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ILLARDREM\Desktop\"/>
    </mc:Choice>
  </mc:AlternateContent>
  <bookViews>
    <workbookView xWindow="0" yWindow="0" windowWidth="23040" windowHeight="8520"/>
  </bookViews>
  <sheets>
    <sheet name="souche" sheetId="11" r:id="rId1"/>
  </sheets>
  <definedNames>
    <definedName name="DonnéesExternes_1" localSheetId="0" hidden="1">souche!$D$1:$H$6737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21" i="11" l="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6227" i="11"/>
  <c r="C6228" i="11"/>
  <c r="C6229" i="11"/>
  <c r="C6230" i="11"/>
  <c r="C6231" i="11"/>
  <c r="C6232" i="11"/>
  <c r="C6233" i="11"/>
  <c r="C6234" i="11"/>
  <c r="C6235" i="11"/>
  <c r="C6236" i="11"/>
  <c r="C6237" i="11"/>
  <c r="C6238" i="11"/>
  <c r="C6239" i="11"/>
  <c r="C6240" i="11"/>
  <c r="C6241" i="11"/>
  <c r="C6242" i="11"/>
  <c r="C6243" i="11"/>
  <c r="C6244" i="11"/>
  <c r="C6245" i="11"/>
  <c r="C6246" i="11"/>
  <c r="C6247" i="11"/>
  <c r="C6248" i="11"/>
  <c r="C6249" i="11"/>
  <c r="C6250" i="11"/>
  <c r="C6251" i="11"/>
  <c r="C6252" i="11"/>
  <c r="C6253" i="11"/>
  <c r="C6254" i="11"/>
  <c r="C6255" i="11"/>
  <c r="C6256" i="11"/>
  <c r="C6257" i="11"/>
  <c r="C6258" i="11"/>
  <c r="C6259" i="11"/>
  <c r="C6260" i="11"/>
  <c r="C6261" i="11"/>
  <c r="C6262" i="11"/>
  <c r="C6263" i="11"/>
  <c r="C6264" i="11"/>
  <c r="C6265" i="11"/>
  <c r="C6266" i="11"/>
  <c r="C6267" i="11"/>
  <c r="C6268" i="11"/>
  <c r="C6269" i="11"/>
  <c r="C6270" i="11"/>
  <c r="C6271" i="11"/>
  <c r="C6272" i="11"/>
  <c r="C6273" i="11"/>
  <c r="C6274" i="11"/>
  <c r="C6275" i="11"/>
  <c r="C6276" i="11"/>
  <c r="C6277" i="11"/>
  <c r="C6278" i="11"/>
  <c r="C6279" i="11"/>
  <c r="C6280" i="11"/>
  <c r="C6281" i="11"/>
  <c r="C6282" i="11"/>
  <c r="C6283" i="11"/>
  <c r="C6284" i="11"/>
  <c r="C6285" i="11"/>
  <c r="C6286" i="11"/>
  <c r="C6287" i="11"/>
  <c r="C6288" i="11"/>
  <c r="C6289" i="11"/>
  <c r="C6290" i="11"/>
  <c r="C6291" i="11"/>
  <c r="C6292" i="11"/>
  <c r="C6293" i="11"/>
  <c r="C6294" i="11"/>
  <c r="C6295" i="11"/>
  <c r="C6296" i="11"/>
  <c r="C6297" i="11"/>
  <c r="C6298" i="11"/>
  <c r="C6299" i="11"/>
  <c r="C6300" i="11"/>
  <c r="C6301" i="11"/>
  <c r="C6302" i="11"/>
  <c r="C6303" i="11"/>
  <c r="C6304" i="11"/>
  <c r="C6305" i="11"/>
  <c r="C6306" i="11"/>
  <c r="C6307" i="11"/>
  <c r="C6308" i="11"/>
  <c r="C6309" i="11"/>
  <c r="C6310" i="11"/>
  <c r="C6311" i="11"/>
  <c r="C6312" i="11"/>
  <c r="C6313" i="11"/>
  <c r="C6314" i="11"/>
  <c r="C6315" i="11"/>
  <c r="C6316" i="11"/>
  <c r="C6317" i="11"/>
  <c r="C6318" i="11"/>
  <c r="C6319" i="11"/>
  <c r="C6320" i="11"/>
  <c r="C6321" i="11"/>
  <c r="C6322" i="11"/>
  <c r="C6323" i="11"/>
  <c r="C6324" i="11"/>
  <c r="C6325" i="11"/>
  <c r="C6326" i="11"/>
  <c r="C6327" i="11"/>
  <c r="C6328" i="11"/>
  <c r="C6329" i="11"/>
  <c r="C6330" i="11"/>
  <c r="C6331" i="11"/>
  <c r="C6332" i="11"/>
  <c r="C6333" i="11"/>
  <c r="C6334" i="11"/>
  <c r="C6335" i="11"/>
  <c r="C6336" i="11"/>
  <c r="C6337" i="11"/>
  <c r="C6338" i="11"/>
  <c r="C6339" i="11"/>
  <c r="C6340" i="11"/>
  <c r="C6341" i="11"/>
  <c r="C6342" i="11"/>
  <c r="C6343" i="11"/>
  <c r="C6344" i="11"/>
  <c r="C6345" i="11"/>
  <c r="C6346" i="11"/>
  <c r="C6347" i="11"/>
  <c r="C6348" i="11"/>
  <c r="C6349" i="11"/>
  <c r="C6350" i="11"/>
  <c r="C6351" i="11"/>
  <c r="C6352" i="11"/>
  <c r="C6353" i="11"/>
  <c r="C6354" i="11"/>
  <c r="C6355" i="11"/>
  <c r="C6356" i="11"/>
  <c r="C6357" i="11"/>
  <c r="C6358" i="11"/>
  <c r="C6359" i="11"/>
  <c r="C6360" i="11"/>
  <c r="C6361" i="11"/>
  <c r="C6362" i="11"/>
  <c r="C6363" i="11"/>
  <c r="C6364" i="11"/>
  <c r="C6365" i="11"/>
  <c r="C6366" i="11"/>
  <c r="C6367" i="11"/>
  <c r="C6368" i="11"/>
  <c r="C6369" i="11"/>
  <c r="C6370" i="11"/>
  <c r="C6371" i="11"/>
  <c r="C6372" i="11"/>
  <c r="C6373" i="11"/>
  <c r="C6374" i="11"/>
  <c r="C6375" i="11"/>
  <c r="C6376" i="11"/>
  <c r="C6377" i="11"/>
  <c r="C6378" i="11"/>
  <c r="C6379" i="11"/>
  <c r="C6380" i="11"/>
  <c r="C6381" i="11"/>
  <c r="C6382" i="11"/>
  <c r="C6383" i="11"/>
  <c r="C6384" i="11"/>
  <c r="C6385" i="11"/>
  <c r="C6386" i="11"/>
  <c r="C6387" i="11"/>
  <c r="C6388" i="11"/>
  <c r="C6389" i="11"/>
  <c r="C6390" i="11"/>
  <c r="C6391" i="11"/>
  <c r="C6392" i="11"/>
  <c r="C6393" i="11"/>
  <c r="C6394" i="11"/>
  <c r="C6395" i="11"/>
  <c r="C6396" i="11"/>
  <c r="C6397" i="11"/>
  <c r="C6398" i="11"/>
  <c r="C6399" i="11"/>
  <c r="C6400" i="11"/>
  <c r="C6401" i="11"/>
  <c r="C6402" i="11"/>
  <c r="C6403" i="11"/>
  <c r="C6404" i="11"/>
  <c r="C6405" i="11"/>
  <c r="C6406" i="11"/>
  <c r="C6407" i="11"/>
  <c r="C6408" i="11"/>
  <c r="C6409" i="11"/>
  <c r="C6410" i="11"/>
  <c r="C6411" i="11"/>
  <c r="C6412" i="11"/>
  <c r="C6413" i="11"/>
  <c r="C6414" i="11"/>
  <c r="C6415" i="11"/>
  <c r="C6416" i="11"/>
  <c r="C6417" i="11"/>
  <c r="C6418" i="11"/>
  <c r="C6419" i="11"/>
  <c r="C6420" i="11"/>
  <c r="C6421" i="11"/>
  <c r="C6422" i="11"/>
  <c r="C6423" i="11"/>
  <c r="C6424" i="11"/>
  <c r="C6425" i="11"/>
  <c r="C6426" i="11"/>
  <c r="C6427" i="11"/>
  <c r="C6428" i="11"/>
  <c r="C6429" i="11"/>
  <c r="C6430" i="11"/>
  <c r="C6431" i="11"/>
  <c r="C6432" i="11"/>
  <c r="C6433" i="11"/>
  <c r="C6434" i="11"/>
  <c r="C6435" i="11"/>
  <c r="C6436" i="11"/>
  <c r="C6437" i="11"/>
  <c r="C6438" i="11"/>
  <c r="C6439" i="11"/>
  <c r="C6440" i="11"/>
  <c r="C6441" i="11"/>
  <c r="C6442" i="11"/>
  <c r="C6443" i="11"/>
  <c r="C6444" i="11"/>
  <c r="C6445" i="11"/>
  <c r="C6446" i="11"/>
  <c r="C6447" i="11"/>
  <c r="C6448" i="11"/>
  <c r="C6449" i="11"/>
  <c r="C6450" i="11"/>
  <c r="C6451" i="11"/>
  <c r="C6452" i="11"/>
  <c r="C6453" i="11"/>
  <c r="C6454" i="11"/>
  <c r="C6455" i="11"/>
  <c r="C6456" i="11"/>
  <c r="C6457" i="11"/>
  <c r="C6458" i="11"/>
  <c r="C6459" i="11"/>
  <c r="C6460" i="11"/>
  <c r="C6461" i="11"/>
  <c r="C6462" i="11"/>
  <c r="C6463" i="11"/>
  <c r="C6464" i="11"/>
  <c r="C6465" i="11"/>
  <c r="C6466" i="11"/>
  <c r="C6467" i="11"/>
  <c r="C6468" i="11"/>
  <c r="C6469" i="11"/>
  <c r="C6470" i="11"/>
  <c r="C6471" i="11"/>
  <c r="C6472" i="11"/>
  <c r="C6473" i="11"/>
  <c r="C6474" i="11"/>
  <c r="C6475" i="11"/>
  <c r="C6476" i="11"/>
  <c r="C6477" i="11"/>
  <c r="C6478" i="11"/>
  <c r="C6479" i="11"/>
  <c r="C6480" i="11"/>
  <c r="C6481" i="11"/>
  <c r="C6482" i="11"/>
  <c r="C6483" i="11"/>
  <c r="C6484" i="11"/>
  <c r="C6485" i="11"/>
  <c r="C6486" i="11"/>
  <c r="C6487" i="11"/>
  <c r="C6488" i="11"/>
  <c r="C6489" i="11"/>
  <c r="C6490" i="11"/>
  <c r="C6491" i="11"/>
  <c r="C6492" i="11"/>
  <c r="C6493" i="11"/>
  <c r="C6494" i="11"/>
  <c r="C6495" i="11"/>
  <c r="C6496" i="11"/>
  <c r="C6497" i="11"/>
  <c r="C6498" i="11"/>
  <c r="C6499" i="11"/>
  <c r="C6500" i="11"/>
  <c r="C6501" i="11"/>
  <c r="C6502" i="11"/>
  <c r="C6503" i="11"/>
  <c r="C6504" i="11"/>
  <c r="C6505" i="11"/>
  <c r="C6506" i="11"/>
  <c r="C6507" i="11"/>
  <c r="C6508" i="11"/>
  <c r="C6509" i="11"/>
  <c r="C6510" i="11"/>
  <c r="C6511" i="11"/>
  <c r="C6512" i="11"/>
  <c r="C6513" i="11"/>
  <c r="C6514" i="11"/>
  <c r="C6515" i="11"/>
  <c r="C6516" i="11"/>
  <c r="C6517" i="11"/>
  <c r="C6518" i="11"/>
  <c r="C6519" i="11"/>
  <c r="C6520" i="11"/>
  <c r="C6521" i="11"/>
  <c r="C6522" i="11"/>
  <c r="C6523" i="11"/>
  <c r="C6524" i="11"/>
  <c r="C6525" i="11"/>
  <c r="C6526" i="11"/>
  <c r="C6527" i="11"/>
  <c r="C6528" i="11"/>
  <c r="C6529" i="11"/>
  <c r="C6530" i="11"/>
  <c r="C6531" i="11"/>
  <c r="C6532" i="11"/>
  <c r="C6533" i="11"/>
  <c r="C6534" i="11"/>
  <c r="C6535" i="11"/>
  <c r="C6536" i="11"/>
  <c r="C6537" i="11"/>
  <c r="C6538" i="11"/>
  <c r="C6539" i="11"/>
  <c r="C6540" i="11"/>
  <c r="C6541" i="11"/>
  <c r="C6542" i="11"/>
  <c r="C6543" i="11"/>
  <c r="C6544" i="11"/>
  <c r="C6545" i="11"/>
  <c r="C6546" i="11"/>
  <c r="C6547" i="11"/>
  <c r="C6548" i="11"/>
  <c r="C6549" i="11"/>
  <c r="C6550" i="11"/>
  <c r="C6551" i="11"/>
  <c r="C6552" i="11"/>
  <c r="C6553" i="11"/>
  <c r="C6554" i="11"/>
  <c r="C6555" i="11"/>
  <c r="C6556" i="11"/>
  <c r="C6557" i="11"/>
  <c r="C6558" i="11"/>
  <c r="C6559" i="11"/>
  <c r="C6560" i="11"/>
  <c r="C6561" i="11"/>
  <c r="C6562" i="11"/>
  <c r="C6563" i="11"/>
  <c r="C6564" i="11"/>
  <c r="C6565" i="11"/>
  <c r="C6566" i="11"/>
  <c r="C6567" i="11"/>
  <c r="C6568" i="11"/>
  <c r="C6569" i="11"/>
  <c r="C6570" i="11"/>
  <c r="C6571" i="11"/>
  <c r="C6572" i="11"/>
  <c r="C6573" i="11"/>
  <c r="C6574" i="11"/>
  <c r="C6575" i="11"/>
  <c r="C6576" i="11"/>
  <c r="C6577" i="11"/>
  <c r="C6578" i="11"/>
  <c r="C6579" i="11"/>
  <c r="C6580" i="11"/>
  <c r="C6581" i="11"/>
  <c r="C6582" i="11"/>
  <c r="C6583" i="11"/>
  <c r="C6584" i="11"/>
  <c r="C6585" i="11"/>
  <c r="C6586" i="11"/>
  <c r="C6587" i="11"/>
  <c r="C6588" i="11"/>
  <c r="C6589" i="11"/>
  <c r="C6590" i="11"/>
  <c r="C6591" i="11"/>
  <c r="C6592" i="11"/>
  <c r="C6593" i="11"/>
  <c r="C6594" i="11"/>
  <c r="C6595" i="11"/>
  <c r="C6596" i="11"/>
  <c r="C6597" i="11"/>
  <c r="C6598" i="11"/>
  <c r="C6599" i="11"/>
  <c r="C6600" i="11"/>
  <c r="C6601" i="11"/>
  <c r="C6602" i="11"/>
  <c r="C6603" i="11"/>
  <c r="C6604" i="11"/>
  <c r="C6605" i="11"/>
  <c r="C6606" i="11"/>
  <c r="C6607" i="11"/>
  <c r="C6608" i="11"/>
  <c r="C6609" i="11"/>
  <c r="C6610" i="11"/>
  <c r="C6611" i="11"/>
  <c r="C6612" i="11"/>
  <c r="C6613" i="11"/>
  <c r="C6614" i="11"/>
  <c r="C6615" i="11"/>
  <c r="C6616" i="11"/>
  <c r="C6617" i="11"/>
  <c r="C6618" i="11"/>
  <c r="C6619" i="11"/>
  <c r="C6620" i="11"/>
  <c r="C6621" i="11"/>
  <c r="C6622" i="11"/>
  <c r="C6623" i="11"/>
  <c r="C6624" i="11"/>
  <c r="C6625" i="11"/>
  <c r="C6626" i="11"/>
  <c r="C6627" i="11"/>
  <c r="C6628" i="11"/>
  <c r="C6629" i="11"/>
  <c r="C6630" i="11"/>
  <c r="C6631" i="11"/>
  <c r="C6632" i="11"/>
  <c r="C6633" i="11"/>
  <c r="C6634" i="11"/>
  <c r="C6635" i="11"/>
  <c r="C6636" i="11"/>
  <c r="C6637" i="11"/>
  <c r="C6638" i="11"/>
  <c r="C6639" i="11"/>
  <c r="C6640" i="11"/>
  <c r="C6641" i="11"/>
  <c r="C6642" i="11"/>
  <c r="C6643" i="11"/>
  <c r="C6644" i="11"/>
  <c r="C6645" i="11"/>
  <c r="C6646" i="11"/>
  <c r="C6647" i="11"/>
  <c r="C6648" i="11"/>
  <c r="C6649" i="11"/>
  <c r="C6650" i="11"/>
  <c r="C6651" i="11"/>
  <c r="C6652" i="11"/>
  <c r="C6653" i="11"/>
  <c r="C6654" i="11"/>
  <c r="C6655" i="11"/>
  <c r="C6656" i="11"/>
  <c r="C6657" i="11"/>
  <c r="C6658" i="11"/>
  <c r="C6659" i="11"/>
  <c r="C6660" i="11"/>
  <c r="C6661" i="11"/>
  <c r="C6662" i="11"/>
  <c r="C6663" i="11"/>
  <c r="C6664" i="11"/>
  <c r="C6665" i="11"/>
  <c r="C6666" i="11"/>
  <c r="C6667" i="11"/>
  <c r="C6668" i="11"/>
  <c r="C6669" i="11"/>
  <c r="C6670" i="11"/>
  <c r="C6671" i="11"/>
  <c r="C6672" i="11"/>
  <c r="C6673" i="11"/>
  <c r="C6674" i="11"/>
  <c r="C6675" i="11"/>
  <c r="C6676" i="11"/>
  <c r="C6677" i="11"/>
  <c r="C6678" i="11"/>
  <c r="C6679" i="11"/>
  <c r="C6680" i="11"/>
  <c r="C6681" i="11"/>
  <c r="C6682" i="11"/>
  <c r="C6683" i="11"/>
  <c r="C6684" i="11"/>
  <c r="C6685" i="11"/>
  <c r="C6686" i="11"/>
  <c r="C6687" i="11"/>
  <c r="C6688" i="11"/>
  <c r="C6689" i="11"/>
  <c r="C6690" i="11"/>
  <c r="C6691" i="11"/>
  <c r="C6692" i="11"/>
  <c r="C6693" i="11"/>
  <c r="C6694" i="11"/>
  <c r="C6695" i="11"/>
  <c r="C6696" i="11"/>
  <c r="C6697" i="11"/>
  <c r="C6698" i="11"/>
  <c r="C6699" i="11"/>
  <c r="C6700" i="11"/>
  <c r="C6701" i="11"/>
  <c r="C6702" i="11"/>
  <c r="C6703" i="11"/>
  <c r="C6704" i="11"/>
  <c r="C6705" i="11"/>
  <c r="C6706" i="11"/>
  <c r="C6707" i="11"/>
  <c r="C6708" i="11"/>
  <c r="C6709" i="11"/>
  <c r="C6710" i="11"/>
  <c r="C6711" i="11"/>
  <c r="C6712" i="11"/>
  <c r="C6713" i="11"/>
  <c r="C6714" i="11"/>
  <c r="C6715" i="11"/>
  <c r="C6716" i="11"/>
  <c r="C6717" i="11"/>
  <c r="C6718" i="11"/>
  <c r="C6719" i="11"/>
  <c r="C6720" i="11"/>
  <c r="C6721" i="11"/>
  <c r="C6722" i="11"/>
  <c r="C6723" i="11"/>
  <c r="C6724" i="11"/>
  <c r="C6725" i="11"/>
  <c r="C6726" i="11"/>
  <c r="C6727" i="11"/>
  <c r="C6728" i="11"/>
  <c r="C6729" i="11"/>
  <c r="C6730" i="11"/>
  <c r="C6731" i="11"/>
  <c r="C6732" i="11"/>
  <c r="C6733" i="11"/>
  <c r="C6734" i="11"/>
  <c r="C6735" i="11"/>
  <c r="C6736" i="11"/>
  <c r="C6737" i="11"/>
  <c r="C6" i="11"/>
  <c r="C7" i="11"/>
  <c r="C8" i="11"/>
  <c r="C9" i="11"/>
  <c r="C10" i="11"/>
  <c r="C11" i="11"/>
  <c r="C12" i="11"/>
  <c r="C13" i="11"/>
  <c r="C14" i="11"/>
  <c r="C15" i="11"/>
  <c r="C16" i="11"/>
  <c r="C5" i="11"/>
  <c r="C4" i="11"/>
  <c r="C2" i="11"/>
  <c r="C3" i="11"/>
  <c r="J1811" i="11" l="1"/>
  <c r="J1740" i="11"/>
  <c r="J2" i="11"/>
  <c r="J3" i="11"/>
  <c r="J4" i="11"/>
  <c r="J5" i="11"/>
  <c r="J6" i="11"/>
  <c r="J7" i="11"/>
  <c r="J8" i="11"/>
  <c r="J9" i="11"/>
  <c r="J10" i="11"/>
  <c r="J11" i="11"/>
  <c r="J12" i="11"/>
  <c r="J13" i="11"/>
  <c r="J14" i="11"/>
  <c r="J15" i="11"/>
  <c r="J16" i="11"/>
  <c r="J17" i="11"/>
  <c r="J18" i="11"/>
  <c r="J19" i="11"/>
  <c r="J2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50" i="11"/>
  <c r="J51" i="11"/>
  <c r="J52" i="11"/>
  <c r="J53" i="11"/>
  <c r="J54" i="11"/>
  <c r="J55" i="11"/>
  <c r="J56" i="11"/>
  <c r="J57" i="11"/>
  <c r="J58" i="11"/>
  <c r="J59" i="11"/>
  <c r="J60" i="11"/>
  <c r="J61" i="11"/>
  <c r="J62" i="11"/>
  <c r="J63" i="11"/>
  <c r="J64" i="11"/>
  <c r="J65" i="11"/>
  <c r="J66" i="11"/>
  <c r="J67" i="11"/>
  <c r="J68" i="11"/>
  <c r="J69" i="11"/>
  <c r="J70" i="11"/>
  <c r="J71" i="11"/>
  <c r="J72" i="11"/>
  <c r="J73" i="11"/>
  <c r="J74" i="11"/>
  <c r="J75" i="11"/>
  <c r="J76" i="11"/>
  <c r="J77" i="11"/>
  <c r="J78" i="11"/>
  <c r="J79" i="11"/>
  <c r="J80" i="11"/>
  <c r="J81" i="11"/>
  <c r="J82" i="11"/>
  <c r="J83" i="11"/>
  <c r="J84" i="11"/>
  <c r="J85" i="11"/>
  <c r="J86" i="11"/>
  <c r="J87" i="11"/>
  <c r="J88" i="11"/>
  <c r="J89" i="11"/>
  <c r="J90" i="11"/>
  <c r="J91" i="11"/>
  <c r="J92" i="11"/>
  <c r="J93" i="11"/>
  <c r="J94" i="11"/>
  <c r="J95" i="11"/>
  <c r="J96" i="11"/>
  <c r="J97" i="11"/>
  <c r="J98" i="11"/>
  <c r="J99" i="11"/>
  <c r="J100" i="11"/>
  <c r="J101" i="11"/>
  <c r="J102" i="11"/>
  <c r="J103" i="11"/>
  <c r="J104" i="11"/>
  <c r="J105" i="11"/>
  <c r="J106" i="11"/>
  <c r="J107" i="11"/>
  <c r="J108" i="11"/>
  <c r="J109" i="11"/>
  <c r="J110" i="11"/>
  <c r="J111" i="11"/>
  <c r="J112" i="11"/>
  <c r="J113" i="11"/>
  <c r="J114" i="11"/>
  <c r="J115" i="11"/>
  <c r="J116" i="11"/>
  <c r="J117" i="11"/>
  <c r="J118" i="11"/>
  <c r="J119" i="11"/>
  <c r="J120" i="11"/>
  <c r="J121" i="11"/>
  <c r="J122" i="11"/>
  <c r="J123" i="11"/>
  <c r="J124" i="11"/>
  <c r="J125" i="11"/>
  <c r="J126" i="11"/>
  <c r="J127" i="11"/>
  <c r="J128" i="11"/>
  <c r="J129" i="11"/>
  <c r="J130" i="11"/>
  <c r="J131" i="11"/>
  <c r="J132" i="11"/>
  <c r="J133" i="11"/>
  <c r="J134" i="11"/>
  <c r="J135" i="11"/>
  <c r="J136" i="11"/>
  <c r="J137" i="11"/>
  <c r="J138" i="11"/>
  <c r="J139" i="11"/>
  <c r="J140" i="11"/>
  <c r="J141" i="11"/>
  <c r="J142" i="11"/>
  <c r="J143" i="11"/>
  <c r="J144" i="11"/>
  <c r="J145" i="11"/>
  <c r="J146" i="11"/>
  <c r="J147" i="11"/>
  <c r="J148" i="11"/>
  <c r="J149" i="11"/>
  <c r="J150" i="11"/>
  <c r="J151" i="11"/>
  <c r="J152" i="11"/>
  <c r="J153" i="11"/>
  <c r="J154" i="11"/>
  <c r="J155" i="11"/>
  <c r="J156" i="11"/>
  <c r="J157" i="11"/>
  <c r="J158" i="11"/>
  <c r="J159" i="11"/>
  <c r="J160" i="11"/>
  <c r="J161" i="11"/>
  <c r="J162" i="11"/>
  <c r="J163" i="11"/>
  <c r="J164" i="11"/>
  <c r="J165" i="11"/>
  <c r="J166" i="11"/>
  <c r="J167" i="11"/>
  <c r="J168" i="11"/>
  <c r="J169" i="11"/>
  <c r="J170" i="11"/>
  <c r="J171" i="11"/>
  <c r="J172" i="11"/>
  <c r="J173" i="11"/>
  <c r="J174" i="11"/>
  <c r="J175" i="11"/>
  <c r="J176" i="11"/>
  <c r="J177" i="11"/>
  <c r="J178" i="11"/>
  <c r="J179" i="11"/>
  <c r="J180" i="11"/>
  <c r="J181" i="11"/>
  <c r="J182" i="11"/>
  <c r="J183" i="11"/>
  <c r="J184" i="11"/>
  <c r="J185" i="11"/>
  <c r="J186" i="11"/>
  <c r="J187" i="11"/>
  <c r="J188" i="11"/>
  <c r="J189" i="11"/>
  <c r="J190" i="11"/>
  <c r="J191" i="11"/>
  <c r="J192" i="11"/>
  <c r="J193" i="11"/>
  <c r="J194" i="11"/>
  <c r="J195" i="11"/>
  <c r="J196" i="11"/>
  <c r="J197" i="11"/>
  <c r="J198" i="11"/>
  <c r="J199" i="11"/>
  <c r="J200" i="11"/>
  <c r="J201" i="11"/>
  <c r="J202" i="11"/>
  <c r="J203" i="11"/>
  <c r="J204" i="11"/>
  <c r="J205" i="11"/>
  <c r="J206" i="11"/>
  <c r="J207" i="11"/>
  <c r="J208" i="11"/>
  <c r="J209" i="11"/>
  <c r="J210" i="11"/>
  <c r="J211" i="11"/>
  <c r="J212" i="11"/>
  <c r="J213" i="11"/>
  <c r="J214" i="11"/>
  <c r="J215" i="11"/>
  <c r="J216" i="11"/>
  <c r="J217" i="11"/>
  <c r="J218" i="11"/>
  <c r="J219" i="11"/>
  <c r="J220" i="11"/>
  <c r="J221" i="11"/>
  <c r="J222" i="11"/>
  <c r="J223" i="11"/>
  <c r="J224" i="11"/>
  <c r="J225" i="11"/>
  <c r="J226" i="11"/>
  <c r="J227" i="11"/>
  <c r="J228" i="11"/>
  <c r="J229" i="11"/>
  <c r="J230" i="11"/>
  <c r="J231" i="11"/>
  <c r="J232" i="11"/>
  <c r="J233" i="11"/>
  <c r="J234" i="11"/>
  <c r="J235" i="11"/>
  <c r="J236" i="11"/>
  <c r="J237" i="11"/>
  <c r="J238" i="11"/>
  <c r="J239" i="11"/>
  <c r="J240" i="11"/>
  <c r="J241" i="11"/>
  <c r="J242" i="11"/>
  <c r="J243" i="11"/>
  <c r="J244" i="11"/>
  <c r="J245" i="11"/>
  <c r="J246" i="11"/>
  <c r="J247" i="11"/>
  <c r="J248" i="11"/>
  <c r="J249" i="11"/>
  <c r="J250" i="11"/>
  <c r="J251" i="11"/>
  <c r="J252" i="11"/>
  <c r="J253" i="11"/>
  <c r="J254" i="11"/>
  <c r="J255" i="11"/>
  <c r="J256" i="11"/>
  <c r="J257" i="11"/>
  <c r="J258" i="11"/>
  <c r="J259" i="11"/>
  <c r="J260" i="11"/>
  <c r="J261" i="11"/>
  <c r="J262" i="11"/>
  <c r="J263" i="11"/>
  <c r="J264" i="11"/>
  <c r="J265" i="11"/>
  <c r="J266" i="11"/>
  <c r="J267" i="11"/>
  <c r="J268" i="11"/>
  <c r="J269" i="11"/>
  <c r="J270" i="11"/>
  <c r="J271" i="11"/>
  <c r="J272" i="11"/>
  <c r="J273" i="11"/>
  <c r="J274" i="11"/>
  <c r="J275" i="11"/>
  <c r="J276" i="11"/>
  <c r="J277" i="11"/>
  <c r="J278" i="11"/>
  <c r="J279" i="11"/>
  <c r="J280" i="11"/>
  <c r="J281" i="11"/>
  <c r="J282" i="11"/>
  <c r="J283" i="11"/>
  <c r="J284" i="11"/>
  <c r="J285" i="11"/>
  <c r="J286" i="11"/>
  <c r="J287" i="11"/>
  <c r="J288" i="11"/>
  <c r="J289" i="11"/>
  <c r="J290" i="11"/>
  <c r="J291" i="11"/>
  <c r="J292" i="11"/>
  <c r="J293" i="11"/>
  <c r="J294" i="11"/>
  <c r="J295" i="11"/>
  <c r="J296" i="11"/>
  <c r="J297" i="11"/>
  <c r="J298" i="11"/>
  <c r="J299" i="11"/>
  <c r="J300" i="11"/>
  <c r="J301" i="11"/>
  <c r="J302" i="11"/>
  <c r="J303" i="11"/>
  <c r="J304" i="11"/>
  <c r="J305" i="11"/>
  <c r="J306" i="11"/>
  <c r="J307" i="11"/>
  <c r="J308" i="11"/>
  <c r="J309" i="11"/>
  <c r="J310" i="11"/>
  <c r="J311" i="11"/>
  <c r="J312" i="11"/>
  <c r="J313" i="11"/>
  <c r="J314" i="11"/>
  <c r="J315" i="11"/>
  <c r="J316" i="11"/>
  <c r="J317" i="11"/>
  <c r="J318" i="11"/>
  <c r="J319" i="11"/>
  <c r="J320" i="11"/>
  <c r="J321" i="11"/>
  <c r="J322" i="11"/>
  <c r="J323" i="11"/>
  <c r="J324" i="11"/>
  <c r="J325" i="11"/>
  <c r="J326" i="11"/>
  <c r="J327" i="11"/>
  <c r="J328" i="11"/>
  <c r="J329" i="11"/>
  <c r="J330" i="11"/>
  <c r="J331" i="11"/>
  <c r="J332" i="11"/>
  <c r="J333" i="11"/>
  <c r="J334" i="11"/>
  <c r="J335" i="11"/>
  <c r="J336" i="11"/>
  <c r="J337" i="11"/>
  <c r="J338" i="11"/>
  <c r="J339" i="11"/>
  <c r="J340" i="11"/>
  <c r="J341" i="11"/>
  <c r="J342" i="11"/>
  <c r="J343" i="11"/>
  <c r="J344" i="11"/>
  <c r="J345" i="11"/>
  <c r="J346" i="11"/>
  <c r="J347" i="11"/>
  <c r="J348" i="11"/>
  <c r="J349" i="11"/>
  <c r="J350" i="11"/>
  <c r="J351" i="11"/>
  <c r="J352" i="11"/>
  <c r="J353" i="11"/>
  <c r="J354" i="11"/>
  <c r="J355" i="11"/>
  <c r="J356" i="11"/>
  <c r="J357" i="11"/>
  <c r="J358" i="11"/>
  <c r="J359" i="11"/>
  <c r="J360" i="11"/>
  <c r="J361" i="11"/>
  <c r="J362" i="11"/>
  <c r="J363" i="11"/>
  <c r="J364" i="11"/>
  <c r="J365" i="11"/>
  <c r="J366" i="11"/>
  <c r="J367" i="11"/>
  <c r="J368" i="11"/>
  <c r="J369" i="11"/>
  <c r="J370" i="11"/>
  <c r="J371" i="11"/>
  <c r="J372" i="11"/>
  <c r="J373" i="11"/>
  <c r="J374" i="11"/>
  <c r="J375" i="11"/>
  <c r="J376" i="11"/>
  <c r="J377" i="11"/>
  <c r="J378" i="11"/>
  <c r="J379" i="11"/>
  <c r="J380" i="11"/>
  <c r="J381" i="11"/>
  <c r="J382" i="11"/>
  <c r="J383" i="11"/>
  <c r="J384" i="11"/>
  <c r="J385" i="11"/>
  <c r="J386" i="11"/>
  <c r="J387" i="11"/>
  <c r="J388" i="11"/>
  <c r="J389" i="11"/>
  <c r="J390" i="11"/>
  <c r="J391" i="11"/>
  <c r="J392" i="11"/>
  <c r="J393" i="11"/>
  <c r="J394" i="11"/>
  <c r="J395" i="11"/>
  <c r="J396" i="11"/>
  <c r="J397" i="11"/>
  <c r="J398" i="11"/>
  <c r="J399" i="11"/>
  <c r="J400" i="11"/>
  <c r="J401" i="11"/>
  <c r="J402" i="11"/>
  <c r="J403" i="11"/>
  <c r="J404" i="11"/>
  <c r="J405" i="11"/>
  <c r="J406" i="11"/>
  <c r="J407" i="11"/>
  <c r="J408" i="11"/>
  <c r="J409" i="11"/>
  <c r="J410" i="11"/>
  <c r="J411" i="11"/>
  <c r="J412" i="11"/>
  <c r="J413" i="11"/>
  <c r="J414" i="11"/>
  <c r="J415" i="11"/>
  <c r="J416" i="11"/>
  <c r="J417" i="11"/>
  <c r="J418" i="11"/>
  <c r="J419" i="11"/>
  <c r="J420" i="11"/>
  <c r="J421" i="11"/>
  <c r="J422" i="11"/>
  <c r="J423" i="11"/>
  <c r="J424" i="11"/>
  <c r="J425" i="11"/>
  <c r="J426" i="11"/>
  <c r="J427" i="11"/>
  <c r="J428" i="11"/>
  <c r="J429" i="11"/>
  <c r="J430" i="11"/>
  <c r="J431" i="11"/>
  <c r="J432" i="11"/>
  <c r="J433" i="11"/>
  <c r="J434" i="11"/>
  <c r="J435" i="11"/>
  <c r="J436" i="11"/>
  <c r="J437" i="11"/>
  <c r="J438" i="11"/>
  <c r="J439" i="11"/>
  <c r="J440" i="11"/>
  <c r="J441" i="11"/>
  <c r="J442" i="11"/>
  <c r="J443" i="11"/>
  <c r="J444" i="11"/>
  <c r="J445" i="11"/>
  <c r="J446" i="11"/>
  <c r="J447" i="11"/>
  <c r="J448" i="11"/>
  <c r="J449" i="11"/>
  <c r="J450" i="11"/>
  <c r="J451" i="11"/>
  <c r="J452" i="11"/>
  <c r="J453" i="11"/>
  <c r="J454" i="11"/>
  <c r="J455" i="11"/>
  <c r="J456" i="11"/>
  <c r="J457" i="11"/>
  <c r="J458" i="11"/>
  <c r="J459" i="11"/>
  <c r="J460" i="11"/>
  <c r="J461" i="11"/>
  <c r="J462" i="11"/>
  <c r="J463" i="11"/>
  <c r="J464" i="11"/>
  <c r="J465" i="11"/>
  <c r="J466" i="11"/>
  <c r="J467" i="11"/>
  <c r="J468" i="11"/>
  <c r="J469" i="11"/>
  <c r="J470" i="11"/>
  <c r="J471" i="11"/>
  <c r="J472" i="11"/>
  <c r="J473" i="11"/>
  <c r="J474" i="11"/>
  <c r="J475" i="11"/>
  <c r="J476" i="11"/>
  <c r="J477" i="11"/>
  <c r="J478" i="11"/>
  <c r="J479" i="11"/>
  <c r="J480" i="11"/>
  <c r="J481" i="11"/>
  <c r="J482" i="11"/>
  <c r="J483" i="11"/>
  <c r="J484" i="11"/>
  <c r="J485" i="11"/>
  <c r="J486" i="11"/>
  <c r="J487" i="11"/>
  <c r="J488" i="11"/>
  <c r="J489" i="11"/>
  <c r="J490" i="11"/>
  <c r="J491" i="11"/>
  <c r="J492" i="11"/>
  <c r="J493" i="11"/>
  <c r="J494" i="11"/>
  <c r="J495" i="11"/>
  <c r="J496" i="11"/>
  <c r="J497" i="11"/>
  <c r="J498" i="11"/>
  <c r="J499" i="11"/>
  <c r="J500" i="11"/>
  <c r="J501" i="11"/>
  <c r="J502" i="11"/>
  <c r="J503" i="11"/>
  <c r="J504" i="11"/>
  <c r="J505" i="11"/>
  <c r="J506" i="11"/>
  <c r="J507" i="11"/>
  <c r="J508" i="11"/>
  <c r="J509" i="11"/>
  <c r="J510" i="11"/>
  <c r="J511" i="11"/>
  <c r="J512" i="11"/>
  <c r="J513" i="11"/>
  <c r="J514" i="11"/>
  <c r="J515" i="11"/>
  <c r="J516" i="11"/>
  <c r="J517" i="11"/>
  <c r="J518" i="11"/>
  <c r="J519" i="11"/>
  <c r="J520" i="11"/>
  <c r="J521" i="11"/>
  <c r="J522" i="11"/>
  <c r="J523" i="11"/>
  <c r="J524" i="11"/>
  <c r="J525" i="11"/>
  <c r="J526" i="11"/>
  <c r="J527" i="11"/>
  <c r="J528" i="11"/>
  <c r="J529" i="11"/>
  <c r="J530" i="11"/>
  <c r="J531" i="11"/>
  <c r="J532" i="11"/>
  <c r="J533" i="11"/>
  <c r="J534" i="11"/>
  <c r="J535" i="11"/>
  <c r="J536" i="11"/>
  <c r="J537" i="11"/>
  <c r="J538" i="11"/>
  <c r="J539" i="11"/>
  <c r="J540" i="11"/>
  <c r="J541" i="11"/>
  <c r="J542" i="11"/>
  <c r="J543" i="11"/>
  <c r="J544" i="11"/>
  <c r="J545" i="11"/>
  <c r="J546" i="11"/>
  <c r="J547" i="11"/>
  <c r="J548" i="11"/>
  <c r="J549" i="11"/>
  <c r="J550" i="11"/>
  <c r="J551" i="11"/>
  <c r="J552" i="11"/>
  <c r="J553" i="11"/>
  <c r="J554" i="11"/>
  <c r="J555" i="11"/>
  <c r="J556" i="11"/>
  <c r="J557" i="11"/>
  <c r="J558" i="11"/>
  <c r="J559" i="11"/>
  <c r="J560" i="11"/>
  <c r="J561" i="11"/>
  <c r="J562" i="11"/>
  <c r="J563" i="11"/>
  <c r="J564" i="11"/>
  <c r="J565" i="11"/>
  <c r="J566" i="11"/>
  <c r="J567" i="11"/>
  <c r="J568" i="11"/>
  <c r="J569" i="11"/>
  <c r="J570" i="11"/>
  <c r="J571" i="11"/>
  <c r="J572" i="11"/>
  <c r="J573" i="11"/>
  <c r="J574" i="11"/>
  <c r="J575" i="11"/>
  <c r="J576" i="11"/>
  <c r="J577" i="11"/>
  <c r="J578" i="11"/>
  <c r="J579" i="11"/>
  <c r="J580" i="11"/>
  <c r="J581" i="11"/>
  <c r="J582" i="11"/>
  <c r="J583" i="11"/>
  <c r="J584" i="11"/>
  <c r="J585" i="11"/>
  <c r="J586" i="11"/>
  <c r="J587" i="11"/>
  <c r="J588" i="11"/>
  <c r="J589" i="11"/>
  <c r="J590" i="11"/>
  <c r="J591" i="11"/>
  <c r="J592" i="11"/>
  <c r="J593" i="11"/>
  <c r="J594" i="11"/>
  <c r="J595" i="11"/>
  <c r="J596" i="11"/>
  <c r="J597" i="11"/>
  <c r="J598" i="11"/>
  <c r="J599" i="11"/>
  <c r="J600" i="11"/>
  <c r="J601" i="11"/>
  <c r="J602" i="11"/>
  <c r="J603" i="11"/>
  <c r="J604" i="11"/>
  <c r="J605" i="11"/>
  <c r="J606" i="11"/>
  <c r="J607" i="11"/>
  <c r="J608" i="11"/>
  <c r="J609" i="11"/>
  <c r="J610" i="11"/>
  <c r="J611" i="11"/>
  <c r="J612" i="11"/>
  <c r="J613" i="11"/>
  <c r="J614" i="11"/>
  <c r="J615" i="11"/>
  <c r="J616" i="11"/>
  <c r="J617" i="11"/>
  <c r="J618" i="11"/>
  <c r="J619" i="11"/>
  <c r="J620" i="11"/>
  <c r="J621" i="11"/>
  <c r="J622" i="11"/>
  <c r="J623" i="11"/>
  <c r="J624" i="11"/>
  <c r="J625" i="11"/>
  <c r="J626" i="11"/>
  <c r="J627" i="11"/>
  <c r="J628" i="11"/>
  <c r="J629" i="11"/>
  <c r="J630" i="11"/>
  <c r="J631" i="11"/>
  <c r="J632" i="11"/>
  <c r="J633" i="11"/>
  <c r="J634" i="11"/>
  <c r="J635" i="11"/>
  <c r="J636" i="11"/>
  <c r="J637" i="11"/>
  <c r="J638" i="11"/>
  <c r="J639" i="11"/>
  <c r="J640" i="11"/>
  <c r="J641" i="11"/>
  <c r="J642" i="11"/>
  <c r="J643" i="11"/>
  <c r="J644" i="11"/>
  <c r="J645" i="11"/>
  <c r="J646" i="11"/>
  <c r="J647" i="11"/>
  <c r="J648" i="11"/>
  <c r="J649" i="11"/>
  <c r="J650" i="11"/>
  <c r="J651" i="11"/>
  <c r="J652" i="11"/>
  <c r="J653" i="11"/>
  <c r="J654" i="11"/>
  <c r="J655" i="11"/>
  <c r="J656" i="11"/>
  <c r="J657" i="11"/>
  <c r="J658" i="11"/>
  <c r="J659" i="11"/>
  <c r="J660" i="11"/>
  <c r="J661" i="11"/>
  <c r="J662" i="11"/>
  <c r="J663" i="11"/>
  <c r="J664" i="11"/>
  <c r="J665" i="11"/>
  <c r="J666" i="11"/>
  <c r="J667" i="11"/>
  <c r="J668" i="11"/>
  <c r="J669" i="11"/>
  <c r="J670" i="11"/>
  <c r="J671" i="11"/>
  <c r="J672" i="11"/>
  <c r="J673" i="11"/>
  <c r="J674" i="11"/>
  <c r="J675" i="11"/>
  <c r="J676" i="11"/>
  <c r="J677" i="11"/>
  <c r="J678" i="11"/>
  <c r="J679" i="11"/>
  <c r="J680" i="11"/>
  <c r="J681" i="11"/>
  <c r="J682" i="11"/>
  <c r="J683" i="11"/>
  <c r="J684" i="11"/>
  <c r="J685" i="11"/>
  <c r="J686" i="11"/>
  <c r="J687" i="11"/>
  <c r="J688" i="11"/>
  <c r="J689" i="11"/>
  <c r="J690" i="11"/>
  <c r="J691" i="11"/>
  <c r="J692" i="11"/>
  <c r="J693" i="11"/>
  <c r="J694" i="11"/>
  <c r="J695" i="11"/>
  <c r="J696" i="11"/>
  <c r="J697" i="11"/>
  <c r="J698" i="11"/>
  <c r="J699" i="11"/>
  <c r="J700" i="11"/>
  <c r="J701" i="11"/>
  <c r="J702" i="11"/>
  <c r="J703" i="11"/>
  <c r="J704" i="11"/>
  <c r="J705" i="11"/>
  <c r="J706" i="11"/>
  <c r="J707" i="11"/>
  <c r="J708" i="11"/>
  <c r="J709" i="11"/>
  <c r="J710" i="11"/>
  <c r="J711" i="11"/>
  <c r="J712" i="11"/>
  <c r="J713" i="11"/>
  <c r="J714" i="11"/>
  <c r="J715" i="11"/>
  <c r="J716" i="11"/>
  <c r="J717" i="11"/>
  <c r="J718" i="11"/>
  <c r="J719" i="11"/>
  <c r="J720" i="11"/>
  <c r="J721" i="11"/>
  <c r="J722" i="11"/>
  <c r="J723" i="11"/>
  <c r="J724" i="11"/>
  <c r="J725" i="11"/>
  <c r="J726" i="11"/>
  <c r="J727" i="11"/>
  <c r="J728" i="11"/>
  <c r="J729" i="11"/>
  <c r="J730" i="11"/>
  <c r="J731" i="11"/>
  <c r="J732" i="11"/>
  <c r="J733" i="11"/>
  <c r="J734" i="11"/>
  <c r="J735" i="11"/>
  <c r="J736" i="11"/>
  <c r="J737" i="11"/>
  <c r="J738" i="11"/>
  <c r="J739" i="11"/>
  <c r="J740" i="11"/>
  <c r="J741" i="11"/>
  <c r="J742" i="11"/>
  <c r="J743" i="11"/>
  <c r="J744" i="11"/>
  <c r="J745" i="11"/>
  <c r="J746" i="11"/>
  <c r="J747" i="11"/>
  <c r="J748" i="11"/>
  <c r="J749" i="11"/>
  <c r="J750" i="11"/>
  <c r="J751" i="11"/>
  <c r="J752" i="11"/>
  <c r="J753" i="11"/>
  <c r="J754" i="11"/>
  <c r="J755" i="11"/>
  <c r="J756" i="11"/>
  <c r="J757" i="11"/>
  <c r="J758" i="11"/>
  <c r="J759" i="11"/>
  <c r="J760" i="11"/>
  <c r="J761" i="11"/>
  <c r="J762" i="11"/>
  <c r="J763" i="11"/>
  <c r="J764" i="11"/>
  <c r="J765" i="11"/>
  <c r="J766" i="11"/>
  <c r="J767" i="11"/>
  <c r="J768" i="11"/>
  <c r="J769" i="11"/>
  <c r="J770" i="11"/>
  <c r="J771" i="11"/>
  <c r="J772" i="11"/>
  <c r="J773" i="11"/>
  <c r="J774" i="11"/>
  <c r="J775" i="11"/>
  <c r="J776" i="11"/>
  <c r="J777" i="11"/>
  <c r="J778" i="11"/>
  <c r="J779" i="11"/>
  <c r="J780" i="11"/>
  <c r="J781" i="11"/>
  <c r="J782" i="11"/>
  <c r="J783" i="11"/>
  <c r="J784" i="11"/>
  <c r="J785" i="11"/>
  <c r="J786" i="11"/>
  <c r="J787" i="11"/>
  <c r="J788" i="11"/>
  <c r="J789" i="11"/>
  <c r="J790" i="11"/>
  <c r="J791" i="11"/>
  <c r="J792" i="11"/>
  <c r="J793" i="11"/>
  <c r="J794" i="11"/>
  <c r="J795" i="11"/>
  <c r="J796" i="11"/>
  <c r="J797" i="11"/>
  <c r="J798" i="11"/>
  <c r="J799" i="11"/>
  <c r="J800" i="11"/>
  <c r="J801" i="11"/>
  <c r="J802" i="11"/>
  <c r="J803" i="11"/>
  <c r="J804" i="11"/>
  <c r="J805" i="11"/>
  <c r="J806" i="11"/>
  <c r="J807" i="11"/>
  <c r="J808" i="11"/>
  <c r="J809" i="11"/>
  <c r="J810" i="11"/>
  <c r="J811" i="11"/>
  <c r="J812" i="11"/>
  <c r="J813" i="11"/>
  <c r="J814" i="11"/>
  <c r="J815" i="11"/>
  <c r="J816" i="11"/>
  <c r="J817" i="11"/>
  <c r="J818" i="11"/>
  <c r="J819" i="11"/>
  <c r="J820" i="11"/>
  <c r="J821" i="11"/>
  <c r="J822" i="11"/>
  <c r="J823" i="11"/>
  <c r="J824" i="11"/>
  <c r="J825" i="11"/>
  <c r="J826" i="11"/>
  <c r="J827" i="11"/>
  <c r="J828" i="11"/>
  <c r="J829" i="11"/>
  <c r="J830" i="11"/>
  <c r="J831" i="11"/>
  <c r="J832" i="11"/>
  <c r="J833" i="11"/>
  <c r="J834" i="11"/>
  <c r="J835" i="11"/>
  <c r="J836" i="11"/>
  <c r="J837" i="11"/>
  <c r="J838" i="11"/>
  <c r="J839" i="11"/>
  <c r="J840" i="11"/>
  <c r="J841" i="11"/>
  <c r="J842" i="11"/>
  <c r="J843" i="11"/>
  <c r="J844" i="11"/>
  <c r="J845" i="11"/>
  <c r="J846" i="11"/>
  <c r="J847" i="11"/>
  <c r="J848" i="11"/>
  <c r="J849" i="11"/>
  <c r="J850" i="11"/>
  <c r="J851" i="11"/>
  <c r="J852" i="11"/>
  <c r="J853" i="11"/>
  <c r="J854" i="11"/>
  <c r="J855" i="11"/>
  <c r="J856" i="11"/>
  <c r="J857" i="11"/>
  <c r="J858" i="11"/>
  <c r="J859" i="11"/>
  <c r="J860" i="11"/>
  <c r="J861" i="11"/>
  <c r="J862" i="11"/>
  <c r="J863" i="11"/>
  <c r="J864" i="11"/>
  <c r="J865" i="11"/>
  <c r="J866" i="11"/>
  <c r="J867" i="11"/>
  <c r="J868" i="11"/>
  <c r="J869" i="11"/>
  <c r="J870" i="11"/>
  <c r="J871" i="11"/>
  <c r="J872" i="11"/>
  <c r="J873" i="11"/>
  <c r="J874" i="11"/>
  <c r="J875" i="11"/>
  <c r="J876" i="11"/>
  <c r="J877" i="11"/>
  <c r="J878" i="11"/>
  <c r="J879" i="11"/>
  <c r="J880" i="11"/>
  <c r="J881" i="11"/>
  <c r="J882" i="11"/>
  <c r="J883" i="11"/>
  <c r="J884" i="11"/>
  <c r="J885" i="11"/>
  <c r="J886" i="11"/>
  <c r="J887" i="11"/>
  <c r="J888" i="11"/>
  <c r="J889" i="11"/>
  <c r="J890" i="11"/>
  <c r="J891" i="11"/>
  <c r="J892" i="11"/>
  <c r="J893" i="11"/>
  <c r="J894" i="11"/>
  <c r="J895" i="11"/>
  <c r="J896" i="11"/>
  <c r="J897" i="11"/>
  <c r="J898" i="11"/>
  <c r="J899" i="11"/>
  <c r="J900" i="11"/>
  <c r="J901" i="11"/>
  <c r="J902" i="11"/>
  <c r="J903" i="11"/>
  <c r="J904" i="11"/>
  <c r="J905" i="11"/>
  <c r="J906" i="11"/>
  <c r="J907" i="11"/>
  <c r="J908" i="11"/>
  <c r="J909" i="11"/>
  <c r="J910" i="11"/>
  <c r="J911" i="11"/>
  <c r="J912" i="11"/>
  <c r="J913" i="11"/>
  <c r="J914" i="11"/>
  <c r="J915" i="11"/>
  <c r="J916" i="11"/>
  <c r="J917" i="11"/>
  <c r="J918" i="11"/>
  <c r="J919" i="11"/>
  <c r="J920" i="11"/>
  <c r="J921" i="11"/>
  <c r="J922" i="11"/>
  <c r="J923" i="11"/>
  <c r="J924" i="11"/>
  <c r="J925" i="11"/>
  <c r="J926" i="11"/>
  <c r="J927" i="11"/>
  <c r="J928" i="11"/>
  <c r="J929" i="11"/>
  <c r="J930" i="11"/>
  <c r="J931" i="11"/>
  <c r="J932" i="11"/>
  <c r="J933" i="11"/>
  <c r="J934" i="11"/>
  <c r="J935" i="11"/>
  <c r="J936" i="11"/>
  <c r="J937" i="11"/>
  <c r="J938" i="11"/>
  <c r="J939" i="11"/>
  <c r="J940" i="11"/>
  <c r="J941" i="11"/>
  <c r="J942" i="11"/>
  <c r="J943" i="11"/>
  <c r="J944" i="11"/>
  <c r="J945" i="11"/>
  <c r="J946" i="11"/>
  <c r="J947" i="11"/>
  <c r="J948" i="11"/>
  <c r="J949" i="11"/>
  <c r="J950" i="11"/>
  <c r="J951" i="11"/>
  <c r="J952" i="11"/>
  <c r="J953" i="11"/>
  <c r="J954" i="11"/>
  <c r="J955" i="11"/>
  <c r="J956" i="11"/>
  <c r="J957" i="11"/>
  <c r="J958" i="11"/>
  <c r="J959" i="11"/>
  <c r="J960" i="11"/>
  <c r="J961" i="11"/>
  <c r="J962" i="11"/>
  <c r="J963" i="11"/>
  <c r="J964" i="11"/>
  <c r="J965" i="11"/>
  <c r="J966" i="11"/>
  <c r="J967" i="11"/>
  <c r="J968" i="11"/>
  <c r="J969" i="11"/>
  <c r="J970" i="11"/>
  <c r="J971" i="11"/>
  <c r="J972" i="11"/>
  <c r="J973" i="11"/>
  <c r="J974" i="11"/>
  <c r="J975" i="11"/>
  <c r="J976" i="11"/>
  <c r="J977" i="11"/>
  <c r="J978" i="11"/>
  <c r="J979" i="11"/>
  <c r="J980" i="11"/>
  <c r="J981" i="11"/>
  <c r="J982" i="11"/>
  <c r="J983" i="11"/>
  <c r="J984" i="11"/>
  <c r="J985" i="11"/>
  <c r="J986" i="11"/>
  <c r="J987" i="11"/>
  <c r="J988" i="11"/>
  <c r="J989" i="11"/>
  <c r="J990" i="11"/>
  <c r="J991" i="11"/>
  <c r="J992" i="11"/>
  <c r="J993" i="11"/>
  <c r="J994" i="11"/>
  <c r="J995" i="11"/>
  <c r="J996" i="11"/>
  <c r="J997" i="11"/>
  <c r="J998" i="11"/>
  <c r="J999" i="11"/>
  <c r="J1000" i="11"/>
  <c r="J1001" i="11"/>
  <c r="J1002" i="11"/>
  <c r="J1003" i="11"/>
  <c r="J1004" i="11"/>
  <c r="J1005" i="11"/>
  <c r="J1006" i="11"/>
  <c r="J1007" i="11"/>
  <c r="J1008" i="11"/>
  <c r="J1009" i="11"/>
  <c r="J1010" i="11"/>
  <c r="J1011" i="11"/>
  <c r="J1012" i="11"/>
  <c r="J1013" i="11"/>
  <c r="J1014" i="11"/>
  <c r="J1015" i="11"/>
  <c r="J1016" i="11"/>
  <c r="J1017" i="11"/>
  <c r="J1018" i="11"/>
  <c r="J1019" i="11"/>
  <c r="J1020" i="11"/>
  <c r="J1021" i="11"/>
  <c r="J1022" i="11"/>
  <c r="J1023" i="11"/>
  <c r="J1024" i="11"/>
  <c r="J1025" i="11"/>
  <c r="J1026" i="11"/>
  <c r="J1027" i="11"/>
  <c r="J1028" i="11"/>
  <c r="J1029" i="11"/>
  <c r="J1030" i="11"/>
  <c r="J1031" i="11"/>
  <c r="J1032" i="11"/>
  <c r="J1033" i="11"/>
  <c r="J1034" i="11"/>
  <c r="J1035" i="11"/>
  <c r="J1036" i="11"/>
  <c r="J1037" i="11"/>
  <c r="J1038" i="11"/>
  <c r="J1039" i="11"/>
  <c r="J1040" i="11"/>
  <c r="J1041" i="11"/>
  <c r="J1042" i="11"/>
  <c r="J1043" i="11"/>
  <c r="J1044" i="11"/>
  <c r="J1045" i="11"/>
  <c r="J1046" i="11"/>
  <c r="J1047" i="11"/>
  <c r="J1048" i="11"/>
  <c r="J1049" i="11"/>
  <c r="J1050" i="11"/>
  <c r="J1051" i="11"/>
  <c r="J1052" i="11"/>
  <c r="J1053" i="11"/>
  <c r="J1054" i="11"/>
  <c r="J1055" i="11"/>
  <c r="J1056" i="11"/>
  <c r="J1057" i="11"/>
  <c r="J1058" i="11"/>
  <c r="J1059" i="11"/>
  <c r="J1060" i="11"/>
  <c r="J1061" i="11"/>
  <c r="J1062" i="11"/>
  <c r="J1063" i="11"/>
  <c r="J1064" i="11"/>
  <c r="J1065" i="11"/>
  <c r="J1066" i="11"/>
  <c r="J1067" i="11"/>
  <c r="J1068" i="11"/>
  <c r="J1069" i="11"/>
  <c r="J1070" i="11"/>
  <c r="J1071" i="11"/>
  <c r="J1072" i="11"/>
  <c r="J1073" i="11"/>
  <c r="J1074" i="11"/>
  <c r="J1075" i="11"/>
  <c r="J1076" i="11"/>
  <c r="J1077" i="11"/>
  <c r="J1078" i="11"/>
  <c r="J1079" i="11"/>
  <c r="J1080" i="11"/>
  <c r="J1081" i="11"/>
  <c r="J1082" i="11"/>
  <c r="J1083" i="11"/>
  <c r="J1084" i="11"/>
  <c r="J1085" i="11"/>
  <c r="J1086" i="11"/>
  <c r="J1087" i="11"/>
  <c r="J1088" i="11"/>
  <c r="J1089" i="11"/>
  <c r="J1090" i="11"/>
  <c r="J1091" i="11"/>
  <c r="J1092" i="11"/>
  <c r="J1093" i="11"/>
  <c r="J1094" i="11"/>
  <c r="J1095" i="11"/>
  <c r="J1096" i="11"/>
  <c r="J1097" i="11"/>
  <c r="J1098" i="11"/>
  <c r="J1099" i="11"/>
  <c r="J1100" i="11"/>
  <c r="J1101" i="11"/>
  <c r="J1102" i="11"/>
  <c r="J1103" i="11"/>
  <c r="J1104" i="11"/>
  <c r="J1105" i="11"/>
  <c r="J1106" i="11"/>
  <c r="J1107" i="11"/>
  <c r="J1108" i="11"/>
  <c r="J1109" i="11"/>
  <c r="J1110" i="11"/>
  <c r="J1111" i="11"/>
  <c r="J1112" i="11"/>
  <c r="J1113" i="11"/>
  <c r="J1114" i="11"/>
  <c r="J1115" i="11"/>
  <c r="J1116" i="11"/>
  <c r="J1117" i="11"/>
  <c r="J1118" i="11"/>
  <c r="J1119" i="11"/>
  <c r="J1120" i="11"/>
  <c r="J1121" i="11"/>
  <c r="J1122" i="11"/>
  <c r="J1123" i="11"/>
  <c r="J1124" i="11"/>
  <c r="J1125" i="11"/>
  <c r="J1126" i="11"/>
  <c r="J1127" i="11"/>
  <c r="J1128" i="11"/>
  <c r="J1129" i="11"/>
  <c r="J1130" i="11"/>
  <c r="J1131" i="11"/>
  <c r="J1132" i="11"/>
  <c r="J1133" i="11"/>
  <c r="J1134" i="11"/>
  <c r="J1135" i="11"/>
  <c r="J1136" i="11"/>
  <c r="J1137" i="11"/>
  <c r="J1138" i="11"/>
  <c r="J1139" i="11"/>
  <c r="J1140" i="11"/>
  <c r="J1141" i="11"/>
  <c r="J1142" i="11"/>
  <c r="J1143" i="11"/>
  <c r="J1144" i="11"/>
  <c r="J1145" i="11"/>
  <c r="J1146" i="11"/>
  <c r="J1147" i="11"/>
  <c r="J1148" i="11"/>
  <c r="J1149" i="11"/>
  <c r="J1150" i="11"/>
  <c r="J1151" i="11"/>
  <c r="J1152" i="11"/>
  <c r="J1153" i="11"/>
  <c r="J1154" i="11"/>
  <c r="J1155" i="11"/>
  <c r="J1156" i="11"/>
  <c r="J1157" i="11"/>
  <c r="J1158" i="11"/>
  <c r="J1159" i="11"/>
  <c r="J1160" i="11"/>
  <c r="J1161" i="11"/>
  <c r="J1162" i="11"/>
  <c r="J1163" i="11"/>
  <c r="J1164" i="11"/>
  <c r="J1165" i="11"/>
  <c r="J1166" i="11"/>
  <c r="J1167" i="11"/>
  <c r="J1168" i="11"/>
  <c r="J1169" i="11"/>
  <c r="J1170" i="11"/>
  <c r="J1171" i="11"/>
  <c r="J1172" i="11"/>
  <c r="J1173" i="11"/>
  <c r="J1174" i="11"/>
  <c r="J1175" i="11"/>
  <c r="J1176" i="11"/>
  <c r="J1177" i="11"/>
  <c r="J1178" i="11"/>
  <c r="J1179" i="11"/>
  <c r="J1180" i="11"/>
  <c r="J1181" i="11"/>
  <c r="J1182" i="11"/>
  <c r="J1183" i="11"/>
  <c r="J1184" i="11"/>
  <c r="J1185" i="11"/>
  <c r="J1186" i="11"/>
  <c r="J1187" i="11"/>
  <c r="J1188" i="11"/>
  <c r="J1189" i="11"/>
  <c r="J1190" i="11"/>
  <c r="J1191" i="11"/>
  <c r="J1192" i="11"/>
  <c r="J1193" i="11"/>
  <c r="J1194" i="11"/>
  <c r="J1195" i="11"/>
  <c r="J1196" i="11"/>
  <c r="J1197" i="11"/>
  <c r="J1198" i="11"/>
  <c r="J1199" i="11"/>
  <c r="J1200" i="11"/>
  <c r="J1201" i="11"/>
  <c r="J1202" i="11"/>
  <c r="J1203" i="11"/>
  <c r="J1204" i="11"/>
  <c r="J1205" i="11"/>
  <c r="J1206" i="11"/>
  <c r="J1207" i="11"/>
  <c r="J1208" i="11"/>
  <c r="J1209" i="11"/>
  <c r="J1210" i="11"/>
  <c r="J1211" i="11"/>
  <c r="J1212" i="11"/>
  <c r="J1213" i="11"/>
  <c r="J1214" i="11"/>
  <c r="J1215" i="11"/>
  <c r="J1216" i="11"/>
  <c r="J1217" i="11"/>
  <c r="J1218" i="11"/>
  <c r="J1219" i="11"/>
  <c r="J1220" i="11"/>
  <c r="J1221" i="11"/>
  <c r="J1222" i="11"/>
  <c r="J1223" i="11"/>
  <c r="J1224" i="11"/>
  <c r="J1225" i="11"/>
  <c r="J1226" i="11"/>
  <c r="J1227" i="11"/>
  <c r="J1228" i="11"/>
  <c r="J1229" i="11"/>
  <c r="J1230" i="11"/>
  <c r="J1231" i="11"/>
  <c r="J1232" i="11"/>
  <c r="J1233" i="11"/>
  <c r="J1234" i="11"/>
  <c r="J1235" i="11"/>
  <c r="J1236" i="11"/>
  <c r="J1237" i="11"/>
  <c r="J1238" i="11"/>
  <c r="J1239" i="11"/>
  <c r="J1240" i="11"/>
  <c r="J1241" i="11"/>
  <c r="J1242" i="11"/>
  <c r="J1243" i="11"/>
  <c r="J1244" i="11"/>
  <c r="J1245" i="11"/>
  <c r="J1246" i="11"/>
  <c r="J1247" i="11"/>
  <c r="J1248" i="11"/>
  <c r="J1249" i="11"/>
  <c r="J1250" i="11"/>
  <c r="J1251" i="11"/>
  <c r="J1252" i="11"/>
  <c r="J1253" i="11"/>
  <c r="J1254" i="11"/>
  <c r="J1255" i="11"/>
  <c r="J1256" i="11"/>
  <c r="J1257" i="11"/>
  <c r="J1258" i="11"/>
  <c r="J1259" i="11"/>
  <c r="J1260" i="11"/>
  <c r="J1261" i="11"/>
  <c r="J1262" i="11"/>
  <c r="J1263" i="11"/>
  <c r="J1264" i="11"/>
  <c r="J1265" i="11"/>
  <c r="J1266" i="11"/>
  <c r="J1267" i="11"/>
  <c r="J1268" i="11"/>
  <c r="J1269" i="11"/>
  <c r="J1270" i="11"/>
  <c r="J1271" i="11"/>
  <c r="J1272" i="11"/>
  <c r="J1273" i="11"/>
  <c r="J1274" i="11"/>
  <c r="J1275" i="11"/>
  <c r="J1276" i="11"/>
  <c r="J1277" i="11"/>
  <c r="J1278" i="11"/>
  <c r="J1279" i="11"/>
  <c r="J1280" i="11"/>
  <c r="J1281" i="11"/>
  <c r="J1282" i="11"/>
  <c r="J1283" i="11"/>
  <c r="J1284" i="11"/>
  <c r="J1285" i="11"/>
  <c r="J1286" i="11"/>
  <c r="J1287" i="11"/>
  <c r="J1288" i="11"/>
  <c r="J1289" i="11"/>
  <c r="J1290" i="11"/>
  <c r="J1291" i="11"/>
  <c r="J1292" i="11"/>
  <c r="J1293" i="11"/>
  <c r="J1294" i="11"/>
  <c r="J1295" i="11"/>
  <c r="J1296" i="11"/>
  <c r="J1297" i="11"/>
  <c r="J1298" i="11"/>
  <c r="J1299" i="11"/>
  <c r="J1300" i="11"/>
  <c r="J1301" i="11"/>
  <c r="J1302" i="11"/>
  <c r="J1303" i="11"/>
  <c r="J1304" i="11"/>
  <c r="J1305" i="11"/>
  <c r="J1306" i="11"/>
  <c r="J1307" i="11"/>
  <c r="J1308" i="11"/>
  <c r="J1309" i="11"/>
  <c r="J1310" i="11"/>
  <c r="J1311" i="11"/>
  <c r="J1312" i="11"/>
  <c r="J1313" i="11"/>
  <c r="J1314" i="11"/>
  <c r="J1315" i="11"/>
  <c r="J1316" i="11"/>
  <c r="J1317" i="11"/>
  <c r="J1318" i="11"/>
  <c r="J1319" i="11"/>
  <c r="J1320" i="11"/>
  <c r="J1321" i="11"/>
  <c r="J1322" i="11"/>
  <c r="J1323" i="11"/>
  <c r="J1324" i="11"/>
  <c r="J1325" i="11"/>
  <c r="J1326" i="11"/>
  <c r="J1327" i="11"/>
  <c r="J1328" i="11"/>
  <c r="J1329" i="11"/>
  <c r="J1330" i="11"/>
  <c r="J1331" i="11"/>
  <c r="J1332" i="11"/>
  <c r="J1333" i="11"/>
  <c r="J1334" i="11"/>
  <c r="J1335" i="11"/>
  <c r="J1336" i="11"/>
  <c r="J1337" i="11"/>
  <c r="J1338" i="11"/>
  <c r="J1339" i="11"/>
  <c r="J1340" i="11"/>
  <c r="J1341" i="11"/>
  <c r="J1342" i="11"/>
  <c r="J1343" i="11"/>
  <c r="J1344" i="11"/>
  <c r="J1345" i="11"/>
  <c r="J1346" i="11"/>
  <c r="J1347" i="11"/>
  <c r="J1348" i="11"/>
  <c r="J1349" i="11"/>
  <c r="J1350" i="11"/>
  <c r="J1351" i="11"/>
  <c r="J1352" i="11"/>
  <c r="J1353" i="11"/>
  <c r="J1354" i="11"/>
  <c r="J1355" i="11"/>
  <c r="J1356" i="11"/>
  <c r="J1357" i="11"/>
  <c r="J1358" i="11"/>
  <c r="J1359" i="11"/>
  <c r="J1360" i="11"/>
  <c r="J1361" i="11"/>
  <c r="J1362" i="11"/>
  <c r="J1363" i="11"/>
  <c r="J1364" i="11"/>
  <c r="J1365" i="11"/>
  <c r="J1366" i="11"/>
  <c r="J1367" i="11"/>
  <c r="J1368" i="11"/>
  <c r="J1369" i="11"/>
  <c r="J1370" i="11"/>
  <c r="J1371" i="11"/>
  <c r="J1372" i="11"/>
  <c r="J1373" i="11"/>
  <c r="J1374" i="11"/>
  <c r="J1375" i="11"/>
  <c r="J1376" i="11"/>
  <c r="J1377" i="11"/>
  <c r="J1378" i="11"/>
  <c r="J1379" i="11"/>
  <c r="J1380" i="11"/>
  <c r="J1381" i="11"/>
  <c r="J1382" i="11"/>
  <c r="J1383" i="11"/>
  <c r="J1384" i="11"/>
  <c r="J1385" i="11"/>
  <c r="J1386" i="11"/>
  <c r="J1387" i="11"/>
  <c r="J1388" i="11"/>
  <c r="J1389" i="11"/>
  <c r="J1390" i="11"/>
  <c r="J1391" i="11"/>
  <c r="J1392" i="11"/>
  <c r="J1393" i="11"/>
  <c r="J1394" i="11"/>
  <c r="J1395" i="11"/>
  <c r="J1396" i="11"/>
  <c r="J1397" i="11"/>
  <c r="J1398" i="11"/>
  <c r="J1399" i="11"/>
  <c r="J1400" i="11"/>
  <c r="J1401" i="11"/>
  <c r="J1402" i="11"/>
  <c r="J1403" i="11"/>
  <c r="J1404" i="11"/>
  <c r="J1405" i="11"/>
  <c r="J1406" i="11"/>
  <c r="J1407" i="11"/>
  <c r="J1408" i="11"/>
  <c r="J1409" i="11"/>
  <c r="J1410" i="11"/>
  <c r="J1411" i="11"/>
  <c r="J1412" i="11"/>
  <c r="J1413" i="11"/>
  <c r="J1414" i="11"/>
  <c r="J1415" i="11"/>
  <c r="J1416" i="11"/>
  <c r="J1417" i="11"/>
  <c r="J1418" i="11"/>
  <c r="J1419" i="11"/>
  <c r="J1420" i="11"/>
  <c r="J1421" i="11"/>
  <c r="J1422" i="11"/>
  <c r="J1423" i="11"/>
  <c r="J1424" i="11"/>
  <c r="J1425" i="11"/>
  <c r="J1426" i="11"/>
  <c r="J1427" i="11"/>
  <c r="J1428" i="11"/>
  <c r="J1429" i="11"/>
  <c r="J1430" i="11"/>
  <c r="J1431" i="11"/>
  <c r="J1432" i="11"/>
  <c r="J1433" i="11"/>
  <c r="J1434" i="11"/>
  <c r="J1435" i="11"/>
  <c r="J1436" i="11"/>
  <c r="J1437" i="11"/>
  <c r="J1438" i="11"/>
  <c r="J1439" i="11"/>
  <c r="J1440" i="11"/>
  <c r="J1441" i="11"/>
  <c r="J1442" i="11"/>
  <c r="J1443" i="11"/>
  <c r="J1444" i="11"/>
  <c r="J1445" i="11"/>
  <c r="J1446" i="11"/>
  <c r="J1447" i="11"/>
  <c r="J1448" i="11"/>
  <c r="J1449" i="11"/>
  <c r="J1450" i="11"/>
  <c r="J1451" i="11"/>
  <c r="J1452" i="11"/>
  <c r="J1453" i="11"/>
  <c r="J1454" i="11"/>
  <c r="J1455" i="11"/>
  <c r="J1456" i="11"/>
  <c r="J1457" i="11"/>
  <c r="J1458" i="11"/>
  <c r="J1459" i="11"/>
  <c r="J1460" i="11"/>
  <c r="J1461" i="11"/>
  <c r="J1462" i="11"/>
  <c r="J1463" i="11"/>
  <c r="J1464" i="11"/>
  <c r="J1465" i="11"/>
  <c r="J1466" i="11"/>
  <c r="J1467" i="11"/>
  <c r="J1468" i="11"/>
  <c r="J1469" i="11"/>
  <c r="J1470" i="11"/>
  <c r="J1471" i="11"/>
  <c r="J1472" i="11"/>
  <c r="J1473" i="11"/>
  <c r="J1474" i="11"/>
  <c r="J1475" i="11"/>
  <c r="J1476" i="11"/>
  <c r="J1477" i="11"/>
  <c r="J1478" i="11"/>
  <c r="J1479" i="11"/>
  <c r="J1480" i="11"/>
  <c r="J1481" i="11"/>
  <c r="J1482" i="11"/>
  <c r="J1483" i="11"/>
  <c r="J1484" i="11"/>
  <c r="J1485" i="11"/>
  <c r="J1486" i="11"/>
  <c r="J1487" i="11"/>
  <c r="J1488" i="11"/>
  <c r="J1489" i="11"/>
  <c r="J1490" i="11"/>
  <c r="J1491" i="11"/>
  <c r="J1492" i="11"/>
  <c r="J1493" i="11"/>
  <c r="J1494" i="11"/>
  <c r="J1495" i="11"/>
  <c r="J1496" i="11"/>
  <c r="J1497" i="11"/>
  <c r="J1498" i="11"/>
  <c r="J1499" i="11"/>
  <c r="J1500" i="11"/>
  <c r="J1501" i="11"/>
  <c r="J1502" i="11"/>
  <c r="J1503" i="11"/>
  <c r="J1504" i="11"/>
  <c r="J1505" i="11"/>
  <c r="J1506" i="11"/>
  <c r="J1507" i="11"/>
  <c r="J1508" i="11"/>
  <c r="J1509" i="11"/>
  <c r="J1510" i="11"/>
  <c r="J1511" i="11"/>
  <c r="J1512" i="11"/>
  <c r="J1513" i="11"/>
  <c r="J1514" i="11"/>
  <c r="J1515" i="11"/>
  <c r="J1516" i="11"/>
  <c r="J1517" i="11"/>
  <c r="J1518" i="11"/>
  <c r="J1519" i="11"/>
  <c r="J1520" i="11"/>
  <c r="J1521" i="11"/>
  <c r="J1522" i="11"/>
  <c r="J1523" i="11"/>
  <c r="J1524" i="11"/>
  <c r="J1525" i="11"/>
  <c r="J1526" i="11"/>
  <c r="J1527" i="11"/>
  <c r="J1528" i="11"/>
  <c r="J1529" i="11"/>
  <c r="J1530" i="11"/>
  <c r="J1531" i="11"/>
  <c r="J1532" i="11"/>
  <c r="J1533" i="11"/>
  <c r="J1534" i="11"/>
  <c r="J1535" i="11"/>
  <c r="J1536" i="11"/>
  <c r="J1537" i="11"/>
  <c r="J1538" i="11"/>
  <c r="J1539" i="11"/>
  <c r="J1540" i="11"/>
  <c r="J1541" i="11"/>
  <c r="J1542" i="11"/>
  <c r="J1543" i="11"/>
  <c r="J1544" i="11"/>
  <c r="J1545" i="11"/>
  <c r="J1546" i="11"/>
  <c r="J1547" i="11"/>
  <c r="J1548" i="11"/>
  <c r="J1549" i="11"/>
  <c r="J1550" i="11"/>
  <c r="J1551" i="11"/>
  <c r="J1552" i="11"/>
  <c r="J1553" i="11"/>
  <c r="J1554" i="11"/>
  <c r="J1555" i="11"/>
  <c r="J1556" i="11"/>
  <c r="J1557" i="11"/>
  <c r="J1558" i="11"/>
  <c r="J1559" i="11"/>
  <c r="J1560" i="11"/>
  <c r="J1561" i="11"/>
  <c r="J1562" i="11"/>
  <c r="J1563" i="11"/>
  <c r="J1564" i="11"/>
  <c r="J1565" i="11"/>
  <c r="J1566" i="11"/>
  <c r="J1567" i="11"/>
  <c r="J1568" i="11"/>
  <c r="J1569" i="11"/>
  <c r="J1570" i="11"/>
  <c r="J1571" i="11"/>
  <c r="J1572" i="11"/>
  <c r="J1573" i="11"/>
  <c r="J1574" i="11"/>
  <c r="J1575" i="11"/>
  <c r="J1576" i="11"/>
  <c r="J1577" i="11"/>
  <c r="J1578" i="11"/>
  <c r="J1579" i="11"/>
  <c r="J1580" i="11"/>
  <c r="J1581" i="11"/>
  <c r="J1582" i="11"/>
  <c r="J1583" i="11"/>
  <c r="J1584" i="11"/>
  <c r="J1585" i="11"/>
  <c r="J1586" i="11"/>
  <c r="J1587" i="11"/>
  <c r="J1588" i="11"/>
  <c r="J1589" i="11"/>
  <c r="J1590" i="11"/>
  <c r="J1591" i="11"/>
  <c r="J1592" i="11"/>
  <c r="J1593" i="11"/>
  <c r="J1594" i="11"/>
  <c r="J1595" i="11"/>
  <c r="J1596" i="11"/>
  <c r="J1597" i="11"/>
  <c r="J1598" i="11"/>
  <c r="J1599" i="11"/>
  <c r="J1600" i="11"/>
  <c r="J1601" i="11"/>
  <c r="J1602" i="11"/>
  <c r="J1603" i="11"/>
  <c r="J1604" i="11"/>
  <c r="J1605" i="11"/>
  <c r="J1606" i="11"/>
  <c r="J1607" i="11"/>
  <c r="J1608" i="11"/>
  <c r="J1609" i="11"/>
  <c r="J1610" i="11"/>
  <c r="J1611" i="11"/>
  <c r="J1612" i="11"/>
  <c r="J1613" i="11"/>
  <c r="J1614" i="11"/>
  <c r="J1615" i="11"/>
  <c r="J1616" i="11"/>
  <c r="J1617" i="11"/>
  <c r="J1618" i="11"/>
  <c r="J1619" i="11"/>
  <c r="J1620" i="11"/>
  <c r="J1621" i="11"/>
  <c r="J1622" i="11"/>
  <c r="J1623" i="11"/>
  <c r="J1624" i="11"/>
  <c r="J1625" i="11"/>
  <c r="J1626" i="11"/>
  <c r="J1627" i="11"/>
  <c r="J1628" i="11"/>
  <c r="J1629" i="11"/>
  <c r="J1630" i="11"/>
  <c r="J1631" i="11"/>
  <c r="J1632" i="11"/>
  <c r="J1633" i="11"/>
  <c r="J1634" i="11"/>
  <c r="J1635" i="11"/>
  <c r="J1636" i="11"/>
  <c r="J1637" i="11"/>
  <c r="J1638" i="11"/>
  <c r="J1639" i="11"/>
  <c r="J1640" i="11"/>
  <c r="J1641" i="11"/>
  <c r="J1642" i="11"/>
  <c r="J1643" i="11"/>
  <c r="J1644" i="11"/>
  <c r="J1645" i="11"/>
  <c r="J1646" i="11"/>
  <c r="J1647" i="11"/>
  <c r="J1648" i="11"/>
  <c r="J1649" i="11"/>
  <c r="J1650" i="11"/>
  <c r="J1651" i="11"/>
  <c r="J1652" i="11"/>
  <c r="J1653" i="11"/>
  <c r="J1654" i="11"/>
  <c r="J1655" i="11"/>
  <c r="J1656" i="11"/>
  <c r="J1657" i="11"/>
  <c r="J1658" i="11"/>
  <c r="J1659" i="11"/>
  <c r="J1660" i="11"/>
  <c r="J1661" i="11"/>
  <c r="J1662" i="11"/>
  <c r="J1663" i="11"/>
  <c r="J1664" i="11"/>
  <c r="J1665" i="11"/>
  <c r="J1666" i="11"/>
  <c r="J1667" i="11"/>
  <c r="J1668" i="11"/>
  <c r="J1669" i="11"/>
  <c r="J1670" i="11"/>
  <c r="J1671" i="11"/>
  <c r="J1672" i="11"/>
  <c r="J1673" i="11"/>
  <c r="J1674" i="11"/>
  <c r="J1675" i="11"/>
  <c r="J1676" i="11"/>
  <c r="J1677" i="11"/>
  <c r="J1678" i="11"/>
  <c r="J1679" i="11"/>
  <c r="J1680" i="11"/>
  <c r="J1681" i="11"/>
  <c r="J1682" i="11"/>
  <c r="J1683" i="11"/>
  <c r="J1684" i="11"/>
  <c r="J1685" i="11"/>
  <c r="J1686" i="11"/>
  <c r="J1687" i="11"/>
  <c r="J1688" i="11"/>
  <c r="J1689" i="11"/>
  <c r="J1690" i="11"/>
  <c r="J1691" i="11"/>
  <c r="J1692" i="11"/>
  <c r="J1693" i="11"/>
  <c r="J1694" i="11"/>
  <c r="J1695" i="11"/>
  <c r="J1696" i="11"/>
  <c r="J1697" i="11"/>
  <c r="J1698" i="11"/>
  <c r="J1699" i="11"/>
  <c r="J1700" i="11"/>
  <c r="J1701" i="11"/>
  <c r="J1702" i="11"/>
  <c r="J1703" i="11"/>
  <c r="J1704" i="11"/>
  <c r="J1705" i="11"/>
  <c r="J1706" i="11"/>
  <c r="J1707" i="11"/>
  <c r="J1708" i="11"/>
  <c r="J1709" i="11"/>
  <c r="J1710" i="11"/>
  <c r="J1711" i="11"/>
  <c r="J1712" i="11"/>
  <c r="J1713" i="11"/>
  <c r="J1714" i="11"/>
  <c r="J1715" i="11"/>
  <c r="J1716" i="11"/>
  <c r="J1717" i="11"/>
  <c r="J1718" i="11"/>
  <c r="J1719" i="11"/>
  <c r="J1720" i="11"/>
  <c r="J1721" i="11"/>
  <c r="J1722" i="11"/>
  <c r="J1723" i="11"/>
  <c r="J1724" i="11"/>
  <c r="J1725" i="11"/>
  <c r="J1726" i="11"/>
  <c r="J1727" i="11"/>
  <c r="J1728" i="11"/>
  <c r="J1729" i="11"/>
  <c r="J1730" i="11"/>
  <c r="J1731" i="11"/>
  <c r="J1732" i="11"/>
  <c r="J1733" i="11"/>
  <c r="J1734" i="11"/>
  <c r="J1735" i="11"/>
  <c r="J1736" i="11"/>
  <c r="J1737" i="11"/>
  <c r="J1738" i="11"/>
  <c r="J1739" i="11"/>
  <c r="J1741" i="11"/>
  <c r="J1742" i="11"/>
  <c r="J1743" i="11"/>
  <c r="J1744" i="11"/>
  <c r="J1745" i="11"/>
  <c r="J1746" i="11"/>
  <c r="J1747" i="11"/>
  <c r="J1748" i="11"/>
  <c r="J1749" i="11"/>
  <c r="J1750" i="11"/>
  <c r="J1751" i="11"/>
  <c r="J1752" i="11"/>
  <c r="J1753" i="11"/>
  <c r="J1754" i="11"/>
  <c r="J1755" i="11"/>
  <c r="J1756" i="11"/>
  <c r="J1757" i="11"/>
  <c r="J1758" i="11"/>
  <c r="J1759" i="11"/>
  <c r="J1760" i="11"/>
  <c r="J1761" i="11"/>
  <c r="J1762" i="11"/>
  <c r="J1763" i="11"/>
  <c r="J1764" i="11"/>
  <c r="J1765" i="11"/>
  <c r="J1766" i="11"/>
  <c r="J1767" i="11"/>
  <c r="J1768" i="11"/>
  <c r="J1769" i="11"/>
  <c r="J1770" i="11"/>
  <c r="J1771" i="11"/>
  <c r="J1772" i="11"/>
  <c r="J1773" i="11"/>
  <c r="J1774" i="11"/>
  <c r="J1775" i="11"/>
  <c r="J1776" i="11"/>
  <c r="J1777" i="11"/>
  <c r="J1778" i="11"/>
  <c r="J1779" i="11"/>
  <c r="J1780" i="11"/>
  <c r="J1781" i="11"/>
  <c r="J1782" i="11"/>
  <c r="J1783" i="11"/>
  <c r="J1784" i="11"/>
  <c r="J1785" i="11"/>
  <c r="J1786" i="11"/>
  <c r="J1787" i="11"/>
  <c r="J1788" i="11"/>
  <c r="J1789" i="11"/>
  <c r="J1790" i="11"/>
  <c r="J1791" i="11"/>
  <c r="J1792" i="11"/>
  <c r="J1793" i="11"/>
  <c r="J1794" i="11"/>
  <c r="J1795" i="11"/>
  <c r="J1796" i="11"/>
  <c r="J1797" i="11"/>
  <c r="J1798" i="11"/>
  <c r="J1799" i="11"/>
  <c r="J1800" i="11"/>
  <c r="J1801" i="11"/>
  <c r="J1802" i="11"/>
  <c r="J1803" i="11"/>
  <c r="J1804" i="11"/>
  <c r="J1805" i="11"/>
  <c r="J1806" i="11"/>
  <c r="J1807" i="11"/>
  <c r="J1808" i="11"/>
  <c r="J1809" i="11"/>
  <c r="J1810" i="11"/>
  <c r="J1812" i="11"/>
  <c r="J1813" i="11"/>
  <c r="J1814" i="11"/>
  <c r="J1815" i="11"/>
  <c r="J1816" i="11"/>
  <c r="J1817" i="11"/>
  <c r="J1818" i="11"/>
  <c r="J1819" i="11"/>
  <c r="J1820" i="11"/>
  <c r="J1821" i="11"/>
  <c r="J1822" i="11"/>
  <c r="J1823" i="11"/>
  <c r="J1824" i="11"/>
  <c r="J1825" i="11"/>
  <c r="J1826" i="11"/>
  <c r="J1827" i="11"/>
  <c r="J1828" i="11"/>
  <c r="J1829" i="11"/>
  <c r="J1830" i="11"/>
  <c r="J1831" i="11"/>
  <c r="J1832" i="11"/>
  <c r="J1833" i="11"/>
  <c r="J1834" i="11"/>
  <c r="J1835" i="11"/>
  <c r="J1836" i="11"/>
  <c r="J1837" i="11"/>
  <c r="J1838" i="11"/>
  <c r="J1839" i="11"/>
  <c r="J1840" i="11"/>
  <c r="J1841" i="11"/>
  <c r="J1842" i="11"/>
  <c r="J1843" i="11"/>
  <c r="J1844" i="11"/>
  <c r="J1845" i="11"/>
  <c r="J1846" i="11"/>
  <c r="J1847" i="11"/>
  <c r="J1848" i="11"/>
  <c r="J1849" i="11"/>
  <c r="J1850" i="11"/>
  <c r="J1851" i="11"/>
  <c r="J1852" i="11"/>
  <c r="J1853" i="11"/>
  <c r="J1854" i="11"/>
  <c r="J1855" i="11"/>
  <c r="J1856" i="11"/>
  <c r="J1857" i="11"/>
  <c r="J1858" i="11"/>
  <c r="J1859" i="11"/>
  <c r="J1860" i="11"/>
  <c r="J1861" i="11"/>
  <c r="J1862" i="11"/>
  <c r="J1863" i="11"/>
  <c r="J1864" i="11"/>
  <c r="J1865" i="11"/>
  <c r="J1866" i="11"/>
  <c r="J1867" i="11"/>
  <c r="J1868" i="11"/>
  <c r="J1869" i="11"/>
  <c r="J1870" i="11"/>
  <c r="J1871" i="11"/>
  <c r="J1872" i="11"/>
  <c r="J1873" i="11"/>
  <c r="J1874" i="11"/>
  <c r="J1875" i="11"/>
  <c r="J1876" i="11"/>
  <c r="J1877" i="11"/>
  <c r="J1878" i="11"/>
  <c r="J1879" i="11"/>
  <c r="J1880" i="11"/>
  <c r="J1881" i="11"/>
  <c r="J1882" i="11"/>
  <c r="J1883" i="11"/>
  <c r="J1884" i="11"/>
  <c r="J1885" i="11"/>
  <c r="J1886" i="11"/>
  <c r="J1887" i="11"/>
  <c r="J1888" i="11"/>
  <c r="J1889" i="11"/>
  <c r="J1890" i="11"/>
  <c r="J1891" i="11"/>
  <c r="J1892" i="11"/>
  <c r="J1893" i="11"/>
  <c r="J1894" i="11"/>
  <c r="J1895" i="11"/>
  <c r="J1896" i="11"/>
  <c r="J1897" i="11"/>
  <c r="J1898" i="11"/>
  <c r="J1899" i="11"/>
  <c r="J1900" i="11"/>
  <c r="J1901" i="11"/>
  <c r="J1902" i="11"/>
  <c r="J1903" i="11"/>
  <c r="J1904" i="11"/>
  <c r="J1905" i="11"/>
  <c r="J1906" i="11"/>
  <c r="J1907" i="11"/>
  <c r="J1908" i="11"/>
  <c r="J1909" i="11"/>
  <c r="J1910" i="11"/>
  <c r="J1911" i="11"/>
  <c r="J1912" i="11"/>
  <c r="J1913" i="11"/>
  <c r="J1914" i="11"/>
  <c r="J1915" i="11"/>
  <c r="J1916" i="11"/>
  <c r="J1917" i="11"/>
  <c r="J1918" i="11"/>
  <c r="J1919" i="11"/>
  <c r="J1920" i="11"/>
  <c r="J1921" i="11"/>
  <c r="J1922" i="11"/>
  <c r="J1923" i="11"/>
  <c r="J1924" i="11"/>
  <c r="J1925" i="11"/>
  <c r="J1926" i="11"/>
  <c r="J1927" i="11"/>
  <c r="J1928" i="11"/>
  <c r="J1929" i="11"/>
  <c r="J1930" i="11"/>
  <c r="J1931" i="11"/>
  <c r="J1932" i="11"/>
  <c r="J1933" i="11"/>
  <c r="J1934" i="11"/>
  <c r="J1935" i="11"/>
  <c r="J1936" i="11"/>
  <c r="J1937" i="11"/>
  <c r="J1938" i="11"/>
  <c r="J1939" i="11"/>
  <c r="J1940" i="11"/>
  <c r="J1941" i="11"/>
  <c r="J1942" i="11"/>
  <c r="J1943" i="11"/>
  <c r="J1944" i="11"/>
  <c r="J1945" i="11"/>
  <c r="J1946" i="11"/>
  <c r="J1947" i="11"/>
  <c r="J1948" i="11"/>
  <c r="J1949" i="11"/>
  <c r="J1950" i="11"/>
  <c r="J1951" i="11"/>
  <c r="J1952" i="11"/>
  <c r="J1953" i="11"/>
  <c r="J1954" i="11"/>
  <c r="J1955" i="11"/>
  <c r="J1956" i="11"/>
  <c r="J1957" i="11"/>
  <c r="J1958" i="11"/>
  <c r="J1959" i="11"/>
  <c r="J1960" i="11"/>
  <c r="J1961" i="11"/>
  <c r="J1962" i="11"/>
  <c r="J1963" i="11"/>
  <c r="J1964" i="11"/>
  <c r="J1965" i="11"/>
  <c r="J1966" i="11"/>
  <c r="J1967" i="11"/>
  <c r="J1968" i="11"/>
  <c r="J1969" i="11"/>
  <c r="J1970" i="11"/>
  <c r="J1971" i="11"/>
  <c r="J1972" i="11"/>
  <c r="J1973" i="11"/>
  <c r="J1974" i="11"/>
  <c r="J1975" i="11"/>
  <c r="J1976" i="11"/>
  <c r="J1977" i="11"/>
  <c r="J1978" i="11"/>
  <c r="J1979" i="11"/>
  <c r="J1980" i="11"/>
  <c r="J1981" i="11"/>
  <c r="J1982" i="11"/>
  <c r="J1983" i="11"/>
  <c r="J1984" i="11"/>
  <c r="J1985" i="11"/>
  <c r="J1986" i="11"/>
  <c r="J1987" i="11"/>
  <c r="J1988" i="11"/>
  <c r="J1989" i="11"/>
  <c r="J1990" i="11"/>
  <c r="J1991" i="11"/>
  <c r="J1992" i="11"/>
  <c r="J1993" i="11"/>
  <c r="J1994" i="11"/>
  <c r="J1995" i="11"/>
  <c r="J1996" i="11"/>
  <c r="J1997" i="11"/>
  <c r="J1998" i="11"/>
  <c r="J1999" i="11"/>
  <c r="J2000" i="11"/>
  <c r="J2001" i="11"/>
  <c r="J2002" i="11"/>
  <c r="J2003" i="11"/>
  <c r="J2004" i="11"/>
  <c r="J2005" i="11"/>
  <c r="J2006" i="11"/>
  <c r="J2007" i="11"/>
  <c r="J2008" i="11"/>
  <c r="J2009" i="11"/>
  <c r="J2010" i="11"/>
  <c r="J2011" i="11"/>
  <c r="J2012" i="11"/>
  <c r="J2013" i="11"/>
  <c r="J2014" i="11"/>
  <c r="J2015" i="11"/>
  <c r="J2016" i="11"/>
  <c r="J2017" i="11"/>
  <c r="J2018" i="11"/>
  <c r="J2019" i="11"/>
  <c r="J2020" i="11"/>
  <c r="J2021" i="11"/>
  <c r="J2022" i="11"/>
  <c r="J2023" i="11"/>
  <c r="J2024" i="11"/>
  <c r="J2025" i="11"/>
  <c r="J2026" i="11"/>
  <c r="J2027" i="11"/>
  <c r="J2028" i="11"/>
  <c r="J2029" i="11"/>
  <c r="J2030" i="11"/>
  <c r="J2031" i="11"/>
  <c r="J2032" i="11"/>
  <c r="J2033" i="11"/>
  <c r="J2034" i="11"/>
  <c r="J2035" i="11"/>
  <c r="J2036" i="11"/>
  <c r="J2037" i="11"/>
  <c r="J2038" i="11"/>
  <c r="J2039" i="11"/>
  <c r="J2040" i="11"/>
  <c r="J2041" i="11"/>
  <c r="J2042" i="11"/>
  <c r="J2043" i="11"/>
  <c r="J2044" i="11"/>
  <c r="J2045" i="11"/>
  <c r="J2046" i="11"/>
  <c r="J2047" i="11"/>
  <c r="J2048" i="11"/>
  <c r="J2049" i="11"/>
  <c r="J2050" i="11"/>
  <c r="J2051" i="11"/>
  <c r="J2052" i="11"/>
  <c r="J2053" i="11"/>
  <c r="J2054" i="11"/>
  <c r="J2055" i="11"/>
  <c r="J2056" i="11"/>
  <c r="J2057" i="11"/>
  <c r="J2058" i="11"/>
  <c r="J2059" i="11"/>
  <c r="J2060" i="11"/>
  <c r="J2061" i="11"/>
  <c r="J2062" i="11"/>
  <c r="J2063" i="11"/>
  <c r="J2064" i="11"/>
  <c r="J2065" i="11"/>
  <c r="J2066" i="11"/>
  <c r="J2067" i="11"/>
  <c r="J2068" i="11"/>
  <c r="J2069" i="11"/>
  <c r="J2070" i="11"/>
  <c r="J2071" i="11"/>
  <c r="J2072" i="11"/>
  <c r="J2073" i="11"/>
  <c r="J2074" i="11"/>
  <c r="J2075" i="11"/>
  <c r="J2076" i="11"/>
  <c r="J2077" i="11"/>
  <c r="J2078" i="11"/>
  <c r="J2079" i="11"/>
  <c r="J2080" i="11"/>
  <c r="J2081" i="11"/>
  <c r="J2082" i="11"/>
  <c r="J2083" i="11"/>
  <c r="J2084" i="11"/>
  <c r="J2085" i="11"/>
  <c r="J2086" i="11"/>
  <c r="J2087" i="11"/>
  <c r="J2088" i="11"/>
  <c r="J2089" i="11"/>
  <c r="J2090" i="11"/>
  <c r="J2091" i="11"/>
  <c r="J2092" i="11"/>
  <c r="J2093" i="11"/>
  <c r="J2094" i="11"/>
  <c r="J2095" i="11"/>
  <c r="J2096" i="11"/>
  <c r="J2097" i="11"/>
  <c r="J2098" i="11"/>
  <c r="J2099" i="11"/>
  <c r="J2100" i="11"/>
  <c r="J2101" i="11"/>
  <c r="J2102" i="11"/>
  <c r="J2103" i="11"/>
  <c r="J2104" i="11"/>
  <c r="J2105" i="11"/>
  <c r="J2106" i="11"/>
  <c r="J2107" i="11"/>
  <c r="J2108" i="11"/>
  <c r="J2109" i="11"/>
  <c r="J2110" i="11"/>
  <c r="J2111" i="11"/>
  <c r="J2112" i="11"/>
  <c r="J2113" i="11"/>
  <c r="J2114" i="11"/>
  <c r="J2115" i="11"/>
  <c r="J2116" i="11"/>
  <c r="J2117" i="11"/>
  <c r="J2118" i="11"/>
  <c r="J2119" i="11"/>
  <c r="J2120" i="11"/>
  <c r="J2121" i="11"/>
  <c r="J2122" i="11"/>
  <c r="J2123" i="11"/>
  <c r="J2124" i="11"/>
  <c r="J2125" i="11"/>
  <c r="J2126" i="11"/>
  <c r="J2127" i="11"/>
  <c r="J2128" i="11"/>
  <c r="J2129" i="11"/>
  <c r="J2130" i="11"/>
  <c r="J2131" i="11"/>
  <c r="J2132" i="11"/>
  <c r="J2133" i="11"/>
  <c r="J2134" i="11"/>
  <c r="J2135" i="11"/>
  <c r="J2136" i="11"/>
  <c r="J2137" i="11"/>
  <c r="J2138" i="11"/>
  <c r="J2139" i="11"/>
  <c r="J2140" i="11"/>
  <c r="J2141" i="11"/>
  <c r="J2142" i="11"/>
  <c r="J2143" i="11"/>
  <c r="J2144" i="11"/>
  <c r="J2145" i="11"/>
  <c r="J2146" i="11"/>
  <c r="J2147" i="11"/>
  <c r="J2148" i="11"/>
  <c r="J2149" i="11"/>
  <c r="J2150" i="11"/>
  <c r="J2151" i="11"/>
  <c r="J2152" i="11"/>
  <c r="J2153" i="11"/>
  <c r="J2154" i="11"/>
  <c r="J2155" i="11"/>
  <c r="J2156" i="11"/>
  <c r="J2157" i="11"/>
  <c r="J2158" i="11"/>
  <c r="J2159" i="11"/>
  <c r="J2160" i="11"/>
  <c r="J2161" i="11"/>
  <c r="J2162" i="11"/>
  <c r="J2163" i="11"/>
  <c r="J2164" i="11"/>
  <c r="J2165" i="11"/>
  <c r="J2166" i="11"/>
  <c r="J2167" i="11"/>
  <c r="J2168" i="11"/>
  <c r="J2169" i="11"/>
  <c r="J2170" i="11"/>
  <c r="J2171" i="11"/>
  <c r="J2172" i="11"/>
  <c r="J2173" i="11"/>
  <c r="J2174" i="11"/>
  <c r="J2175" i="11"/>
  <c r="J2176" i="11"/>
  <c r="J2177" i="11"/>
  <c r="J2178" i="11"/>
  <c r="J2179" i="11"/>
  <c r="J2180" i="11"/>
  <c r="J2181" i="11"/>
  <c r="J2182" i="11"/>
  <c r="J2183" i="11"/>
  <c r="J2184" i="11"/>
  <c r="J2185" i="11"/>
  <c r="J2186" i="11"/>
  <c r="J2187" i="11"/>
  <c r="J2188" i="11"/>
  <c r="J2189" i="11"/>
  <c r="J2190" i="11"/>
  <c r="J2191" i="11"/>
  <c r="J2192" i="11"/>
  <c r="J2193" i="11"/>
  <c r="J2194" i="11"/>
  <c r="J2195" i="11"/>
  <c r="J2196" i="11"/>
  <c r="J2197" i="11"/>
  <c r="J2198" i="11"/>
  <c r="J2199" i="11"/>
  <c r="J2200" i="11"/>
  <c r="J2201" i="11"/>
  <c r="J2202" i="11"/>
  <c r="J2203" i="11"/>
  <c r="J2204" i="11"/>
  <c r="J2205" i="11"/>
  <c r="J2206" i="11"/>
  <c r="J2207" i="11"/>
  <c r="J2208" i="11"/>
  <c r="J2209" i="11"/>
  <c r="J2210" i="11"/>
  <c r="J2211" i="11"/>
  <c r="J2212" i="11"/>
  <c r="J2213" i="11"/>
  <c r="J2214" i="11"/>
  <c r="J2215" i="11"/>
  <c r="J2216" i="11"/>
  <c r="J2217" i="11"/>
  <c r="J2218" i="11"/>
  <c r="J2219" i="11"/>
  <c r="J2220" i="11"/>
  <c r="J2221" i="11"/>
  <c r="J2222" i="11"/>
  <c r="J2223" i="11"/>
  <c r="J2224" i="11"/>
  <c r="J2225" i="11"/>
  <c r="J2226" i="11"/>
  <c r="J2227" i="11"/>
  <c r="J2228" i="11"/>
  <c r="J2229" i="11"/>
  <c r="J2230" i="11"/>
  <c r="J2231" i="11"/>
  <c r="J2232" i="11"/>
  <c r="J2233" i="11"/>
  <c r="J2234" i="11"/>
  <c r="J2235" i="11"/>
  <c r="J2236" i="11"/>
  <c r="J2237" i="11"/>
  <c r="J2238" i="11"/>
  <c r="J2239" i="11"/>
  <c r="J2240" i="11"/>
  <c r="J2241" i="11"/>
  <c r="J2242" i="11"/>
  <c r="J2243" i="11"/>
  <c r="J2244" i="11"/>
  <c r="J2245" i="11"/>
  <c r="J2246" i="11"/>
  <c r="J2247" i="11"/>
  <c r="J2248" i="11"/>
  <c r="J2249" i="11"/>
  <c r="J2250" i="11"/>
  <c r="J2251" i="11"/>
  <c r="J2252" i="11"/>
  <c r="J2253" i="11"/>
  <c r="J2254" i="11"/>
  <c r="J2255" i="11"/>
  <c r="J2256" i="11"/>
  <c r="J2257" i="11"/>
  <c r="J2258" i="11"/>
  <c r="J2259" i="11"/>
  <c r="J2260" i="11"/>
  <c r="J2261" i="11"/>
  <c r="J2262" i="11"/>
  <c r="J2263" i="11"/>
  <c r="J2264" i="11"/>
  <c r="J2265" i="11"/>
  <c r="J2266" i="11"/>
  <c r="J2267" i="11"/>
  <c r="J2268" i="11"/>
  <c r="J2269" i="11"/>
  <c r="J2270" i="11"/>
  <c r="J2271" i="11"/>
  <c r="J2272" i="11"/>
  <c r="J2273" i="11"/>
  <c r="J2274" i="11"/>
  <c r="J2275" i="11"/>
  <c r="J2276" i="11"/>
  <c r="J2277" i="11"/>
  <c r="J2278" i="11"/>
  <c r="J2279" i="11"/>
  <c r="J2280" i="11"/>
  <c r="J2281" i="11"/>
  <c r="J2282" i="11"/>
  <c r="J2283" i="11"/>
  <c r="J2284" i="11"/>
  <c r="J2285" i="11"/>
  <c r="J2286" i="11"/>
  <c r="J2287" i="11"/>
  <c r="J2288" i="11"/>
  <c r="J2289" i="11"/>
  <c r="J2290" i="11"/>
  <c r="J2291" i="11"/>
  <c r="J2292" i="11"/>
  <c r="J2293" i="11"/>
  <c r="J2294" i="11"/>
  <c r="J2295" i="11"/>
  <c r="J2296" i="11"/>
  <c r="J2297" i="11"/>
  <c r="J2298" i="11"/>
  <c r="J2299" i="11"/>
  <c r="J2300" i="11"/>
  <c r="J2301" i="11"/>
  <c r="J2302" i="11"/>
  <c r="J2303" i="11"/>
  <c r="J2304" i="11"/>
  <c r="J2305" i="11"/>
  <c r="J2306" i="11"/>
  <c r="J2307" i="11"/>
  <c r="J2308" i="11"/>
  <c r="J2309" i="11"/>
  <c r="J2310" i="11"/>
  <c r="J2311" i="11"/>
  <c r="J2312" i="11"/>
  <c r="J2313" i="11"/>
  <c r="J2314" i="11"/>
  <c r="J2315" i="11"/>
  <c r="J2316" i="11"/>
  <c r="J2317" i="11"/>
  <c r="J2318" i="11"/>
  <c r="J2319" i="11"/>
  <c r="J2320" i="11"/>
  <c r="J2321" i="11"/>
  <c r="J2322" i="11"/>
  <c r="J2323" i="11"/>
  <c r="J2324" i="11"/>
  <c r="J2325" i="11"/>
  <c r="J2326" i="11"/>
  <c r="J2327" i="11"/>
  <c r="J2328" i="11"/>
  <c r="J2329" i="11"/>
  <c r="J2330" i="11"/>
  <c r="J2331" i="11"/>
  <c r="J2332" i="11"/>
  <c r="J2333" i="11"/>
  <c r="J2334" i="11"/>
  <c r="J2335" i="11"/>
  <c r="J2336" i="11"/>
  <c r="J2337" i="11"/>
  <c r="J2338" i="11"/>
  <c r="J2339" i="11"/>
  <c r="J2340" i="11"/>
  <c r="J2341" i="11"/>
  <c r="J2342" i="11"/>
  <c r="J2343" i="11"/>
  <c r="J2344" i="11"/>
  <c r="J2345" i="11"/>
  <c r="J2346" i="11"/>
  <c r="J2347" i="11"/>
  <c r="J2348" i="11"/>
  <c r="J2349" i="11"/>
  <c r="J2350" i="11"/>
  <c r="J2351" i="11"/>
  <c r="J2352" i="11"/>
  <c r="J2353" i="11"/>
  <c r="J2354" i="11"/>
  <c r="J2355" i="11"/>
  <c r="J2356" i="11"/>
  <c r="J2357" i="11"/>
  <c r="J2358" i="11"/>
  <c r="J2359" i="11"/>
  <c r="J2360" i="11"/>
  <c r="J2361" i="11"/>
  <c r="J2362" i="11"/>
  <c r="J2363" i="11"/>
  <c r="J2364" i="11"/>
  <c r="J2365" i="11"/>
  <c r="J2366" i="11"/>
  <c r="J2367" i="11"/>
  <c r="J2368" i="11"/>
  <c r="J2369" i="11"/>
  <c r="J2370" i="11"/>
  <c r="J2371" i="11"/>
  <c r="J2372" i="11"/>
  <c r="J2373" i="11"/>
  <c r="J2374" i="11"/>
  <c r="J2375" i="11"/>
  <c r="J2376" i="11"/>
  <c r="J2377" i="11"/>
  <c r="J2378" i="11"/>
  <c r="J2379" i="11"/>
  <c r="J2380" i="11"/>
  <c r="J2381" i="11"/>
  <c r="J2382" i="11"/>
  <c r="J2383" i="11"/>
  <c r="J2384" i="11"/>
  <c r="J2385" i="11"/>
  <c r="J2386" i="11"/>
  <c r="J2387" i="11"/>
  <c r="J2388" i="11"/>
  <c r="J2389" i="11"/>
  <c r="J2390" i="11"/>
  <c r="J2391" i="11"/>
  <c r="J2392" i="11"/>
  <c r="J2393" i="11"/>
  <c r="J2394" i="11"/>
  <c r="J2395" i="11"/>
  <c r="J2396" i="11"/>
  <c r="J2397" i="11"/>
  <c r="J2398" i="11"/>
  <c r="J2399" i="11"/>
  <c r="J2400" i="11"/>
  <c r="J2401" i="11"/>
  <c r="J2402" i="11"/>
  <c r="J2403" i="11"/>
  <c r="J2404" i="11"/>
  <c r="J2405" i="11"/>
  <c r="J2406" i="11"/>
  <c r="J2407" i="11"/>
  <c r="J2408" i="11"/>
  <c r="J2409" i="11"/>
  <c r="J2410" i="11"/>
  <c r="J2411" i="11"/>
  <c r="J2412" i="11"/>
  <c r="J2413" i="11"/>
  <c r="J2414" i="11"/>
  <c r="J2415" i="11"/>
  <c r="J2416" i="11"/>
  <c r="J2417" i="11"/>
  <c r="J2418" i="11"/>
  <c r="J2419" i="11"/>
  <c r="J2420" i="11"/>
  <c r="J2421" i="11"/>
  <c r="J2422" i="11"/>
  <c r="J2423" i="11"/>
  <c r="J2424" i="11"/>
  <c r="J2425" i="11"/>
  <c r="J2426" i="11"/>
  <c r="J2427" i="11"/>
  <c r="J2428" i="11"/>
  <c r="J2429" i="11"/>
  <c r="J2430" i="11"/>
  <c r="J2431" i="11"/>
  <c r="J2432" i="11"/>
  <c r="J2433" i="11"/>
  <c r="J2434" i="11"/>
  <c r="J2435" i="11"/>
  <c r="J2436" i="11"/>
  <c r="J2437" i="11"/>
  <c r="J2438" i="11"/>
  <c r="J2439" i="11"/>
  <c r="J2440" i="11"/>
  <c r="J2441" i="11"/>
  <c r="J2442" i="11"/>
  <c r="J2443" i="11"/>
  <c r="J2444" i="11"/>
  <c r="J2445" i="11"/>
  <c r="J2446" i="11"/>
  <c r="J2447" i="11"/>
  <c r="J2448" i="11"/>
  <c r="J2449" i="11"/>
  <c r="J2450" i="11"/>
  <c r="J2451" i="11"/>
  <c r="J2452" i="11"/>
  <c r="J2453" i="11"/>
  <c r="J2454" i="11"/>
  <c r="J2455" i="11"/>
  <c r="J2456" i="11"/>
  <c r="J2457" i="11"/>
  <c r="J2458" i="11"/>
  <c r="J2459" i="11"/>
  <c r="J2460" i="11"/>
  <c r="J2461" i="11"/>
  <c r="J2462" i="11"/>
  <c r="J2463" i="11"/>
  <c r="J2464" i="11"/>
  <c r="J2465" i="11"/>
  <c r="J2466" i="11"/>
  <c r="J2467" i="11"/>
  <c r="J2468" i="11"/>
  <c r="J2469" i="11"/>
  <c r="J2470" i="11"/>
  <c r="J2471" i="11"/>
  <c r="J2472" i="11"/>
  <c r="J2473" i="11"/>
  <c r="J2474" i="11"/>
  <c r="J2475" i="11"/>
  <c r="J2476" i="11"/>
  <c r="J2477" i="11"/>
  <c r="J2478" i="11"/>
  <c r="J2479" i="11"/>
  <c r="J2480" i="11"/>
  <c r="J2481" i="11"/>
  <c r="J2482" i="11"/>
  <c r="J2483" i="11"/>
  <c r="J2484" i="11"/>
  <c r="J2485" i="11"/>
  <c r="J2486" i="11"/>
  <c r="J2487" i="11"/>
  <c r="J2488" i="11"/>
  <c r="J2489" i="11"/>
  <c r="J2490" i="11"/>
  <c r="J2491" i="11"/>
  <c r="J2492" i="11"/>
  <c r="J2493" i="11"/>
  <c r="J2494" i="11"/>
  <c r="J2495" i="11"/>
  <c r="J2496" i="11"/>
  <c r="J2497" i="11"/>
  <c r="J2498" i="11"/>
  <c r="J2499" i="11"/>
  <c r="J2500" i="11"/>
  <c r="J2501" i="11"/>
  <c r="J2502" i="11"/>
  <c r="J2503" i="11"/>
  <c r="J2504" i="11"/>
  <c r="J2505" i="11"/>
  <c r="J2506" i="11"/>
  <c r="J2507" i="11"/>
  <c r="J2508" i="11"/>
  <c r="J2509" i="11"/>
  <c r="J2510" i="11"/>
  <c r="J2511" i="11"/>
  <c r="J2512" i="11"/>
  <c r="J2513" i="11"/>
  <c r="J2514" i="11"/>
  <c r="J2515" i="11"/>
  <c r="J2516" i="11"/>
  <c r="J2517" i="11"/>
  <c r="J2518" i="11"/>
  <c r="J2519" i="11"/>
  <c r="J2520" i="11"/>
  <c r="J2521" i="11"/>
  <c r="J2522" i="11"/>
  <c r="J2523" i="11"/>
  <c r="J2524" i="11"/>
  <c r="J2525" i="11"/>
  <c r="J2526" i="11"/>
  <c r="J2527" i="11"/>
  <c r="J2528" i="11"/>
  <c r="J2529" i="11"/>
  <c r="J2530" i="11"/>
  <c r="J2531" i="11"/>
  <c r="J2532" i="11"/>
  <c r="J2533" i="11"/>
  <c r="J2534" i="11"/>
  <c r="J2535" i="11"/>
  <c r="J2536" i="11"/>
  <c r="J2537" i="11"/>
  <c r="J2538" i="11"/>
  <c r="J2539" i="11"/>
  <c r="J2540" i="11"/>
  <c r="J2541" i="11"/>
  <c r="J2542" i="11"/>
  <c r="J2543" i="11"/>
  <c r="J2544" i="11"/>
  <c r="J2545" i="11"/>
  <c r="J2546" i="11"/>
  <c r="J2547" i="11"/>
  <c r="J2548" i="11"/>
  <c r="J2549" i="11"/>
  <c r="J2550" i="11"/>
  <c r="J2551" i="11"/>
  <c r="J2552" i="11"/>
  <c r="J2553" i="11"/>
  <c r="J2554" i="11"/>
  <c r="J2555" i="11"/>
  <c r="J2556" i="11"/>
  <c r="J2557" i="11"/>
  <c r="J2558" i="11"/>
  <c r="J2559" i="11"/>
  <c r="J2560" i="11"/>
  <c r="J2561" i="11"/>
  <c r="J2562" i="11"/>
  <c r="J2563" i="11"/>
  <c r="J2564" i="11"/>
  <c r="J2565" i="11"/>
  <c r="J2566" i="11"/>
  <c r="J2567" i="11"/>
  <c r="J2568" i="11"/>
  <c r="J2569" i="11"/>
  <c r="J2570" i="11"/>
  <c r="J2571" i="11"/>
  <c r="J2572" i="11"/>
  <c r="J2573" i="11"/>
  <c r="J2574" i="11"/>
  <c r="J2575" i="11"/>
  <c r="J2576" i="11"/>
  <c r="J2577" i="11"/>
  <c r="J2578" i="11"/>
  <c r="J2579" i="11"/>
  <c r="J2580" i="11"/>
  <c r="J2581" i="11"/>
  <c r="J2582" i="11"/>
  <c r="J2583" i="11"/>
  <c r="J2584" i="11"/>
  <c r="J2585" i="11"/>
  <c r="J2586" i="11"/>
  <c r="J2587" i="11"/>
  <c r="J2588" i="11"/>
  <c r="J2589" i="11"/>
  <c r="J2590" i="11"/>
  <c r="J2591" i="11"/>
  <c r="J2592" i="11"/>
  <c r="J2593" i="11"/>
  <c r="J2594" i="11"/>
  <c r="J2595" i="11"/>
  <c r="J2596" i="11"/>
  <c r="J2597" i="11"/>
  <c r="J2598" i="11"/>
  <c r="J2599" i="11"/>
  <c r="J2600" i="11"/>
  <c r="J2601" i="11"/>
  <c r="J2602" i="11"/>
  <c r="J2603" i="11"/>
  <c r="J2604" i="11"/>
  <c r="J2605" i="11"/>
  <c r="J2606" i="11"/>
  <c r="J2607" i="11"/>
  <c r="J2608" i="11"/>
  <c r="J2609" i="11"/>
  <c r="J2610" i="11"/>
  <c r="J2611" i="11"/>
  <c r="J2612" i="11"/>
  <c r="J2613" i="11"/>
  <c r="J2614" i="11"/>
  <c r="J2615" i="11"/>
  <c r="J2616" i="11"/>
  <c r="J2617" i="11"/>
  <c r="J2618" i="11"/>
  <c r="J2619" i="11"/>
  <c r="J2620" i="11"/>
  <c r="J2621" i="11"/>
  <c r="J2622" i="11"/>
  <c r="J2623" i="11"/>
  <c r="J2624" i="11"/>
  <c r="J2625" i="11"/>
  <c r="J2626" i="11"/>
  <c r="J2627" i="11"/>
  <c r="J2628" i="11"/>
  <c r="J2629" i="11"/>
  <c r="J2630" i="11"/>
  <c r="J2631" i="11"/>
  <c r="J2632" i="11"/>
  <c r="J2633" i="11"/>
  <c r="J2634" i="11"/>
  <c r="J2635" i="11"/>
  <c r="J2636" i="11"/>
  <c r="J2637" i="11"/>
  <c r="J2638" i="11"/>
  <c r="J2639" i="11"/>
  <c r="J2640" i="11"/>
  <c r="J2641" i="11"/>
  <c r="J2642" i="11"/>
  <c r="J2643" i="11"/>
  <c r="J2644" i="11"/>
  <c r="J2645" i="11"/>
  <c r="J2646" i="11"/>
  <c r="J2647" i="11"/>
  <c r="J2648" i="11"/>
  <c r="J2649" i="11"/>
  <c r="J2650" i="11"/>
  <c r="J2651" i="11"/>
  <c r="J2652" i="11"/>
  <c r="J2653" i="11"/>
  <c r="J2654" i="11"/>
  <c r="J2655" i="11"/>
  <c r="J2656" i="11"/>
  <c r="J2657" i="11"/>
  <c r="J2658" i="11"/>
  <c r="J2659" i="11"/>
  <c r="J2660" i="11"/>
  <c r="J2661" i="11"/>
  <c r="J2662" i="11"/>
  <c r="J2663" i="11"/>
  <c r="J2664" i="11"/>
  <c r="J2665" i="11"/>
  <c r="J2666" i="11"/>
  <c r="J2667" i="11"/>
  <c r="J2668" i="11"/>
  <c r="J2669" i="11"/>
  <c r="J2670" i="11"/>
  <c r="J2671" i="11"/>
  <c r="J2672" i="11"/>
  <c r="J2673" i="11"/>
  <c r="J2674" i="11"/>
  <c r="J2675" i="11"/>
  <c r="J2676" i="11"/>
  <c r="J2677" i="11"/>
  <c r="J2678" i="11"/>
  <c r="J2679" i="11"/>
  <c r="J2680" i="11"/>
  <c r="J2681" i="11"/>
  <c r="J2682" i="11"/>
  <c r="J2683" i="11"/>
  <c r="J2684" i="11"/>
  <c r="J2685" i="11"/>
  <c r="J2686" i="11"/>
  <c r="J2687" i="11"/>
  <c r="J2688" i="11"/>
  <c r="J2689" i="11"/>
  <c r="J2690" i="11"/>
  <c r="J2691" i="11"/>
  <c r="J2692" i="11"/>
  <c r="J2693" i="11"/>
  <c r="J2694" i="11"/>
  <c r="J2695" i="11"/>
  <c r="J2696" i="11"/>
  <c r="J2697" i="11"/>
  <c r="J2698" i="11"/>
  <c r="J2699" i="11"/>
  <c r="J2700" i="11"/>
  <c r="J2701" i="11"/>
  <c r="J2702" i="11"/>
  <c r="J2703" i="11"/>
  <c r="J2704" i="11"/>
  <c r="J2705" i="11"/>
  <c r="J2706" i="11"/>
  <c r="J2707" i="11"/>
  <c r="J2708" i="11"/>
  <c r="J2709" i="11"/>
  <c r="J2710" i="11"/>
  <c r="J2711" i="11"/>
  <c r="J2712" i="11"/>
  <c r="J2713" i="11"/>
  <c r="J2714" i="11"/>
  <c r="J2715" i="11"/>
  <c r="J2716" i="11"/>
  <c r="J2717" i="11"/>
  <c r="J2718" i="11"/>
  <c r="J2719" i="11"/>
  <c r="J2720" i="11"/>
  <c r="J2721" i="11"/>
  <c r="J2722" i="11"/>
  <c r="J2723" i="11"/>
  <c r="J2724" i="11"/>
  <c r="J2725" i="11"/>
  <c r="J2726" i="11"/>
  <c r="J2727" i="11"/>
  <c r="J2728" i="11"/>
  <c r="J2729" i="11"/>
  <c r="J2730" i="11"/>
  <c r="J2731" i="11"/>
  <c r="J2732" i="11"/>
  <c r="J2733" i="11"/>
  <c r="J2734" i="11"/>
  <c r="J2735" i="11"/>
  <c r="J2736" i="11"/>
  <c r="J2737" i="11"/>
  <c r="J2738" i="11"/>
  <c r="J2739" i="11"/>
  <c r="J2740" i="11"/>
  <c r="J2741" i="11"/>
  <c r="J2742" i="11"/>
  <c r="J2743" i="11"/>
  <c r="J2744" i="11"/>
  <c r="J2745" i="11"/>
  <c r="J2746" i="11"/>
  <c r="J2747" i="11"/>
  <c r="J2748" i="11"/>
  <c r="J2749" i="11"/>
  <c r="J2750" i="11"/>
  <c r="J2751" i="11"/>
  <c r="J2752" i="11"/>
  <c r="J2753" i="11"/>
  <c r="J2754" i="11"/>
  <c r="J2755" i="11"/>
  <c r="J2756" i="11"/>
  <c r="J2757" i="11"/>
  <c r="J2758" i="11"/>
  <c r="J2759" i="11"/>
  <c r="J2760" i="11"/>
  <c r="J2761" i="11"/>
  <c r="J2762" i="11"/>
  <c r="J2763" i="11"/>
  <c r="J2764" i="11"/>
  <c r="J2765" i="11"/>
  <c r="J2766" i="11"/>
  <c r="J2767" i="11"/>
  <c r="J2768" i="11"/>
  <c r="J2769" i="11"/>
  <c r="J2770" i="11"/>
  <c r="J2771" i="11"/>
  <c r="J2772" i="11"/>
  <c r="J2773" i="11"/>
  <c r="J2774" i="11"/>
  <c r="J2775" i="11"/>
  <c r="J2776" i="11"/>
  <c r="J2777" i="11"/>
  <c r="J2778" i="11"/>
  <c r="J2779" i="11"/>
  <c r="J2780" i="11"/>
  <c r="J2781" i="11"/>
  <c r="J2782" i="11"/>
  <c r="J2783" i="11"/>
  <c r="J2784" i="11"/>
  <c r="J2785" i="11"/>
  <c r="J2786" i="11"/>
  <c r="J2787" i="11"/>
  <c r="J2788" i="11"/>
  <c r="J2789" i="11"/>
  <c r="J2790" i="11"/>
  <c r="J2791" i="11"/>
  <c r="J2792" i="11"/>
  <c r="J2793" i="11"/>
  <c r="J2794" i="11"/>
  <c r="J2795" i="11"/>
  <c r="J2796" i="11"/>
  <c r="J2797" i="11"/>
  <c r="J2798" i="11"/>
  <c r="J2799" i="11"/>
  <c r="J2800" i="11"/>
  <c r="J2801" i="11"/>
  <c r="J2802" i="11"/>
  <c r="J2803" i="11"/>
  <c r="J2804" i="11"/>
  <c r="J2805" i="11"/>
  <c r="J2806" i="11"/>
  <c r="J2807" i="11"/>
  <c r="J2808" i="11"/>
  <c r="J2809" i="11"/>
  <c r="J2810" i="11"/>
  <c r="J2811" i="11"/>
  <c r="J2812" i="11"/>
  <c r="J2813" i="11"/>
  <c r="J2814" i="11"/>
  <c r="J2815" i="11"/>
  <c r="J2816" i="11"/>
  <c r="J2817" i="11"/>
  <c r="J2818" i="11"/>
  <c r="J2819" i="11"/>
  <c r="J2820" i="11"/>
  <c r="J2821" i="11"/>
  <c r="J2822" i="11"/>
  <c r="J2823" i="11"/>
  <c r="J2824" i="11"/>
  <c r="J2825" i="11"/>
  <c r="J2826" i="11"/>
  <c r="J2827" i="11"/>
  <c r="J2828" i="11"/>
  <c r="J2829" i="11"/>
  <c r="J2830" i="11"/>
  <c r="J2831" i="11"/>
  <c r="J2832" i="11"/>
  <c r="J2833" i="11"/>
  <c r="J2834" i="11"/>
  <c r="J2835" i="11"/>
  <c r="J2836" i="11"/>
  <c r="J2837" i="11"/>
  <c r="J2838" i="11"/>
  <c r="J2839" i="11"/>
  <c r="J2840" i="11"/>
  <c r="J2841" i="11"/>
  <c r="J2842" i="11"/>
  <c r="J2843" i="11"/>
  <c r="J2844" i="11"/>
  <c r="J2845" i="11"/>
  <c r="J2846" i="11"/>
  <c r="J2847" i="11"/>
  <c r="J2848" i="11"/>
  <c r="J2849" i="11"/>
  <c r="J2850" i="11"/>
  <c r="J2851" i="11"/>
  <c r="J2852" i="11"/>
  <c r="J2853" i="11"/>
  <c r="J2854" i="11"/>
  <c r="J2855" i="11"/>
  <c r="J2856" i="11"/>
  <c r="J2857" i="11"/>
  <c r="J2858" i="11"/>
  <c r="J2859" i="11"/>
  <c r="J2860" i="11"/>
  <c r="J2861" i="11"/>
  <c r="J2862" i="11"/>
  <c r="J2863" i="11"/>
  <c r="J2864" i="11"/>
  <c r="J2865" i="11"/>
  <c r="J2866" i="11"/>
  <c r="J2867" i="11"/>
  <c r="J2868" i="11"/>
  <c r="J2869" i="11"/>
  <c r="J2870" i="11"/>
  <c r="J2871" i="11"/>
  <c r="J2872" i="11"/>
  <c r="J2873" i="11"/>
  <c r="J2874" i="11"/>
  <c r="J2875" i="11"/>
  <c r="J2876" i="11"/>
  <c r="J2877" i="11"/>
  <c r="J2878" i="11"/>
  <c r="J2879" i="11"/>
  <c r="J2880" i="11"/>
  <c r="J2881" i="11"/>
  <c r="J2882" i="11"/>
  <c r="J2883" i="11"/>
  <c r="J2884" i="11"/>
  <c r="J2885" i="11"/>
  <c r="J2886" i="11"/>
  <c r="J2887" i="11"/>
  <c r="J2888" i="11"/>
  <c r="J2889" i="11"/>
  <c r="J2890" i="11"/>
  <c r="J2891" i="11"/>
  <c r="J2892" i="11"/>
  <c r="J2893" i="11"/>
  <c r="J2894" i="11"/>
  <c r="J2895" i="11"/>
  <c r="J2896" i="11"/>
  <c r="J2897" i="11"/>
  <c r="J2898" i="11"/>
  <c r="J2899" i="11"/>
  <c r="J2900" i="11"/>
  <c r="J2901" i="11"/>
  <c r="J2902" i="11"/>
  <c r="J2903" i="11"/>
  <c r="J2904" i="11"/>
  <c r="J2905" i="11"/>
  <c r="J2906" i="11"/>
  <c r="J2907" i="11"/>
  <c r="J2908" i="11"/>
  <c r="J2909" i="11"/>
  <c r="J2910" i="11"/>
  <c r="J2911" i="11"/>
  <c r="J2912" i="11"/>
  <c r="J2913" i="11"/>
  <c r="J2914" i="11"/>
  <c r="J2915" i="11"/>
  <c r="J2916" i="11"/>
  <c r="J2917" i="11"/>
  <c r="J2918" i="11"/>
  <c r="J2919" i="11"/>
  <c r="J2920" i="11"/>
  <c r="J2921" i="11"/>
  <c r="J2922" i="11"/>
  <c r="J2923" i="11"/>
  <c r="J2924" i="11"/>
  <c r="J2925" i="11"/>
  <c r="J2926" i="11"/>
  <c r="J2927" i="11"/>
  <c r="J2928" i="11"/>
  <c r="J2929" i="11"/>
  <c r="J2930" i="11"/>
  <c r="J2931" i="11"/>
  <c r="J2932" i="11"/>
  <c r="J2933" i="11"/>
  <c r="J2934" i="11"/>
  <c r="J2935" i="11"/>
  <c r="J2936" i="11"/>
  <c r="J2937" i="11"/>
  <c r="J2938" i="11"/>
  <c r="J2939" i="11"/>
  <c r="J2940" i="11"/>
  <c r="J2941" i="11"/>
  <c r="J2942" i="11"/>
  <c r="J2943" i="11"/>
  <c r="J2944" i="11"/>
  <c r="J2945" i="11"/>
  <c r="J2946" i="11"/>
  <c r="J2947" i="11"/>
  <c r="J2948" i="11"/>
  <c r="J2949" i="11"/>
  <c r="J2950" i="11"/>
  <c r="J2951" i="11"/>
  <c r="J2952" i="11"/>
  <c r="J2953" i="11"/>
  <c r="J2954" i="11"/>
  <c r="J2955" i="11"/>
  <c r="J2956" i="11"/>
  <c r="J2957" i="11"/>
  <c r="J2958" i="11"/>
  <c r="J2959" i="11"/>
  <c r="J2960" i="11"/>
  <c r="J2961" i="11"/>
  <c r="J2962" i="11"/>
  <c r="J2963" i="11"/>
  <c r="J2964" i="11"/>
  <c r="J2965" i="11"/>
  <c r="J2966" i="11"/>
  <c r="J2967" i="11"/>
  <c r="J2968" i="11"/>
  <c r="J2969" i="11"/>
  <c r="J2970" i="11"/>
  <c r="J2971" i="11"/>
  <c r="J2972" i="11"/>
  <c r="J2973" i="11"/>
  <c r="J2974" i="11"/>
  <c r="J2975" i="11"/>
  <c r="J2976" i="11"/>
  <c r="J2977" i="11"/>
  <c r="J2978" i="11"/>
  <c r="J2979" i="11"/>
  <c r="J2980" i="11"/>
  <c r="J2981" i="11"/>
  <c r="J2982" i="11"/>
  <c r="J2983" i="11"/>
  <c r="J2984" i="11"/>
  <c r="J2985" i="11"/>
  <c r="J2986" i="11"/>
  <c r="J2987" i="11"/>
  <c r="J2988" i="11"/>
  <c r="J2989" i="11"/>
  <c r="J2990" i="11"/>
  <c r="J2991" i="11"/>
  <c r="J2992" i="11"/>
  <c r="J2993" i="11"/>
  <c r="J2994" i="11"/>
  <c r="J2995" i="11"/>
  <c r="J2996" i="11"/>
  <c r="J2997" i="11"/>
  <c r="J2998" i="11"/>
  <c r="J2999" i="11"/>
  <c r="J3000" i="11"/>
  <c r="J3001" i="11"/>
  <c r="J3002" i="11"/>
  <c r="J3003" i="11"/>
  <c r="J3004" i="11"/>
  <c r="J3005" i="11"/>
  <c r="J3006" i="11"/>
  <c r="J3007" i="11"/>
  <c r="J3008" i="11"/>
  <c r="J3009" i="11"/>
  <c r="J3010" i="11"/>
  <c r="J3011" i="11"/>
  <c r="J3012" i="11"/>
  <c r="J3013" i="11"/>
  <c r="J3014" i="11"/>
  <c r="J3015" i="11"/>
  <c r="J3016" i="11"/>
  <c r="J3017" i="11"/>
  <c r="J3018" i="11"/>
  <c r="J3019" i="11"/>
  <c r="J3020" i="11"/>
  <c r="J3021" i="11"/>
  <c r="J3022" i="11"/>
  <c r="J3023" i="11"/>
  <c r="J3024" i="11"/>
  <c r="J3025" i="11"/>
  <c r="J3026" i="11"/>
  <c r="J3027" i="11"/>
  <c r="J3028" i="11"/>
  <c r="J3029" i="11"/>
  <c r="J3030" i="11"/>
  <c r="J3031" i="11"/>
  <c r="J3032" i="11"/>
  <c r="J3033" i="11"/>
  <c r="J3034" i="11"/>
  <c r="J3035" i="11"/>
  <c r="J3036" i="11"/>
  <c r="J3037" i="11"/>
  <c r="J3038" i="11"/>
  <c r="J3039" i="11"/>
  <c r="J3040" i="11"/>
  <c r="J3041" i="11"/>
  <c r="J3042" i="11"/>
  <c r="J3043" i="11"/>
  <c r="J3044" i="11"/>
  <c r="J3045" i="11"/>
  <c r="J3046" i="11"/>
  <c r="J3047" i="11"/>
  <c r="J3048" i="11"/>
  <c r="J3049" i="11"/>
  <c r="J3050" i="11"/>
  <c r="J3051" i="11"/>
  <c r="J3052" i="11"/>
  <c r="J3053" i="11"/>
  <c r="J3054" i="11"/>
  <c r="J3055" i="11"/>
  <c r="J3056" i="11"/>
  <c r="J3057" i="11"/>
  <c r="J3058" i="11"/>
  <c r="J3059" i="11"/>
  <c r="J3060" i="11"/>
  <c r="J3061" i="11"/>
  <c r="J3062" i="11"/>
  <c r="J3063" i="11"/>
  <c r="J3064" i="11"/>
  <c r="J3065" i="11"/>
  <c r="J3066" i="11"/>
  <c r="J3067" i="11"/>
  <c r="J3068" i="11"/>
  <c r="J3069" i="11"/>
  <c r="J3070" i="11"/>
  <c r="J3071" i="11"/>
  <c r="J3072" i="11"/>
  <c r="J3073" i="11"/>
  <c r="J3074" i="11"/>
  <c r="J3075" i="11"/>
  <c r="J3076" i="11"/>
  <c r="J3077" i="11"/>
  <c r="J3078" i="11"/>
  <c r="J3079" i="11"/>
  <c r="J3080" i="11"/>
  <c r="J3081" i="11"/>
  <c r="J3082" i="11"/>
  <c r="J3083" i="11"/>
  <c r="J3084" i="11"/>
  <c r="J3085" i="11"/>
  <c r="J3086" i="11"/>
  <c r="J3087" i="11"/>
  <c r="J3088" i="11"/>
  <c r="J3089" i="11"/>
  <c r="J3090" i="11"/>
  <c r="J3091" i="11"/>
  <c r="J3092" i="11"/>
  <c r="J3093" i="11"/>
  <c r="J3094" i="11"/>
  <c r="J3095" i="11"/>
  <c r="J3096" i="11"/>
  <c r="J3097" i="11"/>
  <c r="J3098" i="11"/>
  <c r="J3099" i="11"/>
  <c r="J3100" i="11"/>
  <c r="J3101" i="11"/>
  <c r="J3102" i="11"/>
  <c r="J3103" i="11"/>
  <c r="J3104" i="11"/>
  <c r="J3105" i="11"/>
  <c r="J3106" i="11"/>
  <c r="J3107" i="11"/>
  <c r="J3108" i="11"/>
  <c r="J3109" i="11"/>
  <c r="J3110" i="11"/>
  <c r="J3111" i="11"/>
  <c r="J3112" i="11"/>
  <c r="J3113" i="11"/>
  <c r="J3114" i="11"/>
  <c r="J3115" i="11"/>
  <c r="J3116" i="11"/>
  <c r="J3117" i="11"/>
  <c r="J3118" i="11"/>
  <c r="J3119" i="11"/>
  <c r="J3120" i="11"/>
  <c r="J3121" i="11"/>
  <c r="J3122" i="11"/>
  <c r="J3123" i="11"/>
  <c r="J3124" i="11"/>
  <c r="J3125" i="11"/>
  <c r="J3126" i="11"/>
  <c r="J3127" i="11"/>
  <c r="J3128" i="11"/>
  <c r="J3129" i="11"/>
  <c r="J3130" i="11"/>
  <c r="J3131" i="11"/>
  <c r="J3132" i="11"/>
  <c r="J3133" i="11"/>
  <c r="J3134" i="11"/>
  <c r="J3135" i="11"/>
  <c r="J3136" i="11"/>
  <c r="J3137" i="11"/>
  <c r="J3138" i="11"/>
  <c r="J3139" i="11"/>
  <c r="J3140" i="11"/>
  <c r="J3141" i="11"/>
  <c r="J3142" i="11"/>
  <c r="J3143" i="11"/>
  <c r="J3144" i="11"/>
  <c r="J3145" i="11"/>
  <c r="J3146" i="11"/>
  <c r="J3147" i="11"/>
  <c r="J3148" i="11"/>
  <c r="J3149" i="11"/>
  <c r="J3150" i="11"/>
  <c r="J3151" i="11"/>
  <c r="J3152" i="11"/>
  <c r="J3153" i="11"/>
  <c r="J3154" i="11"/>
  <c r="J3155" i="11"/>
  <c r="J3156" i="11"/>
  <c r="J3157" i="11"/>
  <c r="J3158" i="11"/>
  <c r="J3159" i="11"/>
  <c r="J3160" i="11"/>
  <c r="J3161" i="11"/>
  <c r="J3162" i="11"/>
  <c r="J3163" i="11"/>
  <c r="J3164" i="11"/>
  <c r="J3165" i="11"/>
  <c r="J3166" i="11"/>
  <c r="J3167" i="11"/>
  <c r="J3168" i="11"/>
  <c r="J3169" i="11"/>
  <c r="J3170" i="11"/>
  <c r="J3171" i="11"/>
  <c r="J3172" i="11"/>
  <c r="J3173" i="11"/>
  <c r="J3174" i="11"/>
  <c r="J3175" i="11"/>
  <c r="J3176" i="11"/>
  <c r="J3177" i="11"/>
  <c r="J3178" i="11"/>
  <c r="J3179" i="11"/>
  <c r="J3180" i="11"/>
  <c r="J3181" i="11"/>
  <c r="J3182" i="11"/>
  <c r="J3183" i="11"/>
  <c r="J3184" i="11"/>
  <c r="J3185" i="11"/>
  <c r="J3186" i="11"/>
  <c r="J3187" i="11"/>
  <c r="J3188" i="11"/>
  <c r="J3189" i="11"/>
  <c r="J3190" i="11"/>
  <c r="J3191" i="11"/>
  <c r="J3192" i="11"/>
  <c r="J3193" i="11"/>
  <c r="J3194" i="11"/>
  <c r="J3195" i="11"/>
  <c r="J3196" i="11"/>
  <c r="J3197" i="11"/>
  <c r="J3198" i="11"/>
  <c r="J3199" i="11"/>
  <c r="J3200" i="11"/>
  <c r="J3201" i="11"/>
  <c r="J3202" i="11"/>
  <c r="J3203" i="11"/>
  <c r="J3204" i="11"/>
  <c r="J3205" i="11"/>
  <c r="J3206" i="11"/>
  <c r="J3207" i="11"/>
  <c r="J3208" i="11"/>
  <c r="J3209" i="11"/>
  <c r="J3210" i="11"/>
  <c r="J3211" i="11"/>
  <c r="J3212" i="11"/>
  <c r="J3213" i="11"/>
  <c r="J3214" i="11"/>
  <c r="J3215" i="11"/>
  <c r="J3216" i="11"/>
  <c r="J3217" i="11"/>
  <c r="J3218" i="11"/>
  <c r="J3219" i="11"/>
  <c r="J3220" i="11"/>
  <c r="J3221" i="11"/>
  <c r="J3222" i="11"/>
  <c r="J3223" i="11"/>
  <c r="J3224" i="11"/>
  <c r="J3225" i="11"/>
  <c r="J3226" i="11"/>
  <c r="J3227" i="11"/>
  <c r="J3228" i="11"/>
  <c r="J3229" i="11"/>
  <c r="J3230" i="11"/>
  <c r="J3231" i="11"/>
  <c r="J3232" i="11"/>
  <c r="J3233" i="11"/>
  <c r="J3234" i="11"/>
  <c r="J3235" i="11"/>
  <c r="J3236" i="11"/>
  <c r="J3237" i="11"/>
  <c r="J3238" i="11"/>
  <c r="J3239" i="11"/>
  <c r="J3240" i="11"/>
  <c r="J3241" i="11"/>
  <c r="J3242" i="11"/>
  <c r="J3243" i="11"/>
  <c r="J3244" i="11"/>
  <c r="J3245" i="11"/>
  <c r="J3246" i="11"/>
  <c r="J3247" i="11"/>
  <c r="J3248" i="11"/>
  <c r="J3249" i="11"/>
  <c r="J3250" i="11"/>
  <c r="J3251" i="11"/>
  <c r="J3252" i="11"/>
  <c r="J3253" i="11"/>
  <c r="J3254" i="11"/>
  <c r="J3255" i="11"/>
  <c r="J3256" i="11"/>
  <c r="J3257" i="11"/>
  <c r="J3258" i="11"/>
  <c r="J3259" i="11"/>
  <c r="J3260" i="11"/>
  <c r="J3261" i="11"/>
  <c r="J3262" i="11"/>
  <c r="J3263" i="11"/>
  <c r="J3264" i="11"/>
  <c r="J3265" i="11"/>
  <c r="J3266" i="11"/>
  <c r="J3267" i="11"/>
  <c r="J3268" i="11"/>
  <c r="J3269" i="11"/>
  <c r="J3270" i="11"/>
  <c r="J3271" i="11"/>
  <c r="J3272" i="11"/>
  <c r="J3273" i="11"/>
  <c r="J3274" i="11"/>
  <c r="J3275" i="11"/>
  <c r="J3276" i="11"/>
  <c r="J3277" i="11"/>
  <c r="J3278" i="11"/>
  <c r="J3279" i="11"/>
  <c r="J3280" i="11"/>
  <c r="J3281" i="11"/>
  <c r="J3282" i="11"/>
  <c r="J3283" i="11"/>
  <c r="J3284" i="11"/>
  <c r="J3285" i="11"/>
  <c r="J3286" i="11"/>
  <c r="J3287" i="11"/>
  <c r="J3288" i="11"/>
  <c r="J3289" i="11"/>
  <c r="J3290" i="11"/>
  <c r="J3291" i="11"/>
  <c r="J3292" i="11"/>
  <c r="J3293" i="11"/>
  <c r="J3294" i="11"/>
  <c r="J3295" i="11"/>
  <c r="J3296" i="11"/>
  <c r="J3297" i="11"/>
  <c r="J3298" i="11"/>
  <c r="J3299" i="11"/>
  <c r="J3300" i="11"/>
  <c r="J3301" i="11"/>
  <c r="J3302" i="11"/>
  <c r="J3303" i="11"/>
  <c r="J3304" i="11"/>
  <c r="J3305" i="11"/>
  <c r="J3306" i="11"/>
  <c r="J3307" i="11"/>
  <c r="J3308" i="11"/>
  <c r="J3309" i="11"/>
  <c r="J3310" i="11"/>
  <c r="J3311" i="11"/>
  <c r="J3312" i="11"/>
  <c r="J3313" i="11"/>
  <c r="J3314" i="11"/>
  <c r="J3315" i="11"/>
  <c r="J3316" i="11"/>
  <c r="J3317" i="11"/>
  <c r="J3318" i="11"/>
  <c r="J3319" i="11"/>
  <c r="J3320" i="11"/>
  <c r="J3321" i="11"/>
  <c r="J3322" i="11"/>
  <c r="J3323" i="11"/>
  <c r="J3324" i="11"/>
  <c r="J3325" i="11"/>
  <c r="J3326" i="11"/>
  <c r="J3327" i="11"/>
  <c r="J3328" i="11"/>
  <c r="J3329" i="11"/>
  <c r="J3330" i="11"/>
  <c r="J3331" i="11"/>
  <c r="J3332" i="11"/>
  <c r="J3333" i="11"/>
  <c r="J3334" i="11"/>
  <c r="J3335" i="11"/>
  <c r="J3336" i="11"/>
  <c r="J3337" i="11"/>
  <c r="J3338" i="11"/>
  <c r="J3339" i="11"/>
  <c r="J3340" i="11"/>
  <c r="J3341" i="11"/>
  <c r="J3342" i="11"/>
  <c r="J3343" i="11"/>
  <c r="J3344" i="11"/>
  <c r="J3345" i="11"/>
  <c r="J3346" i="11"/>
  <c r="J3347" i="11"/>
  <c r="J3348" i="11"/>
  <c r="J3349" i="11"/>
  <c r="J3350" i="11"/>
  <c r="J3351" i="11"/>
  <c r="J3352" i="11"/>
  <c r="J3353" i="11"/>
  <c r="J3354" i="11"/>
  <c r="J3355" i="11"/>
  <c r="J3356" i="11"/>
  <c r="J3357" i="11"/>
  <c r="J3358" i="11"/>
  <c r="J3359" i="11"/>
  <c r="J3360" i="11"/>
  <c r="J3361" i="11"/>
  <c r="J3362" i="11"/>
  <c r="J3363" i="11"/>
  <c r="J3364" i="11"/>
  <c r="J3365" i="11"/>
  <c r="J3366" i="11"/>
  <c r="J3367" i="11"/>
  <c r="J3368" i="11"/>
  <c r="J3369" i="11"/>
  <c r="J3370" i="11"/>
  <c r="J3371" i="11"/>
  <c r="J3372" i="11"/>
  <c r="J3373" i="11"/>
  <c r="J3374" i="11"/>
  <c r="J3375" i="11"/>
  <c r="J3376" i="11"/>
  <c r="J3377" i="11"/>
  <c r="J3378" i="11"/>
  <c r="J3379" i="11"/>
  <c r="J3380" i="11"/>
  <c r="J3381" i="11"/>
  <c r="J3382" i="11"/>
  <c r="J3383" i="11"/>
  <c r="J3384" i="11"/>
  <c r="J3385" i="11"/>
  <c r="J3386" i="11"/>
  <c r="J3387" i="11"/>
  <c r="J3388" i="11"/>
  <c r="J3389" i="11"/>
  <c r="J3390" i="11"/>
  <c r="J3391" i="11"/>
  <c r="J3392" i="11"/>
  <c r="J3393" i="11"/>
  <c r="J3394" i="11"/>
  <c r="J3395" i="11"/>
  <c r="J3396" i="11"/>
  <c r="J3397" i="11"/>
  <c r="J3398" i="11"/>
  <c r="J3399" i="11"/>
  <c r="J3400" i="11"/>
  <c r="J3401" i="11"/>
  <c r="J3402" i="11"/>
  <c r="J3403" i="11"/>
  <c r="J3404" i="11"/>
  <c r="J3405" i="11"/>
  <c r="J3406" i="11"/>
  <c r="J3407" i="11"/>
  <c r="J3408" i="11"/>
  <c r="J3409" i="11"/>
  <c r="J3410" i="11"/>
  <c r="J3411" i="11"/>
  <c r="J3412" i="11"/>
  <c r="J3413" i="11"/>
  <c r="J3414" i="11"/>
  <c r="J3415" i="11"/>
  <c r="J3416" i="11"/>
  <c r="J3417" i="11"/>
  <c r="J3418" i="11"/>
  <c r="J3419" i="11"/>
  <c r="J3420" i="11"/>
  <c r="J3421" i="11"/>
  <c r="J3422" i="11"/>
  <c r="J3423" i="11"/>
  <c r="J3424" i="11"/>
  <c r="J3425" i="11"/>
  <c r="J3426" i="11"/>
  <c r="J3427" i="11"/>
  <c r="J3428" i="11"/>
  <c r="J3429" i="11"/>
  <c r="J3430" i="11"/>
  <c r="J3431" i="11"/>
  <c r="J3432" i="11"/>
  <c r="J3433" i="11"/>
  <c r="J3434" i="11"/>
  <c r="J3435" i="11"/>
  <c r="J3436" i="11"/>
  <c r="J3437" i="11"/>
  <c r="J3438" i="11"/>
  <c r="J3439" i="11"/>
  <c r="J3440" i="11"/>
  <c r="J3441" i="11"/>
  <c r="J3442" i="11"/>
  <c r="J3443" i="11"/>
  <c r="J3444" i="11"/>
  <c r="J3445" i="11"/>
  <c r="J3446" i="11"/>
  <c r="J3447" i="11"/>
  <c r="J3448" i="11"/>
  <c r="J3449" i="11"/>
  <c r="J3450" i="11"/>
  <c r="J3451" i="11"/>
  <c r="J3452" i="11"/>
  <c r="J3453" i="11"/>
  <c r="J3454" i="11"/>
  <c r="J3455" i="11"/>
  <c r="J3456" i="11"/>
  <c r="J3457" i="11"/>
  <c r="J3458" i="11"/>
  <c r="J3459" i="11"/>
  <c r="J3460" i="11"/>
  <c r="J3461" i="11"/>
  <c r="J3462" i="11"/>
  <c r="J3463" i="11"/>
  <c r="J3464" i="11"/>
  <c r="J3465" i="11"/>
  <c r="J3466" i="11"/>
  <c r="J3467" i="11"/>
  <c r="J3468" i="11"/>
  <c r="J3469" i="11"/>
  <c r="J3470" i="11"/>
  <c r="J3471" i="11"/>
  <c r="J3472" i="11"/>
  <c r="J3473" i="11"/>
  <c r="J3474" i="11"/>
  <c r="J3475" i="11"/>
  <c r="J3476" i="11"/>
  <c r="J3477" i="11"/>
  <c r="J3478" i="11"/>
  <c r="J3479" i="11"/>
  <c r="J3480" i="11"/>
  <c r="J3481" i="11"/>
  <c r="J3482" i="11"/>
  <c r="J3483" i="11"/>
  <c r="J3484" i="11"/>
  <c r="J3485" i="11"/>
  <c r="J3486" i="11"/>
  <c r="J3487" i="11"/>
  <c r="J3488" i="11"/>
  <c r="J3489" i="11"/>
  <c r="J3490" i="11"/>
  <c r="J3491" i="11"/>
  <c r="J3492" i="11"/>
  <c r="J3493" i="11"/>
  <c r="J3494" i="11"/>
  <c r="J3495" i="11"/>
  <c r="J3496" i="11"/>
  <c r="J3497" i="11"/>
  <c r="J3498" i="11"/>
  <c r="J3499" i="11"/>
  <c r="J3500" i="11"/>
  <c r="J3501" i="11"/>
  <c r="J3502" i="11"/>
  <c r="J3503" i="11"/>
  <c r="J3504" i="11"/>
  <c r="J3505" i="11"/>
  <c r="J3506" i="11"/>
  <c r="J3507" i="11"/>
  <c r="J3508" i="11"/>
  <c r="J3509" i="11"/>
  <c r="J3510" i="11"/>
  <c r="J3511" i="11"/>
  <c r="J3512" i="11"/>
  <c r="J3513" i="11"/>
  <c r="J3514" i="11"/>
  <c r="J3515" i="11"/>
  <c r="J3516" i="11"/>
  <c r="J3517" i="11"/>
  <c r="J3518" i="11"/>
  <c r="J3519" i="11"/>
  <c r="J3520" i="11"/>
  <c r="J3521" i="11"/>
  <c r="J3522" i="11"/>
  <c r="J3523" i="11"/>
  <c r="J3524" i="11"/>
  <c r="J3525" i="11"/>
  <c r="J3526" i="11"/>
  <c r="J3527" i="11"/>
  <c r="J3528" i="11"/>
  <c r="J3529" i="11"/>
  <c r="J3530" i="11"/>
  <c r="J3531" i="11"/>
  <c r="J3532" i="11"/>
  <c r="J3533" i="11"/>
  <c r="J3534" i="11"/>
  <c r="J3535" i="11"/>
  <c r="J3536" i="11"/>
  <c r="J3537" i="11"/>
  <c r="J3538" i="11"/>
  <c r="J3539" i="11"/>
  <c r="J3540" i="11"/>
  <c r="J3541" i="11"/>
  <c r="J3542" i="11"/>
  <c r="J3543" i="11"/>
  <c r="J3544" i="11"/>
  <c r="J3545" i="11"/>
  <c r="J3546" i="11"/>
  <c r="J3547" i="11"/>
  <c r="J3548" i="11"/>
  <c r="J3549" i="11"/>
  <c r="J3550" i="11"/>
  <c r="J3551" i="11"/>
  <c r="J3552" i="11"/>
  <c r="J3553" i="11"/>
  <c r="J3554" i="11"/>
  <c r="J3555" i="11"/>
  <c r="J3556" i="11"/>
  <c r="J3557" i="11"/>
  <c r="J3558" i="11"/>
  <c r="J3559" i="11"/>
  <c r="J3560" i="11"/>
  <c r="J3561" i="11"/>
  <c r="J3562" i="11"/>
  <c r="J3563" i="11"/>
  <c r="J3564" i="11"/>
  <c r="J3565" i="11"/>
  <c r="J3566" i="11"/>
  <c r="J3567" i="11"/>
  <c r="J3568" i="11"/>
  <c r="J3569" i="11"/>
  <c r="J3570" i="11"/>
  <c r="J3571" i="11"/>
  <c r="J3572" i="11"/>
  <c r="J3573" i="11"/>
  <c r="J3574" i="11"/>
  <c r="J3575" i="11"/>
  <c r="J3576" i="11"/>
  <c r="J3577" i="11"/>
  <c r="J3578" i="11"/>
  <c r="J3579" i="11"/>
  <c r="J3580" i="11"/>
  <c r="J3581" i="11"/>
  <c r="J3582" i="11"/>
  <c r="J3583" i="11"/>
  <c r="J3584" i="11"/>
  <c r="J3585" i="11"/>
  <c r="J3586" i="11"/>
  <c r="J3587" i="11"/>
  <c r="J3588" i="11"/>
  <c r="J3589" i="11"/>
  <c r="J3590" i="11"/>
  <c r="J3591" i="11"/>
  <c r="J3592" i="11"/>
  <c r="J3593" i="11"/>
  <c r="J3594" i="11"/>
  <c r="J3595" i="11"/>
  <c r="J3596" i="11"/>
  <c r="J3597" i="11"/>
  <c r="J3598" i="11"/>
  <c r="J3599" i="11"/>
  <c r="J3600" i="11"/>
  <c r="J3601" i="11"/>
  <c r="J3602" i="11"/>
  <c r="J3603" i="11"/>
  <c r="J3604" i="11"/>
  <c r="J3605" i="11"/>
  <c r="J3606" i="11"/>
  <c r="J3607" i="11"/>
  <c r="J3608" i="11"/>
  <c r="J3609" i="11"/>
  <c r="J3610" i="11"/>
  <c r="J3611" i="11"/>
  <c r="J3612" i="11"/>
  <c r="J3613" i="11"/>
  <c r="J3614" i="11"/>
  <c r="J3615" i="11"/>
  <c r="J3616" i="11"/>
  <c r="J3617" i="11"/>
  <c r="J3618" i="11"/>
  <c r="J3619" i="11"/>
  <c r="J3620" i="11"/>
  <c r="J3621" i="11"/>
  <c r="J3622" i="11"/>
  <c r="J3623" i="11"/>
  <c r="J3624" i="11"/>
  <c r="J3625" i="11"/>
  <c r="J3626" i="11"/>
  <c r="J3627" i="11"/>
  <c r="J3628" i="11"/>
  <c r="J3629" i="11"/>
  <c r="J3630" i="11"/>
  <c r="J3631" i="11"/>
  <c r="J3632" i="11"/>
  <c r="J3633" i="11"/>
  <c r="J3634" i="11"/>
  <c r="J3635" i="11"/>
  <c r="J3636" i="11"/>
  <c r="J3637" i="11"/>
  <c r="J3638" i="11"/>
  <c r="J3639" i="11"/>
  <c r="J3640" i="11"/>
  <c r="J3641" i="11"/>
  <c r="J3642" i="11"/>
  <c r="J3643" i="11"/>
  <c r="J3644" i="11"/>
  <c r="J3645" i="11"/>
  <c r="J3646" i="11"/>
  <c r="J3647" i="11"/>
  <c r="J3648" i="11"/>
  <c r="J3649" i="11"/>
  <c r="J3650" i="11"/>
  <c r="J3651" i="11"/>
  <c r="J3652" i="11"/>
  <c r="J3653" i="11"/>
  <c r="J3654" i="11"/>
  <c r="J3655" i="11"/>
  <c r="J3656" i="11"/>
  <c r="J3657" i="11"/>
  <c r="J3658" i="11"/>
  <c r="J3659" i="11"/>
  <c r="J3660" i="11"/>
  <c r="J3661" i="11"/>
  <c r="J3662" i="11"/>
  <c r="J3663" i="11"/>
  <c r="J3664" i="11"/>
  <c r="J3665" i="11"/>
  <c r="J3666" i="11"/>
  <c r="J3667" i="11"/>
  <c r="J3668" i="11"/>
  <c r="J3669" i="11"/>
  <c r="J3670" i="11"/>
  <c r="J3671" i="11"/>
  <c r="J3672" i="11"/>
  <c r="J3673" i="11"/>
  <c r="J3674" i="11"/>
  <c r="J3675" i="11"/>
  <c r="J3676" i="11"/>
  <c r="J3677" i="11"/>
  <c r="J3678" i="11"/>
  <c r="J3679" i="11"/>
  <c r="J3680" i="11"/>
  <c r="J3681" i="11"/>
  <c r="J3682" i="11"/>
  <c r="J3683" i="11"/>
  <c r="J3684" i="11"/>
  <c r="J3685" i="11"/>
  <c r="J3686" i="11"/>
  <c r="J3687" i="11"/>
  <c r="J3688" i="11"/>
  <c r="J3689" i="11"/>
  <c r="J3690" i="11"/>
  <c r="J3691" i="11"/>
  <c r="J3692" i="11"/>
  <c r="J3693" i="11"/>
  <c r="J3694" i="11"/>
  <c r="J3695" i="11"/>
  <c r="J3696" i="11"/>
  <c r="J3697" i="11"/>
  <c r="J3698" i="11"/>
  <c r="J3699" i="11"/>
  <c r="J3700" i="11"/>
  <c r="J3701" i="11"/>
  <c r="J3702" i="11"/>
  <c r="J3703" i="11"/>
  <c r="J3704" i="11"/>
  <c r="J3705" i="11"/>
  <c r="J3706" i="11"/>
  <c r="J3707" i="11"/>
  <c r="J3708" i="11"/>
  <c r="J3709" i="11"/>
  <c r="J3710" i="11"/>
  <c r="J3711" i="11"/>
  <c r="J3712" i="11"/>
  <c r="J3713" i="11"/>
  <c r="J3714" i="11"/>
  <c r="J3715" i="11"/>
  <c r="J3716" i="11"/>
  <c r="J3717" i="11"/>
  <c r="J3718" i="11"/>
  <c r="J3719" i="11"/>
  <c r="J3720" i="11"/>
  <c r="J3721" i="11"/>
  <c r="J3722" i="11"/>
  <c r="J3723" i="11"/>
  <c r="J3724" i="11"/>
  <c r="J3725" i="11"/>
  <c r="J3726" i="11"/>
  <c r="J3727" i="11"/>
  <c r="J3728" i="11"/>
  <c r="J3729" i="11"/>
  <c r="J3730" i="11"/>
  <c r="J3731" i="11"/>
  <c r="J3732" i="11"/>
  <c r="J3733" i="11"/>
  <c r="J3734" i="11"/>
  <c r="J3735" i="11"/>
  <c r="J3736" i="11"/>
  <c r="J3737" i="11"/>
  <c r="J3738" i="11"/>
  <c r="J3739" i="11"/>
  <c r="J3740" i="11"/>
  <c r="J3741" i="11"/>
  <c r="J3742" i="11"/>
  <c r="J3743" i="11"/>
  <c r="J3744" i="11"/>
  <c r="J3745" i="11"/>
  <c r="J3746" i="11"/>
  <c r="J3747" i="11"/>
  <c r="J3748" i="11"/>
  <c r="J3749" i="11"/>
  <c r="J3750" i="11"/>
  <c r="J3751" i="11"/>
  <c r="J3752" i="11"/>
  <c r="J3753" i="11"/>
  <c r="J3754" i="11"/>
  <c r="J3755" i="11"/>
  <c r="J3756" i="11"/>
  <c r="J3757" i="11"/>
  <c r="J3758" i="11"/>
  <c r="J3759" i="11"/>
  <c r="J3760" i="11"/>
  <c r="J3761" i="11"/>
  <c r="J3762" i="11"/>
  <c r="J3763" i="11"/>
  <c r="J3764" i="11"/>
  <c r="J3765" i="11"/>
  <c r="J3766" i="11"/>
  <c r="J3767" i="11"/>
  <c r="J3768" i="11"/>
  <c r="J3769" i="11"/>
  <c r="J3770" i="11"/>
  <c r="J3771" i="11"/>
  <c r="J3772" i="11"/>
  <c r="J3773" i="11"/>
  <c r="J3774" i="11"/>
  <c r="J3775" i="11"/>
  <c r="J3776" i="11"/>
  <c r="J3777" i="11"/>
  <c r="J3778" i="11"/>
  <c r="J3779" i="11"/>
  <c r="J3780" i="11"/>
  <c r="J3781" i="11"/>
  <c r="J3782" i="11"/>
  <c r="J3783" i="11"/>
  <c r="J3784" i="11"/>
  <c r="J3785" i="11"/>
  <c r="J3786" i="11"/>
  <c r="J3787" i="11"/>
  <c r="J3788" i="11"/>
  <c r="J3789" i="11"/>
  <c r="J3790" i="11"/>
  <c r="J3791" i="11"/>
  <c r="J3792" i="11"/>
  <c r="J3793" i="11"/>
  <c r="J3794" i="11"/>
  <c r="J3795" i="11"/>
  <c r="J3796" i="11"/>
  <c r="J3797" i="11"/>
  <c r="J3798" i="11"/>
  <c r="J3799" i="11"/>
  <c r="J3800" i="11"/>
  <c r="J3801" i="11"/>
  <c r="J3802" i="11"/>
  <c r="J3803" i="11"/>
  <c r="J3804" i="11"/>
  <c r="J3805" i="11"/>
  <c r="J3806" i="11"/>
  <c r="J3807" i="11"/>
  <c r="J3808" i="11"/>
  <c r="J3809" i="11"/>
  <c r="J3810" i="11"/>
  <c r="J3811" i="11"/>
  <c r="J3812" i="11"/>
  <c r="J3813" i="11"/>
  <c r="J3814" i="11"/>
  <c r="J3815" i="11"/>
  <c r="J3816" i="11"/>
  <c r="J3817" i="11"/>
  <c r="J3818" i="11"/>
  <c r="J3819" i="11"/>
  <c r="J3820" i="11"/>
  <c r="J3821" i="11"/>
  <c r="J3822" i="11"/>
  <c r="J3823" i="11"/>
  <c r="J3824" i="11"/>
  <c r="J3825" i="11"/>
  <c r="J3826" i="11"/>
  <c r="J3827" i="11"/>
  <c r="J3828" i="11"/>
  <c r="J3829" i="11"/>
  <c r="J3830" i="11"/>
  <c r="J3831" i="11"/>
  <c r="J3832" i="11"/>
  <c r="J3833" i="11"/>
  <c r="J3834" i="11"/>
  <c r="J3835" i="11"/>
  <c r="J3836" i="11"/>
  <c r="J3837" i="11"/>
  <c r="J3838" i="11"/>
  <c r="J3839" i="11"/>
  <c r="J3840" i="11"/>
  <c r="J3841" i="11"/>
  <c r="J3842" i="11"/>
  <c r="J3843" i="11"/>
  <c r="J3844" i="11"/>
  <c r="J3845" i="11"/>
  <c r="J3846" i="11"/>
  <c r="J3847" i="11"/>
  <c r="J3848" i="11"/>
  <c r="J3849" i="11"/>
  <c r="J3850" i="11"/>
  <c r="J3851" i="11"/>
  <c r="J3852" i="11"/>
  <c r="J3853" i="11"/>
  <c r="J3854" i="11"/>
  <c r="J3855" i="11"/>
  <c r="J3856" i="11"/>
  <c r="J3857" i="11"/>
  <c r="J3858" i="11"/>
  <c r="J3859" i="11"/>
  <c r="J3860" i="11"/>
  <c r="J3861" i="11"/>
  <c r="J3862" i="11"/>
  <c r="J3863" i="11"/>
  <c r="J3864" i="11"/>
  <c r="J3865" i="11"/>
  <c r="J3866" i="11"/>
  <c r="J3867" i="11"/>
  <c r="J3868" i="11"/>
  <c r="J3869" i="11"/>
  <c r="J3870" i="11"/>
  <c r="J3871" i="11"/>
  <c r="J3872" i="11"/>
  <c r="J3873" i="11"/>
  <c r="J3874" i="11"/>
  <c r="J3875" i="11"/>
  <c r="J3876" i="11"/>
  <c r="J3877" i="11"/>
  <c r="J3878" i="11"/>
  <c r="J3879" i="11"/>
  <c r="J3880" i="11"/>
  <c r="J3881" i="11"/>
  <c r="J3882" i="11"/>
  <c r="J3883" i="11"/>
  <c r="J3884" i="11"/>
  <c r="J3885" i="11"/>
  <c r="J3886" i="11"/>
  <c r="J3887" i="11"/>
  <c r="J3888" i="11"/>
  <c r="J3889" i="11"/>
  <c r="J3890" i="11"/>
  <c r="J3891" i="11"/>
  <c r="J3892" i="11"/>
  <c r="J3893" i="11"/>
  <c r="J3894" i="11"/>
  <c r="J3895" i="11"/>
  <c r="J3896" i="11"/>
  <c r="J3897" i="11"/>
  <c r="J3898" i="11"/>
  <c r="J3899" i="11"/>
  <c r="J3900" i="11"/>
  <c r="J3901" i="11"/>
  <c r="J3902" i="11"/>
  <c r="J3903" i="11"/>
  <c r="J3904" i="11"/>
  <c r="J3905" i="11"/>
  <c r="J3906" i="11"/>
  <c r="J3907" i="11"/>
  <c r="J3908" i="11"/>
  <c r="J3909" i="11"/>
  <c r="J3910" i="11"/>
  <c r="J3911" i="11"/>
  <c r="J3912" i="11"/>
  <c r="J3913" i="11"/>
  <c r="J3914" i="11"/>
  <c r="J3915" i="11"/>
  <c r="J3916" i="11"/>
  <c r="J3917" i="11"/>
  <c r="J3918" i="11"/>
  <c r="J3919" i="11"/>
  <c r="J3920" i="11"/>
  <c r="J3921" i="11"/>
  <c r="J3922" i="11"/>
  <c r="J3923" i="11"/>
  <c r="J3924" i="11"/>
  <c r="J3925" i="11"/>
  <c r="J3926" i="11"/>
  <c r="J3927" i="11"/>
  <c r="J3928" i="11"/>
  <c r="J3929" i="11"/>
  <c r="J3930" i="11"/>
  <c r="J3931" i="11"/>
  <c r="J3932" i="11"/>
  <c r="J3933" i="11"/>
  <c r="J3934" i="11"/>
  <c r="J3935" i="11"/>
  <c r="J3936" i="11"/>
  <c r="J3937" i="11"/>
  <c r="J3938" i="11"/>
  <c r="J3939" i="11"/>
  <c r="J3940" i="11"/>
  <c r="J3941" i="11"/>
  <c r="J3942" i="11"/>
  <c r="J3943" i="11"/>
  <c r="J3944" i="11"/>
  <c r="J3945" i="11"/>
  <c r="J3946" i="11"/>
  <c r="J3947" i="11"/>
  <c r="J3948" i="11"/>
  <c r="J3949" i="11"/>
  <c r="J3950" i="11"/>
  <c r="J3951" i="11"/>
  <c r="J3952" i="11"/>
  <c r="J3953" i="11"/>
  <c r="J3954" i="11"/>
  <c r="J3955" i="11"/>
  <c r="J3956" i="11"/>
  <c r="J3957" i="11"/>
  <c r="J3958" i="11"/>
  <c r="J3959" i="11"/>
  <c r="J3960" i="11"/>
  <c r="J3961" i="11"/>
  <c r="J3962" i="11"/>
  <c r="J3963" i="11"/>
  <c r="J3964" i="11"/>
  <c r="J3965" i="11"/>
  <c r="J3966" i="11"/>
  <c r="J3967" i="11"/>
  <c r="J3968" i="11"/>
  <c r="J3969" i="11"/>
  <c r="J3970" i="11"/>
  <c r="J3971" i="11"/>
  <c r="J3972" i="11"/>
  <c r="J3973" i="11"/>
  <c r="J3974" i="11"/>
  <c r="J3975" i="11"/>
  <c r="J3976" i="11"/>
  <c r="J3977" i="11"/>
  <c r="J3978" i="11"/>
  <c r="J3979" i="11"/>
  <c r="J3980" i="11"/>
  <c r="J3981" i="11"/>
  <c r="J3982" i="11"/>
  <c r="J3983" i="11"/>
  <c r="J3984" i="11"/>
  <c r="J3985" i="11"/>
  <c r="J3986" i="11"/>
  <c r="J3987" i="11"/>
  <c r="J3988" i="11"/>
  <c r="J3989" i="11"/>
  <c r="J3990" i="11"/>
  <c r="J3991" i="11"/>
  <c r="J3992" i="11"/>
  <c r="J3993" i="11"/>
  <c r="J3994" i="11"/>
  <c r="J3995" i="11"/>
  <c r="J3996" i="11"/>
  <c r="J3997" i="11"/>
  <c r="J3998" i="11"/>
  <c r="J3999" i="11"/>
  <c r="J4000" i="11"/>
  <c r="J4001" i="11"/>
  <c r="J4002" i="11"/>
  <c r="J4003" i="11"/>
  <c r="J4004" i="11"/>
  <c r="J4005" i="11"/>
  <c r="J4006" i="11"/>
  <c r="J4007" i="11"/>
  <c r="J4008" i="11"/>
  <c r="J4009" i="11"/>
  <c r="J4010" i="11"/>
  <c r="J4011" i="11"/>
  <c r="J4012" i="11"/>
  <c r="J4013" i="11"/>
  <c r="J4014" i="11"/>
  <c r="J4015" i="11"/>
  <c r="J4016" i="11"/>
  <c r="J4017" i="11"/>
  <c r="J4018" i="11"/>
  <c r="J4019" i="11"/>
  <c r="J4020" i="11"/>
  <c r="J4021" i="11"/>
  <c r="J4022" i="11"/>
  <c r="J4023" i="11"/>
  <c r="J4024" i="11"/>
  <c r="J4025" i="11"/>
  <c r="J4026" i="11"/>
  <c r="J4027" i="11"/>
  <c r="J4028" i="11"/>
  <c r="J4029" i="11"/>
  <c r="J4030" i="11"/>
  <c r="J4031" i="11"/>
  <c r="J4032" i="11"/>
  <c r="J4033" i="11"/>
  <c r="J4034" i="11"/>
  <c r="J4035" i="11"/>
  <c r="J4036" i="11"/>
  <c r="J4037" i="11"/>
  <c r="J4038" i="11"/>
  <c r="J4039" i="11"/>
  <c r="J4040" i="11"/>
  <c r="J4041" i="11"/>
  <c r="J4042" i="11"/>
  <c r="J4043" i="11"/>
  <c r="J4044" i="11"/>
  <c r="J4045" i="11"/>
  <c r="J4046" i="11"/>
  <c r="J4047" i="11"/>
  <c r="J4048" i="11"/>
  <c r="J4049" i="11"/>
  <c r="J4050" i="11"/>
  <c r="J4051" i="11"/>
  <c r="J4052" i="11"/>
  <c r="J4053" i="11"/>
  <c r="J4054" i="11"/>
  <c r="J4055" i="11"/>
  <c r="J4056" i="11"/>
  <c r="J4057" i="11"/>
  <c r="J4058" i="11"/>
  <c r="J4059" i="11"/>
  <c r="J4060" i="11"/>
  <c r="J4061" i="11"/>
  <c r="J4062" i="11"/>
  <c r="J4063" i="11"/>
  <c r="J4064" i="11"/>
  <c r="J4065" i="11"/>
  <c r="J4066" i="11"/>
  <c r="J4067" i="11"/>
  <c r="J4068" i="11"/>
  <c r="J4069" i="11"/>
  <c r="J4070" i="11"/>
  <c r="J4071" i="11"/>
  <c r="J4072" i="11"/>
  <c r="J4073" i="11"/>
  <c r="J4074" i="11"/>
  <c r="J4075" i="11"/>
  <c r="J4076" i="11"/>
  <c r="J4077" i="11"/>
  <c r="J4078" i="11"/>
  <c r="J4079" i="11"/>
  <c r="J4080" i="11"/>
  <c r="J4081" i="11"/>
  <c r="J4082" i="11"/>
  <c r="J4083" i="11"/>
  <c r="J4084" i="11"/>
  <c r="J4085" i="11"/>
  <c r="J4086" i="11"/>
  <c r="J4087" i="11"/>
  <c r="J4088" i="11"/>
  <c r="J4089" i="11"/>
  <c r="J4090" i="11"/>
  <c r="J4091" i="11"/>
  <c r="J4092" i="11"/>
  <c r="J4093" i="11"/>
  <c r="J4094" i="11"/>
  <c r="J4095" i="11"/>
  <c r="J4096" i="11"/>
  <c r="J4097" i="11"/>
  <c r="J4098" i="11"/>
  <c r="J4099" i="11"/>
  <c r="J4100" i="11"/>
  <c r="J4101" i="11"/>
  <c r="J4102" i="11"/>
  <c r="J4103" i="11"/>
  <c r="J4104" i="11"/>
  <c r="J4105" i="11"/>
  <c r="J4106" i="11"/>
  <c r="J4107" i="11"/>
  <c r="J4108" i="11"/>
  <c r="J4109" i="11"/>
  <c r="J4110" i="11"/>
  <c r="J4111" i="11"/>
  <c r="J4112" i="11"/>
  <c r="J4113" i="11"/>
  <c r="J4114" i="11"/>
  <c r="J4115" i="11"/>
  <c r="J4116" i="11"/>
  <c r="J4117" i="11"/>
  <c r="J4118" i="11"/>
  <c r="J4119" i="11"/>
  <c r="J4120" i="11"/>
  <c r="J4121" i="11"/>
  <c r="J4122" i="11"/>
  <c r="J4123" i="11"/>
  <c r="J4124" i="11"/>
  <c r="J4125" i="11"/>
  <c r="J4126" i="11"/>
  <c r="J4127" i="11"/>
  <c r="J4128" i="11"/>
  <c r="J4129" i="11"/>
  <c r="J4130" i="11"/>
  <c r="J4131" i="11"/>
  <c r="J4132" i="11"/>
  <c r="J4133" i="11"/>
  <c r="J4134" i="11"/>
  <c r="J4135" i="11"/>
  <c r="J4136" i="11"/>
  <c r="J4137" i="11"/>
  <c r="J4138" i="11"/>
  <c r="J4139" i="11"/>
  <c r="J4140" i="11"/>
  <c r="J4141" i="11"/>
  <c r="J4142" i="11"/>
  <c r="J4143" i="11"/>
  <c r="J4144" i="11"/>
  <c r="J4145" i="11"/>
  <c r="J4146" i="11"/>
  <c r="J4147" i="11"/>
  <c r="J4148" i="11"/>
  <c r="J4149" i="11"/>
  <c r="J4150" i="11"/>
  <c r="J4151" i="11"/>
  <c r="J4152" i="11"/>
  <c r="J4153" i="11"/>
  <c r="J4154" i="11"/>
  <c r="J4155" i="11"/>
  <c r="J4156" i="11"/>
  <c r="J4157" i="11"/>
  <c r="J4158" i="11"/>
  <c r="J4159" i="11"/>
  <c r="J4160" i="11"/>
  <c r="J4161" i="11"/>
  <c r="J4162" i="11"/>
  <c r="J4163" i="11"/>
  <c r="J4164" i="11"/>
  <c r="J4165" i="11"/>
  <c r="J4166" i="11"/>
  <c r="J4167" i="11"/>
  <c r="J4168" i="11"/>
  <c r="J4169" i="11"/>
  <c r="J4170" i="11"/>
  <c r="J4171" i="11"/>
  <c r="J4172" i="11"/>
  <c r="J4173" i="11"/>
  <c r="J4174" i="11"/>
  <c r="J4175" i="11"/>
  <c r="J4176" i="11"/>
  <c r="J4177" i="11"/>
  <c r="J4178" i="11"/>
  <c r="J4179" i="11"/>
  <c r="J4180" i="11"/>
  <c r="J4181" i="11"/>
  <c r="J4182" i="11"/>
  <c r="J4183" i="11"/>
  <c r="J4184" i="11"/>
  <c r="J4185" i="11"/>
  <c r="J4186" i="11"/>
  <c r="J4187" i="11"/>
  <c r="J4188" i="11"/>
  <c r="J4189" i="11"/>
  <c r="J4190" i="11"/>
  <c r="J4191" i="11"/>
  <c r="J4192" i="11"/>
  <c r="J4193" i="11"/>
  <c r="J4194" i="11"/>
  <c r="J4195" i="11"/>
  <c r="J4196" i="11"/>
  <c r="J4197" i="11"/>
  <c r="J4198" i="11"/>
  <c r="J4199" i="11"/>
  <c r="J4200" i="11"/>
  <c r="J4201" i="11"/>
  <c r="J4202" i="11"/>
  <c r="J4203" i="11"/>
  <c r="J4204" i="11"/>
  <c r="J4205" i="11"/>
  <c r="J4206" i="11"/>
  <c r="J4207" i="11"/>
  <c r="J4208" i="11"/>
  <c r="J4209" i="11"/>
  <c r="J4210" i="11"/>
  <c r="J4211" i="11"/>
  <c r="J4212" i="11"/>
  <c r="J4213" i="11"/>
  <c r="J4214" i="11"/>
  <c r="J4215" i="11"/>
  <c r="J4216" i="11"/>
  <c r="J4217" i="11"/>
  <c r="J4218" i="11"/>
  <c r="J4219" i="11"/>
  <c r="J4220" i="11"/>
  <c r="J4221" i="11"/>
  <c r="J4222" i="11"/>
  <c r="J4223" i="11"/>
  <c r="J4224" i="11"/>
  <c r="J4225" i="11"/>
  <c r="J4226" i="11"/>
  <c r="J4227" i="11"/>
  <c r="J4228" i="11"/>
  <c r="J4229" i="11"/>
  <c r="J4230" i="11"/>
  <c r="J4231" i="11"/>
  <c r="J4232" i="11"/>
  <c r="J4233" i="11"/>
  <c r="J4234" i="11"/>
  <c r="J4235" i="11"/>
  <c r="J4236" i="11"/>
  <c r="J4237" i="11"/>
  <c r="J4238" i="11"/>
  <c r="J4239" i="11"/>
  <c r="J4240" i="11"/>
  <c r="J4241" i="11"/>
  <c r="J4242" i="11"/>
  <c r="J4243" i="11"/>
  <c r="J4244" i="11"/>
  <c r="J4245" i="11"/>
  <c r="J4246" i="11"/>
  <c r="J4247" i="11"/>
  <c r="J4248" i="11"/>
  <c r="J4249" i="11"/>
  <c r="J4250" i="11"/>
  <c r="J4251" i="11"/>
  <c r="J4252" i="11"/>
  <c r="J4253" i="11"/>
  <c r="J4254" i="11"/>
  <c r="J4255" i="11"/>
  <c r="J4256" i="11"/>
  <c r="J4257" i="11"/>
  <c r="J4258" i="11"/>
  <c r="J4259" i="11"/>
  <c r="J4260" i="11"/>
  <c r="J4261" i="11"/>
  <c r="J4262" i="11"/>
  <c r="J4263" i="11"/>
  <c r="J4264" i="11"/>
  <c r="J4265" i="11"/>
  <c r="J4266" i="11"/>
  <c r="J4267" i="11"/>
  <c r="J4268" i="11"/>
  <c r="J4269" i="11"/>
  <c r="J4270" i="11"/>
  <c r="J4271" i="11"/>
  <c r="J4272" i="11"/>
  <c r="J4273" i="11"/>
  <c r="J4274" i="11"/>
  <c r="J4275" i="11"/>
  <c r="J4276" i="11"/>
  <c r="J4277" i="11"/>
  <c r="J4278" i="11"/>
  <c r="J4279" i="11"/>
  <c r="J4280" i="11"/>
  <c r="J4281" i="11"/>
  <c r="J4282" i="11"/>
  <c r="J4283" i="11"/>
  <c r="J4284" i="11"/>
  <c r="J4285" i="11"/>
  <c r="J4286" i="11"/>
  <c r="J4287" i="11"/>
  <c r="J4288" i="11"/>
  <c r="J4289" i="11"/>
  <c r="J4290" i="11"/>
  <c r="J4291" i="11"/>
  <c r="J4292" i="11"/>
  <c r="J4293" i="11"/>
  <c r="J4294" i="11"/>
  <c r="J4295" i="11"/>
  <c r="J4296" i="11"/>
  <c r="J4297" i="11"/>
  <c r="J4298" i="11"/>
  <c r="J4299" i="11"/>
  <c r="J4300" i="11"/>
  <c r="J4301" i="11"/>
  <c r="J4302" i="11"/>
  <c r="J4303" i="11"/>
  <c r="J4304" i="11"/>
  <c r="J4305" i="11"/>
  <c r="J4306" i="11"/>
  <c r="J4307" i="11"/>
  <c r="J4308" i="11"/>
  <c r="J4309" i="11"/>
  <c r="J4310" i="11"/>
  <c r="J4311" i="11"/>
  <c r="J4312" i="11"/>
  <c r="J4313" i="11"/>
  <c r="J4314" i="11"/>
  <c r="J4315" i="11"/>
  <c r="J4316" i="11"/>
  <c r="J4317" i="11"/>
  <c r="J4318" i="11"/>
  <c r="J4319" i="11"/>
  <c r="J4320" i="11"/>
  <c r="J4321" i="11"/>
  <c r="J4322" i="11"/>
  <c r="J4323" i="11"/>
  <c r="J4324" i="11"/>
  <c r="J4325" i="11"/>
  <c r="J4326" i="11"/>
  <c r="J4327" i="11"/>
  <c r="J4328" i="11"/>
  <c r="J4329" i="11"/>
  <c r="J4330" i="11"/>
  <c r="J4331" i="11"/>
  <c r="J4332" i="11"/>
  <c r="J4333" i="11"/>
  <c r="J4334" i="11"/>
  <c r="J4335" i="11"/>
  <c r="J4336" i="11"/>
  <c r="J4337" i="11"/>
  <c r="J4338" i="11"/>
  <c r="J4339" i="11"/>
  <c r="J4340" i="11"/>
  <c r="J4341" i="11"/>
  <c r="J4342" i="11"/>
  <c r="J4343" i="11"/>
  <c r="J4344" i="11"/>
  <c r="J4345" i="11"/>
  <c r="J4346" i="11"/>
  <c r="J4347" i="11"/>
  <c r="J4348" i="11"/>
  <c r="J4349" i="11"/>
  <c r="J4350" i="11"/>
  <c r="J4351" i="11"/>
  <c r="J4352" i="11"/>
  <c r="J4353" i="11"/>
  <c r="J4354" i="11"/>
  <c r="J4355" i="11"/>
  <c r="J4356" i="11"/>
  <c r="J4357" i="11"/>
  <c r="J4358" i="11"/>
  <c r="J4359" i="11"/>
  <c r="J4360" i="11"/>
  <c r="J4361" i="11"/>
  <c r="J4362" i="11"/>
  <c r="J4363" i="11"/>
  <c r="J4364" i="11"/>
  <c r="J4365" i="11"/>
  <c r="J4366" i="11"/>
  <c r="J4367" i="11"/>
  <c r="J4368" i="11"/>
  <c r="J4369" i="11"/>
  <c r="J4370" i="11"/>
  <c r="J4371" i="11"/>
  <c r="J4372" i="11"/>
  <c r="J4373" i="11"/>
  <c r="J4374" i="11"/>
  <c r="J4375" i="11"/>
  <c r="J4376" i="11"/>
  <c r="J4377" i="11"/>
  <c r="J4378" i="11"/>
  <c r="J4379" i="11"/>
  <c r="J4380" i="11"/>
  <c r="J4381" i="11"/>
  <c r="J4382" i="11"/>
  <c r="J4383" i="11"/>
  <c r="J4384" i="11"/>
  <c r="J4385" i="11"/>
  <c r="J4386" i="11"/>
  <c r="J4387" i="11"/>
  <c r="J4388" i="11"/>
  <c r="J4389" i="11"/>
  <c r="J4390" i="11"/>
  <c r="J4391" i="11"/>
  <c r="J4392" i="11"/>
  <c r="J4393" i="11"/>
  <c r="J4394" i="11"/>
  <c r="J4395" i="11"/>
  <c r="J4396" i="11"/>
  <c r="J4397" i="11"/>
  <c r="J4398" i="11"/>
  <c r="J4399" i="11"/>
  <c r="J4400" i="11"/>
  <c r="J4401" i="11"/>
  <c r="J4402" i="11"/>
  <c r="J4403" i="11"/>
  <c r="J4404" i="11"/>
  <c r="J4405" i="11"/>
  <c r="J4406" i="11"/>
  <c r="J4407" i="11"/>
  <c r="J4408" i="11"/>
  <c r="J4409" i="11"/>
  <c r="J4410" i="11"/>
  <c r="J4411" i="11"/>
  <c r="J4412" i="11"/>
  <c r="J4413" i="11"/>
  <c r="J4414" i="11"/>
  <c r="J4415" i="11"/>
  <c r="J4416" i="11"/>
  <c r="J4417" i="11"/>
  <c r="J4418" i="11"/>
  <c r="J4419" i="11"/>
  <c r="J4420" i="11"/>
  <c r="J4421" i="11"/>
  <c r="J4422" i="11"/>
  <c r="J4423" i="11"/>
  <c r="J4424" i="11"/>
  <c r="J4425" i="11"/>
  <c r="J4426" i="11"/>
  <c r="J4427" i="11"/>
  <c r="J4428" i="11"/>
  <c r="J4429" i="11"/>
  <c r="J4430" i="11"/>
  <c r="J4431" i="11"/>
  <c r="J4432" i="11"/>
  <c r="J4433" i="11"/>
  <c r="J4434" i="11"/>
  <c r="J4435" i="11"/>
  <c r="J4436" i="11"/>
  <c r="J4437" i="11"/>
  <c r="J4438" i="11"/>
  <c r="J4439" i="11"/>
  <c r="J4440" i="11"/>
  <c r="J4441" i="11"/>
  <c r="J4442" i="11"/>
  <c r="J4443" i="11"/>
  <c r="J4444" i="11"/>
  <c r="J4445" i="11"/>
  <c r="J4446" i="11"/>
  <c r="J4447" i="11"/>
  <c r="J4448" i="11"/>
  <c r="J4449" i="11"/>
  <c r="J4450" i="11"/>
  <c r="J4451" i="11"/>
  <c r="J4452" i="11"/>
  <c r="J4453" i="11"/>
  <c r="J4454" i="11"/>
  <c r="J4455" i="11"/>
  <c r="J4456" i="11"/>
  <c r="J4457" i="11"/>
  <c r="J4458" i="11"/>
  <c r="J4459" i="11"/>
  <c r="J4460" i="11"/>
  <c r="J4461" i="11"/>
  <c r="J4462" i="11"/>
  <c r="J4463" i="11"/>
  <c r="J4464" i="11"/>
  <c r="J4465" i="11"/>
  <c r="J4466" i="11"/>
  <c r="J4467" i="11"/>
  <c r="J4468" i="11"/>
  <c r="J4469" i="11"/>
  <c r="J4470" i="11"/>
  <c r="J4471" i="11"/>
  <c r="J4472" i="11"/>
  <c r="J4473" i="11"/>
  <c r="J4474" i="11"/>
  <c r="J4475" i="11"/>
  <c r="J4476" i="11"/>
  <c r="J4477" i="11"/>
  <c r="J4478" i="11"/>
  <c r="J4479" i="11"/>
  <c r="J4480" i="11"/>
  <c r="J4481" i="11"/>
  <c r="J4482" i="11"/>
  <c r="J4483" i="11"/>
  <c r="J4484" i="11"/>
  <c r="J4485" i="11"/>
  <c r="J4486" i="11"/>
  <c r="J4487" i="11"/>
  <c r="J4488" i="11"/>
  <c r="J4489" i="11"/>
  <c r="J4490" i="11"/>
  <c r="J4491" i="11"/>
  <c r="J4492" i="11"/>
  <c r="J4493" i="11"/>
  <c r="J4494" i="11"/>
  <c r="J4495" i="11"/>
  <c r="J4496" i="11"/>
  <c r="J4497" i="11"/>
  <c r="J4498" i="11"/>
  <c r="J4499" i="11"/>
  <c r="J4500" i="11"/>
  <c r="J4501" i="11"/>
  <c r="J4502" i="11"/>
  <c r="J4503" i="11"/>
  <c r="J4504" i="11"/>
  <c r="J4505" i="11"/>
  <c r="J4506" i="11"/>
  <c r="J4507" i="11"/>
  <c r="J4508" i="11"/>
  <c r="J4509" i="11"/>
  <c r="J4510" i="11"/>
  <c r="J4511" i="11"/>
  <c r="J4512" i="11"/>
  <c r="J4513" i="11"/>
  <c r="J4514" i="11"/>
  <c r="J4515" i="11"/>
  <c r="J4516" i="11"/>
  <c r="J4517" i="11"/>
  <c r="J4518" i="11"/>
  <c r="J4519" i="11"/>
  <c r="J4520" i="11"/>
  <c r="J4521" i="11"/>
  <c r="J4522" i="11"/>
  <c r="J4523" i="11"/>
  <c r="J4524" i="11"/>
  <c r="J4525" i="11"/>
  <c r="J4526" i="11"/>
  <c r="J4527" i="11"/>
  <c r="J4528" i="11"/>
  <c r="J4529" i="11"/>
  <c r="J4530" i="11"/>
  <c r="J4531" i="11"/>
  <c r="J4532" i="11"/>
  <c r="J4533" i="11"/>
  <c r="J4534" i="11"/>
  <c r="J4535" i="11"/>
  <c r="J4536" i="11"/>
  <c r="J4537" i="11"/>
  <c r="J4538" i="11"/>
  <c r="J4539" i="11"/>
  <c r="J4540" i="11"/>
  <c r="J4541" i="11"/>
  <c r="J4542" i="11"/>
  <c r="J4543" i="11"/>
  <c r="J4544" i="11"/>
  <c r="J4545" i="11"/>
  <c r="J4546" i="11"/>
  <c r="J4547" i="11"/>
  <c r="J4548" i="11"/>
  <c r="J4549" i="11"/>
  <c r="J4550" i="11"/>
  <c r="J4551" i="11"/>
  <c r="J4552" i="11"/>
  <c r="J4553" i="11"/>
  <c r="J4554" i="11"/>
  <c r="J4555" i="11"/>
  <c r="J4556" i="11"/>
  <c r="J4557" i="11"/>
  <c r="J4558" i="11"/>
  <c r="J4559" i="11"/>
  <c r="J4560" i="11"/>
  <c r="J4561" i="11"/>
  <c r="J4562" i="11"/>
  <c r="J4563" i="11"/>
  <c r="J4564" i="11"/>
  <c r="J4565" i="11"/>
  <c r="J4566" i="11"/>
  <c r="J4567" i="11"/>
  <c r="J4568" i="11"/>
  <c r="J4569" i="11"/>
  <c r="J4570" i="11"/>
  <c r="J4571" i="11"/>
  <c r="J4572" i="11"/>
  <c r="J4573" i="11"/>
  <c r="J4574" i="11"/>
  <c r="J4575" i="11"/>
  <c r="J4576" i="11"/>
  <c r="J4577" i="11"/>
  <c r="J4578" i="11"/>
  <c r="J4579" i="11"/>
  <c r="J4580" i="11"/>
  <c r="J4581" i="11"/>
  <c r="J4582" i="11"/>
  <c r="J4583" i="11"/>
  <c r="J4584" i="11"/>
  <c r="J4585" i="11"/>
  <c r="J4586" i="11"/>
  <c r="J4587" i="11"/>
  <c r="J4588" i="11"/>
  <c r="J4589" i="11"/>
  <c r="J4590" i="11"/>
  <c r="J4591" i="11"/>
  <c r="J4592" i="11"/>
  <c r="J4593" i="11"/>
  <c r="J4594" i="11"/>
  <c r="J4595" i="11"/>
  <c r="J4596" i="11"/>
  <c r="J4597" i="11"/>
  <c r="J4598" i="11"/>
  <c r="J4599" i="11"/>
  <c r="J4600" i="11"/>
  <c r="J4601" i="11"/>
  <c r="J4602" i="11"/>
  <c r="J4603" i="11"/>
  <c r="J4604" i="11"/>
  <c r="J4605" i="11"/>
  <c r="J4606" i="11"/>
  <c r="J4607" i="11"/>
  <c r="J4608" i="11"/>
  <c r="J4609" i="11"/>
  <c r="J4610" i="11"/>
  <c r="J4611" i="11"/>
  <c r="J4612" i="11"/>
  <c r="J4613" i="11"/>
  <c r="J4614" i="11"/>
  <c r="J4615" i="11"/>
  <c r="J4616" i="11"/>
  <c r="J4617" i="11"/>
  <c r="J4618" i="11"/>
  <c r="J4619" i="11"/>
  <c r="J4620" i="11"/>
  <c r="J4621" i="11"/>
  <c r="J4622" i="11"/>
  <c r="J4623" i="11"/>
  <c r="J4624" i="11"/>
  <c r="J4625" i="11"/>
  <c r="J4626" i="11"/>
  <c r="J4627" i="11"/>
  <c r="J4628" i="11"/>
  <c r="J4629" i="11"/>
  <c r="J4630" i="11"/>
  <c r="J4631" i="11"/>
  <c r="J4632" i="11"/>
  <c r="J4633" i="11"/>
  <c r="J4634" i="11"/>
  <c r="J4635" i="11"/>
  <c r="J4636" i="11"/>
  <c r="J4637" i="11"/>
  <c r="J4638" i="11"/>
  <c r="J4639" i="11"/>
  <c r="J4640" i="11"/>
  <c r="J4641" i="11"/>
  <c r="J4642" i="11"/>
  <c r="J4643" i="11"/>
  <c r="J4644" i="11"/>
  <c r="J4645" i="11"/>
  <c r="J4646" i="11"/>
  <c r="J4647" i="11"/>
  <c r="J4648" i="11"/>
  <c r="J4649" i="11"/>
  <c r="J4650" i="11"/>
  <c r="J4651" i="11"/>
  <c r="J4652" i="11"/>
  <c r="J4653" i="11"/>
  <c r="J4654" i="11"/>
  <c r="J4655" i="11"/>
  <c r="J4656" i="11"/>
  <c r="J4657" i="11"/>
  <c r="J4658" i="11"/>
  <c r="J4659" i="11"/>
  <c r="J4660" i="11"/>
  <c r="J4661" i="11"/>
  <c r="J4662" i="11"/>
  <c r="J4663" i="11"/>
  <c r="J4664" i="11"/>
  <c r="J4665" i="11"/>
  <c r="J4666" i="11"/>
  <c r="J4667" i="11"/>
  <c r="J4668" i="11"/>
  <c r="J4669" i="11"/>
  <c r="J4670" i="11"/>
  <c r="J4671" i="11"/>
  <c r="J4672" i="11"/>
  <c r="J4673" i="11"/>
  <c r="J4674" i="11"/>
  <c r="J4675" i="11"/>
  <c r="J4676" i="11"/>
  <c r="J4677" i="11"/>
  <c r="J4678" i="11"/>
  <c r="J4679" i="11"/>
  <c r="J4680" i="11"/>
  <c r="J4681" i="11"/>
  <c r="J4682" i="11"/>
  <c r="J4683" i="11"/>
  <c r="J4684" i="11"/>
  <c r="J4685" i="11"/>
  <c r="J4686" i="11"/>
  <c r="J4687" i="11"/>
  <c r="J4688" i="11"/>
  <c r="J4689" i="11"/>
  <c r="J4690" i="11"/>
  <c r="J4691" i="11"/>
  <c r="J4692" i="11"/>
  <c r="J4693" i="11"/>
  <c r="J4694" i="11"/>
  <c r="J4695" i="11"/>
  <c r="J4696" i="11"/>
  <c r="J4697" i="11"/>
  <c r="J4698" i="11"/>
  <c r="J4699" i="11"/>
  <c r="J4700" i="11"/>
  <c r="J4701" i="11"/>
  <c r="J4702" i="11"/>
  <c r="J4703" i="11"/>
  <c r="J4704" i="11"/>
  <c r="J4705" i="11"/>
  <c r="J4706" i="11"/>
  <c r="J4707" i="11"/>
  <c r="J4708" i="11"/>
  <c r="J4709" i="11"/>
  <c r="J4710" i="11"/>
  <c r="J4711" i="11"/>
  <c r="J4712" i="11"/>
  <c r="J4713" i="11"/>
  <c r="J4714" i="11"/>
  <c r="J4715" i="11"/>
  <c r="J4716" i="11"/>
  <c r="J4717" i="11"/>
  <c r="J4718" i="11"/>
  <c r="J4719" i="11"/>
  <c r="J4720" i="11"/>
  <c r="J4721" i="11"/>
  <c r="J4722" i="11"/>
  <c r="J4723" i="11"/>
  <c r="J4724" i="11"/>
  <c r="J4725" i="11"/>
  <c r="J4726" i="11"/>
  <c r="J4727" i="11"/>
  <c r="J4728" i="11"/>
  <c r="J4729" i="11"/>
  <c r="J4730" i="11"/>
  <c r="J4731" i="11"/>
  <c r="J4732" i="11"/>
  <c r="J4733" i="11"/>
  <c r="J4734" i="11"/>
  <c r="J4735" i="11"/>
  <c r="J4736" i="11"/>
  <c r="J4737" i="11"/>
  <c r="J4738" i="11"/>
  <c r="J4739" i="11"/>
  <c r="J4740" i="11"/>
  <c r="J4741" i="11"/>
  <c r="J4742" i="11"/>
  <c r="J4743" i="11"/>
  <c r="J4744" i="11"/>
  <c r="J4745" i="11"/>
  <c r="J4746" i="11"/>
  <c r="J4747" i="11"/>
  <c r="J4748" i="11"/>
  <c r="J4749" i="11"/>
  <c r="J4750" i="11"/>
  <c r="J4751" i="11"/>
  <c r="J4752" i="11"/>
  <c r="J4753" i="11"/>
  <c r="J4754" i="11"/>
  <c r="J4755" i="11"/>
  <c r="J4756" i="11"/>
  <c r="J4757" i="11"/>
  <c r="J4758" i="11"/>
  <c r="J4759" i="11"/>
  <c r="J4760" i="11"/>
  <c r="J4761" i="11"/>
  <c r="J4762" i="11"/>
  <c r="J4763" i="11"/>
  <c r="J4764" i="11"/>
  <c r="J4765" i="11"/>
  <c r="J4766" i="11"/>
  <c r="J4767" i="11"/>
  <c r="J4768" i="11"/>
  <c r="J4769" i="11"/>
  <c r="J4770" i="11"/>
  <c r="J4771" i="11"/>
  <c r="J4772" i="11"/>
  <c r="J4773" i="11"/>
  <c r="J4774" i="11"/>
  <c r="J4775" i="11"/>
  <c r="J4776" i="11"/>
  <c r="J4777" i="11"/>
  <c r="J4778" i="11"/>
  <c r="J4779" i="11"/>
  <c r="J4780" i="11"/>
  <c r="J4781" i="11"/>
  <c r="J4782" i="11"/>
  <c r="J4783" i="11"/>
  <c r="J4784" i="11"/>
  <c r="J4785" i="11"/>
  <c r="J4786" i="11"/>
  <c r="J4787" i="11"/>
  <c r="J4788" i="11"/>
  <c r="J4789" i="11"/>
  <c r="J4790" i="11"/>
  <c r="J4791" i="11"/>
  <c r="J4792" i="11"/>
  <c r="J4793" i="11"/>
  <c r="J4794" i="11"/>
  <c r="J4795" i="11"/>
  <c r="J4796" i="11"/>
  <c r="J4797" i="11"/>
  <c r="J4798" i="11"/>
  <c r="J4799" i="11"/>
  <c r="J4800" i="11"/>
  <c r="J4801" i="11"/>
  <c r="J4802" i="11"/>
  <c r="J4803" i="11"/>
  <c r="J4804" i="11"/>
  <c r="J4805" i="11"/>
  <c r="J4806" i="11"/>
  <c r="J4807" i="11"/>
  <c r="J4808" i="11"/>
  <c r="J4809" i="11"/>
  <c r="J4810" i="11"/>
  <c r="J4811" i="11"/>
  <c r="J4812" i="11"/>
  <c r="J4813" i="11"/>
  <c r="J4814" i="11"/>
  <c r="J4815" i="11"/>
  <c r="J4816" i="11"/>
  <c r="J4817" i="11"/>
  <c r="J4818" i="11"/>
  <c r="J4819" i="11"/>
  <c r="J4820" i="11"/>
  <c r="J4821" i="11"/>
  <c r="J4822" i="11"/>
  <c r="J4823" i="11"/>
  <c r="J4824" i="11"/>
  <c r="J4825" i="11"/>
  <c r="J4826" i="11"/>
  <c r="J4827" i="11"/>
  <c r="J4828" i="11"/>
  <c r="J4829" i="11"/>
  <c r="J4830" i="11"/>
  <c r="J4831" i="11"/>
  <c r="J4832" i="11"/>
  <c r="J4833" i="11"/>
  <c r="J4834" i="11"/>
  <c r="J4835" i="11"/>
  <c r="J4836" i="11"/>
  <c r="J4837" i="11"/>
  <c r="J4838" i="11"/>
  <c r="J4839" i="11"/>
  <c r="J4840" i="11"/>
  <c r="J4841" i="11"/>
  <c r="J4842" i="11"/>
  <c r="J4843" i="11"/>
  <c r="J4844" i="11"/>
  <c r="J4845" i="11"/>
  <c r="J4846" i="11"/>
  <c r="J4847" i="11"/>
  <c r="J4848" i="11"/>
  <c r="J4849" i="11"/>
  <c r="J4850" i="11"/>
  <c r="J4851" i="11"/>
  <c r="J4852" i="11"/>
  <c r="J4853" i="11"/>
  <c r="J4854" i="11"/>
  <c r="J4855" i="11"/>
  <c r="J4856" i="11"/>
  <c r="J4857" i="11"/>
  <c r="J4858" i="11"/>
  <c r="J4859" i="11"/>
  <c r="J4860" i="11"/>
  <c r="J4861" i="11"/>
  <c r="J4862" i="11"/>
  <c r="J4863" i="11"/>
  <c r="J4864" i="11"/>
  <c r="J4865" i="11"/>
  <c r="J4866" i="11"/>
  <c r="J4867" i="11"/>
  <c r="J4868" i="11"/>
  <c r="J4869" i="11"/>
  <c r="J4870" i="11"/>
  <c r="J4871" i="11"/>
  <c r="J4872" i="11"/>
  <c r="J4873" i="11"/>
  <c r="J4874" i="11"/>
  <c r="J4875" i="11"/>
  <c r="J4876" i="11"/>
  <c r="J4877" i="11"/>
  <c r="J4878" i="11"/>
  <c r="J4879" i="11"/>
  <c r="J4880" i="11"/>
  <c r="J4881" i="11"/>
  <c r="J4882" i="11"/>
  <c r="J4883" i="11"/>
  <c r="J4884" i="11"/>
  <c r="J4885" i="11"/>
  <c r="J4886" i="11"/>
  <c r="J4887" i="11"/>
  <c r="J4888" i="11"/>
  <c r="J4889" i="11"/>
  <c r="J4890" i="11"/>
  <c r="J4891" i="11"/>
  <c r="J4892" i="11"/>
  <c r="J4893" i="11"/>
  <c r="J4894" i="11"/>
  <c r="J4895" i="11"/>
  <c r="J4896" i="11"/>
  <c r="J4897" i="11"/>
  <c r="J4898" i="11"/>
  <c r="J4899" i="11"/>
  <c r="J4900" i="11"/>
  <c r="J4901" i="11"/>
  <c r="J4902" i="11"/>
  <c r="J4903" i="11"/>
  <c r="J4904" i="11"/>
  <c r="J4905" i="11"/>
  <c r="J4906" i="11"/>
  <c r="J4907" i="11"/>
  <c r="J4908" i="11"/>
  <c r="J4909" i="11"/>
  <c r="J4910" i="11"/>
  <c r="J4911" i="11"/>
  <c r="J4912" i="11"/>
  <c r="J4913" i="11"/>
  <c r="J4914" i="11"/>
  <c r="J4915" i="11"/>
  <c r="J4916" i="11"/>
  <c r="J4917" i="11"/>
  <c r="J4918" i="11"/>
  <c r="J4919" i="11"/>
  <c r="J4920" i="11"/>
  <c r="J4921" i="11"/>
  <c r="J4922" i="11"/>
  <c r="J4923" i="11"/>
  <c r="J4924" i="11"/>
  <c r="J4925" i="11"/>
  <c r="J4926" i="11"/>
  <c r="J4927" i="11"/>
  <c r="J4928" i="11"/>
  <c r="J4929" i="11"/>
  <c r="J4930" i="11"/>
  <c r="J4931" i="11"/>
  <c r="J4932" i="11"/>
  <c r="J4933" i="11"/>
  <c r="J4934" i="11"/>
  <c r="J4935" i="11"/>
  <c r="J4936" i="11"/>
  <c r="J4937" i="11"/>
  <c r="J4938" i="11"/>
  <c r="J4939" i="11"/>
  <c r="J4940" i="11"/>
  <c r="J4941" i="11"/>
  <c r="J4942" i="11"/>
  <c r="J4943" i="11"/>
  <c r="J4944" i="11"/>
  <c r="J4945" i="11"/>
  <c r="J4946" i="11"/>
  <c r="J4947" i="11"/>
  <c r="J4948" i="11"/>
  <c r="J4949" i="11"/>
  <c r="J4950" i="11"/>
  <c r="J4951" i="11"/>
  <c r="J4952" i="11"/>
  <c r="J4953" i="11"/>
  <c r="J4954" i="11"/>
  <c r="J4955" i="11"/>
  <c r="J4956" i="11"/>
  <c r="J4957" i="11"/>
  <c r="J4958" i="11"/>
  <c r="J4959" i="11"/>
  <c r="J4960" i="11"/>
  <c r="J4961" i="11"/>
  <c r="J4962" i="11"/>
  <c r="J4963" i="11"/>
  <c r="J4964" i="11"/>
  <c r="J4965" i="11"/>
  <c r="J4966" i="11"/>
  <c r="J4967" i="11"/>
  <c r="J4968" i="11"/>
  <c r="J4969" i="11"/>
  <c r="J4970" i="11"/>
  <c r="J4971" i="11"/>
  <c r="J4972" i="11"/>
  <c r="J4973" i="11"/>
  <c r="J4974" i="11"/>
  <c r="J4975" i="11"/>
  <c r="J4976" i="11"/>
  <c r="J4977" i="11"/>
  <c r="J4978" i="11"/>
  <c r="J4979" i="11"/>
  <c r="J4980" i="11"/>
  <c r="J4981" i="11"/>
  <c r="J4982" i="11"/>
  <c r="J4983" i="11"/>
  <c r="J4984" i="11"/>
  <c r="J4985" i="11"/>
  <c r="J4986" i="11"/>
  <c r="J4987" i="11"/>
  <c r="J4988" i="11"/>
  <c r="J4989" i="11"/>
  <c r="J4990" i="11"/>
  <c r="J4991" i="11"/>
  <c r="J4992" i="11"/>
  <c r="J4993" i="11"/>
  <c r="J4994" i="11"/>
  <c r="J4995" i="11"/>
  <c r="J4996" i="11"/>
  <c r="J4997" i="11"/>
  <c r="J4998" i="11"/>
  <c r="J4999" i="11"/>
  <c r="J5000" i="11"/>
  <c r="J5001" i="11"/>
  <c r="J5002" i="11"/>
  <c r="J5003" i="11"/>
  <c r="J5004" i="11"/>
  <c r="J5005" i="11"/>
  <c r="J5006" i="11"/>
  <c r="J5007" i="11"/>
  <c r="J5008" i="11"/>
  <c r="J5009" i="11"/>
  <c r="J5010" i="11"/>
  <c r="J5011" i="11"/>
  <c r="J5012" i="11"/>
  <c r="J5013" i="11"/>
  <c r="J5014" i="11"/>
  <c r="J5015" i="11"/>
  <c r="J5016" i="11"/>
  <c r="J5017" i="11"/>
  <c r="J5018" i="11"/>
  <c r="J5019" i="11"/>
  <c r="J5020" i="11"/>
  <c r="J5021" i="11"/>
  <c r="J5022" i="11"/>
  <c r="J5023" i="11"/>
  <c r="J5024" i="11"/>
  <c r="J5025" i="11"/>
  <c r="J5026" i="11"/>
  <c r="J5027" i="11"/>
  <c r="J5028" i="11"/>
  <c r="J5029" i="11"/>
  <c r="J5030" i="11"/>
  <c r="J5031" i="11"/>
  <c r="J5032" i="11"/>
  <c r="J5033" i="11"/>
  <c r="J5034" i="11"/>
  <c r="J5035" i="11"/>
  <c r="J5036" i="11"/>
  <c r="J5037" i="11"/>
  <c r="J5038" i="11"/>
  <c r="J5039" i="11"/>
  <c r="J5040" i="11"/>
  <c r="J5041" i="11"/>
  <c r="J5042" i="11"/>
  <c r="J5043" i="11"/>
  <c r="J5044" i="11"/>
  <c r="J5045" i="11"/>
  <c r="J5046" i="11"/>
  <c r="J5047" i="11"/>
  <c r="J5048" i="11"/>
  <c r="J5049" i="11"/>
  <c r="J5050" i="11"/>
  <c r="J5051" i="11"/>
  <c r="J5052" i="11"/>
  <c r="J5053" i="11"/>
  <c r="J5054" i="11"/>
  <c r="J5055" i="11"/>
  <c r="J5056" i="11"/>
  <c r="J5057" i="11"/>
  <c r="J5058" i="11"/>
  <c r="J5059" i="11"/>
  <c r="J5060" i="11"/>
  <c r="J5061" i="11"/>
  <c r="J5062" i="11"/>
  <c r="J5063" i="11"/>
  <c r="J5064" i="11"/>
  <c r="J5065" i="11"/>
  <c r="J5066" i="11"/>
  <c r="J5067" i="11"/>
  <c r="J5068" i="11"/>
  <c r="J5069" i="11"/>
  <c r="J5070" i="11"/>
  <c r="J5071" i="11"/>
  <c r="J5072" i="11"/>
  <c r="J5073" i="11"/>
  <c r="J5074" i="11"/>
  <c r="J5075" i="11"/>
  <c r="J5076" i="11"/>
  <c r="J5077" i="11"/>
  <c r="J5078" i="11"/>
  <c r="J5079" i="11"/>
  <c r="J5080" i="11"/>
  <c r="J5081" i="11"/>
  <c r="J5082" i="11"/>
  <c r="J5083" i="11"/>
  <c r="J5084" i="11"/>
  <c r="J5085" i="11"/>
  <c r="J5086" i="11"/>
  <c r="J5087" i="11"/>
  <c r="J5088" i="11"/>
  <c r="J5089" i="11"/>
  <c r="J5090" i="11"/>
  <c r="J5091" i="11"/>
  <c r="J5092" i="11"/>
  <c r="J5093" i="11"/>
  <c r="J5094" i="11"/>
  <c r="J5095" i="11"/>
  <c r="J5096" i="11"/>
  <c r="J5097" i="11"/>
  <c r="J5098" i="11"/>
  <c r="J5099" i="11"/>
  <c r="J5100" i="11"/>
  <c r="J5101" i="11"/>
  <c r="J5102" i="11"/>
  <c r="J5103" i="11"/>
  <c r="J5104" i="11"/>
  <c r="J5105" i="11"/>
  <c r="J5106" i="11"/>
  <c r="J5107" i="11"/>
  <c r="J5108" i="11"/>
  <c r="J5109" i="11"/>
  <c r="J5110" i="11"/>
  <c r="J5111" i="11"/>
  <c r="J5112" i="11"/>
  <c r="J5113" i="11"/>
  <c r="J5114" i="11"/>
  <c r="J5115" i="11"/>
  <c r="J5116" i="11"/>
  <c r="J5117" i="11"/>
  <c r="J5118" i="11"/>
  <c r="J5119" i="11"/>
  <c r="J5120" i="11"/>
  <c r="J5121" i="11"/>
  <c r="J5122" i="11"/>
  <c r="J5123" i="11"/>
  <c r="J5124" i="11"/>
  <c r="J5125" i="11"/>
  <c r="J5126" i="11"/>
  <c r="J5127" i="11"/>
  <c r="J5128" i="11"/>
  <c r="J5129" i="11"/>
  <c r="J5130" i="11"/>
  <c r="J5131" i="11"/>
  <c r="J5132" i="11"/>
  <c r="J5133" i="11"/>
  <c r="J5134" i="11"/>
  <c r="J5135" i="11"/>
  <c r="J5136" i="11"/>
  <c r="J5137" i="11"/>
  <c r="J5138" i="11"/>
  <c r="J5139" i="11"/>
  <c r="J5140" i="11"/>
  <c r="J5141" i="11"/>
  <c r="J5142" i="11"/>
  <c r="J5143" i="11"/>
  <c r="J5144" i="11"/>
  <c r="J5145" i="11"/>
  <c r="J5146" i="11"/>
  <c r="J5147" i="11"/>
  <c r="J5148" i="11"/>
  <c r="J5149" i="11"/>
  <c r="J5150" i="11"/>
  <c r="J5151" i="11"/>
  <c r="J5152" i="11"/>
  <c r="J5153" i="11"/>
  <c r="J5154" i="11"/>
  <c r="J5155" i="11"/>
  <c r="J5156" i="11"/>
  <c r="J5157" i="11"/>
  <c r="J5158" i="11"/>
  <c r="J5159" i="11"/>
  <c r="J5160" i="11"/>
  <c r="J5161" i="11"/>
  <c r="J5162" i="11"/>
  <c r="J5163" i="11"/>
  <c r="J5164" i="11"/>
  <c r="J5165" i="11"/>
  <c r="J5166" i="11"/>
  <c r="J5167" i="11"/>
  <c r="J5168" i="11"/>
  <c r="J5169" i="11"/>
  <c r="J5170" i="11"/>
  <c r="J5171" i="11"/>
  <c r="J5172" i="11"/>
  <c r="J5173" i="11"/>
  <c r="J5174" i="11"/>
  <c r="J5175" i="11"/>
  <c r="J5176" i="11"/>
  <c r="J5177" i="11"/>
  <c r="J5178" i="11"/>
  <c r="J5179" i="11"/>
  <c r="J5180" i="11"/>
  <c r="J5181" i="11"/>
  <c r="J5182" i="11"/>
  <c r="J5183" i="11"/>
  <c r="J5184" i="11"/>
  <c r="J5185" i="11"/>
  <c r="J5186" i="11"/>
  <c r="J5187" i="11"/>
  <c r="J5188" i="11"/>
  <c r="J5189" i="11"/>
  <c r="J5190" i="11"/>
  <c r="J5191" i="11"/>
  <c r="J5192" i="11"/>
  <c r="J5193" i="11"/>
  <c r="J5194" i="11"/>
  <c r="J5195" i="11"/>
  <c r="J5196" i="11"/>
  <c r="J5197" i="11"/>
  <c r="J5198" i="11"/>
  <c r="J5199" i="11"/>
  <c r="J5200" i="11"/>
  <c r="J5201" i="11"/>
  <c r="J5202" i="11"/>
  <c r="J5203" i="11"/>
  <c r="J5204" i="11"/>
  <c r="J5205" i="11"/>
  <c r="J5206" i="11"/>
  <c r="J5207" i="11"/>
  <c r="J5208" i="11"/>
  <c r="J5209" i="11"/>
  <c r="J5210" i="11"/>
  <c r="J5211" i="11"/>
  <c r="J5212" i="11"/>
  <c r="J5213" i="11"/>
  <c r="J5214" i="11"/>
  <c r="J5215" i="11"/>
  <c r="J5216" i="11"/>
  <c r="J5217" i="11"/>
  <c r="J5218" i="11"/>
  <c r="J5219" i="11"/>
  <c r="J5220" i="11"/>
  <c r="J5221" i="11"/>
  <c r="J5222" i="11"/>
  <c r="J5223" i="11"/>
  <c r="J5224" i="11"/>
  <c r="J5225" i="11"/>
  <c r="J5226" i="11"/>
  <c r="J5227" i="11"/>
  <c r="J5228" i="11"/>
  <c r="J5229" i="11"/>
  <c r="J5230" i="11"/>
  <c r="J5231" i="11"/>
  <c r="J5232" i="11"/>
  <c r="J5233" i="11"/>
  <c r="J5234" i="11"/>
  <c r="J5235" i="11"/>
  <c r="J5236" i="11"/>
  <c r="J5237" i="11"/>
  <c r="J5238" i="11"/>
  <c r="J5239" i="11"/>
  <c r="J5240" i="11"/>
  <c r="J5241" i="11"/>
  <c r="J5242" i="11"/>
  <c r="J5243" i="11"/>
  <c r="J5244" i="11"/>
  <c r="J5245" i="11"/>
  <c r="J5246" i="11"/>
  <c r="J5247" i="11"/>
  <c r="J5248" i="11"/>
  <c r="J5249" i="11"/>
  <c r="J5250" i="11"/>
  <c r="J5251" i="11"/>
  <c r="J5252" i="11"/>
  <c r="J5253" i="11"/>
  <c r="J5254" i="11"/>
  <c r="J5255" i="11"/>
  <c r="J5256" i="11"/>
  <c r="J5257" i="11"/>
  <c r="J5258" i="11"/>
  <c r="J5259" i="11"/>
  <c r="J5260" i="11"/>
  <c r="J5261" i="11"/>
  <c r="J5262" i="11"/>
  <c r="J5263" i="11"/>
  <c r="J5264" i="11"/>
  <c r="J5265" i="11"/>
  <c r="J5266" i="11"/>
  <c r="J5267" i="11"/>
  <c r="J5268" i="11"/>
  <c r="J5269" i="11"/>
  <c r="J5270" i="11"/>
  <c r="J5271" i="11"/>
  <c r="J5272" i="11"/>
  <c r="J5273" i="11"/>
  <c r="J5274" i="11"/>
  <c r="J5275" i="11"/>
  <c r="J5276" i="11"/>
  <c r="J5277" i="11"/>
  <c r="J5278" i="11"/>
  <c r="J5279" i="11"/>
  <c r="J5280" i="11"/>
  <c r="J5281" i="11"/>
  <c r="J5282" i="11"/>
  <c r="J5283" i="11"/>
  <c r="J5284" i="11"/>
  <c r="J5285" i="11"/>
  <c r="J5286" i="11"/>
  <c r="J5287" i="11"/>
  <c r="J5288" i="11"/>
  <c r="J5289" i="11"/>
  <c r="J5290" i="11"/>
  <c r="J5291" i="11"/>
  <c r="J5292" i="11"/>
  <c r="J5293" i="11"/>
  <c r="J5294" i="11"/>
  <c r="J5295" i="11"/>
  <c r="J5296" i="11"/>
  <c r="J5297" i="11"/>
  <c r="J5298" i="11"/>
  <c r="J5299" i="11"/>
  <c r="J5300" i="11"/>
  <c r="J5301" i="11"/>
  <c r="J5302" i="11"/>
  <c r="J5303" i="11"/>
  <c r="J5304" i="11"/>
  <c r="J5305" i="11"/>
  <c r="J5306" i="11"/>
  <c r="J5307" i="11"/>
  <c r="J5308" i="11"/>
  <c r="J5309" i="11"/>
  <c r="J5310" i="11"/>
  <c r="J5311" i="11"/>
  <c r="J5312" i="11"/>
  <c r="J5313" i="11"/>
  <c r="J5314" i="11"/>
  <c r="J5315" i="11"/>
  <c r="J5316" i="11"/>
  <c r="J5317" i="11"/>
  <c r="J5318" i="11"/>
  <c r="J5319" i="11"/>
  <c r="J5320" i="11"/>
  <c r="J5321" i="11"/>
  <c r="J5322" i="11"/>
  <c r="J5323" i="11"/>
  <c r="J5324" i="11"/>
  <c r="J5325" i="11"/>
  <c r="J5326" i="11"/>
  <c r="J5327" i="11"/>
  <c r="J5328" i="11"/>
  <c r="J5329" i="11"/>
  <c r="J5330" i="11"/>
  <c r="J5331" i="11"/>
  <c r="J5332" i="11"/>
  <c r="J5333" i="11"/>
  <c r="J5334" i="11"/>
  <c r="J5335" i="11"/>
  <c r="J5336" i="11"/>
  <c r="J5337" i="11"/>
  <c r="J5338" i="11"/>
  <c r="J5339" i="11"/>
  <c r="J5340" i="11"/>
  <c r="J5341" i="11"/>
  <c r="J5342" i="11"/>
  <c r="J5343" i="11"/>
  <c r="J5344" i="11"/>
  <c r="J5345" i="11"/>
  <c r="J5346" i="11"/>
  <c r="J5347" i="11"/>
  <c r="J5348" i="11"/>
  <c r="J5349" i="11"/>
  <c r="J5350" i="11"/>
  <c r="J5351" i="11"/>
  <c r="J5352" i="11"/>
  <c r="J5353" i="11"/>
  <c r="J5354" i="11"/>
  <c r="J5355" i="11"/>
  <c r="J5356" i="11"/>
  <c r="J5357" i="11"/>
  <c r="J5358" i="11"/>
  <c r="J5359" i="11"/>
  <c r="J5360" i="11"/>
  <c r="J5361" i="11"/>
  <c r="J5362" i="11"/>
  <c r="J5363" i="11"/>
  <c r="J5364" i="11"/>
  <c r="J5365" i="11"/>
  <c r="J5366" i="11"/>
  <c r="J5367" i="11"/>
  <c r="J5368" i="11"/>
  <c r="J5369" i="11"/>
  <c r="J5370" i="11"/>
  <c r="J5371" i="11"/>
  <c r="J5372" i="11"/>
  <c r="J5373" i="11"/>
  <c r="J5374" i="11"/>
  <c r="J5375" i="11"/>
  <c r="J5376" i="11"/>
  <c r="J5377" i="11"/>
  <c r="J5378" i="11"/>
  <c r="J5379" i="11"/>
  <c r="J5380" i="11"/>
  <c r="J5381" i="11"/>
  <c r="J5382" i="11"/>
  <c r="J5383" i="11"/>
  <c r="J5384" i="11"/>
  <c r="J5385" i="11"/>
  <c r="J5386" i="11"/>
  <c r="J5387" i="11"/>
  <c r="J5388" i="11"/>
  <c r="J5389" i="11"/>
  <c r="J5390" i="11"/>
  <c r="J5391" i="11"/>
  <c r="J5392" i="11"/>
  <c r="J5393" i="11"/>
  <c r="J5394" i="11"/>
  <c r="J5395" i="11"/>
  <c r="J5396" i="11"/>
  <c r="J5397" i="11"/>
  <c r="J5398" i="11"/>
  <c r="J5399" i="11"/>
  <c r="J5400" i="11"/>
  <c r="J5401" i="11"/>
  <c r="J5402" i="11"/>
  <c r="J5403" i="11"/>
  <c r="J5404" i="11"/>
  <c r="J5405" i="11"/>
  <c r="J5406" i="11"/>
  <c r="J5407" i="11"/>
  <c r="J5408" i="11"/>
  <c r="J5409" i="11"/>
  <c r="J5410" i="11"/>
  <c r="J5411" i="11"/>
  <c r="J5412" i="11"/>
  <c r="J5413" i="11"/>
  <c r="J5414" i="11"/>
  <c r="J5415" i="11"/>
  <c r="J5416" i="11"/>
  <c r="J5417" i="11"/>
  <c r="J5418" i="11"/>
  <c r="J5419" i="11"/>
  <c r="J5420" i="11"/>
  <c r="J5421" i="11"/>
  <c r="J5422" i="11"/>
  <c r="J5423" i="11"/>
  <c r="J5424" i="11"/>
  <c r="J5425" i="11"/>
  <c r="J5426" i="11"/>
  <c r="J5427" i="11"/>
  <c r="J5428" i="11"/>
  <c r="J5429" i="11"/>
  <c r="J5430" i="11"/>
  <c r="J5431" i="11"/>
  <c r="J5432" i="11"/>
  <c r="J5433" i="11"/>
  <c r="J5434" i="11"/>
  <c r="J5435" i="11"/>
  <c r="J5436" i="11"/>
  <c r="J5437" i="11"/>
  <c r="J5438" i="11"/>
  <c r="J5439" i="11"/>
  <c r="J5440" i="11"/>
  <c r="J5441" i="11"/>
  <c r="J5442" i="11"/>
  <c r="J5443" i="11"/>
  <c r="J5444" i="11"/>
  <c r="J5445" i="11"/>
  <c r="J5446" i="11"/>
  <c r="J5447" i="11"/>
  <c r="J5448" i="11"/>
  <c r="J5449" i="11"/>
  <c r="J5450" i="11"/>
  <c r="J5451" i="11"/>
  <c r="J5452" i="11"/>
  <c r="J5453" i="11"/>
  <c r="J5454" i="11"/>
  <c r="J5455" i="11"/>
  <c r="J5456" i="11"/>
  <c r="J5457" i="11"/>
  <c r="J5458" i="11"/>
  <c r="J5459" i="11"/>
  <c r="J5460" i="11"/>
  <c r="J5461" i="11"/>
  <c r="J5462" i="11"/>
  <c r="J5463" i="11"/>
  <c r="J5464" i="11"/>
  <c r="J5465" i="11"/>
  <c r="J5466" i="11"/>
  <c r="J5467" i="11"/>
  <c r="J5468" i="11"/>
  <c r="J5469" i="11"/>
  <c r="J5470" i="11"/>
  <c r="J5471" i="11"/>
  <c r="J5472" i="11"/>
  <c r="J5473" i="11"/>
  <c r="J5474" i="11"/>
  <c r="J5475" i="11"/>
  <c r="J5476" i="11"/>
  <c r="J5477" i="11"/>
  <c r="J5478" i="11"/>
  <c r="J5479" i="11"/>
  <c r="J5480" i="11"/>
  <c r="J5481" i="11"/>
  <c r="J5482" i="11"/>
  <c r="J5483" i="11"/>
  <c r="J5484" i="11"/>
  <c r="J5485" i="11"/>
  <c r="J5486" i="11"/>
  <c r="J5487" i="11"/>
  <c r="J5488" i="11"/>
  <c r="J5489" i="11"/>
  <c r="J5490" i="11"/>
  <c r="J5491" i="11"/>
  <c r="J5492" i="11"/>
  <c r="J5493" i="11"/>
  <c r="J5494" i="11"/>
  <c r="J5495" i="11"/>
  <c r="J5496" i="11"/>
  <c r="J5497" i="11"/>
  <c r="J5498" i="11"/>
  <c r="J5499" i="11"/>
  <c r="J5500" i="11"/>
  <c r="J5501" i="11"/>
  <c r="J5502" i="11"/>
  <c r="J5503" i="11"/>
  <c r="J5504" i="11"/>
  <c r="J5505" i="11"/>
  <c r="J5506" i="11"/>
  <c r="J5507" i="11"/>
  <c r="J5508" i="11"/>
  <c r="J5509" i="11"/>
  <c r="J5510" i="11"/>
  <c r="J5511" i="11"/>
  <c r="J5512" i="11"/>
  <c r="J5513" i="11"/>
  <c r="J5514" i="11"/>
  <c r="J5515" i="11"/>
  <c r="J5516" i="11"/>
  <c r="J5517" i="11"/>
  <c r="J5518" i="11"/>
  <c r="J5519" i="11"/>
  <c r="J5520" i="11"/>
  <c r="J5521" i="11"/>
  <c r="J5522" i="11"/>
  <c r="J5523" i="11"/>
  <c r="J5524" i="11"/>
  <c r="J5525" i="11"/>
  <c r="J5526" i="11"/>
  <c r="J5527" i="11"/>
  <c r="J5528" i="11"/>
  <c r="J5529" i="11"/>
  <c r="J5530" i="11"/>
  <c r="J5531" i="11"/>
  <c r="J5532" i="11"/>
  <c r="J5533" i="11"/>
  <c r="J5534" i="11"/>
  <c r="J5535" i="11"/>
  <c r="J5536" i="11"/>
  <c r="J5537" i="11"/>
  <c r="J5538" i="11"/>
  <c r="J5539" i="11"/>
  <c r="J5540" i="11"/>
  <c r="J5541" i="11"/>
  <c r="J5542" i="11"/>
  <c r="J5543" i="11"/>
  <c r="J5544" i="11"/>
  <c r="J5545" i="11"/>
  <c r="J5546" i="11"/>
  <c r="J5547" i="11"/>
  <c r="J5548" i="11"/>
  <c r="J5549" i="11"/>
  <c r="J5550" i="11"/>
  <c r="J5551" i="11"/>
  <c r="J5552" i="11"/>
  <c r="J5553" i="11"/>
  <c r="J5554" i="11"/>
  <c r="J5555" i="11"/>
  <c r="J5556" i="11"/>
  <c r="J5557" i="11"/>
  <c r="J5558" i="11"/>
  <c r="J5559" i="11"/>
  <c r="J5560" i="11"/>
  <c r="J5561" i="11"/>
  <c r="J5562" i="11"/>
  <c r="J5563" i="11"/>
  <c r="J5564" i="11"/>
  <c r="J5565" i="11"/>
  <c r="J5566" i="11"/>
  <c r="J5567" i="11"/>
  <c r="J5568" i="11"/>
  <c r="J5569" i="11"/>
  <c r="J5570" i="11"/>
  <c r="J5571" i="11"/>
  <c r="J5572" i="11"/>
  <c r="J5573" i="11"/>
  <c r="J5574" i="11"/>
  <c r="J5575" i="11"/>
  <c r="J5576" i="11"/>
  <c r="J5577" i="11"/>
  <c r="J5578" i="11"/>
  <c r="J5579" i="11"/>
  <c r="J5580" i="11"/>
  <c r="J5581" i="11"/>
  <c r="J5582" i="11"/>
  <c r="J5583" i="11"/>
  <c r="J5584" i="11"/>
  <c r="J5585" i="11"/>
  <c r="J5586" i="11"/>
  <c r="J5587" i="11"/>
  <c r="J5588" i="11"/>
  <c r="J5589" i="11"/>
  <c r="J5590" i="11"/>
  <c r="J5591" i="11"/>
  <c r="J5592" i="11"/>
  <c r="J5593" i="11"/>
  <c r="J5594" i="11"/>
  <c r="J5595" i="11"/>
  <c r="J5596" i="11"/>
  <c r="J5597" i="11"/>
  <c r="J5598" i="11"/>
  <c r="J5599" i="11"/>
  <c r="J5600" i="11"/>
  <c r="J5601" i="11"/>
  <c r="J5602" i="11"/>
  <c r="J5603" i="11"/>
  <c r="J5604" i="11"/>
  <c r="J5605" i="11"/>
  <c r="J5606" i="11"/>
  <c r="J5607" i="11"/>
  <c r="J5608" i="11"/>
  <c r="J5609" i="11"/>
  <c r="J5610" i="11"/>
  <c r="J5611" i="11"/>
  <c r="J5612" i="11"/>
  <c r="J5613" i="11"/>
  <c r="J5614" i="11"/>
  <c r="J5615" i="11"/>
  <c r="J5616" i="11"/>
  <c r="J5617" i="11"/>
  <c r="J5618" i="11"/>
  <c r="J5619" i="11"/>
  <c r="J5620" i="11"/>
  <c r="J5621" i="11"/>
  <c r="J5622" i="11"/>
  <c r="J5623" i="11"/>
  <c r="J5624" i="11"/>
  <c r="J5625" i="11"/>
  <c r="J5626" i="11"/>
  <c r="J5627" i="11"/>
  <c r="J5628" i="11"/>
  <c r="J5629" i="11"/>
  <c r="J5630" i="11"/>
  <c r="J5631" i="11"/>
  <c r="J5632" i="11"/>
  <c r="J5633" i="11"/>
  <c r="J5634" i="11"/>
  <c r="J5635" i="11"/>
  <c r="J5636" i="11"/>
  <c r="J5637" i="11"/>
  <c r="J5638" i="11"/>
  <c r="J5639" i="11"/>
  <c r="J5640" i="11"/>
  <c r="J5641" i="11"/>
  <c r="J5642" i="11"/>
  <c r="J5643" i="11"/>
  <c r="J5644" i="11"/>
  <c r="J5645" i="11"/>
  <c r="J5646" i="11"/>
  <c r="J5647" i="11"/>
  <c r="J5648" i="11"/>
  <c r="J5649" i="11"/>
  <c r="J5650" i="11"/>
  <c r="J5651" i="11"/>
  <c r="J5652" i="11"/>
  <c r="J5653" i="11"/>
  <c r="J5654" i="11"/>
  <c r="J5655" i="11"/>
  <c r="J5656" i="11"/>
  <c r="J5657" i="11"/>
  <c r="J5658" i="11"/>
  <c r="J5659" i="11"/>
  <c r="J5660" i="11"/>
  <c r="J5661" i="11"/>
  <c r="J5662" i="11"/>
  <c r="J5663" i="11"/>
  <c r="J5664" i="11"/>
  <c r="J5665" i="11"/>
  <c r="J5666" i="11"/>
  <c r="J5667" i="11"/>
  <c r="J5668" i="11"/>
  <c r="J5669" i="11"/>
  <c r="J5670" i="11"/>
  <c r="J5671" i="11"/>
  <c r="J5672" i="11"/>
  <c r="J5673" i="11"/>
  <c r="J5674" i="11"/>
  <c r="J5675" i="11"/>
  <c r="J5676" i="11"/>
  <c r="J5677" i="11"/>
  <c r="J5678" i="11"/>
  <c r="J5679" i="11"/>
  <c r="J5680" i="11"/>
  <c r="J5681" i="11"/>
  <c r="J5682" i="11"/>
  <c r="J5683" i="11"/>
  <c r="J5684" i="11"/>
  <c r="J5685" i="11"/>
  <c r="J5686" i="11"/>
  <c r="J5687" i="11"/>
  <c r="J5688" i="11"/>
  <c r="J5689" i="11"/>
  <c r="J5690" i="11"/>
  <c r="J5691" i="11"/>
  <c r="J5692" i="11"/>
  <c r="J5693" i="11"/>
  <c r="J5694" i="11"/>
  <c r="J5695" i="11"/>
  <c r="J5696" i="11"/>
  <c r="J5697" i="11"/>
  <c r="J5698" i="11"/>
  <c r="J5699" i="11"/>
  <c r="J5700" i="11"/>
  <c r="J5701" i="11"/>
  <c r="J5702" i="11"/>
  <c r="J5703" i="11"/>
  <c r="J5704" i="11"/>
  <c r="J5705" i="11"/>
  <c r="J5706" i="11"/>
  <c r="J5707" i="11"/>
  <c r="J5708" i="11"/>
  <c r="J5709" i="11"/>
  <c r="J5710" i="11"/>
  <c r="J5711" i="11"/>
  <c r="J5712" i="11"/>
  <c r="J5713" i="11"/>
  <c r="J5714" i="11"/>
  <c r="J5715" i="11"/>
  <c r="J5716" i="11"/>
  <c r="J5717" i="11"/>
  <c r="J5718" i="11"/>
  <c r="J5719" i="11"/>
  <c r="J5720" i="11"/>
  <c r="J5721" i="11"/>
  <c r="J5722" i="11"/>
  <c r="J5723" i="11"/>
  <c r="J5724" i="11"/>
  <c r="J5725" i="11"/>
  <c r="J5726" i="11"/>
  <c r="J5727" i="11"/>
  <c r="J5728" i="11"/>
  <c r="J5729" i="11"/>
  <c r="J5730" i="11"/>
  <c r="J5731" i="11"/>
  <c r="J5732" i="11"/>
  <c r="J5733" i="11"/>
  <c r="J5734" i="11"/>
  <c r="J5735" i="11"/>
  <c r="J5736" i="11"/>
  <c r="J5737" i="11"/>
  <c r="J5738" i="11"/>
  <c r="J5739" i="11"/>
  <c r="J5740" i="11"/>
  <c r="J5741" i="11"/>
  <c r="J5742" i="11"/>
  <c r="J5743" i="11"/>
  <c r="J5744" i="11"/>
  <c r="J5745" i="11"/>
  <c r="J5746" i="11"/>
  <c r="J5747" i="11"/>
  <c r="J5748" i="11"/>
  <c r="J5749" i="11"/>
  <c r="J5750" i="11"/>
  <c r="J5751" i="11"/>
  <c r="J5752" i="11"/>
  <c r="J5753" i="11"/>
  <c r="J5754" i="11"/>
  <c r="J5755" i="11"/>
  <c r="J5756" i="11"/>
  <c r="J5757" i="11"/>
  <c r="J5758" i="11"/>
  <c r="J5759" i="11"/>
  <c r="J5760" i="11"/>
  <c r="J5761" i="11"/>
  <c r="J5762" i="11"/>
  <c r="J5763" i="11"/>
  <c r="J5764" i="11"/>
  <c r="J5765" i="11"/>
  <c r="J5766" i="11"/>
  <c r="J5767" i="11"/>
  <c r="J5768" i="11"/>
  <c r="J5769" i="11"/>
  <c r="J5770" i="11"/>
  <c r="J5771" i="11"/>
  <c r="J5772" i="11"/>
  <c r="J5773" i="11"/>
  <c r="J5774" i="11"/>
  <c r="J5775" i="11"/>
  <c r="J5776" i="11"/>
  <c r="J5777" i="11"/>
  <c r="J5778" i="11"/>
  <c r="J5779" i="11"/>
  <c r="J5780" i="11"/>
  <c r="J5781" i="11"/>
  <c r="J5782" i="11"/>
  <c r="J5783" i="11"/>
  <c r="J5784" i="11"/>
  <c r="J5785" i="11"/>
  <c r="J5786" i="11"/>
  <c r="J5787" i="11"/>
  <c r="J5788" i="11"/>
  <c r="J5789" i="11"/>
  <c r="J5790" i="11"/>
  <c r="J5791" i="11"/>
  <c r="J5792" i="11"/>
  <c r="J5793" i="11"/>
  <c r="J5794" i="11"/>
  <c r="J5795" i="11"/>
  <c r="J5796" i="11"/>
  <c r="J5797" i="11"/>
  <c r="J5798" i="11"/>
  <c r="J5799" i="11"/>
  <c r="J5800" i="11"/>
  <c r="J5801" i="11"/>
  <c r="J5802" i="11"/>
  <c r="J5803" i="11"/>
  <c r="J5804" i="11"/>
  <c r="J5805" i="11"/>
  <c r="J5806" i="11"/>
  <c r="J5807" i="11"/>
  <c r="J5808" i="11"/>
  <c r="J5809" i="11"/>
  <c r="J5810" i="11"/>
  <c r="J5811" i="11"/>
  <c r="J5812" i="11"/>
  <c r="J5813" i="11"/>
  <c r="J5814" i="11"/>
  <c r="J5815" i="11"/>
  <c r="J5816" i="11"/>
  <c r="J5817" i="11"/>
  <c r="J5818" i="11"/>
  <c r="J5819" i="11"/>
  <c r="J5820" i="11"/>
  <c r="J5821" i="11"/>
  <c r="J5822" i="11"/>
  <c r="J5823" i="11"/>
  <c r="J5824" i="11"/>
  <c r="J5825" i="11"/>
  <c r="J5826" i="11"/>
  <c r="J5827" i="11"/>
  <c r="J5828" i="11"/>
  <c r="J5829" i="11"/>
  <c r="J5830" i="11"/>
  <c r="J5831" i="11"/>
  <c r="J5832" i="11"/>
  <c r="J5833" i="11"/>
  <c r="J5834" i="11"/>
  <c r="J5835" i="11"/>
  <c r="J5836" i="11"/>
  <c r="J5837" i="11"/>
  <c r="J5838" i="11"/>
  <c r="J5839" i="11"/>
  <c r="J5840" i="11"/>
  <c r="J5841" i="11"/>
  <c r="J5842" i="11"/>
  <c r="J5843" i="11"/>
  <c r="J5844" i="11"/>
  <c r="J5845" i="11"/>
  <c r="J5846" i="11"/>
  <c r="J5847" i="11"/>
  <c r="J5848" i="11"/>
  <c r="J5849" i="11"/>
  <c r="J5850" i="11"/>
  <c r="J5851" i="11"/>
  <c r="J5852" i="11"/>
  <c r="J5853" i="11"/>
  <c r="J5854" i="11"/>
  <c r="J5855" i="11"/>
  <c r="J5856" i="11"/>
  <c r="J5857" i="11"/>
  <c r="J5858" i="11"/>
  <c r="J5859" i="11"/>
  <c r="J5860" i="11"/>
  <c r="J5861" i="11"/>
  <c r="J5862" i="11"/>
  <c r="J5863" i="11"/>
  <c r="J5864" i="11"/>
  <c r="J5865" i="11"/>
  <c r="J5866" i="11"/>
  <c r="J5867" i="11"/>
  <c r="J5868" i="11"/>
  <c r="J5869" i="11"/>
  <c r="J5870" i="11"/>
  <c r="J5871" i="11"/>
  <c r="J5872" i="11"/>
  <c r="J5873" i="11"/>
  <c r="J5874" i="11"/>
  <c r="J5875" i="11"/>
  <c r="J5876" i="11"/>
  <c r="J5877" i="11"/>
  <c r="J5878" i="11"/>
  <c r="J5879" i="11"/>
  <c r="J5880" i="11"/>
  <c r="J5881" i="11"/>
  <c r="J5882" i="11"/>
  <c r="J5883" i="11"/>
  <c r="J5884" i="11"/>
  <c r="J5885" i="11"/>
  <c r="J5886" i="11"/>
  <c r="J5887" i="11"/>
  <c r="J5888" i="11"/>
  <c r="J5889" i="11"/>
  <c r="J5890" i="11"/>
  <c r="J5891" i="11"/>
  <c r="J5892" i="11"/>
  <c r="J5893" i="11"/>
  <c r="J5894" i="11"/>
  <c r="J5895" i="11"/>
  <c r="J5896" i="11"/>
  <c r="J5897" i="11"/>
  <c r="J5898" i="11"/>
  <c r="J5899" i="11"/>
  <c r="J5900" i="11"/>
  <c r="J5901" i="11"/>
  <c r="J5902" i="11"/>
  <c r="J5903" i="11"/>
  <c r="J5904" i="11"/>
  <c r="J5905" i="11"/>
  <c r="J5906" i="11"/>
  <c r="J5907" i="11"/>
  <c r="J5908" i="11"/>
  <c r="J5909" i="11"/>
  <c r="J5910" i="11"/>
  <c r="J5911" i="11"/>
  <c r="J5912" i="11"/>
  <c r="J5913" i="11"/>
  <c r="J5914" i="11"/>
  <c r="J5915" i="11"/>
  <c r="J5916" i="11"/>
  <c r="J5917" i="11"/>
  <c r="J5918" i="11"/>
  <c r="J5919" i="11"/>
  <c r="J5920" i="11"/>
  <c r="J5921" i="11"/>
  <c r="J5922" i="11"/>
  <c r="J5923" i="11"/>
  <c r="J5924" i="11"/>
  <c r="J5925" i="11"/>
  <c r="J5926" i="11"/>
  <c r="J5927" i="11"/>
  <c r="J5928" i="11"/>
  <c r="J5929" i="11"/>
  <c r="J5930" i="11"/>
  <c r="J5931" i="11"/>
  <c r="J5932" i="11"/>
  <c r="J5933" i="11"/>
  <c r="J5934" i="11"/>
  <c r="J5935" i="11"/>
  <c r="J5936" i="11"/>
  <c r="J5937" i="11"/>
  <c r="J5938" i="11"/>
  <c r="J5939" i="11"/>
  <c r="J5940" i="11"/>
  <c r="J5941" i="11"/>
  <c r="J5942" i="11"/>
  <c r="J5943" i="11"/>
  <c r="J5944" i="11"/>
  <c r="J5945" i="11"/>
  <c r="J5946" i="11"/>
  <c r="J5947" i="11"/>
  <c r="J5948" i="11"/>
  <c r="J5949" i="11"/>
  <c r="J5950" i="11"/>
  <c r="J5951" i="11"/>
  <c r="J5952" i="11"/>
  <c r="J5953" i="11"/>
  <c r="J5954" i="11"/>
  <c r="J5955" i="11"/>
  <c r="J5956" i="11"/>
  <c r="J5957" i="11"/>
  <c r="J5958" i="11"/>
  <c r="J5959" i="11"/>
  <c r="J5960" i="11"/>
  <c r="J5961" i="11"/>
  <c r="J5962" i="11"/>
  <c r="J5963" i="11"/>
  <c r="J5964" i="11"/>
  <c r="J5965" i="11"/>
  <c r="J5966" i="11"/>
  <c r="J5967" i="11"/>
  <c r="J5968" i="11"/>
  <c r="J5969" i="11"/>
  <c r="J5970" i="11"/>
  <c r="J5971" i="11"/>
  <c r="J5972" i="11"/>
  <c r="J5973" i="11"/>
  <c r="J5974" i="11"/>
  <c r="J5975" i="11"/>
  <c r="J5976" i="11"/>
  <c r="J5977" i="11"/>
  <c r="J5978" i="11"/>
  <c r="J5979" i="11"/>
  <c r="J5980" i="11"/>
  <c r="J5981" i="11"/>
  <c r="J5982" i="11"/>
  <c r="J5983" i="11"/>
  <c r="J5984" i="11"/>
  <c r="J5985" i="11"/>
  <c r="J5986" i="11"/>
  <c r="J5987" i="11"/>
  <c r="J5988" i="11"/>
  <c r="J5989" i="11"/>
  <c r="J5990" i="11"/>
  <c r="J5991" i="11"/>
  <c r="J5992" i="11"/>
  <c r="J5993" i="11"/>
  <c r="J5994" i="11"/>
  <c r="J5995" i="11"/>
  <c r="J5996" i="11"/>
  <c r="J5997" i="11"/>
  <c r="J5998" i="11"/>
  <c r="J5999" i="11"/>
  <c r="J6000" i="11"/>
  <c r="J6001" i="11"/>
  <c r="J6002" i="11"/>
  <c r="J6003" i="11"/>
  <c r="J6004" i="11"/>
  <c r="J6005" i="11"/>
  <c r="J6006" i="11"/>
  <c r="J6007" i="11"/>
  <c r="J6008" i="11"/>
  <c r="J6009" i="11"/>
  <c r="J6010" i="11"/>
  <c r="J6011" i="11"/>
  <c r="J6012" i="11"/>
  <c r="J6013" i="11"/>
  <c r="J6014" i="11"/>
  <c r="J6015" i="11"/>
  <c r="J6016" i="11"/>
  <c r="J6017" i="11"/>
  <c r="J6018" i="11"/>
  <c r="J6019" i="11"/>
  <c r="J6020" i="11"/>
  <c r="J6021" i="11"/>
  <c r="J6022" i="11"/>
  <c r="J6023" i="11"/>
  <c r="J6024" i="11"/>
  <c r="J6025" i="11"/>
  <c r="J6026" i="11"/>
  <c r="J6027" i="11"/>
  <c r="J6028" i="11"/>
  <c r="J6029" i="11"/>
  <c r="J6030" i="11"/>
  <c r="J6031" i="11"/>
  <c r="J6032" i="11"/>
  <c r="J6033" i="11"/>
  <c r="J6034" i="11"/>
  <c r="J6035" i="11"/>
  <c r="J6036" i="11"/>
  <c r="J6037" i="11"/>
  <c r="J6038" i="11"/>
  <c r="J6039" i="11"/>
  <c r="J6040" i="11"/>
  <c r="J6041" i="11"/>
  <c r="J6042" i="11"/>
  <c r="J6043" i="11"/>
  <c r="J6044" i="11"/>
  <c r="J6045" i="11"/>
  <c r="J6046" i="11"/>
  <c r="J6047" i="11"/>
  <c r="J6048" i="11"/>
  <c r="J6049" i="11"/>
  <c r="J6050" i="11"/>
  <c r="J6051" i="11"/>
  <c r="J6052" i="11"/>
  <c r="J6053" i="11"/>
  <c r="J6054" i="11"/>
  <c r="J6055" i="11"/>
  <c r="J6056" i="11"/>
  <c r="J6057" i="11"/>
  <c r="J6058" i="11"/>
  <c r="J6059" i="11"/>
  <c r="J6060" i="11"/>
  <c r="J6061" i="11"/>
  <c r="J6062" i="11"/>
  <c r="J6063" i="11"/>
  <c r="J6064" i="11"/>
  <c r="J6065" i="11"/>
  <c r="J6066" i="11"/>
  <c r="J6067" i="11"/>
  <c r="J6068" i="11"/>
  <c r="J6069" i="11"/>
  <c r="J6070" i="11"/>
  <c r="J6071" i="11"/>
  <c r="J6072" i="11"/>
  <c r="J6073" i="11"/>
  <c r="J6074" i="11"/>
  <c r="J6075" i="11"/>
  <c r="J6076" i="11"/>
  <c r="J6077" i="11"/>
  <c r="J6078" i="11"/>
  <c r="J6079" i="11"/>
  <c r="J6080" i="11"/>
  <c r="J6081" i="11"/>
  <c r="J6082" i="11"/>
  <c r="J6083" i="11"/>
  <c r="J6084" i="11"/>
  <c r="J6085" i="11"/>
  <c r="J6086" i="11"/>
  <c r="J6087" i="11"/>
  <c r="J6088" i="11"/>
  <c r="J6089" i="11"/>
  <c r="J6090" i="11"/>
  <c r="J6091" i="11"/>
  <c r="J6092" i="11"/>
  <c r="J6093" i="11"/>
  <c r="J6094" i="11"/>
  <c r="J6095" i="11"/>
  <c r="J6096" i="11"/>
  <c r="J6097" i="11"/>
  <c r="J6098" i="11"/>
  <c r="J6099" i="11"/>
  <c r="J6100" i="11"/>
  <c r="J6101" i="11"/>
  <c r="J6102" i="11"/>
  <c r="J6103" i="11"/>
  <c r="J6104" i="11"/>
  <c r="J6105" i="11"/>
  <c r="J6106" i="11"/>
  <c r="J6107" i="11"/>
  <c r="J6108" i="11"/>
  <c r="J6109" i="11"/>
  <c r="J6110" i="11"/>
  <c r="J6111" i="11"/>
  <c r="J6112" i="11"/>
  <c r="J6113" i="11"/>
  <c r="J6114" i="11"/>
  <c r="J6115" i="11"/>
  <c r="J6116" i="11"/>
  <c r="J6117" i="11"/>
  <c r="J6118" i="11"/>
  <c r="J6119" i="11"/>
  <c r="J6120" i="11"/>
  <c r="J6121" i="11"/>
  <c r="J6122" i="11"/>
  <c r="J6123" i="11"/>
  <c r="J6124" i="11"/>
  <c r="J6125" i="11"/>
  <c r="J6126" i="11"/>
  <c r="J6127" i="11"/>
  <c r="J6128" i="11"/>
  <c r="J6129" i="11"/>
  <c r="J6130" i="11"/>
  <c r="J6131" i="11"/>
  <c r="J6132" i="11"/>
  <c r="J6133" i="11"/>
  <c r="J6134" i="11"/>
  <c r="J6135" i="11"/>
  <c r="J6136" i="11"/>
  <c r="J6137" i="11"/>
  <c r="J6138" i="11"/>
  <c r="J6139" i="11"/>
  <c r="J6140" i="11"/>
  <c r="J6141" i="11"/>
  <c r="J6142" i="11"/>
  <c r="J6143" i="11"/>
  <c r="J6144" i="11"/>
  <c r="J6145" i="11"/>
  <c r="J6146" i="11"/>
  <c r="J6147" i="11"/>
  <c r="J6148" i="11"/>
  <c r="J6149" i="11"/>
  <c r="J6150" i="11"/>
  <c r="J6151" i="11"/>
  <c r="J6152" i="11"/>
  <c r="J6153" i="11"/>
  <c r="J6154" i="11"/>
  <c r="J6155" i="11"/>
  <c r="J6156" i="11"/>
  <c r="J6157" i="11"/>
  <c r="J6158" i="11"/>
  <c r="J6159" i="11"/>
  <c r="J6160" i="11"/>
  <c r="J6161" i="11"/>
  <c r="J6162" i="11"/>
  <c r="J6163" i="11"/>
  <c r="J6164" i="11"/>
  <c r="J6165" i="11"/>
  <c r="J6166" i="11"/>
  <c r="J6167" i="11"/>
  <c r="J6168" i="11"/>
  <c r="J6169" i="11"/>
  <c r="J6170" i="11"/>
  <c r="J6171" i="11"/>
  <c r="J6172" i="11"/>
  <c r="J6173" i="11"/>
  <c r="J6174" i="11"/>
  <c r="J6175" i="11"/>
  <c r="J6176" i="11"/>
  <c r="J6177" i="11"/>
  <c r="J6178" i="11"/>
  <c r="J6179" i="11"/>
  <c r="J6180" i="11"/>
  <c r="J6181" i="11"/>
  <c r="J6182" i="11"/>
  <c r="J6183" i="11"/>
  <c r="J6184" i="11"/>
  <c r="J6185" i="11"/>
  <c r="J6186" i="11"/>
  <c r="J6187" i="11"/>
  <c r="J6188" i="11"/>
  <c r="J6189" i="11"/>
  <c r="J6190" i="11"/>
  <c r="J6191" i="11"/>
  <c r="J6192" i="11"/>
  <c r="J6193" i="11"/>
  <c r="J6194" i="11"/>
  <c r="J6195" i="11"/>
  <c r="J6196" i="11"/>
  <c r="J6197" i="11"/>
  <c r="J6198" i="11"/>
  <c r="J6199" i="11"/>
  <c r="J6200" i="11"/>
  <c r="J6201" i="11"/>
  <c r="J6202" i="11"/>
  <c r="J6203" i="11"/>
  <c r="J6204" i="11"/>
  <c r="J6205" i="11"/>
  <c r="J6206" i="11"/>
  <c r="J6207" i="11"/>
  <c r="J6208" i="11"/>
  <c r="J6209" i="11"/>
  <c r="J6210" i="11"/>
  <c r="J6211" i="11"/>
  <c r="J6212" i="11"/>
  <c r="J6213" i="11"/>
  <c r="J6214" i="11"/>
  <c r="J6215" i="11"/>
  <c r="J6216" i="11"/>
  <c r="J6217" i="11"/>
  <c r="J6218" i="11"/>
  <c r="J6219" i="11"/>
  <c r="J6220" i="11"/>
  <c r="J6221" i="11"/>
  <c r="J6222" i="11"/>
  <c r="J6223" i="11"/>
  <c r="J6224" i="11"/>
  <c r="J6225" i="11"/>
  <c r="J6226" i="11"/>
  <c r="J6227" i="11"/>
  <c r="J6228" i="11"/>
  <c r="J6229" i="11"/>
  <c r="J6230" i="11"/>
  <c r="J6231" i="11"/>
  <c r="J6232" i="11"/>
  <c r="J6233" i="11"/>
  <c r="J6234" i="11"/>
  <c r="J6235" i="11"/>
  <c r="J6236" i="11"/>
  <c r="J6237" i="11"/>
  <c r="J6238" i="11"/>
  <c r="J6239" i="11"/>
  <c r="J6240" i="11"/>
  <c r="J6241" i="11"/>
  <c r="J6242" i="11"/>
  <c r="J6243" i="11"/>
  <c r="J6244" i="11"/>
  <c r="J6245" i="11"/>
  <c r="J6246" i="11"/>
  <c r="J6247" i="11"/>
  <c r="J6248" i="11"/>
  <c r="J6249" i="11"/>
  <c r="J6250" i="11"/>
  <c r="J6251" i="11"/>
  <c r="J6252" i="11"/>
  <c r="J6253" i="11"/>
  <c r="J6254" i="11"/>
  <c r="J6255" i="11"/>
  <c r="J6256" i="11"/>
  <c r="J6257" i="11"/>
  <c r="J6258" i="11"/>
  <c r="J6259" i="11"/>
  <c r="J6260" i="11"/>
  <c r="J6261" i="11"/>
  <c r="J6262" i="11"/>
  <c r="J6263" i="11"/>
  <c r="J6264" i="11"/>
  <c r="J6265" i="11"/>
  <c r="J6266" i="11"/>
  <c r="J6267" i="11"/>
  <c r="J6268" i="11"/>
  <c r="J6269" i="11"/>
  <c r="J6270" i="11"/>
  <c r="J6271" i="11"/>
  <c r="J6272" i="11"/>
  <c r="J6273" i="11"/>
  <c r="J6274" i="11"/>
  <c r="J6275" i="11"/>
  <c r="J6276" i="11"/>
  <c r="J6277" i="11"/>
  <c r="J6278" i="11"/>
  <c r="J6279" i="11"/>
  <c r="J6280" i="11"/>
  <c r="J6281" i="11"/>
  <c r="J6282" i="11"/>
  <c r="J6283" i="11"/>
  <c r="J6284" i="11"/>
  <c r="J6285" i="11"/>
  <c r="J6286" i="11"/>
  <c r="J6287" i="11"/>
  <c r="J6288" i="11"/>
  <c r="J6289" i="11"/>
  <c r="J6290" i="11"/>
  <c r="J6291" i="11"/>
  <c r="J6292" i="11"/>
  <c r="J6293" i="11"/>
  <c r="J6294" i="11"/>
  <c r="J6295" i="11"/>
  <c r="J6296" i="11"/>
  <c r="J6297" i="11"/>
  <c r="J6298" i="11"/>
  <c r="J6299" i="11"/>
  <c r="J6300" i="11"/>
  <c r="J6301" i="11"/>
  <c r="J6302" i="11"/>
  <c r="J6303" i="11"/>
  <c r="J6304" i="11"/>
  <c r="J6305" i="11"/>
  <c r="J6306" i="11"/>
  <c r="J6307" i="11"/>
  <c r="J6308" i="11"/>
  <c r="J6309" i="11"/>
  <c r="J6310" i="11"/>
  <c r="J6311" i="11"/>
  <c r="J6312" i="11"/>
  <c r="J6313" i="11"/>
  <c r="J6314" i="11"/>
  <c r="J6315" i="11"/>
  <c r="J6316" i="11"/>
  <c r="J6317" i="11"/>
  <c r="J6318" i="11"/>
  <c r="J6319" i="11"/>
  <c r="J6320" i="11"/>
  <c r="J6321" i="11"/>
  <c r="J6322" i="11"/>
  <c r="J6323" i="11"/>
  <c r="J6324" i="11"/>
  <c r="J6325" i="11"/>
  <c r="J6326" i="11"/>
  <c r="J6327" i="11"/>
  <c r="J6328" i="11"/>
  <c r="J6329" i="11"/>
  <c r="J6330" i="11"/>
  <c r="J6331" i="11"/>
  <c r="J6332" i="11"/>
  <c r="J6333" i="11"/>
  <c r="J6334" i="11"/>
  <c r="J6335" i="11"/>
  <c r="J6336" i="11"/>
  <c r="J6337" i="11"/>
  <c r="J6338" i="11"/>
  <c r="J6339" i="11"/>
  <c r="J6340" i="11"/>
  <c r="J6341" i="11"/>
  <c r="J6342" i="11"/>
  <c r="J6343" i="11"/>
  <c r="J6344" i="11"/>
  <c r="J6345" i="11"/>
  <c r="J6346" i="11"/>
  <c r="J6347" i="11"/>
  <c r="J6348" i="11"/>
  <c r="J6349" i="11"/>
  <c r="J6350" i="11"/>
  <c r="J6351" i="11"/>
  <c r="J6352" i="11"/>
  <c r="J6353" i="11"/>
  <c r="J6354" i="11"/>
  <c r="J6355" i="11"/>
  <c r="J6356" i="11"/>
  <c r="J6357" i="11"/>
  <c r="J6358" i="11"/>
  <c r="J6359" i="11"/>
  <c r="J6360" i="11"/>
  <c r="J6361" i="11"/>
  <c r="J6362" i="11"/>
  <c r="J6363" i="11"/>
  <c r="J6364" i="11"/>
  <c r="J6365" i="11"/>
  <c r="J6366" i="11"/>
  <c r="J6367" i="11"/>
  <c r="J6368" i="11"/>
  <c r="J6369" i="11"/>
  <c r="J6370" i="11"/>
  <c r="J6371" i="11"/>
  <c r="J6372" i="11"/>
  <c r="J6373" i="11"/>
  <c r="J6374" i="11"/>
  <c r="J6375" i="11"/>
  <c r="J6376" i="11"/>
  <c r="J6377" i="11"/>
  <c r="J6378" i="11"/>
  <c r="J6379" i="11"/>
  <c r="J6380" i="11"/>
  <c r="J6381" i="11"/>
  <c r="J6382" i="11"/>
  <c r="J6383" i="11"/>
  <c r="J6384" i="11"/>
  <c r="J6385" i="11"/>
  <c r="J6386" i="11"/>
  <c r="J6387" i="11"/>
  <c r="J6388" i="11"/>
  <c r="J6389" i="11"/>
  <c r="J6390" i="11"/>
  <c r="J6391" i="11"/>
  <c r="J6392" i="11"/>
  <c r="J6393" i="11"/>
  <c r="J6394" i="11"/>
  <c r="J6395" i="11"/>
  <c r="J6396" i="11"/>
  <c r="J6397" i="11"/>
  <c r="J6398" i="11"/>
  <c r="J6399" i="11"/>
  <c r="J6400" i="11"/>
  <c r="J6401" i="11"/>
  <c r="J6402" i="11"/>
  <c r="J6403" i="11"/>
  <c r="J6404" i="11"/>
  <c r="J6405" i="11"/>
  <c r="J6406" i="11"/>
  <c r="J6407" i="11"/>
  <c r="J6408" i="11"/>
  <c r="J6409" i="11"/>
  <c r="J6410" i="11"/>
  <c r="J6411" i="11"/>
  <c r="J6412" i="11"/>
  <c r="J6413" i="11"/>
  <c r="J6414" i="11"/>
  <c r="J6415" i="11"/>
  <c r="J6416" i="11"/>
  <c r="J6417" i="11"/>
  <c r="J6418" i="11"/>
  <c r="J6419" i="11"/>
  <c r="J6420" i="11"/>
  <c r="J6421" i="11"/>
  <c r="J6422" i="11"/>
  <c r="J6423" i="11"/>
  <c r="J6424" i="11"/>
  <c r="J6425" i="11"/>
  <c r="J6426" i="11"/>
  <c r="J6427" i="11"/>
  <c r="J6428" i="11"/>
  <c r="J6429" i="11"/>
  <c r="J6430" i="11"/>
  <c r="J6431" i="11"/>
  <c r="J6432" i="11"/>
  <c r="J6433" i="11"/>
  <c r="J6434" i="11"/>
  <c r="J6435" i="11"/>
  <c r="J6436" i="11"/>
  <c r="J6437" i="11"/>
  <c r="J6438" i="11"/>
  <c r="J6439" i="11"/>
  <c r="J6440" i="11"/>
  <c r="J6441" i="11"/>
  <c r="J6442" i="11"/>
  <c r="J6443" i="11"/>
  <c r="J6444" i="11"/>
  <c r="J6445" i="11"/>
  <c r="J6446" i="11"/>
  <c r="J6447" i="11"/>
  <c r="J6448" i="11"/>
  <c r="J6449" i="11"/>
  <c r="J6450" i="11"/>
  <c r="J6451" i="11"/>
  <c r="J6452" i="11"/>
  <c r="J6453" i="11"/>
  <c r="J6454" i="11"/>
  <c r="J6455" i="11"/>
  <c r="J6456" i="11"/>
  <c r="J6457" i="11"/>
  <c r="J6458" i="11"/>
  <c r="J6459" i="11"/>
  <c r="J6460" i="11"/>
  <c r="J6461" i="11"/>
  <c r="J6462" i="11"/>
  <c r="J6463" i="11"/>
  <c r="J6464" i="11"/>
  <c r="J6465" i="11"/>
  <c r="J6466" i="11"/>
  <c r="J6467" i="11"/>
  <c r="J6468" i="11"/>
  <c r="J6469" i="11"/>
  <c r="J6470" i="11"/>
  <c r="J6471" i="11"/>
  <c r="J6472" i="11"/>
  <c r="J6473" i="11"/>
  <c r="J6474" i="11"/>
  <c r="J6475" i="11"/>
  <c r="J6476" i="11"/>
  <c r="J6477" i="11"/>
  <c r="J6478" i="11"/>
  <c r="J6479" i="11"/>
  <c r="J6480" i="11"/>
  <c r="J6481" i="11"/>
  <c r="J6482" i="11"/>
  <c r="J6483" i="11"/>
  <c r="J6484" i="11"/>
  <c r="J6485" i="11"/>
  <c r="J6486" i="11"/>
  <c r="J6487" i="11"/>
  <c r="J6488" i="11"/>
  <c r="J6489" i="11"/>
  <c r="J6490" i="11"/>
  <c r="J6491" i="11"/>
  <c r="J6492" i="11"/>
  <c r="J6493" i="11"/>
  <c r="J6494" i="11"/>
  <c r="J6495" i="11"/>
  <c r="J6496" i="11"/>
  <c r="J6497" i="11"/>
  <c r="J6498" i="11"/>
  <c r="J6499" i="11"/>
  <c r="J6500" i="11"/>
  <c r="J6501" i="11"/>
  <c r="J6502" i="11"/>
  <c r="J6503" i="11"/>
  <c r="J6504" i="11"/>
  <c r="J6505" i="11"/>
  <c r="J6506" i="11"/>
  <c r="J6507" i="11"/>
  <c r="J6508" i="11"/>
  <c r="J6509" i="11"/>
  <c r="J6510" i="11"/>
  <c r="J6511" i="11"/>
  <c r="J6512" i="11"/>
  <c r="J6513" i="11"/>
  <c r="J6514" i="11"/>
  <c r="J6515" i="11"/>
  <c r="J6516" i="11"/>
  <c r="J6517" i="11"/>
  <c r="J6518" i="11"/>
  <c r="J6519" i="11"/>
  <c r="J6520" i="11"/>
  <c r="J6521" i="11"/>
  <c r="J6522" i="11"/>
  <c r="J6523" i="11"/>
  <c r="J6524" i="11"/>
  <c r="J6525" i="11"/>
  <c r="J6526" i="11"/>
  <c r="J6527" i="11"/>
  <c r="J6528" i="11"/>
  <c r="J6529" i="11"/>
  <c r="J6530" i="11"/>
  <c r="J6531" i="11"/>
  <c r="J6532" i="11"/>
  <c r="J6533" i="11"/>
  <c r="J6534" i="11"/>
  <c r="J6535" i="11"/>
  <c r="J6536" i="11"/>
  <c r="J6537" i="11"/>
  <c r="J6538" i="11"/>
  <c r="J6539" i="11"/>
  <c r="J6540" i="11"/>
  <c r="J6541" i="11"/>
  <c r="J6542" i="11"/>
  <c r="J6543" i="11"/>
  <c r="J6544" i="11"/>
  <c r="J6545" i="11"/>
  <c r="J6546" i="11"/>
  <c r="J6547" i="11"/>
  <c r="J6548" i="11"/>
  <c r="J6549" i="11"/>
  <c r="J6550" i="11"/>
  <c r="J6551" i="11"/>
  <c r="J6552" i="11"/>
  <c r="J6553" i="11"/>
  <c r="J6554" i="11"/>
  <c r="J6555" i="11"/>
  <c r="J6556" i="11"/>
  <c r="J6557" i="11"/>
  <c r="J6558" i="11"/>
  <c r="J6559" i="11"/>
  <c r="J6560" i="11"/>
  <c r="J6561" i="11"/>
  <c r="J6562" i="11"/>
  <c r="J6563" i="11"/>
  <c r="J6564" i="11"/>
  <c r="J6565" i="11"/>
  <c r="J6566" i="11"/>
  <c r="J6567" i="11"/>
  <c r="J6568" i="11"/>
  <c r="J6569" i="11"/>
  <c r="J6570" i="11"/>
  <c r="J6571" i="11"/>
  <c r="J6572" i="11"/>
  <c r="J6573" i="11"/>
  <c r="J6574" i="11"/>
  <c r="J6575" i="11"/>
  <c r="J6576" i="11"/>
  <c r="J6577" i="11"/>
  <c r="J6578" i="11"/>
  <c r="J6579" i="11"/>
  <c r="J6580" i="11"/>
  <c r="J6581" i="11"/>
  <c r="J6582" i="11"/>
  <c r="J6583" i="11"/>
  <c r="J6584" i="11"/>
  <c r="J6585" i="11"/>
  <c r="J6586" i="11"/>
  <c r="J6587" i="11"/>
  <c r="J6588" i="11"/>
  <c r="J6589" i="11"/>
  <c r="J6590" i="11"/>
  <c r="J6591" i="11"/>
  <c r="J6592" i="11"/>
  <c r="J6593" i="11"/>
  <c r="J6594" i="11"/>
  <c r="J6595" i="11"/>
  <c r="J6596" i="11"/>
  <c r="J6597" i="11"/>
  <c r="J6598" i="11"/>
  <c r="J6599" i="11"/>
  <c r="J6600" i="11"/>
  <c r="J6601" i="11"/>
  <c r="J6602" i="11"/>
  <c r="J6603" i="11"/>
  <c r="J6604" i="11"/>
  <c r="J6605" i="11"/>
  <c r="J6606" i="11"/>
  <c r="J6607" i="11"/>
  <c r="J6608" i="11"/>
  <c r="J6609" i="11"/>
  <c r="J6610" i="11"/>
  <c r="J6611" i="11"/>
  <c r="J6612" i="11"/>
  <c r="J6613" i="11"/>
  <c r="J6614" i="11"/>
  <c r="J6615" i="11"/>
  <c r="J6616" i="11"/>
  <c r="J6617" i="11"/>
  <c r="J6618" i="11"/>
  <c r="J6619" i="11"/>
  <c r="J6620" i="11"/>
  <c r="J6621" i="11"/>
  <c r="J6622" i="11"/>
  <c r="J6623" i="11"/>
  <c r="J6624" i="11"/>
  <c r="J6625" i="11"/>
  <c r="J6626" i="11"/>
  <c r="J6627" i="11"/>
  <c r="J6628" i="11"/>
  <c r="J6629" i="11"/>
  <c r="J6630" i="11"/>
  <c r="J6631" i="11"/>
  <c r="J6632" i="11"/>
  <c r="J6633" i="11"/>
  <c r="J6634" i="11"/>
  <c r="J6635" i="11"/>
  <c r="J6636" i="11"/>
  <c r="J6637" i="11"/>
  <c r="J6638" i="11"/>
  <c r="J6639" i="11"/>
  <c r="J6640" i="11"/>
  <c r="J6641" i="11"/>
  <c r="J6642" i="11"/>
  <c r="J6643" i="11"/>
  <c r="J6644" i="11"/>
  <c r="J6645" i="11"/>
  <c r="J6646" i="11"/>
  <c r="J6647" i="11"/>
  <c r="J6648" i="11"/>
  <c r="J6649" i="11"/>
  <c r="J6650" i="11"/>
  <c r="J6651" i="11"/>
  <c r="J6652" i="11"/>
  <c r="J6653" i="11"/>
  <c r="J6654" i="11"/>
  <c r="J6655" i="11"/>
  <c r="J6656" i="11"/>
  <c r="J6657" i="11"/>
  <c r="J6658" i="11"/>
  <c r="J6659" i="11"/>
  <c r="J6660" i="11"/>
  <c r="J6661" i="11"/>
  <c r="J6662" i="11"/>
  <c r="J6663" i="11"/>
  <c r="J6664" i="11"/>
  <c r="J6665" i="11"/>
  <c r="J6666" i="11"/>
  <c r="J6667" i="11"/>
  <c r="J6668" i="11"/>
  <c r="J6669" i="11"/>
  <c r="J6670" i="11"/>
  <c r="J6671" i="11"/>
  <c r="J6672" i="11"/>
  <c r="J6673" i="11"/>
  <c r="J6674" i="11"/>
  <c r="J6675" i="11"/>
  <c r="J6676" i="11"/>
  <c r="J6677" i="11"/>
  <c r="J6678" i="11"/>
  <c r="J6679" i="11"/>
  <c r="J6680" i="11"/>
  <c r="J6681" i="11"/>
  <c r="J6682" i="11"/>
  <c r="J6683" i="11"/>
  <c r="J6684" i="11"/>
  <c r="J6685" i="11"/>
  <c r="J6686" i="11"/>
  <c r="J6687" i="11"/>
  <c r="J6688" i="11"/>
  <c r="J6689" i="11"/>
  <c r="J6690" i="11"/>
  <c r="J6691" i="11"/>
  <c r="J6692" i="11"/>
  <c r="J6693" i="11"/>
  <c r="J6694" i="11"/>
  <c r="J6695" i="11"/>
  <c r="J6696" i="11"/>
  <c r="J6697" i="11"/>
  <c r="J6698" i="11"/>
  <c r="J6699" i="11"/>
  <c r="J6700" i="11"/>
  <c r="J6701" i="11"/>
  <c r="J6702" i="11"/>
  <c r="J6703" i="11"/>
  <c r="J6704" i="11"/>
  <c r="J6705" i="11"/>
  <c r="J6706" i="11"/>
  <c r="J6707" i="11"/>
  <c r="J6708" i="11"/>
  <c r="J6709" i="11"/>
  <c r="J6710" i="11"/>
  <c r="J6711" i="11"/>
  <c r="J6712" i="11"/>
  <c r="J6713" i="11"/>
  <c r="J6714" i="11"/>
  <c r="J6715" i="11"/>
  <c r="J6716" i="11"/>
  <c r="J6717" i="11"/>
  <c r="J6718" i="11"/>
  <c r="J6719" i="11"/>
  <c r="J6720" i="11"/>
  <c r="J6721" i="11"/>
  <c r="J6722" i="11"/>
  <c r="J6723" i="11"/>
  <c r="J6724" i="11"/>
  <c r="J6725" i="11"/>
  <c r="J6726" i="11"/>
  <c r="J6727" i="11"/>
  <c r="J6728" i="11"/>
  <c r="J6729" i="11"/>
  <c r="J6730" i="11"/>
  <c r="J6731" i="11"/>
  <c r="J6732" i="11"/>
  <c r="J6733" i="11"/>
  <c r="J6734" i="11"/>
  <c r="J6735" i="11"/>
  <c r="J6736" i="11"/>
  <c r="J6737" i="1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I28" i="11"/>
  <c r="I29" i="11"/>
  <c r="I30" i="1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I519" i="11"/>
  <c r="I520" i="11"/>
  <c r="I521" i="11"/>
  <c r="I522" i="11"/>
  <c r="I523" i="11"/>
  <c r="I524" i="11"/>
  <c r="I525" i="11"/>
  <c r="I526" i="11"/>
  <c r="I527" i="11"/>
  <c r="I528" i="11"/>
  <c r="I529" i="1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I578" i="11"/>
  <c r="I579" i="11"/>
  <c r="I580" i="11"/>
  <c r="I581" i="11"/>
  <c r="I582" i="11"/>
  <c r="I583" i="11"/>
  <c r="I584" i="11"/>
  <c r="I585" i="11"/>
  <c r="I586" i="11"/>
  <c r="I587" i="11"/>
  <c r="I588" i="11"/>
  <c r="I589" i="11"/>
  <c r="I590" i="11"/>
  <c r="I591" i="11"/>
  <c r="I592" i="11"/>
  <c r="I593" i="11"/>
  <c r="I594" i="11"/>
  <c r="I595" i="1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I620" i="11"/>
  <c r="I621" i="11"/>
  <c r="I622" i="11"/>
  <c r="I623" i="11"/>
  <c r="I624" i="11"/>
  <c r="I625" i="11"/>
  <c r="I626" i="11"/>
  <c r="I627" i="11"/>
  <c r="I628" i="11"/>
  <c r="I629" i="11"/>
  <c r="I630" i="11"/>
  <c r="I631" i="11"/>
  <c r="I632" i="11"/>
  <c r="I633" i="11"/>
  <c r="I634" i="11"/>
  <c r="I635" i="11"/>
  <c r="I636" i="11"/>
  <c r="I637" i="11"/>
  <c r="I638" i="11"/>
  <c r="I639" i="11"/>
  <c r="I640" i="11"/>
  <c r="I641" i="11"/>
  <c r="I642" i="11"/>
  <c r="I643" i="11"/>
  <c r="I644" i="11"/>
  <c r="I645" i="11"/>
  <c r="I646" i="11"/>
  <c r="I647" i="11"/>
  <c r="I648" i="11"/>
  <c r="I649" i="11"/>
  <c r="I650" i="11"/>
  <c r="I651" i="11"/>
  <c r="I652" i="11"/>
  <c r="I653" i="11"/>
  <c r="I654" i="11"/>
  <c r="I655" i="11"/>
  <c r="I656" i="11"/>
  <c r="I657" i="11"/>
  <c r="I658" i="11"/>
  <c r="I659" i="11"/>
  <c r="I660" i="11"/>
  <c r="I661" i="11"/>
  <c r="I662" i="11"/>
  <c r="I663" i="11"/>
  <c r="I664" i="11"/>
  <c r="I665" i="11"/>
  <c r="I666" i="11"/>
  <c r="I667" i="11"/>
  <c r="I668" i="11"/>
  <c r="I669" i="11"/>
  <c r="I670" i="11"/>
  <c r="I671" i="11"/>
  <c r="I672" i="11"/>
  <c r="I673" i="11"/>
  <c r="I674" i="11"/>
  <c r="I675" i="11"/>
  <c r="I676" i="11"/>
  <c r="I677" i="11"/>
  <c r="I678" i="11"/>
  <c r="I679" i="11"/>
  <c r="I680" i="11"/>
  <c r="I681" i="11"/>
  <c r="I682" i="11"/>
  <c r="I683" i="11"/>
  <c r="I684" i="11"/>
  <c r="I685" i="11"/>
  <c r="I686" i="11"/>
  <c r="I687" i="11"/>
  <c r="I688" i="11"/>
  <c r="I689" i="11"/>
  <c r="I690" i="11"/>
  <c r="I691" i="11"/>
  <c r="I692" i="11"/>
  <c r="I693" i="11"/>
  <c r="I694" i="11"/>
  <c r="I695" i="11"/>
  <c r="I696" i="11"/>
  <c r="I697" i="11"/>
  <c r="I698" i="11"/>
  <c r="I699" i="11"/>
  <c r="I700" i="11"/>
  <c r="I701" i="11"/>
  <c r="I702" i="11"/>
  <c r="I703" i="11"/>
  <c r="I704" i="11"/>
  <c r="I705" i="11"/>
  <c r="I706" i="11"/>
  <c r="I707" i="11"/>
  <c r="I708" i="11"/>
  <c r="I709" i="11"/>
  <c r="I710" i="11"/>
  <c r="I711" i="11"/>
  <c r="I712" i="11"/>
  <c r="I713" i="11"/>
  <c r="I714" i="11"/>
  <c r="I715" i="11"/>
  <c r="I716" i="11"/>
  <c r="I717" i="11"/>
  <c r="I718" i="11"/>
  <c r="I719" i="11"/>
  <c r="I720" i="11"/>
  <c r="I721" i="11"/>
  <c r="I722" i="11"/>
  <c r="I723" i="11"/>
  <c r="I724" i="11"/>
  <c r="I725" i="11"/>
  <c r="I726" i="11"/>
  <c r="I727" i="11"/>
  <c r="I728" i="11"/>
  <c r="I729" i="11"/>
  <c r="I730" i="11"/>
  <c r="I731" i="11"/>
  <c r="I732" i="11"/>
  <c r="I733" i="11"/>
  <c r="I734" i="11"/>
  <c r="I735" i="11"/>
  <c r="I736" i="11"/>
  <c r="I737" i="11"/>
  <c r="I738" i="11"/>
  <c r="I739" i="11"/>
  <c r="I740" i="11"/>
  <c r="I741" i="11"/>
  <c r="I742" i="11"/>
  <c r="I743" i="11"/>
  <c r="I744" i="11"/>
  <c r="I745" i="11"/>
  <c r="I746" i="11"/>
  <c r="I747" i="11"/>
  <c r="I748" i="11"/>
  <c r="I749" i="11"/>
  <c r="I750" i="11"/>
  <c r="I751" i="11"/>
  <c r="I752" i="11"/>
  <c r="I753" i="11"/>
  <c r="I754" i="11"/>
  <c r="I755" i="11"/>
  <c r="I756" i="11"/>
  <c r="I757" i="11"/>
  <c r="I758" i="11"/>
  <c r="I759" i="11"/>
  <c r="I760" i="11"/>
  <c r="I761" i="11"/>
  <c r="I762" i="11"/>
  <c r="I763" i="11"/>
  <c r="I764" i="11"/>
  <c r="I765" i="11"/>
  <c r="I766" i="11"/>
  <c r="I767" i="11"/>
  <c r="I768" i="11"/>
  <c r="I769" i="11"/>
  <c r="I770" i="11"/>
  <c r="I771" i="11"/>
  <c r="I772" i="11"/>
  <c r="I773" i="11"/>
  <c r="I774" i="11"/>
  <c r="I775" i="11"/>
  <c r="I776" i="11"/>
  <c r="I777" i="11"/>
  <c r="I778" i="11"/>
  <c r="I779" i="11"/>
  <c r="I780" i="11"/>
  <c r="I781" i="11"/>
  <c r="I782" i="11"/>
  <c r="I783" i="11"/>
  <c r="I784" i="11"/>
  <c r="I785" i="11"/>
  <c r="I786" i="11"/>
  <c r="I787" i="11"/>
  <c r="I788" i="11"/>
  <c r="I789" i="11"/>
  <c r="I790" i="11"/>
  <c r="I791" i="11"/>
  <c r="I792" i="11"/>
  <c r="I793" i="11"/>
  <c r="I794" i="11"/>
  <c r="I795" i="11"/>
  <c r="I796" i="11"/>
  <c r="I797" i="11"/>
  <c r="I798" i="11"/>
  <c r="I799" i="11"/>
  <c r="I800" i="11"/>
  <c r="I801" i="11"/>
  <c r="I802" i="11"/>
  <c r="I803" i="11"/>
  <c r="I804" i="11"/>
  <c r="I805" i="11"/>
  <c r="I806" i="11"/>
  <c r="I807" i="11"/>
  <c r="I808" i="11"/>
  <c r="I809" i="11"/>
  <c r="I810" i="11"/>
  <c r="I811" i="11"/>
  <c r="I812" i="11"/>
  <c r="I813" i="11"/>
  <c r="I814" i="11"/>
  <c r="I815" i="11"/>
  <c r="I816" i="11"/>
  <c r="I817" i="11"/>
  <c r="I818" i="11"/>
  <c r="I819" i="11"/>
  <c r="I820" i="11"/>
  <c r="I821" i="11"/>
  <c r="I822" i="11"/>
  <c r="I823" i="11"/>
  <c r="I824" i="11"/>
  <c r="I825" i="11"/>
  <c r="I826" i="11"/>
  <c r="I827" i="11"/>
  <c r="I828" i="11"/>
  <c r="I829" i="11"/>
  <c r="I830" i="11"/>
  <c r="I831" i="11"/>
  <c r="I832" i="11"/>
  <c r="I833" i="11"/>
  <c r="I834" i="11"/>
  <c r="I835" i="11"/>
  <c r="I836" i="11"/>
  <c r="I837" i="11"/>
  <c r="I838" i="11"/>
  <c r="I839" i="11"/>
  <c r="I840" i="11"/>
  <c r="I841" i="11"/>
  <c r="I842" i="11"/>
  <c r="I843" i="11"/>
  <c r="I844" i="11"/>
  <c r="I845" i="11"/>
  <c r="I846" i="11"/>
  <c r="I847" i="11"/>
  <c r="I848" i="11"/>
  <c r="I849" i="11"/>
  <c r="I850" i="11"/>
  <c r="I851" i="11"/>
  <c r="I852" i="11"/>
  <c r="I853" i="11"/>
  <c r="I854" i="11"/>
  <c r="I855" i="11"/>
  <c r="I856" i="11"/>
  <c r="I857" i="11"/>
  <c r="I858" i="11"/>
  <c r="I859" i="11"/>
  <c r="I860" i="11"/>
  <c r="I861" i="11"/>
  <c r="I862" i="11"/>
  <c r="I863" i="11"/>
  <c r="I864" i="11"/>
  <c r="I865" i="11"/>
  <c r="I866" i="11"/>
  <c r="I867" i="11"/>
  <c r="I868" i="11"/>
  <c r="I869" i="11"/>
  <c r="I870" i="11"/>
  <c r="I871" i="11"/>
  <c r="I872" i="11"/>
  <c r="I873" i="11"/>
  <c r="I874" i="11"/>
  <c r="I875" i="11"/>
  <c r="I876" i="11"/>
  <c r="I877" i="11"/>
  <c r="I878" i="11"/>
  <c r="I879" i="11"/>
  <c r="I880" i="11"/>
  <c r="I881" i="11"/>
  <c r="I882" i="11"/>
  <c r="I883" i="11"/>
  <c r="I884" i="11"/>
  <c r="I885" i="11"/>
  <c r="I886" i="11"/>
  <c r="I887" i="11"/>
  <c r="I888" i="11"/>
  <c r="I889" i="11"/>
  <c r="I890" i="11"/>
  <c r="I891" i="11"/>
  <c r="I892" i="11"/>
  <c r="I893" i="11"/>
  <c r="I894" i="11"/>
  <c r="I895" i="11"/>
  <c r="I896" i="11"/>
  <c r="I897" i="11"/>
  <c r="I898" i="11"/>
  <c r="I899" i="11"/>
  <c r="I900" i="11"/>
  <c r="I901" i="11"/>
  <c r="I902" i="11"/>
  <c r="I903" i="11"/>
  <c r="I904" i="11"/>
  <c r="I905" i="11"/>
  <c r="I906" i="11"/>
  <c r="I907" i="11"/>
  <c r="I908" i="11"/>
  <c r="I909" i="11"/>
  <c r="I910" i="11"/>
  <c r="I911" i="11"/>
  <c r="I912" i="11"/>
  <c r="I913" i="11"/>
  <c r="I914" i="11"/>
  <c r="I915" i="11"/>
  <c r="I916" i="11"/>
  <c r="I917" i="11"/>
  <c r="I918" i="11"/>
  <c r="I919" i="11"/>
  <c r="I920" i="11"/>
  <c r="I921" i="11"/>
  <c r="I922" i="11"/>
  <c r="I923" i="11"/>
  <c r="I924" i="11"/>
  <c r="I925" i="11"/>
  <c r="I926" i="11"/>
  <c r="I927" i="11"/>
  <c r="I928" i="11"/>
  <c r="I929" i="11"/>
  <c r="I930" i="11"/>
  <c r="I931" i="11"/>
  <c r="I932" i="11"/>
  <c r="I933" i="11"/>
  <c r="I934" i="11"/>
  <c r="I935" i="11"/>
  <c r="I936" i="11"/>
  <c r="I937" i="11"/>
  <c r="I938" i="11"/>
  <c r="I939" i="11"/>
  <c r="I940" i="11"/>
  <c r="I941" i="11"/>
  <c r="I942" i="11"/>
  <c r="I943" i="11"/>
  <c r="I944" i="11"/>
  <c r="I945" i="11"/>
  <c r="I946" i="11"/>
  <c r="I947" i="11"/>
  <c r="I948" i="11"/>
  <c r="I949" i="11"/>
  <c r="I950" i="11"/>
  <c r="I951" i="11"/>
  <c r="I952" i="11"/>
  <c r="I953" i="11"/>
  <c r="I954" i="11"/>
  <c r="I955" i="11"/>
  <c r="I956" i="11"/>
  <c r="I957" i="11"/>
  <c r="I958" i="11"/>
  <c r="I959" i="11"/>
  <c r="I960" i="11"/>
  <c r="I961" i="11"/>
  <c r="I962" i="11"/>
  <c r="I963" i="11"/>
  <c r="I964" i="11"/>
  <c r="I965" i="11"/>
  <c r="I966" i="11"/>
  <c r="I967" i="11"/>
  <c r="I968" i="11"/>
  <c r="I969" i="11"/>
  <c r="I970" i="11"/>
  <c r="I971" i="11"/>
  <c r="I972" i="11"/>
  <c r="I973" i="11"/>
  <c r="I974" i="11"/>
  <c r="I975" i="11"/>
  <c r="I976" i="11"/>
  <c r="I977" i="11"/>
  <c r="I978" i="11"/>
  <c r="I979" i="11"/>
  <c r="I980" i="11"/>
  <c r="I981" i="11"/>
  <c r="I982" i="11"/>
  <c r="I983" i="11"/>
  <c r="I984" i="11"/>
  <c r="I985" i="11"/>
  <c r="I986" i="11"/>
  <c r="I987" i="11"/>
  <c r="I988" i="11"/>
  <c r="I989" i="11"/>
  <c r="I990" i="11"/>
  <c r="I991" i="11"/>
  <c r="I992" i="11"/>
  <c r="I993" i="11"/>
  <c r="I994" i="11"/>
  <c r="I995" i="11"/>
  <c r="I996" i="11"/>
  <c r="I997" i="11"/>
  <c r="I998" i="11"/>
  <c r="I999" i="11"/>
  <c r="I1000" i="11"/>
  <c r="I1001" i="11"/>
  <c r="I1002" i="11"/>
  <c r="I1003" i="11"/>
  <c r="I1004" i="11"/>
  <c r="I1005" i="11"/>
  <c r="I1006" i="11"/>
  <c r="I1007" i="11"/>
  <c r="I1008" i="11"/>
  <c r="I1009" i="11"/>
  <c r="I1010" i="11"/>
  <c r="I1011" i="11"/>
  <c r="I1012" i="11"/>
  <c r="I1013" i="11"/>
  <c r="I1014" i="11"/>
  <c r="I1015" i="11"/>
  <c r="I1016" i="11"/>
  <c r="I1017" i="11"/>
  <c r="I1018" i="11"/>
  <c r="I1019" i="11"/>
  <c r="I1020" i="11"/>
  <c r="I1021" i="11"/>
  <c r="I1022" i="11"/>
  <c r="I1023" i="11"/>
  <c r="I1024" i="11"/>
  <c r="I1025" i="11"/>
  <c r="I1026" i="11"/>
  <c r="I1027" i="11"/>
  <c r="I1028" i="11"/>
  <c r="I1029" i="11"/>
  <c r="I1030" i="11"/>
  <c r="I1031" i="11"/>
  <c r="I1032" i="11"/>
  <c r="I1033" i="11"/>
  <c r="I1034" i="11"/>
  <c r="I1035" i="11"/>
  <c r="I1036" i="11"/>
  <c r="I1037" i="11"/>
  <c r="I1038" i="11"/>
  <c r="I1039" i="11"/>
  <c r="I1040" i="11"/>
  <c r="I1041" i="11"/>
  <c r="I1042" i="11"/>
  <c r="I1043" i="11"/>
  <c r="I1044" i="11"/>
  <c r="I1045" i="11"/>
  <c r="I1046" i="11"/>
  <c r="I1047" i="11"/>
  <c r="I1048" i="11"/>
  <c r="I1049" i="11"/>
  <c r="I1050" i="11"/>
  <c r="I1051" i="11"/>
  <c r="I1052" i="11"/>
  <c r="I1053" i="11"/>
  <c r="I1054" i="11"/>
  <c r="I1055" i="11"/>
  <c r="I1056" i="11"/>
  <c r="I1057" i="11"/>
  <c r="I1058" i="11"/>
  <c r="I1059" i="11"/>
  <c r="I1060" i="11"/>
  <c r="I1061" i="11"/>
  <c r="I1062" i="11"/>
  <c r="I1063" i="11"/>
  <c r="I1064" i="11"/>
  <c r="I1065" i="11"/>
  <c r="I1066" i="11"/>
  <c r="I1067" i="11"/>
  <c r="I1068" i="11"/>
  <c r="I1069" i="11"/>
  <c r="I1070" i="11"/>
  <c r="I1071" i="11"/>
  <c r="I1072" i="11"/>
  <c r="I1073" i="11"/>
  <c r="I1074" i="11"/>
  <c r="I1075" i="11"/>
  <c r="I1076" i="11"/>
  <c r="I1077" i="11"/>
  <c r="I1078" i="11"/>
  <c r="I1079" i="11"/>
  <c r="I1080" i="11"/>
  <c r="I1081" i="11"/>
  <c r="I1082" i="11"/>
  <c r="I1083" i="11"/>
  <c r="I1084" i="11"/>
  <c r="I1085" i="11"/>
  <c r="I1086" i="11"/>
  <c r="I1087" i="11"/>
  <c r="I1088" i="11"/>
  <c r="I1089" i="11"/>
  <c r="I1090" i="11"/>
  <c r="I1091" i="11"/>
  <c r="I1092" i="11"/>
  <c r="I1093" i="11"/>
  <c r="I1094" i="11"/>
  <c r="I1095" i="11"/>
  <c r="I1096" i="11"/>
  <c r="I1097" i="11"/>
  <c r="I1098" i="11"/>
  <c r="I1099" i="11"/>
  <c r="I1100" i="11"/>
  <c r="I1101" i="11"/>
  <c r="I1102" i="11"/>
  <c r="I1103" i="11"/>
  <c r="I1104" i="11"/>
  <c r="I1105" i="11"/>
  <c r="I1106" i="11"/>
  <c r="I1107" i="11"/>
  <c r="I1108" i="11"/>
  <c r="I1109" i="11"/>
  <c r="I1110" i="11"/>
  <c r="I1111" i="11"/>
  <c r="I1112" i="11"/>
  <c r="I1113" i="11"/>
  <c r="I1114" i="11"/>
  <c r="I1115" i="11"/>
  <c r="I1116" i="11"/>
  <c r="I1117" i="11"/>
  <c r="I1118" i="11"/>
  <c r="I1119" i="11"/>
  <c r="I1120" i="11"/>
  <c r="I1121" i="11"/>
  <c r="I1122" i="11"/>
  <c r="I1123" i="11"/>
  <c r="I1124" i="11"/>
  <c r="I1125" i="11"/>
  <c r="I1126" i="11"/>
  <c r="I1127" i="11"/>
  <c r="I1128" i="11"/>
  <c r="I1129" i="11"/>
  <c r="I1130" i="11"/>
  <c r="I1131" i="11"/>
  <c r="I1132" i="11"/>
  <c r="I1133" i="11"/>
  <c r="I1134" i="11"/>
  <c r="I1135" i="11"/>
  <c r="I1136" i="11"/>
  <c r="I1137" i="11"/>
  <c r="I1138" i="11"/>
  <c r="I1139" i="11"/>
  <c r="I1140" i="11"/>
  <c r="I1141" i="11"/>
  <c r="I1142" i="11"/>
  <c r="I1143" i="11"/>
  <c r="I1144" i="11"/>
  <c r="I1145" i="11"/>
  <c r="I1146" i="11"/>
  <c r="I1147" i="11"/>
  <c r="I1148" i="11"/>
  <c r="I1149" i="11"/>
  <c r="I1150" i="11"/>
  <c r="I1151" i="11"/>
  <c r="I1152" i="11"/>
  <c r="I1153" i="11"/>
  <c r="I1154" i="11"/>
  <c r="I1155" i="11"/>
  <c r="I1156" i="11"/>
  <c r="I1157" i="11"/>
  <c r="I1158" i="11"/>
  <c r="I1159" i="11"/>
  <c r="I1160" i="11"/>
  <c r="I1161" i="11"/>
  <c r="I1162" i="11"/>
  <c r="I1163" i="11"/>
  <c r="I1164" i="11"/>
  <c r="I1165" i="11"/>
  <c r="I1166" i="11"/>
  <c r="I1167" i="11"/>
  <c r="I1168" i="11"/>
  <c r="I1169" i="11"/>
  <c r="I1170" i="11"/>
  <c r="I1171" i="11"/>
  <c r="I1172" i="11"/>
  <c r="I1173" i="11"/>
  <c r="I1174" i="11"/>
  <c r="I1175" i="11"/>
  <c r="I1176" i="11"/>
  <c r="I1177" i="11"/>
  <c r="I1178" i="11"/>
  <c r="I1179" i="11"/>
  <c r="I1180" i="11"/>
  <c r="I1181" i="11"/>
  <c r="I1182" i="11"/>
  <c r="I1183" i="11"/>
  <c r="I1184" i="11"/>
  <c r="I1185" i="11"/>
  <c r="I1186" i="11"/>
  <c r="I1187" i="11"/>
  <c r="I1188" i="11"/>
  <c r="I1189" i="11"/>
  <c r="I1190" i="11"/>
  <c r="I1191" i="11"/>
  <c r="I1192" i="11"/>
  <c r="I1193" i="11"/>
  <c r="I1194" i="11"/>
  <c r="I1195" i="11"/>
  <c r="I1196" i="11"/>
  <c r="I1197" i="11"/>
  <c r="I1198" i="11"/>
  <c r="I1199" i="11"/>
  <c r="I1200" i="11"/>
  <c r="I1201" i="11"/>
  <c r="I1202" i="11"/>
  <c r="I1203" i="11"/>
  <c r="I1204" i="11"/>
  <c r="I1205" i="11"/>
  <c r="I1206" i="11"/>
  <c r="I1207" i="11"/>
  <c r="I1208" i="11"/>
  <c r="I1209" i="11"/>
  <c r="I1210" i="11"/>
  <c r="I1211" i="11"/>
  <c r="I1212" i="11"/>
  <c r="I1213" i="11"/>
  <c r="I1214" i="11"/>
  <c r="I1215" i="11"/>
  <c r="I1216" i="11"/>
  <c r="I1217" i="11"/>
  <c r="I1218" i="11"/>
  <c r="I1219" i="11"/>
  <c r="I1220" i="11"/>
  <c r="I1221" i="11"/>
  <c r="I1222" i="11"/>
  <c r="I1223" i="11"/>
  <c r="I1224" i="11"/>
  <c r="I1225" i="11"/>
  <c r="I1226" i="11"/>
  <c r="I1227" i="11"/>
  <c r="I1228" i="11"/>
  <c r="I1229" i="11"/>
  <c r="I1230" i="11"/>
  <c r="I1231" i="11"/>
  <c r="I1232" i="11"/>
  <c r="I1233" i="11"/>
  <c r="I1234" i="11"/>
  <c r="I1235" i="11"/>
  <c r="I1236" i="11"/>
  <c r="I1237" i="11"/>
  <c r="I1238" i="11"/>
  <c r="I1239" i="11"/>
  <c r="I1240" i="11"/>
  <c r="I1241" i="11"/>
  <c r="I1242" i="11"/>
  <c r="I1243" i="11"/>
  <c r="I1244" i="11"/>
  <c r="I1245" i="11"/>
  <c r="I1246" i="11"/>
  <c r="I1247" i="11"/>
  <c r="I1248" i="11"/>
  <c r="I1249" i="11"/>
  <c r="I1250" i="11"/>
  <c r="I1251" i="11"/>
  <c r="I1252" i="11"/>
  <c r="I1253" i="11"/>
  <c r="I1254" i="11"/>
  <c r="I1255" i="11"/>
  <c r="I1256" i="11"/>
  <c r="I1257" i="11"/>
  <c r="I1258" i="11"/>
  <c r="I1259" i="11"/>
  <c r="I1260" i="11"/>
  <c r="I1261" i="11"/>
  <c r="I1262" i="11"/>
  <c r="I1263" i="11"/>
  <c r="I1264" i="11"/>
  <c r="I1265" i="11"/>
  <c r="I1266" i="11"/>
  <c r="I1267" i="11"/>
  <c r="I1268" i="11"/>
  <c r="I1269" i="11"/>
  <c r="I1270" i="11"/>
  <c r="I1271" i="11"/>
  <c r="I1272" i="11"/>
  <c r="I1273" i="11"/>
  <c r="I1274" i="11"/>
  <c r="I1275" i="11"/>
  <c r="I1276" i="11"/>
  <c r="I1277" i="11"/>
  <c r="I1278" i="11"/>
  <c r="I1279" i="11"/>
  <c r="I1280" i="11"/>
  <c r="I1281" i="11"/>
  <c r="I1282" i="11"/>
  <c r="I1283" i="11"/>
  <c r="I1284" i="11"/>
  <c r="I1285" i="11"/>
  <c r="I1286" i="11"/>
  <c r="I1287" i="11"/>
  <c r="I1288" i="11"/>
  <c r="I1289" i="11"/>
  <c r="I1290" i="11"/>
  <c r="I1291" i="11"/>
  <c r="I1292" i="11"/>
  <c r="I1293" i="11"/>
  <c r="I1294" i="11"/>
  <c r="I1295" i="11"/>
  <c r="I1296" i="11"/>
  <c r="I1297" i="11"/>
  <c r="I1298" i="11"/>
  <c r="I1299" i="11"/>
  <c r="I1300" i="11"/>
  <c r="I1301" i="11"/>
  <c r="I1302" i="11"/>
  <c r="I1303" i="11"/>
  <c r="I1304" i="11"/>
  <c r="I1305" i="11"/>
  <c r="I1306" i="11"/>
  <c r="I1307" i="11"/>
  <c r="I1308" i="11"/>
  <c r="I1309" i="11"/>
  <c r="I1310" i="11"/>
  <c r="I1311" i="11"/>
  <c r="I1312" i="11"/>
  <c r="I1313" i="11"/>
  <c r="I1314" i="11"/>
  <c r="I1315" i="11"/>
  <c r="I1316" i="11"/>
  <c r="I1317" i="11"/>
  <c r="I1318" i="11"/>
  <c r="I1319" i="11"/>
  <c r="I1320" i="11"/>
  <c r="I1321" i="11"/>
  <c r="I1322" i="11"/>
  <c r="I1323" i="11"/>
  <c r="I1324" i="11"/>
  <c r="I1325" i="11"/>
  <c r="I1326" i="11"/>
  <c r="I1327" i="11"/>
  <c r="I1328" i="11"/>
  <c r="I1329" i="11"/>
  <c r="I1330" i="11"/>
  <c r="I1331" i="11"/>
  <c r="I1332" i="11"/>
  <c r="I1333" i="11"/>
  <c r="I1334" i="11"/>
  <c r="I1335" i="11"/>
  <c r="I1336" i="11"/>
  <c r="I1337" i="11"/>
  <c r="I1338" i="11"/>
  <c r="I1339" i="11"/>
  <c r="I1340" i="11"/>
  <c r="I1341" i="11"/>
  <c r="I1342" i="11"/>
  <c r="I1343" i="11"/>
  <c r="I1344" i="11"/>
  <c r="I1345" i="11"/>
  <c r="I1346" i="11"/>
  <c r="I1347" i="11"/>
  <c r="I1348" i="11"/>
  <c r="I1349" i="11"/>
  <c r="I1350" i="11"/>
  <c r="I1351" i="11"/>
  <c r="I1352" i="11"/>
  <c r="I1353" i="11"/>
  <c r="I1354" i="11"/>
  <c r="I1355" i="11"/>
  <c r="I1356" i="11"/>
  <c r="I1357" i="11"/>
  <c r="I1358" i="11"/>
  <c r="I1359" i="11"/>
  <c r="I1360" i="11"/>
  <c r="I1361" i="11"/>
  <c r="I1362" i="11"/>
  <c r="I1363" i="11"/>
  <c r="I1364" i="11"/>
  <c r="I1365" i="11"/>
  <c r="I1366" i="11"/>
  <c r="I1367" i="11"/>
  <c r="I1368" i="11"/>
  <c r="I1369" i="11"/>
  <c r="I1370" i="11"/>
  <c r="I1371" i="11"/>
  <c r="I1372" i="11"/>
  <c r="I1373" i="11"/>
  <c r="I1374" i="11"/>
  <c r="I1375" i="11"/>
  <c r="I1376" i="11"/>
  <c r="I1377" i="11"/>
  <c r="I1378" i="11"/>
  <c r="I1379" i="11"/>
  <c r="I1380" i="11"/>
  <c r="I1381" i="11"/>
  <c r="I1382" i="11"/>
  <c r="I1383" i="11"/>
  <c r="I1384" i="11"/>
  <c r="I1385" i="11"/>
  <c r="I1386" i="11"/>
  <c r="I1387" i="11"/>
  <c r="I1388" i="11"/>
  <c r="I1389" i="11"/>
  <c r="I1390" i="11"/>
  <c r="I1391" i="11"/>
  <c r="I1392" i="11"/>
  <c r="I1393" i="11"/>
  <c r="I1394" i="11"/>
  <c r="I1395" i="11"/>
  <c r="I1396" i="11"/>
  <c r="I1397" i="11"/>
  <c r="I1398" i="11"/>
  <c r="I1399" i="11"/>
  <c r="I1400" i="11"/>
  <c r="I1401" i="11"/>
  <c r="I1402" i="11"/>
  <c r="I1403" i="11"/>
  <c r="I1404" i="11"/>
  <c r="I1405" i="11"/>
  <c r="I1406" i="11"/>
  <c r="I1407" i="11"/>
  <c r="I1408" i="11"/>
  <c r="I1409" i="11"/>
  <c r="I1410" i="11"/>
  <c r="I1411" i="11"/>
  <c r="I1412" i="11"/>
  <c r="I1413" i="11"/>
  <c r="I1414" i="11"/>
  <c r="I1415" i="11"/>
  <c r="I1416" i="11"/>
  <c r="I1417" i="11"/>
  <c r="I1418" i="11"/>
  <c r="I1419" i="11"/>
  <c r="I1420" i="11"/>
  <c r="I1421" i="11"/>
  <c r="I1422" i="11"/>
  <c r="I1423" i="11"/>
  <c r="I1424" i="11"/>
  <c r="I1425" i="11"/>
  <c r="I1426" i="11"/>
  <c r="I1427" i="11"/>
  <c r="I1428" i="11"/>
  <c r="I1429" i="11"/>
  <c r="I1430" i="11"/>
  <c r="I1431" i="11"/>
  <c r="I1432" i="11"/>
  <c r="I1433" i="11"/>
  <c r="I1434" i="11"/>
  <c r="I1435" i="11"/>
  <c r="I1436" i="11"/>
  <c r="I1437" i="11"/>
  <c r="I1438" i="11"/>
  <c r="I1439" i="11"/>
  <c r="I1440" i="11"/>
  <c r="I1441" i="11"/>
  <c r="I1442" i="11"/>
  <c r="I1443" i="11"/>
  <c r="I1444" i="11"/>
  <c r="I1445" i="11"/>
  <c r="I1446" i="11"/>
  <c r="I1447" i="11"/>
  <c r="I1448" i="11"/>
  <c r="I1449" i="11"/>
  <c r="I1450" i="11"/>
  <c r="I1451" i="11"/>
  <c r="I1452" i="11"/>
  <c r="I1453" i="11"/>
  <c r="I1454" i="11"/>
  <c r="I1455" i="11"/>
  <c r="I1456" i="11"/>
  <c r="I1457" i="11"/>
  <c r="I1458" i="11"/>
  <c r="I1459" i="11"/>
  <c r="I1460" i="11"/>
  <c r="I1461" i="11"/>
  <c r="I1462" i="11"/>
  <c r="I1463" i="11"/>
  <c r="I1464" i="11"/>
  <c r="I1465" i="11"/>
  <c r="I1466" i="11"/>
  <c r="I1467" i="11"/>
  <c r="I1468" i="11"/>
  <c r="I1469" i="11"/>
  <c r="I1470" i="11"/>
  <c r="I1471" i="11"/>
  <c r="I1472" i="11"/>
  <c r="I1473" i="11"/>
  <c r="I1474" i="11"/>
  <c r="I1475" i="11"/>
  <c r="I1476" i="11"/>
  <c r="I1477" i="11"/>
  <c r="I1478" i="11"/>
  <c r="I1479" i="11"/>
  <c r="I1480" i="11"/>
  <c r="I1481" i="11"/>
  <c r="I1482" i="11"/>
  <c r="I1483" i="11"/>
  <c r="I1484" i="11"/>
  <c r="I1485" i="11"/>
  <c r="I1486" i="11"/>
  <c r="I1487" i="11"/>
  <c r="I1488" i="11"/>
  <c r="I1489" i="11"/>
  <c r="I1490" i="11"/>
  <c r="I1491" i="11"/>
  <c r="I1492" i="11"/>
  <c r="I1493" i="11"/>
  <c r="I1494" i="11"/>
  <c r="I1495" i="11"/>
  <c r="I1496" i="11"/>
  <c r="I1497" i="11"/>
  <c r="I1498" i="11"/>
  <c r="I1499" i="11"/>
  <c r="I1500" i="11"/>
  <c r="I1501" i="11"/>
  <c r="I1502" i="11"/>
  <c r="I1503" i="11"/>
  <c r="I1504" i="11"/>
  <c r="I1505" i="11"/>
  <c r="I1506" i="11"/>
  <c r="I1507" i="11"/>
  <c r="I1508" i="11"/>
  <c r="I1509" i="11"/>
  <c r="I1510" i="11"/>
  <c r="I1511" i="11"/>
  <c r="I1512" i="11"/>
  <c r="I1513" i="11"/>
  <c r="I1514" i="11"/>
  <c r="I1515" i="11"/>
  <c r="I1516" i="11"/>
  <c r="I1517" i="11"/>
  <c r="I1518" i="11"/>
  <c r="I1519" i="11"/>
  <c r="I1520" i="11"/>
  <c r="I1521" i="11"/>
  <c r="I1522" i="11"/>
  <c r="I1523" i="11"/>
  <c r="I1524" i="11"/>
  <c r="I1525" i="11"/>
  <c r="I1526" i="11"/>
  <c r="I1527" i="11"/>
  <c r="I1528" i="11"/>
  <c r="I1529" i="11"/>
  <c r="I1530" i="11"/>
  <c r="I1531" i="11"/>
  <c r="I1532" i="11"/>
  <c r="I1533" i="11"/>
  <c r="I1534" i="11"/>
  <c r="I1535" i="11"/>
  <c r="I1536" i="11"/>
  <c r="I1537" i="11"/>
  <c r="I1538" i="11"/>
  <c r="I1539" i="11"/>
  <c r="I1540" i="11"/>
  <c r="I1541" i="11"/>
  <c r="I1542" i="11"/>
  <c r="I1543" i="11"/>
  <c r="I1544" i="11"/>
  <c r="I1545" i="11"/>
  <c r="I1546" i="11"/>
  <c r="I1547" i="11"/>
  <c r="I1548" i="11"/>
  <c r="I1549" i="11"/>
  <c r="I1550" i="11"/>
  <c r="I1551" i="11"/>
  <c r="I1552" i="11"/>
  <c r="I1553" i="11"/>
  <c r="I1554" i="11"/>
  <c r="I1555" i="11"/>
  <c r="I1556" i="11"/>
  <c r="I1557" i="11"/>
  <c r="I1558" i="11"/>
  <c r="I1559" i="11"/>
  <c r="I1560" i="11"/>
  <c r="I1561" i="11"/>
  <c r="I1562" i="11"/>
  <c r="I1563" i="11"/>
  <c r="I1564" i="11"/>
  <c r="I1565" i="11"/>
  <c r="I1566" i="11"/>
  <c r="I1567" i="11"/>
  <c r="I1568" i="11"/>
  <c r="I1569" i="11"/>
  <c r="I1570" i="11"/>
  <c r="I1571" i="11"/>
  <c r="I1572" i="11"/>
  <c r="I1573" i="11"/>
  <c r="I1574" i="11"/>
  <c r="I1575" i="11"/>
  <c r="I1576" i="11"/>
  <c r="I1577" i="11"/>
  <c r="I1578" i="11"/>
  <c r="I1579" i="11"/>
  <c r="I1580" i="11"/>
  <c r="I1581" i="11"/>
  <c r="I1582" i="11"/>
  <c r="I1583" i="11"/>
  <c r="I1584" i="11"/>
  <c r="I1585" i="11"/>
  <c r="I1586" i="11"/>
  <c r="I1587" i="11"/>
  <c r="I1588" i="11"/>
  <c r="I1589" i="11"/>
  <c r="I1590" i="11"/>
  <c r="I1591" i="11"/>
  <c r="I1592" i="11"/>
  <c r="I1593" i="11"/>
  <c r="I1594" i="11"/>
  <c r="I1595" i="11"/>
  <c r="I1596" i="11"/>
  <c r="I1597" i="11"/>
  <c r="I1598" i="11"/>
  <c r="I1599" i="11"/>
  <c r="I1600" i="11"/>
  <c r="I1601" i="11"/>
  <c r="I1602" i="11"/>
  <c r="I1603" i="11"/>
  <c r="I1604" i="11"/>
  <c r="I1605" i="11"/>
  <c r="I1606" i="11"/>
  <c r="I1607" i="11"/>
  <c r="I1608" i="11"/>
  <c r="I1609" i="11"/>
  <c r="I1610" i="11"/>
  <c r="I1611" i="11"/>
  <c r="I1612" i="11"/>
  <c r="I1613" i="11"/>
  <c r="I1614" i="11"/>
  <c r="I1615" i="11"/>
  <c r="I1616" i="11"/>
  <c r="I1617" i="11"/>
  <c r="I1618" i="11"/>
  <c r="I1619" i="11"/>
  <c r="I1620" i="11"/>
  <c r="I1621" i="11"/>
  <c r="I1622" i="11"/>
  <c r="I1623" i="11"/>
  <c r="I1624" i="11"/>
  <c r="I1625" i="11"/>
  <c r="I1626" i="11"/>
  <c r="I1627" i="11"/>
  <c r="I1628" i="11"/>
  <c r="I1629" i="11"/>
  <c r="I1630" i="11"/>
  <c r="I1631" i="11"/>
  <c r="I1632" i="11"/>
  <c r="I1633" i="11"/>
  <c r="I1634" i="11"/>
  <c r="I1635" i="11"/>
  <c r="I1636" i="11"/>
  <c r="I1637" i="11"/>
  <c r="I1638" i="11"/>
  <c r="I1639" i="11"/>
  <c r="I1640" i="11"/>
  <c r="I1641" i="11"/>
  <c r="I1642" i="11"/>
  <c r="I1643" i="11"/>
  <c r="I1644" i="11"/>
  <c r="I1645" i="11"/>
  <c r="I1646" i="11"/>
  <c r="I1647" i="11"/>
  <c r="I1648" i="11"/>
  <c r="I1649" i="11"/>
  <c r="I1650" i="11"/>
  <c r="I1651" i="11"/>
  <c r="I1652" i="11"/>
  <c r="I1653" i="11"/>
  <c r="I1654" i="11"/>
  <c r="I1655" i="11"/>
  <c r="I1656" i="11"/>
  <c r="I1657" i="11"/>
  <c r="I1658" i="11"/>
  <c r="I1659" i="11"/>
  <c r="I1660" i="11"/>
  <c r="I1661" i="11"/>
  <c r="I1662" i="11"/>
  <c r="I1663" i="11"/>
  <c r="I1664" i="11"/>
  <c r="I1665" i="11"/>
  <c r="I1666" i="11"/>
  <c r="I1667" i="11"/>
  <c r="I1668" i="11"/>
  <c r="I1669" i="11"/>
  <c r="I1670" i="11"/>
  <c r="I1671" i="11"/>
  <c r="I1672" i="11"/>
  <c r="I1673" i="11"/>
  <c r="I1674" i="11"/>
  <c r="I1675" i="11"/>
  <c r="I1676" i="11"/>
  <c r="I1677" i="11"/>
  <c r="I1678" i="11"/>
  <c r="I1679" i="11"/>
  <c r="I1680" i="11"/>
  <c r="I1681" i="11"/>
  <c r="I1682" i="11"/>
  <c r="I1683" i="11"/>
  <c r="I1684" i="11"/>
  <c r="I1685" i="11"/>
  <c r="I1686" i="11"/>
  <c r="I1687" i="11"/>
  <c r="I1688" i="11"/>
  <c r="I1689" i="11"/>
  <c r="I1690" i="11"/>
  <c r="I1691" i="11"/>
  <c r="I1692" i="11"/>
  <c r="I1693" i="11"/>
  <c r="I1694" i="11"/>
  <c r="I1695" i="11"/>
  <c r="I1696" i="11"/>
  <c r="I1697" i="11"/>
  <c r="I1698" i="11"/>
  <c r="I1699" i="11"/>
  <c r="I1700" i="11"/>
  <c r="I1701" i="11"/>
  <c r="I1702" i="11"/>
  <c r="I1703" i="11"/>
  <c r="I1704" i="11"/>
  <c r="I1705" i="11"/>
  <c r="I1706" i="11"/>
  <c r="I1707" i="11"/>
  <c r="I1708" i="11"/>
  <c r="I1709" i="11"/>
  <c r="I1710" i="11"/>
  <c r="I1711" i="11"/>
  <c r="I1712" i="11"/>
  <c r="I1713" i="11"/>
  <c r="I1714" i="11"/>
  <c r="I1715" i="11"/>
  <c r="I1716" i="11"/>
  <c r="I1717" i="11"/>
  <c r="I1718" i="11"/>
  <c r="I1719" i="11"/>
  <c r="I1720" i="11"/>
  <c r="I1721" i="11"/>
  <c r="I1722" i="11"/>
  <c r="I1723" i="11"/>
  <c r="I1724" i="11"/>
  <c r="I1725" i="11"/>
  <c r="I1726" i="11"/>
  <c r="I1727" i="11"/>
  <c r="I1728" i="11"/>
  <c r="I1729" i="11"/>
  <c r="I1730" i="11"/>
  <c r="I1731" i="11"/>
  <c r="I1732" i="11"/>
  <c r="I1733" i="11"/>
  <c r="I1734" i="11"/>
  <c r="I1735" i="11"/>
  <c r="I1736" i="11"/>
  <c r="I1737" i="11"/>
  <c r="I1738" i="11"/>
  <c r="I1739" i="11"/>
  <c r="I1740" i="11"/>
  <c r="I1741" i="11"/>
  <c r="I1742" i="11"/>
  <c r="I1743" i="11"/>
  <c r="I1744" i="11"/>
  <c r="I1745" i="11"/>
  <c r="I1746" i="11"/>
  <c r="I1747" i="11"/>
  <c r="I1748" i="11"/>
  <c r="I1749" i="11"/>
  <c r="I1750" i="11"/>
  <c r="I1751" i="11"/>
  <c r="I1752" i="11"/>
  <c r="I1753" i="11"/>
  <c r="I1754" i="11"/>
  <c r="I1755" i="11"/>
  <c r="I1756" i="11"/>
  <c r="I1757" i="11"/>
  <c r="I1758" i="11"/>
  <c r="I1759" i="11"/>
  <c r="I1760" i="11"/>
  <c r="I1761" i="11"/>
  <c r="I1762" i="11"/>
  <c r="I1763" i="11"/>
  <c r="I1764" i="11"/>
  <c r="I1765" i="11"/>
  <c r="I1766" i="11"/>
  <c r="I1767" i="11"/>
  <c r="I1768" i="11"/>
  <c r="I1769" i="11"/>
  <c r="I1770" i="11"/>
  <c r="I1771" i="11"/>
  <c r="I1772" i="11"/>
  <c r="I1773" i="11"/>
  <c r="I1774" i="11"/>
  <c r="I1775" i="11"/>
  <c r="I1776" i="11"/>
  <c r="I1777" i="11"/>
  <c r="I1778" i="11"/>
  <c r="I1779" i="11"/>
  <c r="I1780" i="11"/>
  <c r="I1781" i="11"/>
  <c r="I1782" i="11"/>
  <c r="I1783" i="11"/>
  <c r="I1784" i="11"/>
  <c r="I1785" i="11"/>
  <c r="I1786" i="11"/>
  <c r="I1787" i="11"/>
  <c r="I1788" i="11"/>
  <c r="I1789" i="11"/>
  <c r="I1790" i="11"/>
  <c r="I1791" i="11"/>
  <c r="I1792" i="11"/>
  <c r="I1793" i="11"/>
  <c r="I1794" i="11"/>
  <c r="I1795" i="11"/>
  <c r="I1796" i="11"/>
  <c r="I1797" i="11"/>
  <c r="I1798" i="11"/>
  <c r="I1799" i="11"/>
  <c r="I1800" i="11"/>
  <c r="I1801" i="11"/>
  <c r="I1802" i="11"/>
  <c r="I1803" i="11"/>
  <c r="I1804" i="11"/>
  <c r="I1805" i="11"/>
  <c r="I1806" i="11"/>
  <c r="I1807" i="11"/>
  <c r="I1808" i="11"/>
  <c r="I1809" i="11"/>
  <c r="I1810" i="11"/>
  <c r="I1811" i="11"/>
  <c r="I1812" i="11"/>
  <c r="I1813" i="11"/>
  <c r="I1814" i="11"/>
  <c r="I1815" i="11"/>
  <c r="I1816" i="11"/>
  <c r="I1817" i="11"/>
  <c r="I1818" i="11"/>
  <c r="I1819" i="11"/>
  <c r="I1820" i="11"/>
  <c r="I1821" i="11"/>
  <c r="I1822" i="11"/>
  <c r="I1823" i="11"/>
  <c r="I1824" i="11"/>
  <c r="I1825" i="11"/>
  <c r="I1826" i="11"/>
  <c r="I1827" i="11"/>
  <c r="I1828" i="11"/>
  <c r="I1829" i="11"/>
  <c r="I1830" i="11"/>
  <c r="I1831" i="11"/>
  <c r="I1832" i="11"/>
  <c r="I1833" i="11"/>
  <c r="I1834" i="11"/>
  <c r="I1835" i="11"/>
  <c r="I1836" i="11"/>
  <c r="I1837" i="11"/>
  <c r="I1838" i="11"/>
  <c r="I1839" i="11"/>
  <c r="I1840" i="11"/>
  <c r="I1841" i="11"/>
  <c r="I1842" i="11"/>
  <c r="I1843" i="11"/>
  <c r="I1844" i="11"/>
  <c r="I1845" i="11"/>
  <c r="I1846" i="11"/>
  <c r="I1847" i="11"/>
  <c r="I1848" i="11"/>
  <c r="I1849" i="11"/>
  <c r="I1850" i="11"/>
  <c r="I1851" i="11"/>
  <c r="I1852" i="11"/>
  <c r="I1853" i="11"/>
  <c r="I1854" i="11"/>
  <c r="I1855" i="11"/>
  <c r="I1856" i="11"/>
  <c r="I1857" i="11"/>
  <c r="I1858" i="11"/>
  <c r="I1859" i="11"/>
  <c r="I1860" i="11"/>
  <c r="I1861" i="11"/>
  <c r="I1862" i="11"/>
  <c r="I1863" i="11"/>
  <c r="I1864" i="11"/>
  <c r="I1865" i="11"/>
  <c r="I1866" i="11"/>
  <c r="I1867" i="11"/>
  <c r="I1868" i="11"/>
  <c r="I1869" i="11"/>
  <c r="I1870" i="11"/>
  <c r="I1871" i="11"/>
  <c r="I1872" i="11"/>
  <c r="I1873" i="11"/>
  <c r="I1874" i="11"/>
  <c r="I1875" i="11"/>
  <c r="I1876" i="11"/>
  <c r="I1877" i="11"/>
  <c r="I1878" i="11"/>
  <c r="I1879" i="11"/>
  <c r="I1880" i="11"/>
  <c r="I1881" i="11"/>
  <c r="I1882" i="11"/>
  <c r="I1883" i="11"/>
  <c r="I1884" i="11"/>
  <c r="I1885" i="11"/>
  <c r="I1886" i="11"/>
  <c r="I1887" i="11"/>
  <c r="I1888" i="11"/>
  <c r="I1889" i="11"/>
  <c r="I1890" i="11"/>
  <c r="I1891" i="11"/>
  <c r="I1892" i="11"/>
  <c r="I1893" i="11"/>
  <c r="I1894" i="11"/>
  <c r="I1895" i="11"/>
  <c r="I1896" i="11"/>
  <c r="I1897" i="11"/>
  <c r="I1898" i="11"/>
  <c r="I1899" i="11"/>
  <c r="I1900" i="11"/>
  <c r="I1901" i="11"/>
  <c r="I1902" i="11"/>
  <c r="I1903" i="11"/>
  <c r="I1904" i="11"/>
  <c r="I1905" i="11"/>
  <c r="I1906" i="11"/>
  <c r="I1907" i="11"/>
  <c r="I1908" i="11"/>
  <c r="I1909" i="11"/>
  <c r="I1910" i="11"/>
  <c r="I1911" i="11"/>
  <c r="I1912" i="11"/>
  <c r="I1913" i="11"/>
  <c r="I1914" i="11"/>
  <c r="I1915" i="11"/>
  <c r="I1916" i="11"/>
  <c r="I1917" i="11"/>
  <c r="I1918" i="11"/>
  <c r="I1919" i="11"/>
  <c r="I1920" i="11"/>
  <c r="I1921" i="11"/>
  <c r="I1922" i="11"/>
  <c r="I1923" i="11"/>
  <c r="I1924" i="11"/>
  <c r="I1925" i="11"/>
  <c r="I1926" i="11"/>
  <c r="I1927" i="11"/>
  <c r="I1928" i="11"/>
  <c r="I1929" i="11"/>
  <c r="I1930" i="11"/>
  <c r="I1931" i="11"/>
  <c r="I1932" i="11"/>
  <c r="I1933" i="11"/>
  <c r="I1934" i="11"/>
  <c r="I1935" i="11"/>
  <c r="I1936" i="11"/>
  <c r="I1937" i="11"/>
  <c r="I1938" i="11"/>
  <c r="I1939" i="11"/>
  <c r="I1940" i="11"/>
  <c r="I1941" i="11"/>
  <c r="I1942" i="11"/>
  <c r="I1943" i="11"/>
  <c r="I1944" i="11"/>
  <c r="I1945" i="11"/>
  <c r="I1946" i="11"/>
  <c r="I1947" i="11"/>
  <c r="I1948" i="11"/>
  <c r="I1949" i="11"/>
  <c r="I1950" i="11"/>
  <c r="I1951" i="11"/>
  <c r="I1952" i="11"/>
  <c r="I1953" i="11"/>
  <c r="I1954" i="11"/>
  <c r="I1955" i="11"/>
  <c r="I1956" i="11"/>
  <c r="I1957" i="11"/>
  <c r="I1958" i="11"/>
  <c r="I1959" i="11"/>
  <c r="I1960" i="11"/>
  <c r="I1961" i="11"/>
  <c r="I1962" i="11"/>
  <c r="I1963" i="11"/>
  <c r="I1964" i="11"/>
  <c r="I1965" i="11"/>
  <c r="I1966" i="11"/>
  <c r="I1967" i="11"/>
  <c r="I1968" i="11"/>
  <c r="I1969" i="11"/>
  <c r="I1970" i="11"/>
  <c r="I1971" i="11"/>
  <c r="I1972" i="11"/>
  <c r="I1973" i="11"/>
  <c r="I1974" i="11"/>
  <c r="I1975" i="11"/>
  <c r="I1976" i="11"/>
  <c r="I1977" i="11"/>
  <c r="I1978" i="11"/>
  <c r="I1979" i="11"/>
  <c r="I1980" i="11"/>
  <c r="I1981" i="11"/>
  <c r="I1982" i="11"/>
  <c r="I1983" i="11"/>
  <c r="I1984" i="11"/>
  <c r="I1985" i="11"/>
  <c r="I1986" i="11"/>
  <c r="I1987" i="11"/>
  <c r="I1988" i="11"/>
  <c r="I1989" i="11"/>
  <c r="I1990" i="11"/>
  <c r="I1991" i="11"/>
  <c r="I1992" i="11"/>
  <c r="I1993" i="11"/>
  <c r="I1994" i="11"/>
  <c r="I1995" i="11"/>
  <c r="I1996" i="11"/>
  <c r="I1997" i="11"/>
  <c r="I1998" i="11"/>
  <c r="I1999" i="11"/>
  <c r="I2000" i="11"/>
  <c r="I2001" i="11"/>
  <c r="I2002" i="11"/>
  <c r="I2003" i="11"/>
  <c r="I2004" i="11"/>
  <c r="I2005" i="11"/>
  <c r="I2006" i="11"/>
  <c r="I2007" i="11"/>
  <c r="I2008" i="11"/>
  <c r="I2009" i="11"/>
  <c r="I2010" i="11"/>
  <c r="I2011" i="11"/>
  <c r="I2012" i="11"/>
  <c r="I2013" i="11"/>
  <c r="I2014" i="11"/>
  <c r="I2015" i="11"/>
  <c r="I2016" i="11"/>
  <c r="I2017" i="11"/>
  <c r="I2018" i="11"/>
  <c r="I2019" i="11"/>
  <c r="I2020" i="11"/>
  <c r="I2021" i="11"/>
  <c r="I2022" i="11"/>
  <c r="I2023" i="11"/>
  <c r="I2024" i="11"/>
  <c r="I2025" i="11"/>
  <c r="I2026" i="11"/>
  <c r="I2027" i="11"/>
  <c r="I2028" i="11"/>
  <c r="I2029" i="11"/>
  <c r="I2030" i="11"/>
  <c r="I2031" i="11"/>
  <c r="I2032" i="11"/>
  <c r="I2033" i="11"/>
  <c r="I2034" i="11"/>
  <c r="I2035" i="11"/>
  <c r="I2036" i="11"/>
  <c r="I2037" i="11"/>
  <c r="I2038" i="11"/>
  <c r="I2039" i="11"/>
  <c r="I2040" i="11"/>
  <c r="I2041" i="11"/>
  <c r="I2042" i="11"/>
  <c r="I2043" i="11"/>
  <c r="I2044" i="11"/>
  <c r="I2045" i="11"/>
  <c r="I2046" i="11"/>
  <c r="I2047" i="11"/>
  <c r="I2048" i="11"/>
  <c r="I2049" i="11"/>
  <c r="I2050" i="11"/>
  <c r="I2051" i="11"/>
  <c r="I2052" i="11"/>
  <c r="I2053" i="11"/>
  <c r="I2054" i="11"/>
  <c r="I2055" i="11"/>
  <c r="I2056" i="11"/>
  <c r="I2057" i="11"/>
  <c r="I2058" i="11"/>
  <c r="I2059" i="11"/>
  <c r="I2060" i="11"/>
  <c r="I2061" i="11"/>
  <c r="I2062" i="11"/>
  <c r="I2063" i="11"/>
  <c r="I2064" i="11"/>
  <c r="I2065" i="11"/>
  <c r="I2066" i="11"/>
  <c r="I2067" i="11"/>
  <c r="I2068" i="11"/>
  <c r="I2069" i="11"/>
  <c r="I2070" i="11"/>
  <c r="I2071" i="11"/>
  <c r="I2072" i="11"/>
  <c r="I2073" i="11"/>
  <c r="I2074" i="11"/>
  <c r="I2075" i="11"/>
  <c r="I2076" i="11"/>
  <c r="I2077" i="11"/>
  <c r="I2078" i="11"/>
  <c r="I2079" i="11"/>
  <c r="I2080" i="11"/>
  <c r="I2081" i="11"/>
  <c r="I2082" i="11"/>
  <c r="I2083" i="11"/>
  <c r="I2084" i="11"/>
  <c r="I2085" i="11"/>
  <c r="I2086" i="11"/>
  <c r="I2087" i="11"/>
  <c r="I2088" i="11"/>
  <c r="I2089" i="11"/>
  <c r="I2090" i="11"/>
  <c r="I2091" i="11"/>
  <c r="I2092" i="11"/>
  <c r="I2093" i="11"/>
  <c r="I2094" i="11"/>
  <c r="I2095" i="11"/>
  <c r="I2096" i="11"/>
  <c r="I2097" i="11"/>
  <c r="I2098" i="11"/>
  <c r="I2099" i="11"/>
  <c r="I2100" i="11"/>
  <c r="I2101" i="11"/>
  <c r="I2102" i="11"/>
  <c r="I2103" i="11"/>
  <c r="I2104" i="11"/>
  <c r="I2105" i="11"/>
  <c r="I2106" i="11"/>
  <c r="I2107" i="11"/>
  <c r="I2108" i="11"/>
  <c r="I2109" i="11"/>
  <c r="I2110" i="11"/>
  <c r="I2111" i="11"/>
  <c r="I2112" i="11"/>
  <c r="I2113" i="11"/>
  <c r="I2114" i="11"/>
  <c r="I2115" i="11"/>
  <c r="I2116" i="11"/>
  <c r="I2117" i="11"/>
  <c r="I2118" i="11"/>
  <c r="I2119" i="11"/>
  <c r="I2120" i="11"/>
  <c r="I2121" i="11"/>
  <c r="I2122" i="11"/>
  <c r="I2123" i="11"/>
  <c r="I2124" i="11"/>
  <c r="I2125" i="11"/>
  <c r="I2126" i="11"/>
  <c r="I2127" i="11"/>
  <c r="I2128" i="11"/>
  <c r="I2129" i="11"/>
  <c r="I2130" i="11"/>
  <c r="I2131" i="11"/>
  <c r="I2132" i="11"/>
  <c r="I2133" i="11"/>
  <c r="I2134" i="11"/>
  <c r="I2135" i="11"/>
  <c r="I2136" i="11"/>
  <c r="I2137" i="11"/>
  <c r="I2138" i="11"/>
  <c r="I2139" i="11"/>
  <c r="I2140" i="11"/>
  <c r="I2141" i="11"/>
  <c r="I2142" i="11"/>
  <c r="I2143" i="11"/>
  <c r="I2144" i="11"/>
  <c r="I2145" i="11"/>
  <c r="I2146" i="11"/>
  <c r="I2147" i="11"/>
  <c r="I2148" i="11"/>
  <c r="I2149" i="11"/>
  <c r="I2150" i="11"/>
  <c r="I2151" i="11"/>
  <c r="I2152" i="11"/>
  <c r="I2153" i="11"/>
  <c r="I2154" i="11"/>
  <c r="I2155" i="11"/>
  <c r="I2156" i="11"/>
  <c r="I2157" i="11"/>
  <c r="I2158" i="11"/>
  <c r="I2159" i="11"/>
  <c r="I2160" i="11"/>
  <c r="I2161" i="11"/>
  <c r="I2162" i="11"/>
  <c r="I2163" i="11"/>
  <c r="I2164" i="11"/>
  <c r="I2165" i="11"/>
  <c r="I2166" i="11"/>
  <c r="I2167" i="11"/>
  <c r="I2168" i="11"/>
  <c r="I2169" i="11"/>
  <c r="I2170" i="11"/>
  <c r="I2171" i="11"/>
  <c r="I2172" i="11"/>
  <c r="I2173" i="11"/>
  <c r="I2174" i="11"/>
  <c r="I2175" i="11"/>
  <c r="I2176" i="11"/>
  <c r="I2177" i="11"/>
  <c r="I2178" i="11"/>
  <c r="I2179" i="11"/>
  <c r="I2180" i="11"/>
  <c r="I2181" i="11"/>
  <c r="I2182" i="11"/>
  <c r="I2183" i="11"/>
  <c r="I2184" i="11"/>
  <c r="I2185" i="11"/>
  <c r="I2186" i="11"/>
  <c r="I2187" i="11"/>
  <c r="I2188" i="11"/>
  <c r="I2189" i="11"/>
  <c r="I2190" i="11"/>
  <c r="I2191" i="11"/>
  <c r="I2192" i="11"/>
  <c r="I2193" i="11"/>
  <c r="I2194" i="11"/>
  <c r="I2195" i="11"/>
  <c r="I2196" i="11"/>
  <c r="I2197" i="11"/>
  <c r="I2198" i="11"/>
  <c r="I2199" i="11"/>
  <c r="I2200" i="11"/>
  <c r="I2201" i="11"/>
  <c r="I2202" i="11"/>
  <c r="I2203" i="11"/>
  <c r="I2204" i="11"/>
  <c r="I2205" i="11"/>
  <c r="I2206" i="11"/>
  <c r="I2207" i="11"/>
  <c r="I2208" i="11"/>
  <c r="I2209" i="11"/>
  <c r="I2210" i="11"/>
  <c r="I2211" i="11"/>
  <c r="I2212" i="11"/>
  <c r="I2213" i="11"/>
  <c r="I2214" i="11"/>
  <c r="I2215" i="11"/>
  <c r="I2216" i="11"/>
  <c r="I2217" i="11"/>
  <c r="I2218" i="11"/>
  <c r="I2219" i="11"/>
  <c r="I2220" i="11"/>
  <c r="I2221" i="11"/>
  <c r="I2222" i="11"/>
  <c r="I2223" i="11"/>
  <c r="I2224" i="11"/>
  <c r="I2225" i="11"/>
  <c r="I2226" i="11"/>
  <c r="I2227" i="11"/>
  <c r="I2228" i="11"/>
  <c r="I2229" i="11"/>
  <c r="I2230" i="11"/>
  <c r="I2231" i="11"/>
  <c r="I2232" i="11"/>
  <c r="I2233" i="11"/>
  <c r="I2234" i="11"/>
  <c r="I2235" i="11"/>
  <c r="I2236" i="11"/>
  <c r="I2237" i="11"/>
  <c r="I2238" i="11"/>
  <c r="I2239" i="11"/>
  <c r="I2240" i="11"/>
  <c r="I2241" i="11"/>
  <c r="I2242" i="11"/>
  <c r="I2243" i="11"/>
  <c r="I2244" i="11"/>
  <c r="I2245" i="11"/>
  <c r="I2246" i="11"/>
  <c r="I2247" i="11"/>
  <c r="I2248" i="11"/>
  <c r="I2249" i="11"/>
  <c r="I2250" i="11"/>
  <c r="I2251" i="11"/>
  <c r="I2252" i="11"/>
  <c r="I2253" i="11"/>
  <c r="I2254" i="11"/>
  <c r="I2255" i="11"/>
  <c r="I2256" i="11"/>
  <c r="I2257" i="11"/>
  <c r="I2258" i="11"/>
  <c r="I2259" i="11"/>
  <c r="I2260" i="11"/>
  <c r="I2261" i="11"/>
  <c r="I2262" i="11"/>
  <c r="I2263" i="11"/>
  <c r="I2264" i="11"/>
  <c r="I2265" i="11"/>
  <c r="I2266" i="11"/>
  <c r="I2267" i="11"/>
  <c r="I2268" i="11"/>
  <c r="I2269" i="11"/>
  <c r="I2270" i="11"/>
  <c r="I2271" i="11"/>
  <c r="I2272" i="11"/>
  <c r="I2273" i="11"/>
  <c r="I2274" i="11"/>
  <c r="I2275" i="11"/>
  <c r="I2276" i="11"/>
  <c r="I2277" i="11"/>
  <c r="I2278" i="11"/>
  <c r="I2279" i="11"/>
  <c r="I2280" i="11"/>
  <c r="I2281" i="11"/>
  <c r="I2282" i="11"/>
  <c r="I2283" i="11"/>
  <c r="I2284" i="11"/>
  <c r="I2285" i="11"/>
  <c r="I2286" i="11"/>
  <c r="I2287" i="11"/>
  <c r="I2288" i="11"/>
  <c r="I2289" i="11"/>
  <c r="I2290" i="11"/>
  <c r="I2291" i="11"/>
  <c r="I2292" i="11"/>
  <c r="I2293" i="11"/>
  <c r="I2294" i="11"/>
  <c r="I2295" i="11"/>
  <c r="I2296" i="11"/>
  <c r="I2297" i="11"/>
  <c r="I2298" i="11"/>
  <c r="I2299" i="11"/>
  <c r="I2300" i="11"/>
  <c r="I2301" i="11"/>
  <c r="I2302" i="11"/>
  <c r="I2303" i="11"/>
  <c r="I2304" i="11"/>
  <c r="I2305" i="11"/>
  <c r="I2306" i="11"/>
  <c r="I2307" i="11"/>
  <c r="I2308" i="11"/>
  <c r="I2309" i="11"/>
  <c r="I2310" i="11"/>
  <c r="I2311" i="11"/>
  <c r="I2312" i="11"/>
  <c r="I2313" i="11"/>
  <c r="I2314" i="11"/>
  <c r="I2315" i="11"/>
  <c r="I2316" i="11"/>
  <c r="I2317" i="11"/>
  <c r="I2318" i="11"/>
  <c r="I2319" i="11"/>
  <c r="I2320" i="11"/>
  <c r="I2321" i="11"/>
  <c r="I2322" i="11"/>
  <c r="I2323" i="11"/>
  <c r="I2324" i="11"/>
  <c r="I2325" i="11"/>
  <c r="I2326" i="11"/>
  <c r="I2327" i="11"/>
  <c r="I2328" i="11"/>
  <c r="I2329" i="11"/>
  <c r="I2330" i="11"/>
  <c r="I2331" i="11"/>
  <c r="I2332" i="11"/>
  <c r="I2333" i="11"/>
  <c r="I2334" i="11"/>
  <c r="I2335" i="11"/>
  <c r="I2336" i="11"/>
  <c r="I2337" i="11"/>
  <c r="I2338" i="11"/>
  <c r="I2339" i="11"/>
  <c r="I2340" i="11"/>
  <c r="I2341" i="11"/>
  <c r="I2342" i="11"/>
  <c r="I2343" i="11"/>
  <c r="I2344" i="11"/>
  <c r="I2345" i="11"/>
  <c r="I2346" i="11"/>
  <c r="I2347" i="11"/>
  <c r="I2348" i="11"/>
  <c r="I2349" i="11"/>
  <c r="I2350" i="11"/>
  <c r="I2351" i="11"/>
  <c r="I2352" i="11"/>
  <c r="I2353" i="11"/>
  <c r="I2354" i="11"/>
  <c r="I2355" i="11"/>
  <c r="I2356" i="11"/>
  <c r="I2357" i="11"/>
  <c r="I2358" i="11"/>
  <c r="I2359" i="11"/>
  <c r="I2360" i="11"/>
  <c r="I2361" i="11"/>
  <c r="I2362" i="11"/>
  <c r="I2363" i="11"/>
  <c r="I2364" i="11"/>
  <c r="I2365" i="11"/>
  <c r="I2366" i="11"/>
  <c r="I2367" i="11"/>
  <c r="I2368" i="11"/>
  <c r="I2369" i="11"/>
  <c r="I2370" i="11"/>
  <c r="I2371" i="11"/>
  <c r="I2372" i="11"/>
  <c r="I2373" i="11"/>
  <c r="I2374" i="11"/>
  <c r="I2375" i="11"/>
  <c r="I2376" i="11"/>
  <c r="I2377" i="11"/>
  <c r="I2378" i="11"/>
  <c r="I2379" i="11"/>
  <c r="I2380" i="11"/>
  <c r="I2381" i="11"/>
  <c r="I2382" i="11"/>
  <c r="I2383" i="11"/>
  <c r="I2384" i="11"/>
  <c r="I2385" i="11"/>
  <c r="I2386" i="11"/>
  <c r="I2387" i="11"/>
  <c r="I2388" i="11"/>
  <c r="I2389" i="11"/>
  <c r="I2390" i="11"/>
  <c r="I2391" i="11"/>
  <c r="I2392" i="11"/>
  <c r="I2393" i="11"/>
  <c r="I2394" i="11"/>
  <c r="I2395" i="11"/>
  <c r="I2396" i="11"/>
  <c r="I2397" i="11"/>
  <c r="I2398" i="11"/>
  <c r="I2399" i="11"/>
  <c r="I2400" i="11"/>
  <c r="I2401" i="11"/>
  <c r="I2402" i="11"/>
  <c r="I2403" i="11"/>
  <c r="I2404" i="11"/>
  <c r="I2405" i="11"/>
  <c r="I2406" i="11"/>
  <c r="I2407" i="11"/>
  <c r="I2408" i="11"/>
  <c r="I2409" i="11"/>
  <c r="I2410" i="11"/>
  <c r="I2411" i="11"/>
  <c r="I2412" i="11"/>
  <c r="I2413" i="11"/>
  <c r="I2414" i="11"/>
  <c r="I2415" i="11"/>
  <c r="I2416" i="11"/>
  <c r="I2417" i="11"/>
  <c r="I2418" i="11"/>
  <c r="I2419" i="11"/>
  <c r="I2420" i="11"/>
  <c r="I2421" i="11"/>
  <c r="I2422" i="11"/>
  <c r="I2423" i="11"/>
  <c r="I2424" i="11"/>
  <c r="I2425" i="11"/>
  <c r="I2426" i="11"/>
  <c r="I2427" i="11"/>
  <c r="I2428" i="11"/>
  <c r="I2429" i="11"/>
  <c r="I2430" i="11"/>
  <c r="I2431" i="11"/>
  <c r="I2432" i="11"/>
  <c r="I2433" i="11"/>
  <c r="I2434" i="11"/>
  <c r="I2435" i="11"/>
  <c r="I2436" i="11"/>
  <c r="I2437" i="11"/>
  <c r="I2438" i="11"/>
  <c r="I2439" i="11"/>
  <c r="I2440" i="11"/>
  <c r="I2441" i="11"/>
  <c r="I2442" i="11"/>
  <c r="I2443" i="11"/>
  <c r="I2444" i="11"/>
  <c r="I2445" i="11"/>
  <c r="I2446" i="11"/>
  <c r="I2447" i="11"/>
  <c r="I2448" i="11"/>
  <c r="I2449" i="11"/>
  <c r="I2450" i="11"/>
  <c r="I2451" i="11"/>
  <c r="I2452" i="11"/>
  <c r="I2453" i="11"/>
  <c r="I2454" i="11"/>
  <c r="I2455" i="11"/>
  <c r="I2456" i="11"/>
  <c r="I2457" i="11"/>
  <c r="I2458" i="11"/>
  <c r="I2459" i="11"/>
  <c r="I2460" i="11"/>
  <c r="I2461" i="11"/>
  <c r="I2462" i="11"/>
  <c r="I2463" i="11"/>
  <c r="I2464" i="11"/>
  <c r="I2465" i="11"/>
  <c r="I2466" i="11"/>
  <c r="I2467" i="11"/>
  <c r="I2468" i="11"/>
  <c r="I2469" i="11"/>
  <c r="I2470" i="11"/>
  <c r="I2471" i="11"/>
  <c r="I2472" i="11"/>
  <c r="I2473" i="11"/>
  <c r="I2474" i="11"/>
  <c r="I2475" i="11"/>
  <c r="I2476" i="11"/>
  <c r="I2477" i="11"/>
  <c r="I2478" i="11"/>
  <c r="I2479" i="11"/>
  <c r="I2480" i="11"/>
  <c r="I2481" i="11"/>
  <c r="I2482" i="11"/>
  <c r="I2483" i="11"/>
  <c r="I2484" i="11"/>
  <c r="I2485" i="11"/>
  <c r="I2486" i="11"/>
  <c r="I2487" i="11"/>
  <c r="I2488" i="11"/>
  <c r="I2489" i="11"/>
  <c r="I2490" i="11"/>
  <c r="I2491" i="11"/>
  <c r="I2492" i="11"/>
  <c r="I2493" i="11"/>
  <c r="I2494" i="11"/>
  <c r="I2495" i="11"/>
  <c r="I2496" i="11"/>
  <c r="I2497" i="11"/>
  <c r="I2498" i="11"/>
  <c r="I2499" i="11"/>
  <c r="I2500" i="11"/>
  <c r="I2501" i="11"/>
  <c r="I2502" i="11"/>
  <c r="I2503" i="11"/>
  <c r="I2504" i="11"/>
  <c r="I2505" i="11"/>
  <c r="I2506" i="11"/>
  <c r="I2507" i="11"/>
  <c r="I2508" i="11"/>
  <c r="I2509" i="11"/>
  <c r="I2510" i="11"/>
  <c r="I2511" i="11"/>
  <c r="I2512" i="11"/>
  <c r="I2513" i="11"/>
  <c r="I2514" i="11"/>
  <c r="I2515" i="11"/>
  <c r="I2516" i="11"/>
  <c r="I2517" i="11"/>
  <c r="I2518" i="11"/>
  <c r="I2519" i="11"/>
  <c r="I2520" i="11"/>
  <c r="I2521" i="11"/>
  <c r="I2522" i="11"/>
  <c r="I2523" i="11"/>
  <c r="I2524" i="11"/>
  <c r="I2525" i="11"/>
  <c r="I2526" i="11"/>
  <c r="I2527" i="11"/>
  <c r="I2528" i="11"/>
  <c r="I2529" i="11"/>
  <c r="I2530" i="11"/>
  <c r="I2531" i="11"/>
  <c r="I2532" i="11"/>
  <c r="I2533" i="11"/>
  <c r="I2534" i="11"/>
  <c r="I2535" i="11"/>
  <c r="I2536" i="11"/>
  <c r="I2537" i="11"/>
  <c r="I2538" i="11"/>
  <c r="I2539" i="11"/>
  <c r="I2540" i="11"/>
  <c r="I2541" i="11"/>
  <c r="I2542" i="11"/>
  <c r="I2543" i="11"/>
  <c r="I2544" i="11"/>
  <c r="I2545" i="11"/>
  <c r="I2546" i="11"/>
  <c r="I2547" i="11"/>
  <c r="I2548" i="11"/>
  <c r="I2549" i="11"/>
  <c r="I2550" i="11"/>
  <c r="I2551" i="11"/>
  <c r="I2552" i="11"/>
  <c r="I2553" i="11"/>
  <c r="I2554" i="11"/>
  <c r="I2555" i="11"/>
  <c r="I2556" i="11"/>
  <c r="I2557" i="11"/>
  <c r="I2558" i="11"/>
  <c r="I2559" i="11"/>
  <c r="I2560" i="11"/>
  <c r="I2561" i="11"/>
  <c r="I2562" i="11"/>
  <c r="I2563" i="11"/>
  <c r="I2564" i="11"/>
  <c r="I2565" i="11"/>
  <c r="I2566" i="11"/>
  <c r="I2567" i="11"/>
  <c r="I2568" i="11"/>
  <c r="I2569" i="11"/>
  <c r="I2570" i="11"/>
  <c r="I2571" i="11"/>
  <c r="I2572" i="11"/>
  <c r="I2573" i="11"/>
  <c r="I2574" i="11"/>
  <c r="I2575" i="11"/>
  <c r="I2576" i="11"/>
  <c r="I2577" i="11"/>
  <c r="I2578" i="11"/>
  <c r="I2579" i="11"/>
  <c r="I2580" i="11"/>
  <c r="I2581" i="11"/>
  <c r="I2582" i="11"/>
  <c r="I2583" i="11"/>
  <c r="I2584" i="11"/>
  <c r="I2585" i="11"/>
  <c r="I2586" i="11"/>
  <c r="I2587" i="11"/>
  <c r="I2588" i="11"/>
  <c r="I2589" i="11"/>
  <c r="I2590" i="11"/>
  <c r="I2591" i="11"/>
  <c r="I2592" i="11"/>
  <c r="I2593" i="11"/>
  <c r="I2594" i="11"/>
  <c r="I2595" i="11"/>
  <c r="I2596" i="11"/>
  <c r="I2597" i="11"/>
  <c r="I2598" i="11"/>
  <c r="I2599" i="11"/>
  <c r="I2600" i="11"/>
  <c r="I2601" i="11"/>
  <c r="I2602" i="11"/>
  <c r="I2603" i="11"/>
  <c r="I2604" i="11"/>
  <c r="I2605" i="11"/>
  <c r="I2606" i="11"/>
  <c r="I2607" i="11"/>
  <c r="I2608" i="11"/>
  <c r="I2609" i="11"/>
  <c r="I2610" i="11"/>
  <c r="I2611" i="11"/>
  <c r="I2612" i="11"/>
  <c r="I2613" i="11"/>
  <c r="I2614" i="11"/>
  <c r="I2615" i="11"/>
  <c r="I2616" i="11"/>
  <c r="I2617" i="11"/>
  <c r="I2618" i="11"/>
  <c r="I2619" i="11"/>
  <c r="I2620" i="11"/>
  <c r="I2621" i="11"/>
  <c r="I2622" i="11"/>
  <c r="I2623" i="11"/>
  <c r="I2624" i="11"/>
  <c r="I2625" i="11"/>
  <c r="I2626" i="11"/>
  <c r="I2627" i="11"/>
  <c r="I2628" i="11"/>
  <c r="I2629" i="11"/>
  <c r="I2630" i="11"/>
  <c r="I2631" i="11"/>
  <c r="I2632" i="11"/>
  <c r="I2633" i="11"/>
  <c r="I2634" i="11"/>
  <c r="I2635" i="11"/>
  <c r="I2636" i="11"/>
  <c r="I2637" i="11"/>
  <c r="I2638" i="11"/>
  <c r="I2639" i="11"/>
  <c r="I2640" i="11"/>
  <c r="I2641" i="11"/>
  <c r="I2642" i="11"/>
  <c r="I2643" i="11"/>
  <c r="I2644" i="11"/>
  <c r="I2645" i="11"/>
  <c r="I2646" i="11"/>
  <c r="I2647" i="11"/>
  <c r="I2648" i="11"/>
  <c r="I2649" i="11"/>
  <c r="I2650" i="11"/>
  <c r="I2651" i="11"/>
  <c r="I2652" i="11"/>
  <c r="I2653" i="11"/>
  <c r="I2654" i="11"/>
  <c r="I2655" i="11"/>
  <c r="I2656" i="11"/>
  <c r="I2657" i="11"/>
  <c r="I2658" i="11"/>
  <c r="I2659" i="11"/>
  <c r="I2660" i="11"/>
  <c r="I2661" i="11"/>
  <c r="I2662" i="11"/>
  <c r="I2663" i="11"/>
  <c r="I2664" i="11"/>
  <c r="I2665" i="11"/>
  <c r="I2666" i="11"/>
  <c r="I2667" i="11"/>
  <c r="I2668" i="11"/>
  <c r="I2669" i="11"/>
  <c r="I2670" i="11"/>
  <c r="I2671" i="11"/>
  <c r="I2672" i="11"/>
  <c r="I2673" i="11"/>
  <c r="I2674" i="11"/>
  <c r="I2675" i="11"/>
  <c r="I2676" i="11"/>
  <c r="I2677" i="11"/>
  <c r="I2678" i="11"/>
  <c r="I2679" i="11"/>
  <c r="I2680" i="11"/>
  <c r="I2681" i="11"/>
  <c r="I2682" i="11"/>
  <c r="I2683" i="11"/>
  <c r="I2684" i="11"/>
  <c r="I2685" i="11"/>
  <c r="I2686" i="11"/>
  <c r="I2687" i="11"/>
  <c r="I2688" i="11"/>
  <c r="I2689" i="11"/>
  <c r="I2690" i="11"/>
  <c r="I2691" i="11"/>
  <c r="I2692" i="11"/>
  <c r="I2693" i="11"/>
  <c r="I2694" i="11"/>
  <c r="I2695" i="11"/>
  <c r="I2696" i="11"/>
  <c r="I2697" i="11"/>
  <c r="I2698" i="11"/>
  <c r="I2699" i="11"/>
  <c r="I2700" i="11"/>
  <c r="I2701" i="11"/>
  <c r="I2702" i="11"/>
  <c r="I2703" i="11"/>
  <c r="I2704" i="11"/>
  <c r="I2705" i="11"/>
  <c r="I2706" i="11"/>
  <c r="I2707" i="11"/>
  <c r="I2708" i="11"/>
  <c r="I2709" i="11"/>
  <c r="I2710" i="11"/>
  <c r="I2711" i="11"/>
  <c r="I2712" i="11"/>
  <c r="I2713" i="11"/>
  <c r="I2714" i="11"/>
  <c r="I2715" i="11"/>
  <c r="I2716" i="11"/>
  <c r="I2717" i="11"/>
  <c r="I2718" i="11"/>
  <c r="I2719" i="11"/>
  <c r="I2720" i="11"/>
  <c r="I2721" i="11"/>
  <c r="I2722" i="11"/>
  <c r="I2723" i="11"/>
  <c r="I2724" i="11"/>
  <c r="I2725" i="11"/>
  <c r="I2726" i="11"/>
  <c r="I2727" i="11"/>
  <c r="I2728" i="11"/>
  <c r="I2729" i="11"/>
  <c r="I2730" i="11"/>
  <c r="I2731" i="11"/>
  <c r="I2732" i="11"/>
  <c r="I2733" i="11"/>
  <c r="I2734" i="11"/>
  <c r="I2735" i="11"/>
  <c r="I2736" i="11"/>
  <c r="I2737" i="11"/>
  <c r="I2738" i="11"/>
  <c r="I2739" i="11"/>
  <c r="I2740" i="11"/>
  <c r="I2741" i="11"/>
  <c r="I2742" i="11"/>
  <c r="I2743" i="11"/>
  <c r="I2744" i="11"/>
  <c r="I2745" i="11"/>
  <c r="I2746" i="11"/>
  <c r="I2747" i="11"/>
  <c r="I2748" i="11"/>
  <c r="I2749" i="11"/>
  <c r="I2750" i="11"/>
  <c r="I2751" i="11"/>
  <c r="I2752" i="11"/>
  <c r="I2753" i="11"/>
  <c r="I2754" i="11"/>
  <c r="I2755" i="11"/>
  <c r="I2756" i="11"/>
  <c r="I2757" i="11"/>
  <c r="I2758" i="11"/>
  <c r="I2759" i="11"/>
  <c r="I2760" i="11"/>
  <c r="I2761" i="11"/>
  <c r="I2762" i="11"/>
  <c r="I2763" i="11"/>
  <c r="I2764" i="11"/>
  <c r="I2765" i="11"/>
  <c r="I2766" i="11"/>
  <c r="I2767" i="11"/>
  <c r="I2768" i="11"/>
  <c r="I2769" i="11"/>
  <c r="I2770" i="11"/>
  <c r="I2771" i="11"/>
  <c r="I2772" i="11"/>
  <c r="I2773" i="11"/>
  <c r="I2774" i="11"/>
  <c r="I2775" i="11"/>
  <c r="I2776" i="11"/>
  <c r="I2777" i="11"/>
  <c r="I2778" i="11"/>
  <c r="I2779" i="11"/>
  <c r="I2780" i="11"/>
  <c r="I2781" i="11"/>
  <c r="I2782" i="11"/>
  <c r="I2783" i="11"/>
  <c r="I2784" i="11"/>
  <c r="I2785" i="11"/>
  <c r="I2786" i="11"/>
  <c r="I2787" i="11"/>
  <c r="I2788" i="11"/>
  <c r="I2789" i="11"/>
  <c r="I2790" i="11"/>
  <c r="I2791" i="11"/>
  <c r="I2792" i="11"/>
  <c r="I2793" i="11"/>
  <c r="I2794" i="11"/>
  <c r="I2795" i="11"/>
  <c r="I2796" i="11"/>
  <c r="I2797" i="11"/>
  <c r="I2798" i="11"/>
  <c r="I2799" i="11"/>
  <c r="I2800" i="11"/>
  <c r="I2801" i="11"/>
  <c r="I2802" i="11"/>
  <c r="I2803" i="11"/>
  <c r="I2804" i="11"/>
  <c r="I2805" i="11"/>
  <c r="I2806" i="11"/>
  <c r="I2807" i="11"/>
  <c r="I2808" i="11"/>
  <c r="I2809" i="11"/>
  <c r="I2810" i="11"/>
  <c r="I2811" i="11"/>
  <c r="I2812" i="11"/>
  <c r="I2813" i="11"/>
  <c r="I2814" i="11"/>
  <c r="I2815" i="11"/>
  <c r="I2816" i="11"/>
  <c r="I2817" i="11"/>
  <c r="I2818" i="11"/>
  <c r="I2819" i="11"/>
  <c r="I2820" i="11"/>
  <c r="I2821" i="11"/>
  <c r="I2822" i="11"/>
  <c r="I2823" i="11"/>
  <c r="I2824" i="11"/>
  <c r="I2825" i="11"/>
  <c r="I2826" i="11"/>
  <c r="I2827" i="11"/>
  <c r="I2828" i="11"/>
  <c r="I2829" i="11"/>
  <c r="I2830" i="11"/>
  <c r="I2831" i="11"/>
  <c r="I2832" i="11"/>
  <c r="I2833" i="11"/>
  <c r="I2834" i="11"/>
  <c r="I2835" i="11"/>
  <c r="I2836" i="11"/>
  <c r="I2837" i="11"/>
  <c r="I2838" i="11"/>
  <c r="I2839" i="11"/>
  <c r="I2840" i="11"/>
  <c r="I2841" i="11"/>
  <c r="I2842" i="11"/>
  <c r="I2843" i="11"/>
  <c r="I2844" i="11"/>
  <c r="I2845" i="11"/>
  <c r="I2846" i="11"/>
  <c r="I2847" i="11"/>
  <c r="I2848" i="11"/>
  <c r="I2849" i="11"/>
  <c r="I2850" i="11"/>
  <c r="I2851" i="11"/>
  <c r="I2852" i="11"/>
  <c r="I2853" i="11"/>
  <c r="I2854" i="11"/>
  <c r="I2855" i="11"/>
  <c r="I2856" i="11"/>
  <c r="I2857" i="11"/>
  <c r="I2858" i="11"/>
  <c r="I2859" i="11"/>
  <c r="I2860" i="11"/>
  <c r="I2861" i="11"/>
  <c r="I2862" i="11"/>
  <c r="I2863" i="11"/>
  <c r="I2864" i="11"/>
  <c r="I2865" i="11"/>
  <c r="I2866" i="11"/>
  <c r="I2867" i="11"/>
  <c r="I2868" i="11"/>
  <c r="I2869" i="11"/>
  <c r="I2870" i="11"/>
  <c r="I2871" i="11"/>
  <c r="I2872" i="11"/>
  <c r="I2873" i="11"/>
  <c r="I2874" i="11"/>
  <c r="I2875" i="11"/>
  <c r="I2876" i="11"/>
  <c r="I2877" i="11"/>
  <c r="I2878" i="11"/>
  <c r="I2879" i="11"/>
  <c r="I2880" i="11"/>
  <c r="I2881" i="11"/>
  <c r="I2882" i="11"/>
  <c r="I2883" i="11"/>
  <c r="I2884" i="11"/>
  <c r="I2885" i="11"/>
  <c r="I2886" i="11"/>
  <c r="I2887" i="11"/>
  <c r="I2888" i="11"/>
  <c r="I2889" i="11"/>
  <c r="I2890" i="11"/>
  <c r="I2891" i="11"/>
  <c r="I2892" i="11"/>
  <c r="I2893" i="11"/>
  <c r="I2894" i="11"/>
  <c r="I2895" i="11"/>
  <c r="I2896" i="11"/>
  <c r="I2897" i="11"/>
  <c r="I2898" i="11"/>
  <c r="I2899" i="11"/>
  <c r="I2900" i="11"/>
  <c r="I2901" i="11"/>
  <c r="I2902" i="11"/>
  <c r="I2903" i="11"/>
  <c r="I2904" i="11"/>
  <c r="I2905" i="11"/>
  <c r="I2906" i="11"/>
  <c r="I2907" i="11"/>
  <c r="I2908" i="11"/>
  <c r="I2909" i="11"/>
  <c r="I2910" i="11"/>
  <c r="I2911" i="11"/>
  <c r="I2912" i="11"/>
  <c r="I2913" i="11"/>
  <c r="I2914" i="11"/>
  <c r="I2915" i="11"/>
  <c r="I2916" i="11"/>
  <c r="I2917" i="11"/>
  <c r="I2918" i="11"/>
  <c r="I2919" i="11"/>
  <c r="I2920" i="11"/>
  <c r="I2921" i="11"/>
  <c r="I2922" i="11"/>
  <c r="I2923" i="11"/>
  <c r="I2924" i="11"/>
  <c r="I2925" i="11"/>
  <c r="I2926" i="11"/>
  <c r="I2927" i="11"/>
  <c r="I2928" i="11"/>
  <c r="I2929" i="11"/>
  <c r="I2930" i="11"/>
  <c r="I2931" i="11"/>
  <c r="I2932" i="11"/>
  <c r="I2933" i="11"/>
  <c r="I2934" i="11"/>
  <c r="I2935" i="11"/>
  <c r="I2936" i="11"/>
  <c r="I2937" i="11"/>
  <c r="I2938" i="11"/>
  <c r="I2939" i="11"/>
  <c r="I2940" i="11"/>
  <c r="I2941" i="11"/>
  <c r="I2942" i="11"/>
  <c r="I2943" i="11"/>
  <c r="I2944" i="11"/>
  <c r="I2945" i="11"/>
  <c r="I2946" i="11"/>
  <c r="I2947" i="11"/>
  <c r="I2948" i="11"/>
  <c r="I2949" i="11"/>
  <c r="I2950" i="11"/>
  <c r="I2951" i="11"/>
  <c r="I2952" i="11"/>
  <c r="I2953" i="11"/>
  <c r="I2954" i="11"/>
  <c r="I2955" i="11"/>
  <c r="I2956" i="11"/>
  <c r="I2957" i="11"/>
  <c r="I2958" i="11"/>
  <c r="I2959" i="11"/>
  <c r="I2960" i="11"/>
  <c r="I2961" i="11"/>
  <c r="I2962" i="11"/>
  <c r="I2963" i="11"/>
  <c r="I2964" i="11"/>
  <c r="I2965" i="11"/>
  <c r="I2966" i="11"/>
  <c r="I2967" i="11"/>
  <c r="I2968" i="11"/>
  <c r="I2969" i="11"/>
  <c r="I2970" i="11"/>
  <c r="I2971" i="11"/>
  <c r="I2972" i="11"/>
  <c r="I2973" i="11"/>
  <c r="I2974" i="11"/>
  <c r="I2975" i="11"/>
  <c r="I2976" i="11"/>
  <c r="I2977" i="11"/>
  <c r="I2978" i="11"/>
  <c r="I2979" i="11"/>
  <c r="I2980" i="11"/>
  <c r="I2981" i="11"/>
  <c r="I2982" i="11"/>
  <c r="I2983" i="11"/>
  <c r="I2984" i="11"/>
  <c r="I2985" i="11"/>
  <c r="I2986" i="11"/>
  <c r="I2987" i="11"/>
  <c r="I2988" i="11"/>
  <c r="I2989" i="11"/>
  <c r="I2990" i="11"/>
  <c r="I2991" i="11"/>
  <c r="I2992" i="11"/>
  <c r="I2993" i="11"/>
  <c r="I2994" i="11"/>
  <c r="I2995" i="11"/>
  <c r="I2996" i="11"/>
  <c r="I2997" i="11"/>
  <c r="I2998" i="11"/>
  <c r="I2999" i="11"/>
  <c r="I3000" i="11"/>
  <c r="I3001" i="11"/>
  <c r="I3002" i="11"/>
  <c r="I3003" i="11"/>
  <c r="I3004" i="11"/>
  <c r="I3005" i="11"/>
  <c r="I3006" i="11"/>
  <c r="I3007" i="11"/>
  <c r="I3008" i="11"/>
  <c r="I3009" i="11"/>
  <c r="I3010" i="11"/>
  <c r="I3011" i="11"/>
  <c r="I3012" i="11"/>
  <c r="I3013" i="11"/>
  <c r="I3014" i="11"/>
  <c r="I3015" i="11"/>
  <c r="I3016" i="11"/>
  <c r="I3017" i="11"/>
  <c r="I3018" i="11"/>
  <c r="I3019" i="11"/>
  <c r="I3020" i="11"/>
  <c r="I3021" i="11"/>
  <c r="I3022" i="11"/>
  <c r="I3023" i="11"/>
  <c r="I3024" i="11"/>
  <c r="I3025" i="11"/>
  <c r="I3026" i="11"/>
  <c r="I3027" i="11"/>
  <c r="I3028" i="11"/>
  <c r="I3029" i="11"/>
  <c r="I3030" i="11"/>
  <c r="I3031" i="11"/>
  <c r="I3032" i="11"/>
  <c r="I3033" i="11"/>
  <c r="I3034" i="11"/>
  <c r="I3035" i="11"/>
  <c r="I3036" i="11"/>
  <c r="I3037" i="11"/>
  <c r="I3038" i="11"/>
  <c r="I3039" i="11"/>
  <c r="I3040" i="11"/>
  <c r="I3041" i="11"/>
  <c r="I3042" i="11"/>
  <c r="I3043" i="11"/>
  <c r="I3044" i="11"/>
  <c r="I3045" i="11"/>
  <c r="I3046" i="11"/>
  <c r="I3047" i="11"/>
  <c r="I3048" i="11"/>
  <c r="I3049" i="11"/>
  <c r="I3050" i="11"/>
  <c r="I3051" i="11"/>
  <c r="I3052" i="11"/>
  <c r="I3053" i="11"/>
  <c r="I3054" i="11"/>
  <c r="I3055" i="11"/>
  <c r="I3056" i="11"/>
  <c r="I3057" i="11"/>
  <c r="I3058" i="11"/>
  <c r="I3059" i="11"/>
  <c r="I3060" i="11"/>
  <c r="I3061" i="11"/>
  <c r="I3062" i="11"/>
  <c r="I3063" i="11"/>
  <c r="I3064" i="11"/>
  <c r="I3065" i="11"/>
  <c r="I3066" i="11"/>
  <c r="I3067" i="11"/>
  <c r="I3068" i="11"/>
  <c r="I3069" i="11"/>
  <c r="I3070" i="11"/>
  <c r="I3071" i="11"/>
  <c r="I3072" i="11"/>
  <c r="I3073" i="11"/>
  <c r="I3074" i="11"/>
  <c r="I3075" i="11"/>
  <c r="I3076" i="11"/>
  <c r="I3077" i="11"/>
  <c r="I3078" i="11"/>
  <c r="I3079" i="11"/>
  <c r="I3080" i="11"/>
  <c r="I3081" i="11"/>
  <c r="I3082" i="11"/>
  <c r="I3083" i="11"/>
  <c r="I3084" i="11"/>
  <c r="I3085" i="11"/>
  <c r="I3086" i="11"/>
  <c r="I3087" i="11"/>
  <c r="I3088" i="11"/>
  <c r="I3089" i="11"/>
  <c r="I3090" i="11"/>
  <c r="I3091" i="11"/>
  <c r="I3092" i="11"/>
  <c r="I3093" i="11"/>
  <c r="I3094" i="11"/>
  <c r="I3095" i="11"/>
  <c r="I3096" i="11"/>
  <c r="I3097" i="11"/>
  <c r="I3098" i="11"/>
  <c r="I3099" i="11"/>
  <c r="I3100" i="11"/>
  <c r="I3101" i="11"/>
  <c r="I3102" i="11"/>
  <c r="I3103" i="11"/>
  <c r="I3104" i="11"/>
  <c r="I3105" i="11"/>
  <c r="I3106" i="11"/>
  <c r="I3107" i="11"/>
  <c r="I3108" i="11"/>
  <c r="I3109" i="11"/>
  <c r="I3110" i="11"/>
  <c r="I3111" i="11"/>
  <c r="I3112" i="11"/>
  <c r="I3113" i="11"/>
  <c r="I3114" i="11"/>
  <c r="I3115" i="11"/>
  <c r="I3116" i="11"/>
  <c r="I3117" i="11"/>
  <c r="I3118" i="11"/>
  <c r="I3119" i="11"/>
  <c r="I3120" i="11"/>
  <c r="I3121" i="11"/>
  <c r="I3122" i="11"/>
  <c r="I3123" i="11"/>
  <c r="I3124" i="11"/>
  <c r="I3125" i="11"/>
  <c r="I3126" i="11"/>
  <c r="I3127" i="11"/>
  <c r="I3128" i="11"/>
  <c r="I3129" i="11"/>
  <c r="I3130" i="11"/>
  <c r="I3131" i="11"/>
  <c r="I3132" i="11"/>
  <c r="I3133" i="11"/>
  <c r="I3134" i="11"/>
  <c r="I3135" i="11"/>
  <c r="I3136" i="11"/>
  <c r="I3137" i="11"/>
  <c r="I3138" i="11"/>
  <c r="I3139" i="11"/>
  <c r="I3140" i="11"/>
  <c r="I3141" i="11"/>
  <c r="I3142" i="11"/>
  <c r="I3143" i="11"/>
  <c r="I3144" i="11"/>
  <c r="I3145" i="11"/>
  <c r="I3146" i="11"/>
  <c r="I3147" i="11"/>
  <c r="I3148" i="11"/>
  <c r="I3149" i="11"/>
  <c r="I3150" i="11"/>
  <c r="I3151" i="11"/>
  <c r="I3152" i="11"/>
  <c r="I3153" i="11"/>
  <c r="I3154" i="11"/>
  <c r="I3155" i="11"/>
  <c r="I3156" i="11"/>
  <c r="I3157" i="11"/>
  <c r="I3158" i="11"/>
  <c r="I3159" i="11"/>
  <c r="I3160" i="11"/>
  <c r="I3161" i="11"/>
  <c r="I3162" i="11"/>
  <c r="I3163" i="11"/>
  <c r="I3164" i="11"/>
  <c r="I3165" i="11"/>
  <c r="I3166" i="11"/>
  <c r="I3167" i="11"/>
  <c r="I3168" i="11"/>
  <c r="I3169" i="11"/>
  <c r="I3170" i="11"/>
  <c r="I3171" i="11"/>
  <c r="I3172" i="11"/>
  <c r="I3173" i="11"/>
  <c r="I3174" i="11"/>
  <c r="I3175" i="11"/>
  <c r="I3176" i="11"/>
  <c r="I3177" i="11"/>
  <c r="I3178" i="11"/>
  <c r="I3179" i="11"/>
  <c r="I3180" i="11"/>
  <c r="I3181" i="11"/>
  <c r="I3182" i="11"/>
  <c r="I3183" i="11"/>
  <c r="I3184" i="11"/>
  <c r="I3185" i="11"/>
  <c r="I3186" i="11"/>
  <c r="I3187" i="11"/>
  <c r="I3188" i="11"/>
  <c r="I3189" i="11"/>
  <c r="I3190" i="11"/>
  <c r="I3191" i="11"/>
  <c r="I3192" i="11"/>
  <c r="I3193" i="11"/>
  <c r="I3194" i="11"/>
  <c r="I3195" i="11"/>
  <c r="I3196" i="11"/>
  <c r="I3197" i="11"/>
  <c r="I3198" i="11"/>
  <c r="I3199" i="11"/>
  <c r="I3200" i="11"/>
  <c r="I3201" i="11"/>
  <c r="I3202" i="11"/>
  <c r="I3203" i="11"/>
  <c r="I3204" i="11"/>
  <c r="I3205" i="11"/>
  <c r="I3206" i="11"/>
  <c r="I3207" i="11"/>
  <c r="I3208" i="11"/>
  <c r="I3209" i="11"/>
  <c r="I3210" i="11"/>
  <c r="I3211" i="11"/>
  <c r="I3212" i="11"/>
  <c r="I3213" i="11"/>
  <c r="I3214" i="11"/>
  <c r="I3215" i="11"/>
  <c r="I3216" i="11"/>
  <c r="I3217" i="11"/>
  <c r="I3218" i="11"/>
  <c r="I3219" i="11"/>
  <c r="I3220" i="11"/>
  <c r="I3221" i="11"/>
  <c r="I3222" i="11"/>
  <c r="I3223" i="11"/>
  <c r="I3224" i="11"/>
  <c r="I3225" i="11"/>
  <c r="I3226" i="11"/>
  <c r="I3227" i="11"/>
  <c r="I3228" i="11"/>
  <c r="I3229" i="11"/>
  <c r="I3230" i="11"/>
  <c r="I3231" i="11"/>
  <c r="I3232" i="11"/>
  <c r="I3233" i="11"/>
  <c r="I3234" i="11"/>
  <c r="I3235" i="11"/>
  <c r="I3236" i="11"/>
  <c r="I3237" i="11"/>
  <c r="I3238" i="11"/>
  <c r="I3239" i="11"/>
  <c r="I3240" i="11"/>
  <c r="I3241" i="11"/>
  <c r="I3242" i="11"/>
  <c r="I3243" i="11"/>
  <c r="I3244" i="11"/>
  <c r="I3245" i="11"/>
  <c r="I3246" i="11"/>
  <c r="I3247" i="11"/>
  <c r="I3248" i="11"/>
  <c r="I3249" i="11"/>
  <c r="I3250" i="11"/>
  <c r="I3251" i="11"/>
  <c r="I3252" i="11"/>
  <c r="I3253" i="11"/>
  <c r="I3254" i="11"/>
  <c r="I3255" i="11"/>
  <c r="I3256" i="11"/>
  <c r="I3257" i="11"/>
  <c r="I3258" i="11"/>
  <c r="I3259" i="11"/>
  <c r="I3260" i="11"/>
  <c r="I3261" i="11"/>
  <c r="I3262" i="11"/>
  <c r="I3263" i="11"/>
  <c r="I3264" i="11"/>
  <c r="I3265" i="11"/>
  <c r="I3266" i="11"/>
  <c r="I3267" i="11"/>
  <c r="I3268" i="11"/>
  <c r="I3269" i="11"/>
  <c r="I3270" i="11"/>
  <c r="I3271" i="11"/>
  <c r="I3272" i="11"/>
  <c r="I3273" i="11"/>
  <c r="I3274" i="11"/>
  <c r="I3275" i="11"/>
  <c r="I3276" i="11"/>
  <c r="I3277" i="11"/>
  <c r="I3278" i="11"/>
  <c r="I3279" i="11"/>
  <c r="I3280" i="11"/>
  <c r="I3281" i="11"/>
  <c r="I3282" i="11"/>
  <c r="I3283" i="11"/>
  <c r="I3284" i="11"/>
  <c r="I3285" i="11"/>
  <c r="I3286" i="11"/>
  <c r="I3287" i="11"/>
  <c r="I3288" i="11"/>
  <c r="I3289" i="11"/>
  <c r="I3290" i="11"/>
  <c r="I3291" i="11"/>
  <c r="I3292" i="11"/>
  <c r="I3293" i="11"/>
  <c r="I3294" i="11"/>
  <c r="I3295" i="11"/>
  <c r="I3296" i="11"/>
  <c r="I3297" i="11"/>
  <c r="I3298" i="11"/>
  <c r="I3299" i="11"/>
  <c r="I3300" i="11"/>
  <c r="I3301" i="11"/>
  <c r="I3302" i="11"/>
  <c r="I3303" i="11"/>
  <c r="I3304" i="11"/>
  <c r="I3305" i="11"/>
  <c r="I3306" i="11"/>
  <c r="I3307" i="11"/>
  <c r="I3308" i="11"/>
  <c r="I3309" i="11"/>
  <c r="I3310" i="11"/>
  <c r="I3311" i="11"/>
  <c r="I3312" i="11"/>
  <c r="I3313" i="11"/>
  <c r="I3314" i="11"/>
  <c r="I3315" i="11"/>
  <c r="I3316" i="11"/>
  <c r="I3317" i="11"/>
  <c r="I3318" i="11"/>
  <c r="I3319" i="11"/>
  <c r="I3320" i="11"/>
  <c r="I3321" i="11"/>
  <c r="I3322" i="11"/>
  <c r="I3323" i="11"/>
  <c r="I3324" i="11"/>
  <c r="I3325" i="11"/>
  <c r="I3326" i="11"/>
  <c r="I3327" i="11"/>
  <c r="I3328" i="11"/>
  <c r="I3329" i="11"/>
  <c r="I3330" i="11"/>
  <c r="I3331" i="11"/>
  <c r="I3332" i="11"/>
  <c r="I3333" i="11"/>
  <c r="I3334" i="11"/>
  <c r="I3335" i="11"/>
  <c r="I3336" i="11"/>
  <c r="I3337" i="11"/>
  <c r="I3338" i="11"/>
  <c r="I3339" i="11"/>
  <c r="I3340" i="11"/>
  <c r="I3341" i="11"/>
  <c r="I3342" i="11"/>
  <c r="I3343" i="11"/>
  <c r="I3344" i="11"/>
  <c r="I3345" i="11"/>
  <c r="I3346" i="11"/>
  <c r="I3347" i="11"/>
  <c r="I3348" i="11"/>
  <c r="I3349" i="11"/>
  <c r="I3350" i="11"/>
  <c r="I3351" i="11"/>
  <c r="I3352" i="11"/>
  <c r="I3353" i="11"/>
  <c r="I3354" i="11"/>
  <c r="I3355" i="11"/>
  <c r="I3356" i="11"/>
  <c r="I3357" i="11"/>
  <c r="I3358" i="11"/>
  <c r="I3359" i="11"/>
  <c r="I3360" i="11"/>
  <c r="I3361" i="11"/>
  <c r="I3362" i="11"/>
  <c r="I3363" i="11"/>
  <c r="I3364" i="11"/>
  <c r="I3365" i="11"/>
  <c r="I3366" i="11"/>
  <c r="I3367" i="11"/>
  <c r="I3368" i="11"/>
  <c r="I3369" i="11"/>
  <c r="I3370" i="11"/>
  <c r="I3371" i="11"/>
  <c r="I3372" i="11"/>
  <c r="I3373" i="11"/>
  <c r="I3374" i="11"/>
  <c r="I3375" i="11"/>
  <c r="I3376" i="11"/>
  <c r="I3377" i="11"/>
  <c r="I3378" i="11"/>
  <c r="I3379" i="11"/>
  <c r="I3380" i="11"/>
  <c r="I3381" i="11"/>
  <c r="I3382" i="11"/>
  <c r="I3383" i="11"/>
  <c r="I3384" i="11"/>
  <c r="I3385" i="11"/>
  <c r="I3386" i="11"/>
  <c r="I3387" i="11"/>
  <c r="I3388" i="11"/>
  <c r="I3389" i="11"/>
  <c r="I3390" i="11"/>
  <c r="I3391" i="11"/>
  <c r="I3392" i="11"/>
  <c r="I3393" i="11"/>
  <c r="I3394" i="11"/>
  <c r="I3395" i="11"/>
  <c r="I3396" i="11"/>
  <c r="I3397" i="11"/>
  <c r="I3398" i="11"/>
  <c r="I3399" i="11"/>
  <c r="I3400" i="11"/>
  <c r="I3401" i="11"/>
  <c r="I3402" i="11"/>
  <c r="I3403" i="11"/>
  <c r="I3404" i="11"/>
  <c r="I3405" i="11"/>
  <c r="I3406" i="11"/>
  <c r="I3407" i="11"/>
  <c r="I3408" i="11"/>
  <c r="I3409" i="11"/>
  <c r="I3410" i="11"/>
  <c r="I3411" i="11"/>
  <c r="I3412" i="11"/>
  <c r="I3413" i="11"/>
  <c r="I3414" i="11"/>
  <c r="I3415" i="11"/>
  <c r="I3416" i="11"/>
  <c r="I3417" i="11"/>
  <c r="I3418" i="11"/>
  <c r="I3419" i="11"/>
  <c r="I3420" i="11"/>
  <c r="I3421" i="11"/>
  <c r="I3422" i="11"/>
  <c r="I3423" i="11"/>
  <c r="I3424" i="11"/>
  <c r="I3425" i="11"/>
  <c r="I3426" i="11"/>
  <c r="I3427" i="11"/>
  <c r="I3428" i="11"/>
  <c r="I3429" i="11"/>
  <c r="I3430" i="11"/>
  <c r="I3431" i="11"/>
  <c r="I3432" i="11"/>
  <c r="I3433" i="11"/>
  <c r="I3434" i="11"/>
  <c r="I3435" i="11"/>
  <c r="I3436" i="11"/>
  <c r="I3437" i="11"/>
  <c r="I3438" i="11"/>
  <c r="I3439" i="11"/>
  <c r="I3440" i="11"/>
  <c r="I3441" i="11"/>
  <c r="I3442" i="11"/>
  <c r="I3443" i="11"/>
  <c r="I3444" i="11"/>
  <c r="I3445" i="11"/>
  <c r="I3446" i="11"/>
  <c r="I3447" i="11"/>
  <c r="I3448" i="11"/>
  <c r="I3449" i="11"/>
  <c r="I3450" i="11"/>
  <c r="I3451" i="11"/>
  <c r="I3452" i="11"/>
  <c r="I3453" i="11"/>
  <c r="I3454" i="11"/>
  <c r="I3455" i="11"/>
  <c r="I3456" i="11"/>
  <c r="I3457" i="11"/>
  <c r="I3458" i="11"/>
  <c r="I3459" i="11"/>
  <c r="I3460" i="11"/>
  <c r="I3461" i="11"/>
  <c r="I3462" i="11"/>
  <c r="I3463" i="11"/>
  <c r="I3464" i="11"/>
  <c r="I3465" i="11"/>
  <c r="I3466" i="11"/>
  <c r="I3467" i="11"/>
  <c r="I3468" i="11"/>
  <c r="I3469" i="11"/>
  <c r="I3470" i="11"/>
  <c r="I3471" i="11"/>
  <c r="I3472" i="11"/>
  <c r="I3473" i="11"/>
  <c r="I3474" i="11"/>
  <c r="I3475" i="11"/>
  <c r="I3476" i="11"/>
  <c r="I3477" i="11"/>
  <c r="I3478" i="11"/>
  <c r="I3479" i="11"/>
  <c r="I3480" i="11"/>
  <c r="I3481" i="11"/>
  <c r="I3482" i="11"/>
  <c r="I3483" i="11"/>
  <c r="I3484" i="11"/>
  <c r="I3485" i="11"/>
  <c r="I3486" i="11"/>
  <c r="I3487" i="11"/>
  <c r="I3488" i="11"/>
  <c r="I3489" i="11"/>
  <c r="I3490" i="11"/>
  <c r="I3491" i="11"/>
  <c r="I3492" i="11"/>
  <c r="I3493" i="11"/>
  <c r="I3494" i="11"/>
  <c r="I3495" i="11"/>
  <c r="I3496" i="11"/>
  <c r="I3497" i="11"/>
  <c r="I3498" i="11"/>
  <c r="I3499" i="11"/>
  <c r="I3500" i="11"/>
  <c r="I3501" i="11"/>
  <c r="I3502" i="11"/>
  <c r="I3503" i="11"/>
  <c r="I3504" i="11"/>
  <c r="I3505" i="11"/>
  <c r="I3506" i="11"/>
  <c r="I3507" i="11"/>
  <c r="I3508" i="11"/>
  <c r="I3509" i="11"/>
  <c r="I3510" i="11"/>
  <c r="I3511" i="11"/>
  <c r="I3512" i="11"/>
  <c r="I3513" i="11"/>
  <c r="I3514" i="11"/>
  <c r="I3515" i="11"/>
  <c r="I3516" i="11"/>
  <c r="I3517" i="11"/>
  <c r="I3518" i="11"/>
  <c r="I3519" i="11"/>
  <c r="I3520" i="11"/>
  <c r="I3521" i="11"/>
  <c r="I3522" i="11"/>
  <c r="I3523" i="11"/>
  <c r="I3524" i="11"/>
  <c r="I3525" i="11"/>
  <c r="I3526" i="11"/>
  <c r="I3527" i="11"/>
  <c r="I3528" i="11"/>
  <c r="I3529" i="11"/>
  <c r="I3530" i="11"/>
  <c r="I3531" i="11"/>
  <c r="I3532" i="11"/>
  <c r="I3533" i="11"/>
  <c r="I3534" i="11"/>
  <c r="I3535" i="11"/>
  <c r="I3536" i="11"/>
  <c r="I3537" i="11"/>
  <c r="I3538" i="11"/>
  <c r="I3539" i="11"/>
  <c r="I3540" i="11"/>
  <c r="I3541" i="11"/>
  <c r="I3542" i="11"/>
  <c r="I3543" i="11"/>
  <c r="I3544" i="11"/>
  <c r="I3545" i="11"/>
  <c r="I3546" i="11"/>
  <c r="I3547" i="11"/>
  <c r="I3548" i="11"/>
  <c r="I3549" i="11"/>
  <c r="I3550" i="11"/>
  <c r="I3551" i="11"/>
  <c r="I3552" i="11"/>
  <c r="I3553" i="11"/>
  <c r="I3554" i="11"/>
  <c r="I3555" i="11"/>
  <c r="I3556" i="11"/>
  <c r="I3557" i="11"/>
  <c r="I3558" i="11"/>
  <c r="I3559" i="11"/>
  <c r="I3560" i="11"/>
  <c r="I3561" i="11"/>
  <c r="I3562" i="11"/>
  <c r="I3563" i="11"/>
  <c r="I3564" i="11"/>
  <c r="I3565" i="11"/>
  <c r="I3566" i="11"/>
  <c r="I3567" i="11"/>
  <c r="I3568" i="11"/>
  <c r="I3569" i="11"/>
  <c r="I3570" i="11"/>
  <c r="I3571" i="11"/>
  <c r="I3572" i="11"/>
  <c r="I3573" i="11"/>
  <c r="I3574" i="11"/>
  <c r="I3575" i="11"/>
  <c r="I3576" i="11"/>
  <c r="I3577" i="11"/>
  <c r="I3578" i="11"/>
  <c r="I3579" i="11"/>
  <c r="I3580" i="11"/>
  <c r="I3581" i="11"/>
  <c r="I3582" i="11"/>
  <c r="I3583" i="11"/>
  <c r="I3584" i="11"/>
  <c r="I3585" i="11"/>
  <c r="I3586" i="11"/>
  <c r="I3587" i="11"/>
  <c r="I3588" i="11"/>
  <c r="I3589" i="11"/>
  <c r="I3590" i="11"/>
  <c r="I3591" i="11"/>
  <c r="I3592" i="11"/>
  <c r="I3593" i="11"/>
  <c r="I3594" i="11"/>
  <c r="I3595" i="11"/>
  <c r="I3596" i="11"/>
  <c r="I3597" i="11"/>
  <c r="I3598" i="11"/>
  <c r="I3599" i="11"/>
  <c r="I3600" i="11"/>
  <c r="I3601" i="11"/>
  <c r="I3602" i="11"/>
  <c r="I3603" i="11"/>
  <c r="I3604" i="11"/>
  <c r="I3605" i="11"/>
  <c r="I3606" i="11"/>
  <c r="I3607" i="11"/>
  <c r="I3608" i="11"/>
  <c r="I3609" i="11"/>
  <c r="I3610" i="11"/>
  <c r="I3611" i="11"/>
  <c r="I3612" i="11"/>
  <c r="I3613" i="11"/>
  <c r="I3614" i="11"/>
  <c r="I3615" i="11"/>
  <c r="I3616" i="11"/>
  <c r="I3617" i="11"/>
  <c r="I3618" i="11"/>
  <c r="I3619" i="11"/>
  <c r="I3620" i="11"/>
  <c r="I3621" i="11"/>
  <c r="I3622" i="11"/>
  <c r="I3623" i="11"/>
  <c r="I3624" i="11"/>
  <c r="I3625" i="11"/>
  <c r="I3626" i="11"/>
  <c r="I3627" i="11"/>
  <c r="I3628" i="11"/>
  <c r="I3629" i="11"/>
  <c r="I3630" i="11"/>
  <c r="I3631" i="11"/>
  <c r="I3632" i="11"/>
  <c r="I3633" i="11"/>
  <c r="I3634" i="11"/>
  <c r="I3635" i="11"/>
  <c r="I3636" i="11"/>
  <c r="I3637" i="11"/>
  <c r="I3638" i="11"/>
  <c r="I3639" i="11"/>
  <c r="I3640" i="11"/>
  <c r="I3641" i="11"/>
  <c r="I3642" i="11"/>
  <c r="I3643" i="11"/>
  <c r="I3644" i="11"/>
  <c r="I3645" i="11"/>
  <c r="I3646" i="11"/>
  <c r="I3647" i="11"/>
  <c r="I3648" i="11"/>
  <c r="I3649" i="11"/>
  <c r="I3650" i="11"/>
  <c r="I3651" i="11"/>
  <c r="I3652" i="11"/>
  <c r="I3653" i="11"/>
  <c r="I3654" i="11"/>
  <c r="I3655" i="11"/>
  <c r="I3656" i="11"/>
  <c r="I3657" i="11"/>
  <c r="I3658" i="11"/>
  <c r="I3659" i="11"/>
  <c r="I3660" i="11"/>
  <c r="I3661" i="11"/>
  <c r="I3662" i="11"/>
  <c r="I3663" i="11"/>
  <c r="I3664" i="11"/>
  <c r="I3665" i="11"/>
  <c r="I3666" i="11"/>
  <c r="I3667" i="11"/>
  <c r="I3668" i="11"/>
  <c r="I3669" i="11"/>
  <c r="I3670" i="11"/>
  <c r="I3671" i="11"/>
  <c r="I3672" i="11"/>
  <c r="I3673" i="11"/>
  <c r="I3674" i="11"/>
  <c r="I3675" i="11"/>
  <c r="I3676" i="11"/>
  <c r="I3677" i="11"/>
  <c r="I3678" i="11"/>
  <c r="I3679" i="11"/>
  <c r="I3680" i="11"/>
  <c r="I3681" i="11"/>
  <c r="I3682" i="11"/>
  <c r="I3683" i="11"/>
  <c r="I3684" i="11"/>
  <c r="I3685" i="11"/>
  <c r="I3686" i="11"/>
  <c r="I3687" i="11"/>
  <c r="I3688" i="11"/>
  <c r="I3689" i="11"/>
  <c r="I3690" i="11"/>
  <c r="I3691" i="11"/>
  <c r="I3692" i="11"/>
  <c r="I3693" i="11"/>
  <c r="I3694" i="11"/>
  <c r="I3695" i="11"/>
  <c r="I3696" i="11"/>
  <c r="I3697" i="11"/>
  <c r="I3698" i="11"/>
  <c r="I3699" i="11"/>
  <c r="I3700" i="11"/>
  <c r="I3701" i="11"/>
  <c r="I3702" i="11"/>
  <c r="I3703" i="11"/>
  <c r="I3704" i="11"/>
  <c r="I3705" i="11"/>
  <c r="I3706" i="11"/>
  <c r="I3707" i="11"/>
  <c r="I3708" i="11"/>
  <c r="I3709" i="11"/>
  <c r="I3710" i="11"/>
  <c r="I3711" i="11"/>
  <c r="I3712" i="11"/>
  <c r="I3713" i="11"/>
  <c r="I3714" i="11"/>
  <c r="I3715" i="11"/>
  <c r="I3716" i="11"/>
  <c r="I3717" i="11"/>
  <c r="I3718" i="11"/>
  <c r="I3719" i="11"/>
  <c r="I3720" i="11"/>
  <c r="I3721" i="11"/>
  <c r="I3722" i="11"/>
  <c r="I3723" i="11"/>
  <c r="I3724" i="11"/>
  <c r="I3725" i="11"/>
  <c r="I3726" i="11"/>
  <c r="I3727" i="11"/>
  <c r="I3728" i="11"/>
  <c r="I3729" i="11"/>
  <c r="I3730" i="11"/>
  <c r="I3731" i="11"/>
  <c r="I3732" i="11"/>
  <c r="I3733" i="11"/>
  <c r="I3734" i="11"/>
  <c r="I3735" i="11"/>
  <c r="I3736" i="11"/>
  <c r="I3737" i="11"/>
  <c r="I3738" i="11"/>
  <c r="I3739" i="11"/>
  <c r="I3740" i="11"/>
  <c r="I3741" i="11"/>
  <c r="I3742" i="11"/>
  <c r="I3743" i="11"/>
  <c r="I3744" i="11"/>
  <c r="I3745" i="11"/>
  <c r="I3746" i="11"/>
  <c r="I3747" i="11"/>
  <c r="I3748" i="11"/>
  <c r="I3749" i="11"/>
  <c r="I3750" i="11"/>
  <c r="I3751" i="11"/>
  <c r="I3752" i="11"/>
  <c r="I3753" i="11"/>
  <c r="I3754" i="11"/>
  <c r="I3755" i="11"/>
  <c r="I3756" i="11"/>
  <c r="I3757" i="11"/>
  <c r="I3758" i="11"/>
  <c r="I3759" i="11"/>
  <c r="I3760" i="11"/>
  <c r="I3761" i="11"/>
  <c r="I3762" i="11"/>
  <c r="I3763" i="11"/>
  <c r="I3764" i="11"/>
  <c r="I3765" i="11"/>
  <c r="I3766" i="11"/>
  <c r="I3767" i="11"/>
  <c r="I3768" i="11"/>
  <c r="I3769" i="11"/>
  <c r="I3770" i="11"/>
  <c r="I3771" i="11"/>
  <c r="I3772" i="11"/>
  <c r="I3773" i="11"/>
  <c r="I3774" i="11"/>
  <c r="I3775" i="11"/>
  <c r="I3776" i="11"/>
  <c r="I3777" i="11"/>
  <c r="I3778" i="11"/>
  <c r="I3779" i="11"/>
  <c r="I3780" i="11"/>
  <c r="I3781" i="11"/>
  <c r="I3782" i="11"/>
  <c r="I3783" i="11"/>
  <c r="I3784" i="11"/>
  <c r="I3785" i="11"/>
  <c r="I3786" i="11"/>
  <c r="I3787" i="11"/>
  <c r="I3788" i="11"/>
  <c r="I3789" i="11"/>
  <c r="I3790" i="11"/>
  <c r="I3791" i="11"/>
  <c r="I3792" i="11"/>
  <c r="I3793" i="11"/>
  <c r="I3794" i="11"/>
  <c r="I3795" i="11"/>
  <c r="I3796" i="11"/>
  <c r="I3797" i="11"/>
  <c r="I3798" i="11"/>
  <c r="I3799" i="11"/>
  <c r="I3800" i="11"/>
  <c r="I3801" i="11"/>
  <c r="I3802" i="11"/>
  <c r="I3803" i="11"/>
  <c r="I3804" i="11"/>
  <c r="I3805" i="11"/>
  <c r="I3806" i="11"/>
  <c r="I3807" i="11"/>
  <c r="I3808" i="11"/>
  <c r="I3809" i="11"/>
  <c r="I3810" i="11"/>
  <c r="I3811" i="11"/>
  <c r="I3812" i="11"/>
  <c r="I3813" i="11"/>
  <c r="I3814" i="11"/>
  <c r="I3815" i="11"/>
  <c r="I3816" i="11"/>
  <c r="I3817" i="11"/>
  <c r="I3818" i="11"/>
  <c r="I3819" i="11"/>
  <c r="I3820" i="11"/>
  <c r="I3821" i="11"/>
  <c r="I3822" i="11"/>
  <c r="I3823" i="11"/>
  <c r="I3824" i="11"/>
  <c r="I3825" i="11"/>
  <c r="I3826" i="11"/>
  <c r="I3827" i="11"/>
  <c r="I3828" i="11"/>
  <c r="I3829" i="11"/>
  <c r="I3830" i="11"/>
  <c r="I3831" i="11"/>
  <c r="I3832" i="11"/>
  <c r="I3833" i="11"/>
  <c r="I3834" i="11"/>
  <c r="I3835" i="11"/>
  <c r="I3836" i="11"/>
  <c r="I3837" i="11"/>
  <c r="I3838" i="11"/>
  <c r="I3839" i="11"/>
  <c r="I3840" i="11"/>
  <c r="I3841" i="11"/>
  <c r="I3842" i="11"/>
  <c r="I3843" i="11"/>
  <c r="I3844" i="11"/>
  <c r="I3845" i="11"/>
  <c r="I3846" i="11"/>
  <c r="I3847" i="11"/>
  <c r="I3848" i="11"/>
  <c r="I3849" i="11"/>
  <c r="I3850" i="11"/>
  <c r="I3851" i="11"/>
  <c r="I3852" i="11"/>
  <c r="I3853" i="11"/>
  <c r="I3854" i="11"/>
  <c r="I3855" i="11"/>
  <c r="I3856" i="11"/>
  <c r="I3857" i="11"/>
  <c r="I3858" i="11"/>
  <c r="I3859" i="11"/>
  <c r="I3860" i="11"/>
  <c r="I3861" i="11"/>
  <c r="I3862" i="11"/>
  <c r="I3863" i="11"/>
  <c r="I3864" i="11"/>
  <c r="I3865" i="11"/>
  <c r="I3866" i="11"/>
  <c r="I3867" i="11"/>
  <c r="I3868" i="11"/>
  <c r="I3869" i="11"/>
  <c r="I3870" i="11"/>
  <c r="I3871" i="11"/>
  <c r="I3872" i="11"/>
  <c r="I3873" i="11"/>
  <c r="I3874" i="11"/>
  <c r="I3875" i="11"/>
  <c r="I3876" i="11"/>
  <c r="I3877" i="11"/>
  <c r="I3878" i="11"/>
  <c r="I3879" i="11"/>
  <c r="I3880" i="11"/>
  <c r="I3881" i="11"/>
  <c r="I3882" i="11"/>
  <c r="I3883" i="11"/>
  <c r="I3884" i="11"/>
  <c r="I3885" i="11"/>
  <c r="I3886" i="11"/>
  <c r="I3887" i="11"/>
  <c r="I3888" i="11"/>
  <c r="I3889" i="11"/>
  <c r="I3890" i="11"/>
  <c r="I3891" i="11"/>
  <c r="I3892" i="11"/>
  <c r="I3893" i="11"/>
  <c r="I3894" i="11"/>
  <c r="I3895" i="11"/>
  <c r="I3896" i="11"/>
  <c r="I3897" i="11"/>
  <c r="I3898" i="11"/>
  <c r="I3899" i="11"/>
  <c r="I3900" i="11"/>
  <c r="I3901" i="11"/>
  <c r="I3902" i="11"/>
  <c r="I3903" i="11"/>
  <c r="I3904" i="11"/>
  <c r="I3905" i="11"/>
  <c r="I3906" i="11"/>
  <c r="I3907" i="11"/>
  <c r="I3908" i="11"/>
  <c r="I3909" i="11"/>
  <c r="I3910" i="11"/>
  <c r="I3911" i="11"/>
  <c r="I3912" i="11"/>
  <c r="I3913" i="11"/>
  <c r="I3914" i="11"/>
  <c r="I3915" i="11"/>
  <c r="I3916" i="11"/>
  <c r="I3917" i="11"/>
  <c r="I3918" i="11"/>
  <c r="I3919" i="11"/>
  <c r="I3920" i="11"/>
  <c r="I3921" i="11"/>
  <c r="I3922" i="11"/>
  <c r="I3923" i="11"/>
  <c r="I3924" i="11"/>
  <c r="I3925" i="11"/>
  <c r="I3926" i="11"/>
  <c r="I3927" i="11"/>
  <c r="I3928" i="11"/>
  <c r="I3929" i="11"/>
  <c r="I3930" i="11"/>
  <c r="I3931" i="11"/>
  <c r="I3932" i="11"/>
  <c r="I3933" i="11"/>
  <c r="I3934" i="11"/>
  <c r="I3935" i="11"/>
  <c r="I3936" i="11"/>
  <c r="I3937" i="11"/>
  <c r="I3938" i="11"/>
  <c r="I3939" i="11"/>
  <c r="I3940" i="11"/>
  <c r="I3941" i="11"/>
  <c r="I3942" i="11"/>
  <c r="I3943" i="11"/>
  <c r="I3944" i="11"/>
  <c r="I3945" i="11"/>
  <c r="I3946" i="11"/>
  <c r="I3947" i="11"/>
  <c r="I3948" i="11"/>
  <c r="I3949" i="11"/>
  <c r="I3950" i="11"/>
  <c r="I3951" i="11"/>
  <c r="I3952" i="11"/>
  <c r="I3953" i="11"/>
  <c r="I3954" i="11"/>
  <c r="I3955" i="11"/>
  <c r="I3956" i="11"/>
  <c r="I3957" i="11"/>
  <c r="I3958" i="11"/>
  <c r="I3959" i="11"/>
  <c r="I3960" i="11"/>
  <c r="I3961" i="11"/>
  <c r="I3962" i="11"/>
  <c r="I3963" i="11"/>
  <c r="I3964" i="11"/>
  <c r="I3965" i="11"/>
  <c r="I3966" i="11"/>
  <c r="I3967" i="11"/>
  <c r="I3968" i="11"/>
  <c r="I3969" i="11"/>
  <c r="I3970" i="11"/>
  <c r="I3971" i="11"/>
  <c r="I3972" i="11"/>
  <c r="I3973" i="11"/>
  <c r="I3974" i="11"/>
  <c r="I3975" i="11"/>
  <c r="I3976" i="11"/>
  <c r="I3977" i="11"/>
  <c r="I3978" i="11"/>
  <c r="I3979" i="11"/>
  <c r="I3980" i="11"/>
  <c r="I3981" i="11"/>
  <c r="I3982" i="11"/>
  <c r="I3983" i="11"/>
  <c r="I3984" i="11"/>
  <c r="I3985" i="11"/>
  <c r="I3986" i="11"/>
  <c r="I3987" i="11"/>
  <c r="I3988" i="11"/>
  <c r="I3989" i="11"/>
  <c r="I3990" i="11"/>
  <c r="I3991" i="11"/>
  <c r="I3992" i="11"/>
  <c r="I3993" i="11"/>
  <c r="I3994" i="11"/>
  <c r="I3995" i="11"/>
  <c r="I3996" i="11"/>
  <c r="I3997" i="11"/>
  <c r="I3998" i="11"/>
  <c r="I3999" i="11"/>
  <c r="I4000" i="11"/>
  <c r="I4001" i="11"/>
  <c r="I4002" i="11"/>
  <c r="I4003" i="11"/>
  <c r="I4004" i="11"/>
  <c r="I4005" i="11"/>
  <c r="I4006" i="11"/>
  <c r="I4007" i="11"/>
  <c r="I4008" i="11"/>
  <c r="I4009" i="11"/>
  <c r="I4010" i="11"/>
  <c r="I4011" i="11"/>
  <c r="I4012" i="11"/>
  <c r="I4013" i="11"/>
  <c r="I4014" i="11"/>
  <c r="I4015" i="11"/>
  <c r="I4016" i="11"/>
  <c r="I4017" i="11"/>
  <c r="I4018" i="11"/>
  <c r="I4019" i="11"/>
  <c r="I4020" i="11"/>
  <c r="I4021" i="11"/>
  <c r="I4022" i="11"/>
  <c r="I4023" i="11"/>
  <c r="I4024" i="11"/>
  <c r="I4025" i="11"/>
  <c r="I4026" i="11"/>
  <c r="I4027" i="11"/>
  <c r="I4028" i="11"/>
  <c r="I4029" i="11"/>
  <c r="I4030" i="11"/>
  <c r="I4031" i="11"/>
  <c r="I4032" i="11"/>
  <c r="I4033" i="11"/>
  <c r="I4034" i="11"/>
  <c r="I4035" i="11"/>
  <c r="I4036" i="11"/>
  <c r="I4037" i="11"/>
  <c r="I4038" i="11"/>
  <c r="I4039" i="11"/>
  <c r="I4040" i="11"/>
  <c r="I4041" i="11"/>
  <c r="I4042" i="11"/>
  <c r="I4043" i="11"/>
  <c r="I4044" i="11"/>
  <c r="I4045" i="11"/>
  <c r="I4046" i="11"/>
  <c r="I4047" i="11"/>
  <c r="I4048" i="11"/>
  <c r="I4049" i="11"/>
  <c r="I4050" i="11"/>
  <c r="I4051" i="11"/>
  <c r="I4052" i="11"/>
  <c r="I4053" i="11"/>
  <c r="I4054" i="11"/>
  <c r="I4055" i="11"/>
  <c r="I4056" i="11"/>
  <c r="I4057" i="11"/>
  <c r="I4058" i="11"/>
  <c r="I4059" i="11"/>
  <c r="I4060" i="11"/>
  <c r="I4061" i="11"/>
  <c r="I4062" i="11"/>
  <c r="I4063" i="11"/>
  <c r="I4064" i="11"/>
  <c r="I4065" i="11"/>
  <c r="I4066" i="11"/>
  <c r="I4067" i="11"/>
  <c r="I4068" i="11"/>
  <c r="I4069" i="11"/>
  <c r="I4070" i="11"/>
  <c r="I4071" i="11"/>
  <c r="I4072" i="11"/>
  <c r="I4073" i="11"/>
  <c r="I4074" i="11"/>
  <c r="I4075" i="11"/>
  <c r="I4076" i="11"/>
  <c r="I4077" i="11"/>
  <c r="I4078" i="11"/>
  <c r="I4079" i="11"/>
  <c r="I4080" i="11"/>
  <c r="I4081" i="11"/>
  <c r="I4082" i="11"/>
  <c r="I4083" i="11"/>
  <c r="I4084" i="11"/>
  <c r="I4085" i="11"/>
  <c r="I4086" i="11"/>
  <c r="I4087" i="11"/>
  <c r="I4088" i="11"/>
  <c r="I4089" i="11"/>
  <c r="I4090" i="11"/>
  <c r="I4091" i="11"/>
  <c r="I4092" i="11"/>
  <c r="I4093" i="11"/>
  <c r="I4094" i="11"/>
  <c r="I4095" i="11"/>
  <c r="I4096" i="11"/>
  <c r="I4097" i="11"/>
  <c r="I4098" i="11"/>
  <c r="I4099" i="11"/>
  <c r="I4100" i="11"/>
  <c r="I4101" i="11"/>
  <c r="I4102" i="11"/>
  <c r="I4103" i="11"/>
  <c r="I4104" i="11"/>
  <c r="I4105" i="11"/>
  <c r="I4106" i="11"/>
  <c r="I4107" i="11"/>
  <c r="I4108" i="11"/>
  <c r="I4109" i="11"/>
  <c r="I4110" i="11"/>
  <c r="I4111" i="11"/>
  <c r="I4112" i="11"/>
  <c r="I4113" i="11"/>
  <c r="I4114" i="11"/>
  <c r="I4115" i="11"/>
  <c r="I4116" i="11"/>
  <c r="I4117" i="11"/>
  <c r="I4118" i="11"/>
  <c r="I4119" i="11"/>
  <c r="I4120" i="11"/>
  <c r="I4121" i="11"/>
  <c r="I4122" i="11"/>
  <c r="I4123" i="11"/>
  <c r="I4124" i="11"/>
  <c r="I4125" i="11"/>
  <c r="I4126" i="11"/>
  <c r="I4127" i="11"/>
  <c r="I4128" i="11"/>
  <c r="I4129" i="11"/>
  <c r="I4130" i="11"/>
  <c r="I4131" i="11"/>
  <c r="I4132" i="11"/>
  <c r="I4133" i="11"/>
  <c r="I4134" i="11"/>
  <c r="I4135" i="11"/>
  <c r="I4136" i="11"/>
  <c r="I4137" i="11"/>
  <c r="I4138" i="11"/>
  <c r="I4139" i="11"/>
  <c r="I4140" i="11"/>
  <c r="I4141" i="11"/>
  <c r="I4142" i="11"/>
  <c r="I4143" i="11"/>
  <c r="I4144" i="11"/>
  <c r="I4145" i="11"/>
  <c r="I4146" i="11"/>
  <c r="I4147" i="11"/>
  <c r="I4148" i="11"/>
  <c r="I4149" i="11"/>
  <c r="I4150" i="11"/>
  <c r="I4151" i="11"/>
  <c r="I4152" i="11"/>
  <c r="I4153" i="11"/>
  <c r="I4154" i="11"/>
  <c r="I4155" i="11"/>
  <c r="I4156" i="11"/>
  <c r="I4157" i="11"/>
  <c r="I4158" i="11"/>
  <c r="I4159" i="11"/>
  <c r="I4160" i="11"/>
  <c r="I4161" i="11"/>
  <c r="I4162" i="11"/>
  <c r="I4163" i="11"/>
  <c r="I4164" i="11"/>
  <c r="I4165" i="11"/>
  <c r="I4166" i="11"/>
  <c r="I4167" i="11"/>
  <c r="I4168" i="11"/>
  <c r="I4169" i="11"/>
  <c r="I4170" i="11"/>
  <c r="I4171" i="11"/>
  <c r="I4172" i="11"/>
  <c r="I4173" i="11"/>
  <c r="I4174" i="11"/>
  <c r="I4175" i="11"/>
  <c r="I4176" i="11"/>
  <c r="I4177" i="11"/>
  <c r="I4178" i="11"/>
  <c r="I4179" i="11"/>
  <c r="I4180" i="11"/>
  <c r="I4181" i="11"/>
  <c r="I4182" i="11"/>
  <c r="I4183" i="11"/>
  <c r="I4184" i="11"/>
  <c r="I4185" i="11"/>
  <c r="I4186" i="11"/>
  <c r="I4187" i="11"/>
  <c r="I4188" i="11"/>
  <c r="I4189" i="11"/>
  <c r="I4190" i="11"/>
  <c r="I4191" i="11"/>
  <c r="I4192" i="11"/>
  <c r="I4193" i="11"/>
  <c r="I4194" i="11"/>
  <c r="I4195" i="11"/>
  <c r="I4196" i="11"/>
  <c r="I4197" i="11"/>
  <c r="I4198" i="11"/>
  <c r="I4199" i="11"/>
  <c r="I4200" i="11"/>
  <c r="I4201" i="11"/>
  <c r="I4202" i="11"/>
  <c r="I4203" i="11"/>
  <c r="I4204" i="11"/>
  <c r="I4205" i="11"/>
  <c r="I4206" i="11"/>
  <c r="I4207" i="11"/>
  <c r="I4208" i="11"/>
  <c r="I4209" i="11"/>
  <c r="I4210" i="11"/>
  <c r="I4211" i="11"/>
  <c r="I4212" i="11"/>
  <c r="I4213" i="11"/>
  <c r="I4214" i="11"/>
  <c r="I4215" i="11"/>
  <c r="I4216" i="11"/>
  <c r="I4217" i="11"/>
  <c r="I4218" i="11"/>
  <c r="I4219" i="11"/>
  <c r="I4220" i="11"/>
  <c r="I4221" i="11"/>
  <c r="I4222" i="11"/>
  <c r="I4223" i="11"/>
  <c r="I4224" i="11"/>
  <c r="I4225" i="11"/>
  <c r="I4226" i="11"/>
  <c r="I4227" i="11"/>
  <c r="I4228" i="11"/>
  <c r="I4229" i="11"/>
  <c r="I4230" i="11"/>
  <c r="I4231" i="11"/>
  <c r="I4232" i="11"/>
  <c r="I4233" i="11"/>
  <c r="I4234" i="11"/>
  <c r="I4235" i="11"/>
  <c r="I4236" i="11"/>
  <c r="I4237" i="11"/>
  <c r="I4238" i="11"/>
  <c r="I4239" i="11"/>
  <c r="I4240" i="11"/>
  <c r="I4241" i="11"/>
  <c r="I4242" i="11"/>
  <c r="I4243" i="11"/>
  <c r="I4244" i="11"/>
  <c r="I4245" i="11"/>
  <c r="I4246" i="11"/>
  <c r="I4247" i="11"/>
  <c r="I4248" i="11"/>
  <c r="I4249" i="11"/>
  <c r="I4250" i="11"/>
  <c r="I4251" i="11"/>
  <c r="I4252" i="11"/>
  <c r="I4253" i="11"/>
  <c r="I4254" i="11"/>
  <c r="I4255" i="11"/>
  <c r="I4256" i="11"/>
  <c r="I4257" i="11"/>
  <c r="I4258" i="11"/>
  <c r="I4259" i="11"/>
  <c r="I4260" i="11"/>
  <c r="I4261" i="11"/>
  <c r="I4262" i="11"/>
  <c r="I4263" i="11"/>
  <c r="I4264" i="11"/>
  <c r="I4265" i="11"/>
  <c r="I4266" i="11"/>
  <c r="I4267" i="11"/>
  <c r="I4268" i="11"/>
  <c r="I4269" i="11"/>
  <c r="I4270" i="11"/>
  <c r="I4271" i="11"/>
  <c r="I4272" i="11"/>
  <c r="I4273" i="11"/>
  <c r="I4274" i="11"/>
  <c r="I4275" i="11"/>
  <c r="I4276" i="11"/>
  <c r="I4277" i="11"/>
  <c r="I4278" i="11"/>
  <c r="I4279" i="11"/>
  <c r="I4280" i="11"/>
  <c r="I4281" i="11"/>
  <c r="I4282" i="11"/>
  <c r="I4283" i="11"/>
  <c r="I4284" i="11"/>
  <c r="I4285" i="11"/>
  <c r="I4286" i="11"/>
  <c r="I4287" i="11"/>
  <c r="I4288" i="11"/>
  <c r="I4289" i="11"/>
  <c r="I4290" i="11"/>
  <c r="I4291" i="11"/>
  <c r="I4292" i="11"/>
  <c r="I4293" i="11"/>
  <c r="I4294" i="11"/>
  <c r="I4295" i="11"/>
  <c r="I4296" i="11"/>
  <c r="I4297" i="11"/>
  <c r="I4298" i="11"/>
  <c r="I4299" i="11"/>
  <c r="I4300" i="11"/>
  <c r="I4301" i="11"/>
  <c r="I4302" i="11"/>
  <c r="I4303" i="11"/>
  <c r="I4304" i="11"/>
  <c r="I4305" i="11"/>
  <c r="I4306" i="11"/>
  <c r="I4307" i="11"/>
  <c r="I4308" i="11"/>
  <c r="I4309" i="11"/>
  <c r="I4310" i="11"/>
  <c r="I4311" i="11"/>
  <c r="I4312" i="11"/>
  <c r="I4313" i="11"/>
  <c r="I4314" i="11"/>
  <c r="I4315" i="11"/>
  <c r="I4316" i="11"/>
  <c r="I4317" i="11"/>
  <c r="I4318" i="11"/>
  <c r="I4319" i="11"/>
  <c r="I4320" i="11"/>
  <c r="I4321" i="11"/>
  <c r="I4322" i="11"/>
  <c r="I4323" i="11"/>
  <c r="I4324" i="11"/>
  <c r="I4325" i="11"/>
  <c r="I4326" i="11"/>
  <c r="I4327" i="11"/>
  <c r="I4328" i="11"/>
  <c r="I4329" i="11"/>
  <c r="I4330" i="11"/>
  <c r="I4331" i="11"/>
  <c r="I4332" i="11"/>
  <c r="I4333" i="11"/>
  <c r="I4334" i="11"/>
  <c r="I4335" i="11"/>
  <c r="I4336" i="11"/>
  <c r="I4337" i="11"/>
  <c r="I4338" i="11"/>
  <c r="I4339" i="11"/>
  <c r="I4340" i="11"/>
  <c r="I4341" i="11"/>
  <c r="I4342" i="11"/>
  <c r="I4343" i="11"/>
  <c r="I4344" i="11"/>
  <c r="I4345" i="11"/>
  <c r="I4346" i="11"/>
  <c r="I4347" i="11"/>
  <c r="I4348" i="11"/>
  <c r="I4349" i="11"/>
  <c r="I4350" i="11"/>
  <c r="I4351" i="11"/>
  <c r="I4352" i="11"/>
  <c r="I4353" i="11"/>
  <c r="I4354" i="11"/>
  <c r="I4355" i="11"/>
  <c r="I4356" i="11"/>
  <c r="I4357" i="11"/>
  <c r="I4358" i="11"/>
  <c r="I4359" i="11"/>
  <c r="I4360" i="11"/>
  <c r="I4361" i="11"/>
  <c r="I4362" i="11"/>
  <c r="I4363" i="11"/>
  <c r="I4364" i="11"/>
  <c r="I4365" i="11"/>
  <c r="I4366" i="11"/>
  <c r="I4367" i="11"/>
  <c r="I4368" i="11"/>
  <c r="I4369" i="11"/>
  <c r="I4370" i="11"/>
  <c r="I4371" i="11"/>
  <c r="I4372" i="11"/>
  <c r="I4373" i="11"/>
  <c r="I4374" i="11"/>
  <c r="I4375" i="11"/>
  <c r="I4376" i="11"/>
  <c r="I4377" i="11"/>
  <c r="I4378" i="11"/>
  <c r="I4379" i="11"/>
  <c r="I4380" i="11"/>
  <c r="I4381" i="11"/>
  <c r="I4382" i="11"/>
  <c r="I4383" i="11"/>
  <c r="I4384" i="11"/>
  <c r="I4385" i="11"/>
  <c r="I4386" i="11"/>
  <c r="I4387" i="11"/>
  <c r="I4388" i="11"/>
  <c r="I4389" i="11"/>
  <c r="I4390" i="11"/>
  <c r="I4391" i="11"/>
  <c r="I4392" i="11"/>
  <c r="I4393" i="11"/>
  <c r="I4394" i="11"/>
  <c r="I4395" i="11"/>
  <c r="I4396" i="11"/>
  <c r="I4397" i="11"/>
  <c r="I4398" i="11"/>
  <c r="I4399" i="11"/>
  <c r="I4400" i="11"/>
  <c r="I4401" i="11"/>
  <c r="I4402" i="11"/>
  <c r="I4403" i="11"/>
  <c r="I4404" i="11"/>
  <c r="I4405" i="11"/>
  <c r="I4406" i="11"/>
  <c r="I4407" i="11"/>
  <c r="I4408" i="11"/>
  <c r="I4409" i="11"/>
  <c r="I4410" i="11"/>
  <c r="I4411" i="11"/>
  <c r="I4412" i="11"/>
  <c r="I4413" i="11"/>
  <c r="I4414" i="11"/>
  <c r="I4415" i="11"/>
  <c r="I4416" i="11"/>
  <c r="I4417" i="11"/>
  <c r="I4418" i="11"/>
  <c r="I4419" i="11"/>
  <c r="I4420" i="11"/>
  <c r="I4421" i="11"/>
  <c r="I4422" i="11"/>
  <c r="I4423" i="11"/>
  <c r="I4424" i="11"/>
  <c r="I4425" i="11"/>
  <c r="I4426" i="11"/>
  <c r="I4427" i="11"/>
  <c r="I4428" i="11"/>
  <c r="I4429" i="11"/>
  <c r="I4430" i="11"/>
  <c r="I4431" i="11"/>
  <c r="I4432" i="11"/>
  <c r="I4433" i="11"/>
  <c r="I4434" i="11"/>
  <c r="I4435" i="11"/>
  <c r="I4436" i="11"/>
  <c r="I4437" i="11"/>
  <c r="I4438" i="11"/>
  <c r="I4439" i="11"/>
  <c r="I4440" i="11"/>
  <c r="I4441" i="11"/>
  <c r="I4442" i="11"/>
  <c r="I4443" i="11"/>
  <c r="I4444" i="11"/>
  <c r="I4445" i="11"/>
  <c r="I4446" i="11"/>
  <c r="I4447" i="11"/>
  <c r="I4448" i="11"/>
  <c r="I4449" i="11"/>
  <c r="I4450" i="11"/>
  <c r="I4451" i="11"/>
  <c r="I4452" i="11"/>
  <c r="I4453" i="11"/>
  <c r="I4454" i="11"/>
  <c r="I4455" i="11"/>
  <c r="I4456" i="11"/>
  <c r="I4457" i="11"/>
  <c r="I4458" i="11"/>
  <c r="I4459" i="11"/>
  <c r="I4460" i="11"/>
  <c r="I4461" i="11"/>
  <c r="I4462" i="11"/>
  <c r="I4463" i="11"/>
  <c r="I4464" i="11"/>
  <c r="I4465" i="11"/>
  <c r="I4466" i="11"/>
  <c r="I4467" i="11"/>
  <c r="I4468" i="11"/>
  <c r="I4469" i="11"/>
  <c r="I4470" i="11"/>
  <c r="I4471" i="11"/>
  <c r="I4472" i="11"/>
  <c r="I4473" i="11"/>
  <c r="I4474" i="11"/>
  <c r="I4475" i="11"/>
  <c r="I4476" i="11"/>
  <c r="I4477" i="11"/>
  <c r="I4478" i="11"/>
  <c r="I4479" i="11"/>
  <c r="I4480" i="11"/>
  <c r="I4481" i="11"/>
  <c r="I4482" i="11"/>
  <c r="I4483" i="11"/>
  <c r="I4484" i="11"/>
  <c r="I4485" i="11"/>
  <c r="I4486" i="11"/>
  <c r="I4487" i="11"/>
  <c r="I4488" i="11"/>
  <c r="I4489" i="11"/>
  <c r="I4490" i="11"/>
  <c r="I4491" i="11"/>
  <c r="I4492" i="11"/>
  <c r="I4493" i="11"/>
  <c r="I4494" i="11"/>
  <c r="I4495" i="11"/>
  <c r="I4496" i="11"/>
  <c r="I4497" i="11"/>
  <c r="I4498" i="11"/>
  <c r="I4499" i="11"/>
  <c r="I4500" i="11"/>
  <c r="I4501" i="11"/>
  <c r="I4502" i="11"/>
  <c r="I4503" i="11"/>
  <c r="I4504" i="11"/>
  <c r="I4505" i="11"/>
  <c r="I4506" i="11"/>
  <c r="I4507" i="11"/>
  <c r="I4508" i="11"/>
  <c r="I4509" i="11"/>
  <c r="I4510" i="11"/>
  <c r="I4511" i="11"/>
  <c r="I4512" i="11"/>
  <c r="I4513" i="11"/>
  <c r="I4514" i="11"/>
  <c r="I4515" i="11"/>
  <c r="I4516" i="11"/>
  <c r="I4517" i="11"/>
  <c r="I4518" i="11"/>
  <c r="I4519" i="11"/>
  <c r="I4520" i="11"/>
  <c r="I4521" i="11"/>
  <c r="I4522" i="11"/>
  <c r="I4523" i="11"/>
  <c r="I4524" i="11"/>
  <c r="I4525" i="11"/>
  <c r="I4526" i="11"/>
  <c r="I4527" i="11"/>
  <c r="I4528" i="11"/>
  <c r="I4529" i="11"/>
  <c r="I4530" i="11"/>
  <c r="I4531" i="11"/>
  <c r="I4532" i="11"/>
  <c r="I4533" i="11"/>
  <c r="I4534" i="11"/>
  <c r="I4535" i="11"/>
  <c r="I4536" i="11"/>
  <c r="I4537" i="11"/>
  <c r="I4538" i="11"/>
  <c r="I4539" i="11"/>
  <c r="I4540" i="11"/>
  <c r="I4541" i="11"/>
  <c r="I4542" i="11"/>
  <c r="I4543" i="11"/>
  <c r="I4544" i="11"/>
  <c r="I4545" i="11"/>
  <c r="I4546" i="11"/>
  <c r="I4547" i="11"/>
  <c r="I4548" i="11"/>
  <c r="I4549" i="11"/>
  <c r="I4550" i="11"/>
  <c r="I4551" i="11"/>
  <c r="I4552" i="11"/>
  <c r="I4553" i="11"/>
  <c r="I4554" i="11"/>
  <c r="I4555" i="11"/>
  <c r="I4556" i="11"/>
  <c r="I4557" i="11"/>
  <c r="I4558" i="11"/>
  <c r="I4559" i="11"/>
  <c r="I4560" i="11"/>
  <c r="I4561" i="11"/>
  <c r="I4562" i="11"/>
  <c r="I4563" i="11"/>
  <c r="I4564" i="11"/>
  <c r="I4565" i="11"/>
  <c r="I4566" i="11"/>
  <c r="I4567" i="11"/>
  <c r="I4568" i="11"/>
  <c r="I4569" i="11"/>
  <c r="I4570" i="11"/>
  <c r="I4571" i="11"/>
  <c r="I4572" i="11"/>
  <c r="I4573" i="11"/>
  <c r="I4574" i="11"/>
  <c r="I4575" i="11"/>
  <c r="I4576" i="11"/>
  <c r="I4577" i="11"/>
  <c r="I4578" i="11"/>
  <c r="I4579" i="11"/>
  <c r="I4580" i="11"/>
  <c r="I4581" i="11"/>
  <c r="I4582" i="11"/>
  <c r="I4583" i="11"/>
  <c r="I4584" i="11"/>
  <c r="I4585" i="11"/>
  <c r="I4586" i="11"/>
  <c r="I4587" i="11"/>
  <c r="I4588" i="11"/>
  <c r="I4589" i="11"/>
  <c r="I4590" i="11"/>
  <c r="I4591" i="11"/>
  <c r="I4592" i="11"/>
  <c r="I4593" i="11"/>
  <c r="I4594" i="11"/>
  <c r="I4595" i="11"/>
  <c r="I4596" i="11"/>
  <c r="I4597" i="11"/>
  <c r="I4598" i="11"/>
  <c r="I4599" i="11"/>
  <c r="I4600" i="11"/>
  <c r="I4601" i="11"/>
  <c r="I4602" i="11"/>
  <c r="I4603" i="11"/>
  <c r="I4604" i="11"/>
  <c r="I4605" i="11"/>
  <c r="I4606" i="11"/>
  <c r="I4607" i="11"/>
  <c r="I4608" i="11"/>
  <c r="I4609" i="11"/>
  <c r="I4610" i="11"/>
  <c r="I4611" i="11"/>
  <c r="I4612" i="11"/>
  <c r="I4613" i="11"/>
  <c r="I4614" i="11"/>
  <c r="I4615" i="11"/>
  <c r="I4616" i="11"/>
  <c r="I4617" i="11"/>
  <c r="I4618" i="11"/>
  <c r="I4619" i="11"/>
  <c r="I4620" i="11"/>
  <c r="I4621" i="11"/>
  <c r="I4622" i="11"/>
  <c r="I4623" i="11"/>
  <c r="I4624" i="11"/>
  <c r="I4625" i="11"/>
  <c r="I4626" i="11"/>
  <c r="I4627" i="11"/>
  <c r="I4628" i="11"/>
  <c r="I4629" i="11"/>
  <c r="I4630" i="11"/>
  <c r="I4631" i="11"/>
  <c r="I4632" i="11"/>
  <c r="I4633" i="11"/>
  <c r="I4634" i="11"/>
  <c r="I4635" i="11"/>
  <c r="I4636" i="11"/>
  <c r="I4637" i="11"/>
  <c r="I4638" i="11"/>
  <c r="I4639" i="11"/>
  <c r="I4640" i="11"/>
  <c r="I4641" i="11"/>
  <c r="I4642" i="11"/>
  <c r="I4643" i="11"/>
  <c r="I4644" i="11"/>
  <c r="I4645" i="11"/>
  <c r="I4646" i="11"/>
  <c r="I4647" i="11"/>
  <c r="I4648" i="11"/>
  <c r="I4649" i="11"/>
  <c r="I4650" i="11"/>
  <c r="I4651" i="11"/>
  <c r="I4652" i="11"/>
  <c r="I4653" i="11"/>
  <c r="I4654" i="11"/>
  <c r="I4655" i="11"/>
  <c r="I4656" i="11"/>
  <c r="I4657" i="11"/>
  <c r="I4658" i="11"/>
  <c r="I4659" i="11"/>
  <c r="I4660" i="11"/>
  <c r="I4661" i="11"/>
  <c r="I4662" i="11"/>
  <c r="I4663" i="11"/>
  <c r="I4664" i="11"/>
  <c r="I4665" i="11"/>
  <c r="I4666" i="11"/>
  <c r="I4667" i="11"/>
  <c r="I4668" i="11"/>
  <c r="I4669" i="11"/>
  <c r="I4670" i="11"/>
  <c r="I4671" i="11"/>
  <c r="I4672" i="11"/>
  <c r="I4673" i="11"/>
  <c r="I4674" i="11"/>
  <c r="I4675" i="11"/>
  <c r="I4676" i="11"/>
  <c r="I4677" i="11"/>
  <c r="I4678" i="11"/>
  <c r="I4679" i="11"/>
  <c r="I4680" i="11"/>
  <c r="I4681" i="11"/>
  <c r="I4682" i="11"/>
  <c r="I4683" i="11"/>
  <c r="I4684" i="11"/>
  <c r="I4685" i="11"/>
  <c r="I4686" i="11"/>
  <c r="I4687" i="11"/>
  <c r="I4688" i="11"/>
  <c r="I4689" i="11"/>
  <c r="I4690" i="11"/>
  <c r="I4691" i="11"/>
  <c r="I4692" i="11"/>
  <c r="I4693" i="11"/>
  <c r="I4694" i="11"/>
  <c r="I4695" i="11"/>
  <c r="I4696" i="11"/>
  <c r="I4697" i="11"/>
  <c r="I4698" i="11"/>
  <c r="I4699" i="11"/>
  <c r="I4700" i="11"/>
  <c r="I4701" i="11"/>
  <c r="I4702" i="11"/>
  <c r="I4703" i="11"/>
  <c r="I4704" i="11"/>
  <c r="I4705" i="11"/>
  <c r="I4706" i="11"/>
  <c r="I4707" i="11"/>
  <c r="I4708" i="11"/>
  <c r="I4709" i="11"/>
  <c r="I4710" i="11"/>
  <c r="I4711" i="11"/>
  <c r="I4712" i="11"/>
  <c r="I4713" i="11"/>
  <c r="I4714" i="11"/>
  <c r="I4715" i="11"/>
  <c r="I4716" i="11"/>
  <c r="I4717" i="11"/>
  <c r="I4718" i="11"/>
  <c r="I4719" i="11"/>
  <c r="I4720" i="11"/>
  <c r="I4721" i="11"/>
  <c r="I4722" i="11"/>
  <c r="I4723" i="11"/>
  <c r="I4724" i="11"/>
  <c r="I4725" i="11"/>
  <c r="I4726" i="11"/>
  <c r="I4727" i="11"/>
  <c r="I4728" i="11"/>
  <c r="I4729" i="11"/>
  <c r="I4730" i="11"/>
  <c r="I4731" i="11"/>
  <c r="I4732" i="11"/>
  <c r="I4733" i="11"/>
  <c r="I4734" i="11"/>
  <c r="I4735" i="11"/>
  <c r="I4736" i="11"/>
  <c r="I4737" i="11"/>
  <c r="I4738" i="11"/>
  <c r="I4739" i="11"/>
  <c r="I4740" i="11"/>
  <c r="I4741" i="11"/>
  <c r="I4742" i="11"/>
  <c r="I4743" i="11"/>
  <c r="I4744" i="11"/>
  <c r="I4745" i="11"/>
  <c r="I4746" i="11"/>
  <c r="I4747" i="11"/>
  <c r="I4748" i="11"/>
  <c r="I4749" i="11"/>
  <c r="I4750" i="11"/>
  <c r="I4751" i="11"/>
  <c r="I4752" i="11"/>
  <c r="I4753" i="11"/>
  <c r="I4754" i="11"/>
  <c r="I4755" i="11"/>
  <c r="I4756" i="11"/>
  <c r="I4757" i="11"/>
  <c r="I4758" i="11"/>
  <c r="I4759" i="11"/>
  <c r="I4760" i="11"/>
  <c r="I4761" i="11"/>
  <c r="I4762" i="11"/>
  <c r="I4763" i="11"/>
  <c r="I4764" i="11"/>
  <c r="I4765" i="11"/>
  <c r="I4766" i="11"/>
  <c r="I4767" i="11"/>
  <c r="I4768" i="11"/>
  <c r="I4769" i="11"/>
  <c r="I4770" i="11"/>
  <c r="I4771" i="11"/>
  <c r="I4772" i="11"/>
  <c r="I4773" i="11"/>
  <c r="I4774" i="11"/>
  <c r="I4775" i="11"/>
  <c r="I4776" i="11"/>
  <c r="I4777" i="11"/>
  <c r="I4778" i="11"/>
  <c r="I4779" i="11"/>
  <c r="I4780" i="11"/>
  <c r="I4781" i="11"/>
  <c r="I4782" i="11"/>
  <c r="I4783" i="11"/>
  <c r="I4784" i="11"/>
  <c r="I4785" i="11"/>
  <c r="I4786" i="11"/>
  <c r="I4787" i="11"/>
  <c r="I4788" i="11"/>
  <c r="I4789" i="11"/>
  <c r="I4790" i="11"/>
  <c r="I4791" i="11"/>
  <c r="I4792" i="11"/>
  <c r="I4793" i="11"/>
  <c r="I4794" i="11"/>
  <c r="I4795" i="11"/>
  <c r="I4796" i="11"/>
  <c r="I4797" i="11"/>
  <c r="I4798" i="11"/>
  <c r="I4799" i="11"/>
  <c r="I4800" i="11"/>
  <c r="I4801" i="11"/>
  <c r="I4802" i="11"/>
  <c r="I4803" i="11"/>
  <c r="I4804" i="11"/>
  <c r="I4805" i="11"/>
  <c r="I4806" i="11"/>
  <c r="I4807" i="11"/>
  <c r="I4808" i="11"/>
  <c r="I4809" i="11"/>
  <c r="I4810" i="11"/>
  <c r="I4811" i="11"/>
  <c r="I4812" i="11"/>
  <c r="I4813" i="11"/>
  <c r="I4814" i="11"/>
  <c r="I4815" i="11"/>
  <c r="I4816" i="11"/>
  <c r="I4817" i="11"/>
  <c r="I4818" i="11"/>
  <c r="I4819" i="11"/>
  <c r="I4820" i="11"/>
  <c r="I4821" i="11"/>
  <c r="I4822" i="11"/>
  <c r="I4823" i="11"/>
  <c r="I4824" i="11"/>
  <c r="I4825" i="11"/>
  <c r="I4826" i="11"/>
  <c r="I4827" i="11"/>
  <c r="I4828" i="11"/>
  <c r="I4829" i="11"/>
  <c r="I4830" i="11"/>
  <c r="I4831" i="11"/>
  <c r="I4832" i="11"/>
  <c r="I4833" i="11"/>
  <c r="I4834" i="11"/>
  <c r="I4835" i="11"/>
  <c r="I4836" i="11"/>
  <c r="I4837" i="11"/>
  <c r="I4838" i="11"/>
  <c r="I4839" i="11"/>
  <c r="I4840" i="11"/>
  <c r="I4841" i="11"/>
  <c r="I4842" i="11"/>
  <c r="I4843" i="11"/>
  <c r="I4844" i="11"/>
  <c r="I4845" i="11"/>
  <c r="I4846" i="11"/>
  <c r="I4847" i="11"/>
  <c r="I4848" i="11"/>
  <c r="I4849" i="11"/>
  <c r="I4850" i="11"/>
  <c r="I4851" i="11"/>
  <c r="I4852" i="11"/>
  <c r="I4853" i="11"/>
  <c r="I4854" i="11"/>
  <c r="I4855" i="11"/>
  <c r="I4856" i="11"/>
  <c r="I4857" i="11"/>
  <c r="I4858" i="11"/>
  <c r="I4859" i="11"/>
  <c r="I4860" i="11"/>
  <c r="I4861" i="11"/>
  <c r="I4862" i="11"/>
  <c r="I4863" i="11"/>
  <c r="I4864" i="11"/>
  <c r="I4865" i="11"/>
  <c r="I4866" i="11"/>
  <c r="I4867" i="11"/>
  <c r="I4868" i="11"/>
  <c r="I4869" i="11"/>
  <c r="I4870" i="11"/>
  <c r="I4871" i="11"/>
  <c r="I4872" i="11"/>
  <c r="I4873" i="11"/>
  <c r="I4874" i="11"/>
  <c r="I4875" i="11"/>
  <c r="I4876" i="11"/>
  <c r="I4877" i="11"/>
  <c r="I4878" i="11"/>
  <c r="I4879" i="11"/>
  <c r="I4880" i="11"/>
  <c r="I4881" i="11"/>
  <c r="I4882" i="11"/>
  <c r="I4883" i="11"/>
  <c r="I4884" i="11"/>
  <c r="I4885" i="11"/>
  <c r="I4886" i="11"/>
  <c r="I4887" i="11"/>
  <c r="I4888" i="11"/>
  <c r="I4889" i="11"/>
  <c r="I4890" i="11"/>
  <c r="I4891" i="11"/>
  <c r="I4892" i="11"/>
  <c r="I4893" i="11"/>
  <c r="I4894" i="11"/>
  <c r="I4895" i="11"/>
  <c r="I4896" i="11"/>
  <c r="I4897" i="11"/>
  <c r="I4898" i="11"/>
  <c r="I4899" i="11"/>
  <c r="I4900" i="11"/>
  <c r="I4901" i="11"/>
  <c r="I4902" i="11"/>
  <c r="I4903" i="11"/>
  <c r="I4904" i="11"/>
  <c r="I4905" i="11"/>
  <c r="I4906" i="11"/>
  <c r="I4907" i="11"/>
  <c r="I4908" i="11"/>
  <c r="I4909" i="11"/>
  <c r="I4910" i="11"/>
  <c r="I4911" i="11"/>
  <c r="I4912" i="11"/>
  <c r="I4913" i="11"/>
  <c r="I4914" i="11"/>
  <c r="I4915" i="11"/>
  <c r="I4916" i="11"/>
  <c r="I4917" i="11"/>
  <c r="I4918" i="11"/>
  <c r="I4919" i="11"/>
  <c r="I4920" i="11"/>
  <c r="I4921" i="11"/>
  <c r="I4922" i="11"/>
  <c r="I4923" i="11"/>
  <c r="I4924" i="11"/>
  <c r="I4925" i="11"/>
  <c r="I4926" i="11"/>
  <c r="I4927" i="11"/>
  <c r="I4928" i="11"/>
  <c r="I4929" i="11"/>
  <c r="I4930" i="11"/>
  <c r="I4931" i="11"/>
  <c r="I4932" i="11"/>
  <c r="I4933" i="11"/>
  <c r="I4934" i="11"/>
  <c r="I4935" i="11"/>
  <c r="I4936" i="11"/>
  <c r="I4937" i="11"/>
  <c r="I4938" i="11"/>
  <c r="I4939" i="11"/>
  <c r="I4940" i="11"/>
  <c r="I4941" i="11"/>
  <c r="I4942" i="11"/>
  <c r="I4943" i="11"/>
  <c r="I4944" i="11"/>
  <c r="I4945" i="11"/>
  <c r="I4946" i="11"/>
  <c r="I4947" i="11"/>
  <c r="I4948" i="11"/>
  <c r="I4949" i="11"/>
  <c r="I4950" i="11"/>
  <c r="I4951" i="11"/>
  <c r="I4952" i="11"/>
  <c r="I4953" i="11"/>
  <c r="I4954" i="11"/>
  <c r="I4955" i="11"/>
  <c r="I4956" i="11"/>
  <c r="I4957" i="11"/>
  <c r="I4958" i="11"/>
  <c r="I4959" i="11"/>
  <c r="I4960" i="11"/>
  <c r="I4961" i="11"/>
  <c r="I4962" i="11"/>
  <c r="I4963" i="11"/>
  <c r="I4964" i="11"/>
  <c r="I4965" i="11"/>
  <c r="I4966" i="11"/>
  <c r="I4967" i="11"/>
  <c r="I4968" i="11"/>
  <c r="I4969" i="11"/>
  <c r="I4970" i="11"/>
  <c r="I4971" i="11"/>
  <c r="I4972" i="11"/>
  <c r="I4973" i="11"/>
  <c r="I4974" i="11"/>
  <c r="I4975" i="11"/>
  <c r="I4976" i="11"/>
  <c r="I4977" i="11"/>
  <c r="I4978" i="11"/>
  <c r="I4979" i="11"/>
  <c r="I4980" i="11"/>
  <c r="I4981" i="11"/>
  <c r="I4982" i="11"/>
  <c r="I4983" i="11"/>
  <c r="I4984" i="11"/>
  <c r="I4985" i="11"/>
  <c r="I4986" i="11"/>
  <c r="I4987" i="11"/>
  <c r="I4988" i="11"/>
  <c r="I4989" i="11"/>
  <c r="I4990" i="11"/>
  <c r="I4991" i="11"/>
  <c r="I4992" i="11"/>
  <c r="I4993" i="11"/>
  <c r="I4994" i="11"/>
  <c r="I4995" i="11"/>
  <c r="I4996" i="11"/>
  <c r="I4997" i="11"/>
  <c r="I4998" i="11"/>
  <c r="I4999" i="11"/>
  <c r="I5000" i="11"/>
  <c r="I5001" i="11"/>
  <c r="I5002" i="11"/>
  <c r="I5003" i="11"/>
  <c r="I5004" i="11"/>
  <c r="I5005" i="11"/>
  <c r="I5006" i="11"/>
  <c r="I5007" i="11"/>
  <c r="I5008" i="11"/>
  <c r="I5009" i="11"/>
  <c r="I5010" i="11"/>
  <c r="I5011" i="11"/>
  <c r="I5012" i="11"/>
  <c r="I5013" i="11"/>
  <c r="I5014" i="11"/>
  <c r="I5015" i="11"/>
  <c r="I5016" i="11"/>
  <c r="I5017" i="11"/>
  <c r="I5018" i="11"/>
  <c r="I5019" i="11"/>
  <c r="I5020" i="11"/>
  <c r="I5021" i="11"/>
  <c r="I5022" i="11"/>
  <c r="I5023" i="11"/>
  <c r="I5024" i="11"/>
  <c r="I5025" i="11"/>
  <c r="I5026" i="11"/>
  <c r="I5027" i="11"/>
  <c r="I5028" i="11"/>
  <c r="I5029" i="11"/>
  <c r="I5030" i="11"/>
  <c r="I5031" i="11"/>
  <c r="I5032" i="11"/>
  <c r="I5033" i="11"/>
  <c r="I5034" i="11"/>
  <c r="I5035" i="11"/>
  <c r="I5036" i="11"/>
  <c r="I5037" i="11"/>
  <c r="I5038" i="11"/>
  <c r="I5039" i="11"/>
  <c r="I5040" i="11"/>
  <c r="I5041" i="11"/>
  <c r="I5042" i="11"/>
  <c r="I5043" i="11"/>
  <c r="I5044" i="11"/>
  <c r="I5045" i="11"/>
  <c r="I5046" i="11"/>
  <c r="I5047" i="11"/>
  <c r="I5048" i="11"/>
  <c r="I5049" i="11"/>
  <c r="I5050" i="11"/>
  <c r="I5051" i="11"/>
  <c r="I5052" i="11"/>
  <c r="I5053" i="11"/>
  <c r="I5054" i="11"/>
  <c r="I5055" i="11"/>
  <c r="I5056" i="11"/>
  <c r="I5057" i="11"/>
  <c r="I5058" i="11"/>
  <c r="I5059" i="11"/>
  <c r="I5060" i="11"/>
  <c r="I5061" i="11"/>
  <c r="I5062" i="11"/>
  <c r="I5063" i="11"/>
  <c r="I5064" i="11"/>
  <c r="I5065" i="11"/>
  <c r="I5066" i="11"/>
  <c r="I5067" i="11"/>
  <c r="I5068" i="11"/>
  <c r="I5069" i="11"/>
  <c r="I5070" i="11"/>
  <c r="I5071" i="11"/>
  <c r="I5072" i="11"/>
  <c r="I5073" i="11"/>
  <c r="I5074" i="11"/>
  <c r="I5075" i="11"/>
  <c r="I5076" i="11"/>
  <c r="I5077" i="11"/>
  <c r="I5078" i="11"/>
  <c r="I5079" i="11"/>
  <c r="I5080" i="11"/>
  <c r="I5081" i="11"/>
  <c r="I5082" i="11"/>
  <c r="I5083" i="11"/>
  <c r="I5084" i="11"/>
  <c r="I5085" i="11"/>
  <c r="I5086" i="11"/>
  <c r="I5087" i="11"/>
  <c r="I5088" i="11"/>
  <c r="I5089" i="11"/>
  <c r="I5090" i="11"/>
  <c r="I5091" i="11"/>
  <c r="I5092" i="11"/>
  <c r="I5093" i="11"/>
  <c r="I5094" i="11"/>
  <c r="I5095" i="11"/>
  <c r="I5096" i="11"/>
  <c r="I5097" i="11"/>
  <c r="I5098" i="11"/>
  <c r="I5099" i="11"/>
  <c r="I5100" i="11"/>
  <c r="I5101" i="11"/>
  <c r="I5102" i="11"/>
  <c r="I5103" i="11"/>
  <c r="I5104" i="11"/>
  <c r="I5105" i="11"/>
  <c r="I5106" i="11"/>
  <c r="I5107" i="11"/>
  <c r="I5108" i="11"/>
  <c r="I5109" i="11"/>
  <c r="I5110" i="11"/>
  <c r="I5111" i="11"/>
  <c r="I5112" i="11"/>
  <c r="I5113" i="11"/>
  <c r="I5114" i="11"/>
  <c r="I5115" i="11"/>
  <c r="I5116" i="11"/>
  <c r="I5117" i="11"/>
  <c r="I5118" i="11"/>
  <c r="I5119" i="11"/>
  <c r="I5120" i="11"/>
  <c r="I5121" i="11"/>
  <c r="I5122" i="11"/>
  <c r="I5123" i="11"/>
  <c r="I5124" i="11"/>
  <c r="I5125" i="11"/>
  <c r="I5126" i="11"/>
  <c r="I5127" i="11"/>
  <c r="I5128" i="11"/>
  <c r="I5129" i="11"/>
  <c r="I5130" i="11"/>
  <c r="I5131" i="11"/>
  <c r="I5132" i="11"/>
  <c r="I5133" i="11"/>
  <c r="I5134" i="11"/>
  <c r="I5135" i="11"/>
  <c r="I5136" i="11"/>
  <c r="I5137" i="11"/>
  <c r="I5138" i="11"/>
  <c r="I5139" i="11"/>
  <c r="I5140" i="11"/>
  <c r="I5141" i="11"/>
  <c r="I5142" i="11"/>
  <c r="I5143" i="11"/>
  <c r="I5144" i="11"/>
  <c r="I5145" i="11"/>
  <c r="I5146" i="11"/>
  <c r="I5147" i="11"/>
  <c r="I5148" i="11"/>
  <c r="I5149" i="11"/>
  <c r="I5150" i="11"/>
  <c r="I5151" i="11"/>
  <c r="I5152" i="11"/>
  <c r="I5153" i="11"/>
  <c r="I5154" i="11"/>
  <c r="I5155" i="11"/>
  <c r="I5156" i="11"/>
  <c r="I5157" i="11"/>
  <c r="I5158" i="11"/>
  <c r="I5159" i="11"/>
  <c r="I5160" i="11"/>
  <c r="I5161" i="11"/>
  <c r="I5162" i="11"/>
  <c r="I5163" i="11"/>
  <c r="I5164" i="11"/>
  <c r="I5165" i="11"/>
  <c r="I5166" i="11"/>
  <c r="I5167" i="11"/>
  <c r="I5168" i="11"/>
  <c r="I5169" i="11"/>
  <c r="I5170" i="11"/>
  <c r="I5171" i="11"/>
  <c r="I5172" i="11"/>
  <c r="I5173" i="11"/>
  <c r="I5174" i="11"/>
  <c r="I5175" i="11"/>
  <c r="I5176" i="11"/>
  <c r="I5177" i="11"/>
  <c r="I5178" i="11"/>
  <c r="I5179" i="11"/>
  <c r="I5180" i="11"/>
  <c r="I5181" i="11"/>
  <c r="I5182" i="11"/>
  <c r="I5183" i="11"/>
  <c r="I5184" i="11"/>
  <c r="I5185" i="11"/>
  <c r="I5186" i="11"/>
  <c r="I5187" i="11"/>
  <c r="I5188" i="11"/>
  <c r="I5189" i="11"/>
  <c r="I5190" i="11"/>
  <c r="I5191" i="11"/>
  <c r="I5192" i="11"/>
  <c r="I5193" i="11"/>
  <c r="I5194" i="11"/>
  <c r="I5195" i="11"/>
  <c r="I5196" i="11"/>
  <c r="I5197" i="11"/>
  <c r="I5198" i="11"/>
  <c r="I5199" i="11"/>
  <c r="I5200" i="11"/>
  <c r="I5201" i="11"/>
  <c r="I5202" i="11"/>
  <c r="I5203" i="11"/>
  <c r="I5204" i="11"/>
  <c r="I5205" i="11"/>
  <c r="I5206" i="11"/>
  <c r="I5207" i="11"/>
  <c r="I5208" i="11"/>
  <c r="I5209" i="11"/>
  <c r="I5210" i="11"/>
  <c r="I5211" i="11"/>
  <c r="I5212" i="11"/>
  <c r="I5213" i="11"/>
  <c r="I5214" i="11"/>
  <c r="I5215" i="11"/>
  <c r="I5216" i="11"/>
  <c r="I5217" i="11"/>
  <c r="I5218" i="11"/>
  <c r="I5219" i="11"/>
  <c r="I5220" i="11"/>
  <c r="I5221" i="11"/>
  <c r="I5222" i="11"/>
  <c r="I5223" i="11"/>
  <c r="I5224" i="11"/>
  <c r="I5225" i="11"/>
  <c r="I5226" i="11"/>
  <c r="I5227" i="11"/>
  <c r="I5228" i="11"/>
  <c r="I5229" i="11"/>
  <c r="I5230" i="11"/>
  <c r="I5231" i="11"/>
  <c r="I5232" i="11"/>
  <c r="I5233" i="11"/>
  <c r="I5234" i="11"/>
  <c r="I5235" i="11"/>
  <c r="I5236" i="11"/>
  <c r="I5237" i="11"/>
  <c r="I5238" i="11"/>
  <c r="I5239" i="11"/>
  <c r="I5240" i="11"/>
  <c r="I5241" i="11"/>
  <c r="I5242" i="11"/>
  <c r="I5243" i="11"/>
  <c r="I5244" i="11"/>
  <c r="I5245" i="11"/>
  <c r="I5246" i="11"/>
  <c r="I5247" i="11"/>
  <c r="I5248" i="11"/>
  <c r="I5249" i="11"/>
  <c r="I5250" i="11"/>
  <c r="I5251" i="11"/>
  <c r="I5252" i="11"/>
  <c r="I5253" i="11"/>
  <c r="I5254" i="11"/>
  <c r="I5255" i="11"/>
  <c r="I5256" i="11"/>
  <c r="I5257" i="11"/>
  <c r="I5258" i="11"/>
  <c r="I5259" i="11"/>
  <c r="I5260" i="11"/>
  <c r="I5261" i="11"/>
  <c r="I5262" i="11"/>
  <c r="I5263" i="11"/>
  <c r="I5264" i="11"/>
  <c r="I5265" i="11"/>
  <c r="I5266" i="11"/>
  <c r="I5267" i="11"/>
  <c r="I5268" i="11"/>
  <c r="I5269" i="11"/>
  <c r="I5270" i="11"/>
  <c r="I5271" i="11"/>
  <c r="I5272" i="11"/>
  <c r="I5273" i="11"/>
  <c r="I5274" i="11"/>
  <c r="I5275" i="11"/>
  <c r="I5276" i="11"/>
  <c r="I5277" i="11"/>
  <c r="I5278" i="11"/>
  <c r="I5279" i="11"/>
  <c r="I5280" i="11"/>
  <c r="I5281" i="11"/>
  <c r="I5282" i="11"/>
  <c r="I5283" i="11"/>
  <c r="I5284" i="11"/>
  <c r="I5285" i="11"/>
  <c r="I5286" i="11"/>
  <c r="I5287" i="11"/>
  <c r="I5288" i="11"/>
  <c r="I5289" i="11"/>
  <c r="I5290" i="11"/>
  <c r="I5291" i="11"/>
  <c r="I5292" i="11"/>
  <c r="I5293" i="11"/>
  <c r="I5294" i="11"/>
  <c r="I5295" i="11"/>
  <c r="I5296" i="11"/>
  <c r="I5297" i="11"/>
  <c r="I5298" i="11"/>
  <c r="I5299" i="11"/>
  <c r="I5300" i="11"/>
  <c r="I5301" i="11"/>
  <c r="I5302" i="11"/>
  <c r="I5303" i="11"/>
  <c r="I5304" i="11"/>
  <c r="I5305" i="11"/>
  <c r="I5306" i="11"/>
  <c r="I5307" i="11"/>
  <c r="I5308" i="11"/>
  <c r="I5309" i="11"/>
  <c r="I5310" i="11"/>
  <c r="I5311" i="11"/>
  <c r="I5312" i="11"/>
  <c r="I5313" i="11"/>
  <c r="I5314" i="11"/>
  <c r="I5315" i="11"/>
  <c r="I5316" i="11"/>
  <c r="I5317" i="11"/>
  <c r="I5318" i="11"/>
  <c r="I5319" i="11"/>
  <c r="I5320" i="11"/>
  <c r="I5321" i="11"/>
  <c r="I5322" i="11"/>
  <c r="I5323" i="11"/>
  <c r="I5324" i="11"/>
  <c r="I5325" i="11"/>
  <c r="I5326" i="11"/>
  <c r="I5327" i="11"/>
  <c r="I5328" i="11"/>
  <c r="I5329" i="11"/>
  <c r="I5330" i="11"/>
  <c r="I5331" i="11"/>
  <c r="I5332" i="11"/>
  <c r="I5333" i="11"/>
  <c r="I5334" i="11"/>
  <c r="I5335" i="11"/>
  <c r="I5336" i="11"/>
  <c r="I5337" i="11"/>
  <c r="I5338" i="11"/>
  <c r="I5339" i="11"/>
  <c r="I5340" i="11"/>
  <c r="I5341" i="11"/>
  <c r="I5342" i="11"/>
  <c r="I5343" i="11"/>
  <c r="I5344" i="11"/>
  <c r="I5345" i="11"/>
  <c r="I5346" i="11"/>
  <c r="I5347" i="11"/>
  <c r="I5348" i="11"/>
  <c r="I5349" i="11"/>
  <c r="I5350" i="11"/>
  <c r="I5351" i="11"/>
  <c r="I5352" i="11"/>
  <c r="I5353" i="11"/>
  <c r="I5354" i="11"/>
  <c r="I5355" i="11"/>
  <c r="I5356" i="11"/>
  <c r="I5357" i="11"/>
  <c r="I5358" i="11"/>
  <c r="I5359" i="11"/>
  <c r="I5360" i="11"/>
  <c r="I5361" i="11"/>
  <c r="I5362" i="11"/>
  <c r="I5363" i="11"/>
  <c r="I5364" i="11"/>
  <c r="I5365" i="11"/>
  <c r="I5366" i="11"/>
  <c r="I5367" i="11"/>
  <c r="I5368" i="11"/>
  <c r="I5369" i="11"/>
  <c r="I5370" i="11"/>
  <c r="I5371" i="11"/>
  <c r="I5372" i="11"/>
  <c r="I5373" i="11"/>
  <c r="I5374" i="11"/>
  <c r="I5375" i="11"/>
  <c r="I5376" i="11"/>
  <c r="I5377" i="11"/>
  <c r="I5378" i="11"/>
  <c r="I5379" i="11"/>
  <c r="I5380" i="11"/>
  <c r="I5381" i="11"/>
  <c r="I5382" i="11"/>
  <c r="I5383" i="11"/>
  <c r="I5384" i="11"/>
  <c r="I5385" i="11"/>
  <c r="I5386" i="11"/>
  <c r="I5387" i="11"/>
  <c r="I5388" i="11"/>
  <c r="I5389" i="11"/>
  <c r="I5390" i="11"/>
  <c r="I5391" i="11"/>
  <c r="I5392" i="11"/>
  <c r="I5393" i="11"/>
  <c r="I5394" i="11"/>
  <c r="I5395" i="11"/>
  <c r="I5396" i="11"/>
  <c r="I5397" i="11"/>
  <c r="I5398" i="11"/>
  <c r="I5399" i="11"/>
  <c r="I5400" i="11"/>
  <c r="I5401" i="11"/>
  <c r="I5402" i="11"/>
  <c r="I5403" i="11"/>
  <c r="I5404" i="11"/>
  <c r="I5405" i="11"/>
  <c r="I5406" i="11"/>
  <c r="I5407" i="11"/>
  <c r="I5408" i="11"/>
  <c r="I5409" i="11"/>
  <c r="I5410" i="11"/>
  <c r="I5411" i="11"/>
  <c r="I5412" i="11"/>
  <c r="I5413" i="11"/>
  <c r="I5414" i="11"/>
  <c r="I5415" i="11"/>
  <c r="I5416" i="11"/>
  <c r="I5417" i="11"/>
  <c r="I5418" i="11"/>
  <c r="I5419" i="11"/>
  <c r="I5420" i="11"/>
  <c r="I5421" i="11"/>
  <c r="I5422" i="11"/>
  <c r="I5423" i="11"/>
  <c r="I5424" i="11"/>
  <c r="I5425" i="11"/>
  <c r="I5426" i="11"/>
  <c r="I5427" i="11"/>
  <c r="I5428" i="11"/>
  <c r="I5429" i="11"/>
  <c r="I5430" i="11"/>
  <c r="I5431" i="11"/>
  <c r="I5432" i="11"/>
  <c r="I5433" i="11"/>
  <c r="I5434" i="11"/>
  <c r="I5435" i="11"/>
  <c r="I5436" i="11"/>
  <c r="I5437" i="11"/>
  <c r="I5438" i="11"/>
  <c r="I5439" i="11"/>
  <c r="I5440" i="11"/>
  <c r="I5441" i="11"/>
  <c r="I5442" i="11"/>
  <c r="I5443" i="11"/>
  <c r="I5444" i="11"/>
  <c r="I5445" i="11"/>
  <c r="I5446" i="11"/>
  <c r="I5447" i="11"/>
  <c r="I5448" i="11"/>
  <c r="I5449" i="11"/>
  <c r="I5450" i="11"/>
  <c r="I5451" i="11"/>
  <c r="I5452" i="11"/>
  <c r="I5453" i="11"/>
  <c r="I5454" i="11"/>
  <c r="I5455" i="11"/>
  <c r="I5456" i="11"/>
  <c r="I5457" i="11"/>
  <c r="I5458" i="11"/>
  <c r="I5459" i="11"/>
  <c r="I5460" i="11"/>
  <c r="I5461" i="11"/>
  <c r="I5462" i="11"/>
  <c r="I5463" i="11"/>
  <c r="I5464" i="11"/>
  <c r="I5465" i="11"/>
  <c r="I5466" i="11"/>
  <c r="I5467" i="11"/>
  <c r="I5468" i="11"/>
  <c r="I5469" i="11"/>
  <c r="I5470" i="11"/>
  <c r="I5471" i="11"/>
  <c r="I5472" i="11"/>
  <c r="I5473" i="11"/>
  <c r="I5474" i="11"/>
  <c r="I5475" i="11"/>
  <c r="I5476" i="11"/>
  <c r="I5477" i="11"/>
  <c r="I5478" i="11"/>
  <c r="I5479" i="11"/>
  <c r="I5480" i="11"/>
  <c r="I5481" i="11"/>
  <c r="I5482" i="11"/>
  <c r="I5483" i="11"/>
  <c r="I5484" i="11"/>
  <c r="I5485" i="11"/>
  <c r="I5486" i="11"/>
  <c r="I5487" i="11"/>
  <c r="I5488" i="11"/>
  <c r="I5489" i="11"/>
  <c r="I5490" i="11"/>
  <c r="I5491" i="11"/>
  <c r="I5492" i="11"/>
  <c r="I5493" i="11"/>
  <c r="I5494" i="11"/>
  <c r="I5495" i="11"/>
  <c r="I5496" i="11"/>
  <c r="I5497" i="11"/>
  <c r="I5498" i="11"/>
  <c r="I5499" i="11"/>
  <c r="I5500" i="11"/>
  <c r="I5501" i="11"/>
  <c r="I5502" i="11"/>
  <c r="I5503" i="11"/>
  <c r="I5504" i="11"/>
  <c r="I5505" i="11"/>
  <c r="I5506" i="11"/>
  <c r="I5507" i="11"/>
  <c r="I5508" i="11"/>
  <c r="I5509" i="11"/>
  <c r="I5510" i="11"/>
  <c r="I5511" i="11"/>
  <c r="I5512" i="11"/>
  <c r="I5513" i="11"/>
  <c r="I5514" i="11"/>
  <c r="I5515" i="11"/>
  <c r="I5516" i="11"/>
  <c r="I5517" i="11"/>
  <c r="I5518" i="11"/>
  <c r="I5519" i="11"/>
  <c r="I5520" i="11"/>
  <c r="I5521" i="11"/>
  <c r="I5522" i="11"/>
  <c r="I5523" i="11"/>
  <c r="I5524" i="11"/>
  <c r="I5525" i="11"/>
  <c r="I5526" i="11"/>
  <c r="I5527" i="11"/>
  <c r="I5528" i="11"/>
  <c r="I5529" i="11"/>
  <c r="I5530" i="11"/>
  <c r="I5531" i="11"/>
  <c r="I5532" i="11"/>
  <c r="I5533" i="11"/>
  <c r="I5534" i="11"/>
  <c r="I5535" i="11"/>
  <c r="I5536" i="11"/>
  <c r="I5537" i="11"/>
  <c r="I5538" i="11"/>
  <c r="I5539" i="11"/>
  <c r="I5540" i="11"/>
  <c r="I5541" i="11"/>
  <c r="I5542" i="11"/>
  <c r="I5543" i="11"/>
  <c r="I5544" i="11"/>
  <c r="I5545" i="11"/>
  <c r="I5546" i="11"/>
  <c r="I5547" i="11"/>
  <c r="I5548" i="11"/>
  <c r="I5549" i="11"/>
  <c r="I5550" i="11"/>
  <c r="I5551" i="11"/>
  <c r="I5552" i="11"/>
  <c r="I5553" i="11"/>
  <c r="I5554" i="11"/>
  <c r="I5555" i="11"/>
  <c r="I5556" i="11"/>
  <c r="I5557" i="11"/>
  <c r="I5558" i="11"/>
  <c r="I5559" i="11"/>
  <c r="I5560" i="11"/>
  <c r="I5561" i="11"/>
  <c r="I5562" i="11"/>
  <c r="I5563" i="11"/>
  <c r="I5564" i="11"/>
  <c r="I5565" i="11"/>
  <c r="I5566" i="11"/>
  <c r="I5567" i="11"/>
  <c r="I5568" i="11"/>
  <c r="I5569" i="11"/>
  <c r="I5570" i="11"/>
  <c r="I5571" i="11"/>
  <c r="I5572" i="11"/>
  <c r="I5573" i="11"/>
  <c r="I5574" i="11"/>
  <c r="I5575" i="11"/>
  <c r="I5576" i="11"/>
  <c r="I5577" i="11"/>
  <c r="I5578" i="11"/>
  <c r="I5579" i="11"/>
  <c r="I5580" i="11"/>
  <c r="I5581" i="11"/>
  <c r="I5582" i="11"/>
  <c r="I5583" i="11"/>
  <c r="I5584" i="11"/>
  <c r="I5585" i="11"/>
  <c r="I5586" i="11"/>
  <c r="I5587" i="11"/>
  <c r="I5588" i="11"/>
  <c r="I5589" i="11"/>
  <c r="I5590" i="11"/>
  <c r="I5591" i="11"/>
  <c r="I5592" i="11"/>
  <c r="I5593" i="11"/>
  <c r="I5594" i="11"/>
  <c r="I5595" i="11"/>
  <c r="I5596" i="11"/>
  <c r="I5597" i="11"/>
  <c r="I5598" i="11"/>
  <c r="I5599" i="11"/>
  <c r="I5600" i="11"/>
  <c r="I5601" i="11"/>
  <c r="I5602" i="11"/>
  <c r="I5603" i="11"/>
  <c r="I5604" i="11"/>
  <c r="I5605" i="11"/>
  <c r="I5606" i="11"/>
  <c r="I5607" i="11"/>
  <c r="I5608" i="11"/>
  <c r="I5609" i="11"/>
  <c r="I5610" i="11"/>
  <c r="I5611" i="11"/>
  <c r="I5612" i="11"/>
  <c r="I5613" i="11"/>
  <c r="I5614" i="11"/>
  <c r="I5615" i="11"/>
  <c r="I5616" i="11"/>
  <c r="I5617" i="11"/>
  <c r="I5618" i="11"/>
  <c r="I5619" i="11"/>
  <c r="I5620" i="11"/>
  <c r="I5621" i="11"/>
  <c r="I5622" i="11"/>
  <c r="I5623" i="11"/>
  <c r="I5624" i="11"/>
  <c r="I5625" i="11"/>
  <c r="I5626" i="11"/>
  <c r="I5627" i="11"/>
  <c r="I5628" i="11"/>
  <c r="I5629" i="11"/>
  <c r="I5630" i="11"/>
  <c r="I5631" i="11"/>
  <c r="I5632" i="11"/>
  <c r="I5633" i="11"/>
  <c r="I5634" i="11"/>
  <c r="I5635" i="11"/>
  <c r="I5636" i="11"/>
  <c r="I5637" i="11"/>
  <c r="I5638" i="11"/>
  <c r="I5639" i="11"/>
  <c r="I5640" i="11"/>
  <c r="I5641" i="11"/>
  <c r="I5642" i="11"/>
  <c r="I5643" i="11"/>
  <c r="I5644" i="11"/>
  <c r="I5645" i="11"/>
  <c r="I5646" i="11"/>
  <c r="I5647" i="11"/>
  <c r="I5648" i="11"/>
  <c r="I5649" i="11"/>
  <c r="I5650" i="11"/>
  <c r="I5651" i="11"/>
  <c r="I5652" i="11"/>
  <c r="I5653" i="11"/>
  <c r="I5654" i="11"/>
  <c r="I5655" i="11"/>
  <c r="I5656" i="11"/>
  <c r="I5657" i="11"/>
  <c r="I5658" i="11"/>
  <c r="I5659" i="11"/>
  <c r="I5660" i="11"/>
  <c r="I5661" i="11"/>
  <c r="I5662" i="11"/>
  <c r="I5663" i="11"/>
  <c r="I5664" i="11"/>
  <c r="I5665" i="11"/>
  <c r="I5666" i="11"/>
  <c r="I5667" i="11"/>
  <c r="I5668" i="11"/>
  <c r="I5669" i="11"/>
  <c r="I5670" i="11"/>
  <c r="I5671" i="11"/>
  <c r="I5672" i="11"/>
  <c r="I5673" i="11"/>
  <c r="I5674" i="11"/>
  <c r="I5675" i="11"/>
  <c r="I5676" i="11"/>
  <c r="I5677" i="11"/>
  <c r="I5678" i="11"/>
  <c r="I5679" i="11"/>
  <c r="I5680" i="11"/>
  <c r="I5681" i="11"/>
  <c r="I5682" i="11"/>
  <c r="I5683" i="11"/>
  <c r="I5684" i="11"/>
  <c r="I5685" i="11"/>
  <c r="I5686" i="11"/>
  <c r="I5687" i="11"/>
  <c r="I5688" i="11"/>
  <c r="I5689" i="11"/>
  <c r="I5690" i="11"/>
  <c r="I5691" i="11"/>
  <c r="I5692" i="11"/>
  <c r="I5693" i="11"/>
  <c r="I5694" i="11"/>
  <c r="I5695" i="11"/>
  <c r="I5696" i="11"/>
  <c r="I5697" i="11"/>
  <c r="I5698" i="11"/>
  <c r="I5699" i="11"/>
  <c r="I5700" i="11"/>
  <c r="I5701" i="11"/>
  <c r="I5702" i="11"/>
  <c r="I5703" i="11"/>
  <c r="I5704" i="11"/>
  <c r="I5705" i="11"/>
  <c r="I5706" i="11"/>
  <c r="I5707" i="11"/>
  <c r="I5708" i="11"/>
  <c r="I5709" i="11"/>
  <c r="I5710" i="11"/>
  <c r="I5711" i="11"/>
  <c r="I5712" i="11"/>
  <c r="I5713" i="11"/>
  <c r="I5714" i="11"/>
  <c r="I5715" i="11"/>
  <c r="I5716" i="11"/>
  <c r="I5717" i="11"/>
  <c r="I5718" i="11"/>
  <c r="I5719" i="11"/>
  <c r="I5720" i="11"/>
  <c r="I5721" i="11"/>
  <c r="I5722" i="11"/>
  <c r="I5723" i="11"/>
  <c r="I5724" i="11"/>
  <c r="I5725" i="11"/>
  <c r="I5726" i="11"/>
  <c r="I5727" i="11"/>
  <c r="I5728" i="11"/>
  <c r="I5729" i="11"/>
  <c r="I5730" i="11"/>
  <c r="I5731" i="11"/>
  <c r="I5732" i="11"/>
  <c r="I5733" i="11"/>
  <c r="I5734" i="11"/>
  <c r="I5735" i="11"/>
  <c r="I5736" i="11"/>
  <c r="I5737" i="11"/>
  <c r="I5738" i="11"/>
  <c r="I5739" i="11"/>
  <c r="I5740" i="11"/>
  <c r="I5741" i="11"/>
  <c r="I5742" i="11"/>
  <c r="I5743" i="11"/>
  <c r="I5744" i="11"/>
  <c r="I5745" i="11"/>
  <c r="I5746" i="11"/>
  <c r="I5747" i="11"/>
  <c r="I5748" i="11"/>
  <c r="I5749" i="11"/>
  <c r="I5750" i="11"/>
  <c r="I5751" i="11"/>
  <c r="I5752" i="11"/>
  <c r="I5753" i="11"/>
  <c r="I5754" i="11"/>
  <c r="I5755" i="11"/>
  <c r="I5756" i="11"/>
  <c r="I5757" i="11"/>
  <c r="I5758" i="11"/>
  <c r="I5759" i="11"/>
  <c r="I5760" i="11"/>
  <c r="I5761" i="11"/>
  <c r="I5762" i="11"/>
  <c r="I5763" i="11"/>
  <c r="I5764" i="11"/>
  <c r="I5765" i="11"/>
  <c r="I5766" i="11"/>
  <c r="I5767" i="11"/>
  <c r="I5768" i="11"/>
  <c r="I5769" i="11"/>
  <c r="I5770" i="11"/>
  <c r="I5771" i="11"/>
  <c r="I5772" i="11"/>
  <c r="I5773" i="11"/>
  <c r="I5774" i="11"/>
  <c r="I5775" i="11"/>
  <c r="I5776" i="11"/>
  <c r="I5777" i="11"/>
  <c r="I5778" i="11"/>
  <c r="I5779" i="11"/>
  <c r="I5780" i="11"/>
  <c r="I5781" i="11"/>
  <c r="I5782" i="11"/>
  <c r="I5783" i="11"/>
  <c r="I5784" i="11"/>
  <c r="I5785" i="11"/>
  <c r="I5786" i="11"/>
  <c r="I5787" i="11"/>
  <c r="I5788" i="11"/>
  <c r="I5789" i="11"/>
  <c r="I5790" i="11"/>
  <c r="I5791" i="11"/>
  <c r="I5792" i="11"/>
  <c r="I5793" i="11"/>
  <c r="I5794" i="11"/>
  <c r="I5795" i="11"/>
  <c r="I5796" i="11"/>
  <c r="I5797" i="11"/>
  <c r="I5798" i="11"/>
  <c r="I5799" i="11"/>
  <c r="I5800" i="11"/>
  <c r="I5801" i="11"/>
  <c r="I5802" i="11"/>
  <c r="I5803" i="11"/>
  <c r="I5804" i="11"/>
  <c r="I5805" i="11"/>
  <c r="I5806" i="11"/>
  <c r="I5807" i="11"/>
  <c r="I5808" i="11"/>
  <c r="I5809" i="11"/>
  <c r="I5810" i="11"/>
  <c r="I5811" i="11"/>
  <c r="I5812" i="11"/>
  <c r="I5813" i="11"/>
  <c r="I5814" i="11"/>
  <c r="I5815" i="11"/>
  <c r="I5816" i="11"/>
  <c r="I5817" i="11"/>
  <c r="I5818" i="11"/>
  <c r="I5819" i="11"/>
  <c r="I5820" i="11"/>
  <c r="I5821" i="11"/>
  <c r="I5822" i="11"/>
  <c r="I5823" i="11"/>
  <c r="I5824" i="11"/>
  <c r="I5825" i="11"/>
  <c r="I5826" i="11"/>
  <c r="I5827" i="11"/>
  <c r="I5828" i="11"/>
  <c r="I5829" i="11"/>
  <c r="I5830" i="11"/>
  <c r="I5831" i="11"/>
  <c r="I5832" i="11"/>
  <c r="I5833" i="11"/>
  <c r="I5834" i="11"/>
  <c r="I5835" i="11"/>
  <c r="I5836" i="11"/>
  <c r="I5837" i="11"/>
  <c r="I5838" i="11"/>
  <c r="I5839" i="11"/>
  <c r="I5840" i="11"/>
  <c r="I5841" i="11"/>
  <c r="I5842" i="11"/>
  <c r="I5843" i="11"/>
  <c r="I5844" i="11"/>
  <c r="I5845" i="11"/>
  <c r="I5846" i="11"/>
  <c r="I5847" i="11"/>
  <c r="I5848" i="11"/>
  <c r="I5849" i="11"/>
  <c r="I5850" i="11"/>
  <c r="I5851" i="11"/>
  <c r="I5852" i="11"/>
  <c r="I5853" i="11"/>
  <c r="I5854" i="11"/>
  <c r="I5855" i="11"/>
  <c r="I5856" i="11"/>
  <c r="I5857" i="11"/>
  <c r="I5858" i="11"/>
  <c r="I5859" i="11"/>
  <c r="I5860" i="11"/>
  <c r="I5861" i="11"/>
  <c r="I5862" i="11"/>
  <c r="I5863" i="11"/>
  <c r="I5864" i="11"/>
  <c r="I5865" i="11"/>
  <c r="I5866" i="11"/>
  <c r="I5867" i="11"/>
  <c r="I5868" i="11"/>
  <c r="I5869" i="11"/>
  <c r="I5870" i="11"/>
  <c r="I5871" i="11"/>
  <c r="I5872" i="11"/>
  <c r="I5873" i="11"/>
  <c r="I5874" i="11"/>
  <c r="I5875" i="11"/>
  <c r="I5876" i="11"/>
  <c r="I5877" i="11"/>
  <c r="I5878" i="11"/>
  <c r="I5879" i="11"/>
  <c r="I5880" i="11"/>
  <c r="I5881" i="11"/>
  <c r="I5882" i="11"/>
  <c r="I5883" i="11"/>
  <c r="I5884" i="11"/>
  <c r="I5885" i="11"/>
  <c r="I5886" i="11"/>
  <c r="I5887" i="11"/>
  <c r="I5888" i="11"/>
  <c r="I5889" i="11"/>
  <c r="I5890" i="11"/>
  <c r="I5891" i="11"/>
  <c r="I5892" i="11"/>
  <c r="I5893" i="11"/>
  <c r="I5894" i="11"/>
  <c r="I5895" i="11"/>
  <c r="I5896" i="11"/>
  <c r="I5897" i="11"/>
  <c r="I5898" i="11"/>
  <c r="I5899" i="11"/>
  <c r="I5900" i="11"/>
  <c r="I5901" i="11"/>
  <c r="I5902" i="11"/>
  <c r="I5903" i="11"/>
  <c r="I5904" i="11"/>
  <c r="I5905" i="11"/>
  <c r="I5906" i="11"/>
  <c r="I5907" i="11"/>
  <c r="I5908" i="11"/>
  <c r="I5909" i="11"/>
  <c r="I5910" i="11"/>
  <c r="I5911" i="11"/>
  <c r="I5912" i="11"/>
  <c r="I5913" i="11"/>
  <c r="I5914" i="11"/>
  <c r="I5915" i="11"/>
  <c r="I5916" i="11"/>
  <c r="I5917" i="11"/>
  <c r="I5918" i="11"/>
  <c r="I5919" i="11"/>
  <c r="I5920" i="11"/>
  <c r="I5921" i="11"/>
  <c r="I5922" i="11"/>
  <c r="I5923" i="11"/>
  <c r="I5924" i="11"/>
  <c r="I5925" i="11"/>
  <c r="I5926" i="11"/>
  <c r="I5927" i="11"/>
  <c r="I5928" i="11"/>
  <c r="I5929" i="11"/>
  <c r="I5930" i="11"/>
  <c r="I5931" i="11"/>
  <c r="I5932" i="11"/>
  <c r="I5933" i="11"/>
  <c r="I5934" i="11"/>
  <c r="I5935" i="11"/>
  <c r="I5936" i="11"/>
  <c r="I5937" i="11"/>
  <c r="I5938" i="11"/>
  <c r="I5939" i="11"/>
  <c r="I5940" i="11"/>
  <c r="I5941" i="11"/>
  <c r="I5942" i="11"/>
  <c r="I5943" i="11"/>
  <c r="I5944" i="11"/>
  <c r="I5945" i="11"/>
  <c r="I5946" i="11"/>
  <c r="I5947" i="11"/>
  <c r="I5948" i="11"/>
  <c r="I5949" i="11"/>
  <c r="I5950" i="11"/>
  <c r="I5951" i="11"/>
  <c r="I5952" i="11"/>
  <c r="I5953" i="11"/>
  <c r="I5954" i="11"/>
  <c r="I5955" i="11"/>
  <c r="I5956" i="11"/>
  <c r="I5957" i="11"/>
  <c r="I5958" i="11"/>
  <c r="I5959" i="11"/>
  <c r="I5960" i="11"/>
  <c r="I5961" i="11"/>
  <c r="I5962" i="11"/>
  <c r="I5963" i="11"/>
  <c r="I5964" i="11"/>
  <c r="I5965" i="11"/>
  <c r="I5966" i="11"/>
  <c r="I5967" i="11"/>
  <c r="I5968" i="11"/>
  <c r="I5969" i="11"/>
  <c r="I5970" i="11"/>
  <c r="I5971" i="11"/>
  <c r="I5972" i="11"/>
  <c r="I5973" i="11"/>
  <c r="I5974" i="11"/>
  <c r="I5975" i="11"/>
  <c r="I5976" i="11"/>
  <c r="I5977" i="11"/>
  <c r="I5978" i="11"/>
  <c r="I5979" i="11"/>
  <c r="I5980" i="11"/>
  <c r="I5981" i="11"/>
  <c r="I5982" i="11"/>
  <c r="I5983" i="11"/>
  <c r="I5984" i="11"/>
  <c r="I5985" i="11"/>
  <c r="I5986" i="11"/>
  <c r="I5987" i="11"/>
  <c r="I5988" i="11"/>
  <c r="I5989" i="11"/>
  <c r="I5990" i="11"/>
  <c r="I5991" i="11"/>
  <c r="I5992" i="11"/>
  <c r="I5993" i="11"/>
  <c r="I5994" i="11"/>
  <c r="I5995" i="11"/>
  <c r="I5996" i="11"/>
  <c r="I5997" i="11"/>
  <c r="I5998" i="11"/>
  <c r="I5999" i="11"/>
  <c r="I6000" i="11"/>
  <c r="I6001" i="11"/>
  <c r="I6002" i="11"/>
  <c r="I6003" i="11"/>
  <c r="I6004" i="11"/>
  <c r="I6005" i="11"/>
  <c r="I6006" i="11"/>
  <c r="I6007" i="11"/>
  <c r="I6008" i="11"/>
  <c r="I6009" i="11"/>
  <c r="I6010" i="11"/>
  <c r="I6011" i="11"/>
  <c r="I6012" i="11"/>
  <c r="I6013" i="11"/>
  <c r="I6014" i="11"/>
  <c r="I6015" i="11"/>
  <c r="I6016" i="11"/>
  <c r="I6017" i="11"/>
  <c r="I6018" i="11"/>
  <c r="I6019" i="11"/>
  <c r="I6020" i="11"/>
  <c r="I6021" i="11"/>
  <c r="I6022" i="11"/>
  <c r="I6023" i="11"/>
  <c r="I6024" i="11"/>
  <c r="I6025" i="11"/>
  <c r="I6026" i="11"/>
  <c r="I6027" i="11"/>
  <c r="I6028" i="11"/>
  <c r="I6029" i="11"/>
  <c r="I6030" i="11"/>
  <c r="I6031" i="11"/>
  <c r="I6032" i="11"/>
  <c r="I6033" i="11"/>
  <c r="I6034" i="11"/>
  <c r="I6035" i="11"/>
  <c r="I6036" i="11"/>
  <c r="I6037" i="11"/>
  <c r="I6038" i="11"/>
  <c r="I6039" i="11"/>
  <c r="I6040" i="11"/>
  <c r="I6041" i="11"/>
  <c r="I6042" i="11"/>
  <c r="I6043" i="11"/>
  <c r="I6044" i="11"/>
  <c r="I6045" i="11"/>
  <c r="I6046" i="11"/>
  <c r="I6047" i="11"/>
  <c r="I6048" i="11"/>
  <c r="I6049" i="11"/>
  <c r="I6050" i="11"/>
  <c r="I6051" i="11"/>
  <c r="I6052" i="11"/>
  <c r="I6053" i="11"/>
  <c r="I6054" i="11"/>
  <c r="I6055" i="11"/>
  <c r="I6056" i="11"/>
  <c r="I6057" i="11"/>
  <c r="I6058" i="11"/>
  <c r="I6059" i="11"/>
  <c r="I6060" i="11"/>
  <c r="I6061" i="11"/>
  <c r="I6062" i="11"/>
  <c r="I6063" i="11"/>
  <c r="I6064" i="11"/>
  <c r="I6065" i="11"/>
  <c r="I6066" i="11"/>
  <c r="I6067" i="11"/>
  <c r="I6068" i="11"/>
  <c r="I6069" i="11"/>
  <c r="I6070" i="11"/>
  <c r="I6071" i="11"/>
  <c r="I6072" i="11"/>
  <c r="I6073" i="11"/>
  <c r="I6074" i="11"/>
  <c r="I6075" i="11"/>
  <c r="I6076" i="11"/>
  <c r="I6077" i="11"/>
  <c r="I6078" i="11"/>
  <c r="I6079" i="11"/>
  <c r="I6080" i="11"/>
  <c r="I6081" i="11"/>
  <c r="I6082" i="11"/>
  <c r="I6083" i="11"/>
  <c r="I6084" i="11"/>
  <c r="I6085" i="11"/>
  <c r="I6086" i="11"/>
  <c r="I6087" i="11"/>
  <c r="I6088" i="11"/>
  <c r="I6089" i="11"/>
  <c r="I6090" i="11"/>
  <c r="I6091" i="11"/>
  <c r="I6092" i="11"/>
  <c r="I6093" i="11"/>
  <c r="I6094" i="11"/>
  <c r="I6095" i="11"/>
  <c r="I6096" i="11"/>
  <c r="I6097" i="11"/>
  <c r="I6098" i="11"/>
  <c r="I6099" i="11"/>
  <c r="I6100" i="11"/>
  <c r="I6101" i="11"/>
  <c r="I6102" i="11"/>
  <c r="I6103" i="11"/>
  <c r="I6104" i="11"/>
  <c r="I6105" i="11"/>
  <c r="I6106" i="11"/>
  <c r="I6107" i="11"/>
  <c r="I6108" i="11"/>
  <c r="I6109" i="11"/>
  <c r="I6110" i="11"/>
  <c r="I6111" i="11"/>
  <c r="I6112" i="11"/>
  <c r="I6113" i="11"/>
  <c r="I6114" i="11"/>
  <c r="I6115" i="11"/>
  <c r="I6116" i="11"/>
  <c r="I6117" i="11"/>
  <c r="I6118" i="11"/>
  <c r="I6119" i="11"/>
  <c r="I6120" i="11"/>
  <c r="I6121" i="11"/>
  <c r="I6122" i="11"/>
  <c r="I6123" i="11"/>
  <c r="I6124" i="11"/>
  <c r="I6125" i="11"/>
  <c r="I6126" i="11"/>
  <c r="I6127" i="11"/>
  <c r="I6128" i="11"/>
  <c r="I6129" i="11"/>
  <c r="I6130" i="11"/>
  <c r="I6131" i="11"/>
  <c r="I6132" i="11"/>
  <c r="I6133" i="11"/>
  <c r="I6134" i="11"/>
  <c r="I6135" i="11"/>
  <c r="I6136" i="11"/>
  <c r="I6137" i="11"/>
  <c r="I6138" i="11"/>
  <c r="I6139" i="11"/>
  <c r="I6140" i="11"/>
  <c r="I6141" i="11"/>
  <c r="I6142" i="11"/>
  <c r="I6143" i="11"/>
  <c r="I6144" i="11"/>
  <c r="I6145" i="11"/>
  <c r="I6146" i="11"/>
  <c r="I6147" i="11"/>
  <c r="I6148" i="11"/>
  <c r="I6149" i="11"/>
  <c r="I6150" i="11"/>
  <c r="I6151" i="11"/>
  <c r="I6152" i="11"/>
  <c r="I6153" i="11"/>
  <c r="I6154" i="11"/>
  <c r="I6155" i="11"/>
  <c r="I6156" i="11"/>
  <c r="I6157" i="11"/>
  <c r="I6158" i="11"/>
  <c r="I6159" i="11"/>
  <c r="I6160" i="11"/>
  <c r="I6161" i="11"/>
  <c r="I6162" i="11"/>
  <c r="I6163" i="11"/>
  <c r="I6164" i="11"/>
  <c r="I6165" i="11"/>
  <c r="I6166" i="11"/>
  <c r="I6167" i="11"/>
  <c r="I6168" i="11"/>
  <c r="I6169" i="11"/>
  <c r="I6170" i="11"/>
  <c r="I6171" i="11"/>
  <c r="I6172" i="11"/>
  <c r="I6173" i="11"/>
  <c r="I6174" i="11"/>
  <c r="I6175" i="11"/>
  <c r="I6176" i="11"/>
  <c r="I6177" i="11"/>
  <c r="I6178" i="11"/>
  <c r="I6179" i="11"/>
  <c r="I6180" i="11"/>
  <c r="I6181" i="11"/>
  <c r="I6182" i="11"/>
  <c r="I6183" i="11"/>
  <c r="I6184" i="11"/>
  <c r="I6185" i="11"/>
  <c r="I6186" i="11"/>
  <c r="I6187" i="11"/>
  <c r="I6188" i="11"/>
  <c r="I6189" i="11"/>
  <c r="I6190" i="11"/>
  <c r="I6191" i="11"/>
  <c r="I6192" i="11"/>
  <c r="I6193" i="11"/>
  <c r="I6194" i="11"/>
  <c r="I6195" i="11"/>
  <c r="I6196" i="11"/>
  <c r="I6197" i="11"/>
  <c r="I6198" i="11"/>
  <c r="I6199" i="11"/>
  <c r="I6200" i="11"/>
  <c r="I6201" i="11"/>
  <c r="I6202" i="11"/>
  <c r="I6203" i="11"/>
  <c r="I6204" i="11"/>
  <c r="I6205" i="11"/>
  <c r="I6206" i="11"/>
  <c r="I6207" i="11"/>
  <c r="I6208" i="11"/>
  <c r="I6209" i="11"/>
  <c r="I6210" i="11"/>
  <c r="I6211" i="11"/>
  <c r="I6212" i="11"/>
  <c r="I6213" i="11"/>
  <c r="I6214" i="11"/>
  <c r="I6215" i="11"/>
  <c r="I6216" i="11"/>
  <c r="I6217" i="11"/>
  <c r="I6218" i="11"/>
  <c r="I6219" i="11"/>
  <c r="I6220" i="11"/>
  <c r="I6221" i="11"/>
  <c r="I6222" i="11"/>
  <c r="I6223" i="11"/>
  <c r="I6224" i="11"/>
  <c r="I6225" i="11"/>
  <c r="I6226" i="11"/>
  <c r="I6227" i="11"/>
  <c r="I6228" i="11"/>
  <c r="I6229" i="11"/>
  <c r="I6230" i="11"/>
  <c r="I6231" i="11"/>
  <c r="I6232" i="11"/>
  <c r="I6233" i="11"/>
  <c r="I6234" i="11"/>
  <c r="I6235" i="11"/>
  <c r="I6236" i="11"/>
  <c r="I6237" i="11"/>
  <c r="I6238" i="11"/>
  <c r="I6239" i="11"/>
  <c r="I6240" i="11"/>
  <c r="I6241" i="11"/>
  <c r="I6242" i="11"/>
  <c r="I6243" i="11"/>
  <c r="I6244" i="11"/>
  <c r="I6245" i="11"/>
  <c r="I6246" i="11"/>
  <c r="I6247" i="11"/>
  <c r="I6248" i="11"/>
  <c r="I6249" i="11"/>
  <c r="I6250" i="11"/>
  <c r="I6251" i="11"/>
  <c r="I6252" i="11"/>
  <c r="I6253" i="11"/>
  <c r="I6254" i="11"/>
  <c r="I6255" i="11"/>
  <c r="I6256" i="11"/>
  <c r="I6257" i="11"/>
  <c r="I6258" i="11"/>
  <c r="I6259" i="11"/>
  <c r="I6260" i="11"/>
  <c r="I6261" i="11"/>
  <c r="I6262" i="11"/>
  <c r="I6263" i="11"/>
  <c r="I6264" i="11"/>
  <c r="I6265" i="11"/>
  <c r="I6266" i="11"/>
  <c r="I6267" i="11"/>
  <c r="I6268" i="11"/>
  <c r="I6269" i="11"/>
  <c r="I6270" i="11"/>
  <c r="I6271" i="11"/>
  <c r="I6272" i="11"/>
  <c r="I6273" i="11"/>
  <c r="I6274" i="11"/>
  <c r="I6275" i="11"/>
  <c r="I6276" i="11"/>
  <c r="I6277" i="11"/>
  <c r="I6278" i="11"/>
  <c r="I6279" i="11"/>
  <c r="I6280" i="11"/>
  <c r="I6281" i="11"/>
  <c r="I6282" i="11"/>
  <c r="I6283" i="11"/>
  <c r="I6284" i="11"/>
  <c r="I6285" i="11"/>
  <c r="I6286" i="11"/>
  <c r="I6287" i="11"/>
  <c r="I6288" i="11"/>
  <c r="I6289" i="11"/>
  <c r="I6290" i="11"/>
  <c r="I6291" i="11"/>
  <c r="I6292" i="11"/>
  <c r="I6293" i="11"/>
  <c r="I6294" i="11"/>
  <c r="I6295" i="11"/>
  <c r="I6296" i="11"/>
  <c r="I6297" i="11"/>
  <c r="I6298" i="11"/>
  <c r="I6299" i="11"/>
  <c r="I6300" i="11"/>
  <c r="I6301" i="11"/>
  <c r="I6302" i="11"/>
  <c r="I6303" i="11"/>
  <c r="I6304" i="11"/>
  <c r="I6305" i="11"/>
  <c r="I6306" i="11"/>
  <c r="I6307" i="11"/>
  <c r="I6308" i="11"/>
  <c r="I6309" i="11"/>
  <c r="I6310" i="11"/>
  <c r="I6311" i="11"/>
  <c r="I6312" i="11"/>
  <c r="I6313" i="11"/>
  <c r="I6314" i="11"/>
  <c r="I6315" i="11"/>
  <c r="I6316" i="11"/>
  <c r="I6317" i="11"/>
  <c r="I6318" i="11"/>
  <c r="I6319" i="11"/>
  <c r="I6320" i="11"/>
  <c r="I6321" i="11"/>
  <c r="I6322" i="11"/>
  <c r="I6323" i="11"/>
  <c r="I6324" i="11"/>
  <c r="I6325" i="11"/>
  <c r="I6326" i="11"/>
  <c r="I6327" i="11"/>
  <c r="I6328" i="11"/>
  <c r="I6329" i="11"/>
  <c r="I6330" i="11"/>
  <c r="I6331" i="11"/>
  <c r="I6332" i="11"/>
  <c r="I6333" i="11"/>
  <c r="I6334" i="11"/>
  <c r="I6335" i="11"/>
  <c r="I6336" i="11"/>
  <c r="I6337" i="11"/>
  <c r="I6338" i="11"/>
  <c r="I6339" i="11"/>
  <c r="I6340" i="11"/>
  <c r="I6341" i="11"/>
  <c r="I6342" i="11"/>
  <c r="I6343" i="11"/>
  <c r="I6344" i="11"/>
  <c r="I6345" i="11"/>
  <c r="I6346" i="11"/>
  <c r="I6347" i="11"/>
  <c r="I6348" i="11"/>
  <c r="I6349" i="11"/>
  <c r="I6350" i="11"/>
  <c r="I6351" i="11"/>
  <c r="I6352" i="11"/>
  <c r="I6353" i="11"/>
  <c r="I6354" i="11"/>
  <c r="I6355" i="11"/>
  <c r="I6356" i="11"/>
  <c r="I6357" i="11"/>
  <c r="I6358" i="11"/>
  <c r="I6359" i="11"/>
  <c r="I6360" i="11"/>
  <c r="I6361" i="11"/>
  <c r="I6362" i="11"/>
  <c r="I6363" i="11"/>
  <c r="I6364" i="11"/>
  <c r="I6365" i="11"/>
  <c r="I6366" i="11"/>
  <c r="I6367" i="11"/>
  <c r="I6368" i="11"/>
  <c r="I6369" i="11"/>
  <c r="I6370" i="11"/>
  <c r="I6371" i="11"/>
  <c r="I6372" i="11"/>
  <c r="I6373" i="11"/>
  <c r="I6374" i="11"/>
  <c r="I6375" i="11"/>
  <c r="I6376" i="11"/>
  <c r="I6377" i="11"/>
  <c r="I6378" i="11"/>
  <c r="I6379" i="11"/>
  <c r="I6380" i="11"/>
  <c r="I6381" i="11"/>
  <c r="I6382" i="11"/>
  <c r="I6383" i="11"/>
  <c r="I6384" i="11"/>
  <c r="I6385" i="11"/>
  <c r="I6386" i="11"/>
  <c r="I6387" i="11"/>
  <c r="I6388" i="11"/>
  <c r="I6389" i="11"/>
  <c r="I6390" i="11"/>
  <c r="I6391" i="11"/>
  <c r="I6392" i="11"/>
  <c r="I6393" i="11"/>
  <c r="I6394" i="11"/>
  <c r="I6395" i="11"/>
  <c r="I6396" i="11"/>
  <c r="I6397" i="11"/>
  <c r="I6398" i="11"/>
  <c r="I6399" i="11"/>
  <c r="I6400" i="11"/>
  <c r="I6401" i="11"/>
  <c r="I6402" i="11"/>
  <c r="I6403" i="11"/>
  <c r="I6404" i="11"/>
  <c r="I6405" i="11"/>
  <c r="I6406" i="11"/>
  <c r="I6407" i="11"/>
  <c r="I6408" i="11"/>
  <c r="I6409" i="11"/>
  <c r="I6410" i="11"/>
  <c r="I6411" i="11"/>
  <c r="I6412" i="11"/>
  <c r="I6413" i="11"/>
  <c r="I6414" i="11"/>
  <c r="I6415" i="11"/>
  <c r="I6416" i="11"/>
  <c r="I6417" i="11"/>
  <c r="I6418" i="11"/>
  <c r="I6419" i="11"/>
  <c r="I6420" i="11"/>
  <c r="I6421" i="11"/>
  <c r="I6422" i="11"/>
  <c r="I6423" i="11"/>
  <c r="I6424" i="11"/>
  <c r="I6425" i="11"/>
  <c r="I6426" i="11"/>
  <c r="I6427" i="11"/>
  <c r="I6428" i="11"/>
  <c r="I6429" i="11"/>
  <c r="I6430" i="11"/>
  <c r="I6431" i="11"/>
  <c r="I6432" i="11"/>
  <c r="I6433" i="11"/>
  <c r="I6434" i="11"/>
  <c r="I6435" i="11"/>
  <c r="I6436" i="11"/>
  <c r="I6437" i="11"/>
  <c r="I6438" i="11"/>
  <c r="I6439" i="11"/>
  <c r="I6440" i="11"/>
  <c r="I6441" i="11"/>
  <c r="I6442" i="11"/>
  <c r="I6443" i="11"/>
  <c r="I6444" i="11"/>
  <c r="I6445" i="11"/>
  <c r="I6446" i="11"/>
  <c r="I6447" i="11"/>
  <c r="I6448" i="11"/>
  <c r="I6449" i="11"/>
  <c r="I6450" i="11"/>
  <c r="I6451" i="11"/>
  <c r="I6452" i="11"/>
  <c r="I6453" i="11"/>
  <c r="I6454" i="11"/>
  <c r="I6455" i="11"/>
  <c r="I6456" i="11"/>
  <c r="I6457" i="11"/>
  <c r="I6458" i="11"/>
  <c r="I6459" i="11"/>
  <c r="I6460" i="11"/>
  <c r="I6461" i="11"/>
  <c r="I6462" i="11"/>
  <c r="I6463" i="11"/>
  <c r="I6464" i="11"/>
  <c r="I6465" i="11"/>
  <c r="I6466" i="11"/>
  <c r="I6467" i="11"/>
  <c r="I6468" i="11"/>
  <c r="I6469" i="11"/>
  <c r="I6470" i="11"/>
  <c r="I6471" i="11"/>
  <c r="I6472" i="11"/>
  <c r="I6473" i="11"/>
  <c r="I6474" i="11"/>
  <c r="I6475" i="11"/>
  <c r="I6476" i="11"/>
  <c r="I6477" i="11"/>
  <c r="I6478" i="11"/>
  <c r="I6479" i="11"/>
  <c r="I6480" i="11"/>
  <c r="I6481" i="11"/>
  <c r="I6482" i="11"/>
  <c r="I6483" i="11"/>
  <c r="I6484" i="11"/>
  <c r="I6485" i="11"/>
  <c r="I6486" i="11"/>
  <c r="I6487" i="11"/>
  <c r="I6488" i="11"/>
  <c r="I6489" i="11"/>
  <c r="I6490" i="11"/>
  <c r="I6491" i="11"/>
  <c r="I6492" i="11"/>
  <c r="I6493" i="11"/>
  <c r="I6494" i="11"/>
  <c r="I6495" i="11"/>
  <c r="I6496" i="11"/>
  <c r="I6497" i="11"/>
  <c r="I6498" i="11"/>
  <c r="I6499" i="11"/>
  <c r="I6500" i="11"/>
  <c r="I6501" i="11"/>
  <c r="I6502" i="11"/>
  <c r="I6503" i="11"/>
  <c r="I6504" i="11"/>
  <c r="I6505" i="11"/>
  <c r="I6506" i="11"/>
  <c r="I6507" i="11"/>
  <c r="I6508" i="11"/>
  <c r="I6509" i="11"/>
  <c r="I6510" i="11"/>
  <c r="I6511" i="11"/>
  <c r="I6512" i="11"/>
  <c r="I6513" i="11"/>
  <c r="I6514" i="11"/>
  <c r="I6515" i="11"/>
  <c r="I6516" i="11"/>
  <c r="I6517" i="11"/>
  <c r="I6518" i="11"/>
  <c r="I6519" i="11"/>
  <c r="I6520" i="11"/>
  <c r="I6521" i="11"/>
  <c r="I6522" i="11"/>
  <c r="I6523" i="11"/>
  <c r="I6524" i="11"/>
  <c r="I6525" i="11"/>
  <c r="I6526" i="11"/>
  <c r="I6527" i="11"/>
  <c r="I6528" i="11"/>
  <c r="I6529" i="11"/>
  <c r="I6530" i="11"/>
  <c r="I6531" i="11"/>
  <c r="I6532" i="11"/>
  <c r="I6533" i="11"/>
  <c r="I6534" i="11"/>
  <c r="I6535" i="11"/>
  <c r="I6536" i="11"/>
  <c r="I6537" i="11"/>
  <c r="I6538" i="11"/>
  <c r="I6539" i="11"/>
  <c r="I6540" i="11"/>
  <c r="I6541" i="11"/>
  <c r="I6542" i="11"/>
  <c r="I6543" i="11"/>
  <c r="I6544" i="11"/>
  <c r="I6545" i="11"/>
  <c r="I6546" i="11"/>
  <c r="I6547" i="11"/>
  <c r="I6548" i="11"/>
  <c r="I6549" i="11"/>
  <c r="I6550" i="11"/>
  <c r="I6551" i="11"/>
  <c r="I6552" i="11"/>
  <c r="I6553" i="11"/>
  <c r="I6554" i="11"/>
  <c r="I6555" i="11"/>
  <c r="I6556" i="11"/>
  <c r="I6557" i="11"/>
  <c r="I6558" i="11"/>
  <c r="I6559" i="11"/>
  <c r="I6560" i="11"/>
  <c r="I6561" i="11"/>
  <c r="I6562" i="11"/>
  <c r="I6563" i="11"/>
  <c r="I6564" i="11"/>
  <c r="I6565" i="11"/>
  <c r="I6566" i="11"/>
  <c r="I6567" i="11"/>
  <c r="I6568" i="11"/>
  <c r="I6569" i="11"/>
  <c r="I6570" i="11"/>
  <c r="I6571" i="11"/>
  <c r="I6572" i="11"/>
  <c r="I6573" i="11"/>
  <c r="I6574" i="11"/>
  <c r="I6575" i="11"/>
  <c r="I6576" i="11"/>
  <c r="I6577" i="11"/>
  <c r="I6578" i="11"/>
  <c r="I6579" i="11"/>
  <c r="I6580" i="11"/>
  <c r="I6581" i="11"/>
  <c r="I6582" i="11"/>
  <c r="I6583" i="11"/>
  <c r="I6584" i="11"/>
  <c r="I6585" i="11"/>
  <c r="I6586" i="11"/>
  <c r="I6587" i="11"/>
  <c r="I6588" i="11"/>
  <c r="I6589" i="11"/>
  <c r="I6590" i="11"/>
  <c r="I6591" i="11"/>
  <c r="I6592" i="11"/>
  <c r="I6593" i="11"/>
  <c r="I6594" i="11"/>
  <c r="I6595" i="11"/>
  <c r="I6596" i="11"/>
  <c r="I6597" i="11"/>
  <c r="I6598" i="11"/>
  <c r="I6599" i="11"/>
  <c r="I6600" i="11"/>
  <c r="I6601" i="11"/>
  <c r="I6602" i="11"/>
  <c r="I6603" i="11"/>
  <c r="I6604" i="11"/>
  <c r="I6605" i="11"/>
  <c r="I6606" i="11"/>
  <c r="I6607" i="11"/>
  <c r="I6608" i="11"/>
  <c r="I6609" i="11"/>
  <c r="I6610" i="11"/>
  <c r="I6611" i="11"/>
  <c r="I6612" i="11"/>
  <c r="I6613" i="11"/>
  <c r="I6614" i="11"/>
  <c r="I6615" i="11"/>
  <c r="I6616" i="11"/>
  <c r="I6617" i="11"/>
  <c r="I6618" i="11"/>
  <c r="I6619" i="11"/>
  <c r="I6620" i="11"/>
  <c r="I6621" i="11"/>
  <c r="I6622" i="11"/>
  <c r="I6623" i="11"/>
  <c r="I6624" i="11"/>
  <c r="I6625" i="11"/>
  <c r="I6626" i="11"/>
  <c r="I6627" i="11"/>
  <c r="I6628" i="11"/>
  <c r="I6629" i="11"/>
  <c r="I6630" i="11"/>
  <c r="I6631" i="11"/>
  <c r="I6632" i="11"/>
  <c r="I6633" i="11"/>
  <c r="I6634" i="11"/>
  <c r="I6635" i="11"/>
  <c r="I6636" i="11"/>
  <c r="I6637" i="11"/>
  <c r="I6638" i="11"/>
  <c r="I6639" i="11"/>
  <c r="I6640" i="11"/>
  <c r="I6641" i="11"/>
  <c r="I6642" i="11"/>
  <c r="I6643" i="11"/>
  <c r="I6644" i="11"/>
  <c r="I6645" i="11"/>
  <c r="I6646" i="11"/>
  <c r="I6647" i="11"/>
  <c r="I6648" i="11"/>
  <c r="I6649" i="11"/>
  <c r="I6650" i="11"/>
  <c r="I6651" i="11"/>
  <c r="I6652" i="11"/>
  <c r="I6653" i="11"/>
  <c r="I6654" i="11"/>
  <c r="I6655" i="11"/>
  <c r="I6656" i="11"/>
  <c r="I6657" i="11"/>
  <c r="I6658" i="11"/>
  <c r="I6659" i="11"/>
  <c r="I6660" i="11"/>
  <c r="I6661" i="11"/>
  <c r="I6662" i="11"/>
  <c r="I6663" i="11"/>
  <c r="I6664" i="11"/>
  <c r="I6665" i="11"/>
  <c r="I6666" i="11"/>
  <c r="I6667" i="11"/>
  <c r="I6668" i="11"/>
  <c r="I6669" i="11"/>
  <c r="I6670" i="11"/>
  <c r="I6671" i="11"/>
  <c r="I6672" i="11"/>
  <c r="I6673" i="11"/>
  <c r="I6674" i="11"/>
  <c r="I6675" i="11"/>
  <c r="I6676" i="11"/>
  <c r="I6677" i="11"/>
  <c r="I6678" i="11"/>
  <c r="I6679" i="11"/>
  <c r="I6680" i="11"/>
  <c r="I6681" i="11"/>
  <c r="I6682" i="11"/>
  <c r="I6683" i="11"/>
  <c r="I6684" i="11"/>
  <c r="I6685" i="11"/>
  <c r="I6686" i="11"/>
  <c r="I6687" i="11"/>
  <c r="I6688" i="11"/>
  <c r="I6689" i="11"/>
  <c r="I6690" i="11"/>
  <c r="I6691" i="11"/>
  <c r="I6692" i="11"/>
  <c r="I6693" i="11"/>
  <c r="I6694" i="11"/>
  <c r="I6695" i="11"/>
  <c r="I6696" i="11"/>
  <c r="I6697" i="11"/>
  <c r="I6698" i="11"/>
  <c r="I6699" i="11"/>
  <c r="I6700" i="11"/>
  <c r="I6701" i="11"/>
  <c r="I6702" i="11"/>
  <c r="I6703" i="11"/>
  <c r="I6704" i="11"/>
  <c r="I6705" i="11"/>
  <c r="I6706" i="11"/>
  <c r="I6707" i="11"/>
  <c r="I6708" i="11"/>
  <c r="I6709" i="11"/>
  <c r="I6710" i="11"/>
  <c r="I6711" i="11"/>
  <c r="I6712" i="11"/>
  <c r="I6713" i="11"/>
  <c r="I6714" i="11"/>
  <c r="I6715" i="11"/>
  <c r="I6716" i="11"/>
  <c r="I6717" i="11"/>
  <c r="I6718" i="11"/>
  <c r="I6719" i="11"/>
  <c r="I6720" i="11"/>
  <c r="I6721" i="11"/>
  <c r="I6722" i="11"/>
  <c r="I6723" i="11"/>
  <c r="I6724" i="11"/>
  <c r="I6725" i="11"/>
  <c r="I6726" i="11"/>
  <c r="I6727" i="11"/>
  <c r="I6728" i="11"/>
  <c r="I6729" i="11"/>
  <c r="I6730" i="11"/>
  <c r="I6731" i="11"/>
  <c r="I6732" i="11"/>
  <c r="I6733" i="11"/>
  <c r="I6734" i="11"/>
  <c r="I6735" i="11"/>
  <c r="I6736" i="11"/>
  <c r="I6737" i="11"/>
  <c r="K6734" i="11" l="1"/>
  <c r="K6726" i="11"/>
  <c r="K6718" i="11"/>
  <c r="K6710" i="11"/>
  <c r="K6702" i="11"/>
  <c r="K6694" i="11"/>
  <c r="K6686" i="11"/>
  <c r="K6678" i="11"/>
  <c r="K6670" i="11"/>
  <c r="K6662" i="11"/>
  <c r="K6654" i="11"/>
  <c r="K6646" i="11"/>
  <c r="K6638" i="11"/>
  <c r="K6630" i="11"/>
  <c r="K6622" i="11"/>
  <c r="K6614" i="11"/>
  <c r="K6606" i="11"/>
  <c r="K6598" i="11"/>
  <c r="K6590" i="11"/>
  <c r="K6582" i="11"/>
  <c r="K6574" i="11"/>
  <c r="K6566" i="11"/>
  <c r="K6558" i="11"/>
  <c r="K6550" i="11"/>
  <c r="K6542" i="11"/>
  <c r="K6534" i="11"/>
  <c r="K6526" i="11"/>
  <c r="K6518" i="11"/>
  <c r="K6510" i="11"/>
  <c r="K6502" i="11"/>
  <c r="K6494" i="11"/>
  <c r="K6486" i="11"/>
  <c r="K6478" i="11"/>
  <c r="K6470" i="11"/>
  <c r="K6462" i="11"/>
  <c r="K6454" i="11"/>
  <c r="K6446" i="11"/>
  <c r="K6438" i="11"/>
  <c r="K6430" i="11"/>
  <c r="K6422" i="11"/>
  <c r="K6414" i="11"/>
  <c r="K6406" i="11"/>
  <c r="K6398" i="11"/>
  <c r="K6390" i="11"/>
  <c r="K6382" i="11"/>
  <c r="K6374" i="11"/>
  <c r="K6366" i="11"/>
  <c r="K6358" i="11"/>
  <c r="K6350" i="11"/>
  <c r="K6342" i="11"/>
  <c r="K6334" i="11"/>
  <c r="K6326" i="11"/>
  <c r="K6318" i="11"/>
  <c r="K6310" i="11"/>
  <c r="K6302" i="11"/>
  <c r="K6294" i="11"/>
  <c r="K6286" i="11"/>
  <c r="K6278" i="11"/>
  <c r="K6270" i="11"/>
  <c r="K6262" i="11"/>
  <c r="K6254" i="11"/>
  <c r="K6246" i="11"/>
  <c r="K6238" i="11"/>
  <c r="K6230" i="11"/>
  <c r="K6222" i="11"/>
  <c r="K6214" i="11"/>
  <c r="K6206" i="11"/>
  <c r="K6198" i="11"/>
  <c r="K6190" i="11"/>
  <c r="K6182" i="11"/>
  <c r="K6174" i="11"/>
  <c r="K6166" i="11"/>
  <c r="K6158" i="11"/>
  <c r="K6150" i="11"/>
  <c r="K6142" i="11"/>
  <c r="K6134" i="11"/>
  <c r="K6126" i="11"/>
  <c r="K6118" i="11"/>
  <c r="K6110" i="11"/>
  <c r="K6102" i="11"/>
  <c r="K6094" i="11"/>
  <c r="K6086" i="11"/>
  <c r="K6078" i="11"/>
  <c r="K6070" i="11"/>
  <c r="K6062" i="11"/>
  <c r="K6054" i="11"/>
  <c r="K6046" i="11"/>
  <c r="K6038" i="11"/>
  <c r="K6030" i="11"/>
  <c r="K6022" i="11"/>
  <c r="K6014" i="11"/>
  <c r="K6006" i="11"/>
  <c r="K5998" i="11"/>
  <c r="K5990" i="11"/>
  <c r="K5982" i="11"/>
  <c r="K5974" i="11"/>
  <c r="K5966" i="11"/>
  <c r="K5958" i="11"/>
  <c r="K5950" i="11"/>
  <c r="K5942" i="11"/>
  <c r="K5934" i="11"/>
  <c r="K5926" i="11"/>
  <c r="K5918" i="11"/>
  <c r="K5910" i="11"/>
  <c r="K5902" i="11"/>
  <c r="K5894" i="11"/>
  <c r="K5886" i="11"/>
  <c r="K5878" i="11"/>
  <c r="K5870" i="11"/>
  <c r="K5862" i="11"/>
  <c r="K5854" i="11"/>
  <c r="K5846" i="11"/>
  <c r="K5838" i="11"/>
  <c r="K5830" i="11"/>
  <c r="K5822" i="11"/>
  <c r="K5814" i="11"/>
  <c r="K5806" i="11"/>
  <c r="K5798" i="11"/>
  <c r="K5790" i="11"/>
  <c r="K5782" i="11"/>
  <c r="K5774" i="11"/>
  <c r="K5766" i="11"/>
  <c r="K5758" i="11"/>
  <c r="K5750" i="11"/>
  <c r="K5742" i="11"/>
  <c r="K5734" i="11"/>
  <c r="K5726" i="11"/>
  <c r="K5718" i="11"/>
  <c r="K5710" i="11"/>
  <c r="K5702" i="11"/>
  <c r="K5694" i="11"/>
  <c r="K5686" i="11"/>
  <c r="K5678" i="11"/>
  <c r="K5670" i="11"/>
  <c r="K5662" i="11"/>
  <c r="K5654" i="11"/>
  <c r="K5646" i="11"/>
  <c r="K5638" i="11"/>
  <c r="K5630" i="11"/>
  <c r="K5622" i="11"/>
  <c r="K5614" i="11"/>
  <c r="K5606" i="11"/>
  <c r="K5598" i="11"/>
  <c r="K5590" i="11"/>
  <c r="K5582" i="11"/>
  <c r="K5574" i="11"/>
  <c r="K5566" i="11"/>
  <c r="K5558" i="11"/>
  <c r="K5550" i="11"/>
  <c r="K5542" i="11"/>
  <c r="K5534" i="11"/>
  <c r="K5526" i="11"/>
  <c r="K5518" i="11"/>
  <c r="K5510" i="11"/>
  <c r="K5502" i="11"/>
  <c r="K5494" i="11"/>
  <c r="K5486" i="11"/>
  <c r="K5478" i="11"/>
  <c r="K5470" i="11"/>
  <c r="K5462" i="11"/>
  <c r="K5454" i="11"/>
  <c r="K5446" i="11"/>
  <c r="K5438" i="11"/>
  <c r="K5430" i="11"/>
  <c r="K5422" i="11"/>
  <c r="K5414" i="11"/>
  <c r="K5406" i="11"/>
  <c r="K5398" i="11"/>
  <c r="K5390" i="11"/>
  <c r="K5382" i="11"/>
  <c r="K5374" i="11"/>
  <c r="K5366" i="11"/>
  <c r="K5358" i="11"/>
  <c r="K5350" i="11"/>
  <c r="K5342" i="11"/>
  <c r="K5334" i="11"/>
  <c r="K5326" i="11"/>
  <c r="K5318" i="11"/>
  <c r="K5310" i="11"/>
  <c r="K5302" i="11"/>
  <c r="K5294" i="11"/>
  <c r="K5286" i="11"/>
  <c r="K5278" i="11"/>
  <c r="K5270" i="11"/>
  <c r="K5262" i="11"/>
  <c r="K5254" i="11"/>
  <c r="K5246" i="11"/>
  <c r="K5238" i="11"/>
  <c r="K5230" i="11"/>
  <c r="K5222" i="11"/>
  <c r="K5214" i="11"/>
  <c r="K5206" i="11"/>
  <c r="K5198" i="11"/>
  <c r="K5190" i="11"/>
  <c r="K5182" i="11"/>
  <c r="K5174" i="11"/>
  <c r="K5166" i="11"/>
  <c r="K5158" i="11"/>
  <c r="K5150" i="11"/>
  <c r="K5142" i="11"/>
  <c r="K5134" i="11"/>
  <c r="K5126" i="11"/>
  <c r="K5118" i="11"/>
  <c r="K5110" i="11"/>
  <c r="K5102" i="11"/>
  <c r="K5094" i="11"/>
  <c r="K5086" i="11"/>
  <c r="K5078" i="11"/>
  <c r="K5070" i="11"/>
  <c r="K5062" i="11"/>
  <c r="K5054" i="11"/>
  <c r="K5046" i="11"/>
  <c r="K5038" i="11"/>
  <c r="K5030" i="11"/>
  <c r="K5022" i="11"/>
  <c r="K5014" i="11"/>
  <c r="K5006" i="11"/>
  <c r="K4998" i="11"/>
  <c r="K4990" i="11"/>
  <c r="K4982" i="11"/>
  <c r="K4974" i="11"/>
  <c r="K4966" i="11"/>
  <c r="K4958" i="11"/>
  <c r="K4950" i="11"/>
  <c r="K4942" i="11"/>
  <c r="K4934" i="11"/>
  <c r="K4926" i="11"/>
  <c r="K4918" i="11"/>
  <c r="K4910" i="11"/>
  <c r="K4902" i="11"/>
  <c r="K4894" i="11"/>
  <c r="K4886" i="11"/>
  <c r="K4878" i="11"/>
  <c r="K4870" i="11"/>
  <c r="K4862" i="11"/>
  <c r="K4854" i="11"/>
  <c r="K4846" i="11"/>
  <c r="K4838" i="11"/>
  <c r="K4830" i="11"/>
  <c r="K4822" i="11"/>
  <c r="K4814" i="11"/>
  <c r="K4806" i="11"/>
  <c r="K4798" i="11"/>
  <c r="K4790" i="11"/>
  <c r="K4782" i="11"/>
  <c r="K4774" i="11"/>
  <c r="K4766" i="11"/>
  <c r="K4758" i="11"/>
  <c r="K4750" i="11"/>
  <c r="K4742" i="11"/>
  <c r="K4734" i="11"/>
  <c r="K4726" i="11"/>
  <c r="K4718" i="11"/>
  <c r="K4710" i="11"/>
  <c r="K4702" i="11"/>
  <c r="K4694" i="11"/>
  <c r="K4686" i="11"/>
  <c r="K4678" i="11"/>
  <c r="K4670" i="11"/>
  <c r="K4662" i="11"/>
  <c r="K4654" i="11"/>
  <c r="K4646" i="11"/>
  <c r="K4638" i="11"/>
  <c r="K4630" i="11"/>
  <c r="K4622" i="11"/>
  <c r="K4614" i="11"/>
  <c r="K4606" i="11"/>
  <c r="K4598" i="11"/>
  <c r="K4590" i="11"/>
  <c r="K4582" i="11"/>
  <c r="K4574" i="11"/>
  <c r="K4566" i="11"/>
  <c r="K4558" i="11"/>
  <c r="K4550" i="11"/>
  <c r="K4542" i="11"/>
  <c r="K4534" i="11"/>
  <c r="K4526" i="11"/>
  <c r="K4518" i="11"/>
  <c r="K4510" i="11"/>
  <c r="K4502" i="11"/>
  <c r="K4494" i="11"/>
  <c r="K4486" i="11"/>
  <c r="K4478" i="11"/>
  <c r="K4470" i="11"/>
  <c r="K4462" i="11"/>
  <c r="K4454" i="11"/>
  <c r="K4446" i="11"/>
  <c r="K4438" i="11"/>
  <c r="K4430" i="11"/>
  <c r="K4422" i="11"/>
  <c r="K4414" i="11"/>
  <c r="K4406" i="11"/>
  <c r="K4398" i="11"/>
  <c r="K4390" i="11"/>
  <c r="K4382" i="11"/>
  <c r="K4374" i="11"/>
  <c r="K4366" i="11"/>
  <c r="K4358" i="11"/>
  <c r="K4350" i="11"/>
  <c r="K4342" i="11"/>
  <c r="K4334" i="11"/>
  <c r="K4326" i="11"/>
  <c r="K4318" i="11"/>
  <c r="K4310" i="11"/>
  <c r="K4302" i="11"/>
  <c r="K4294" i="11"/>
  <c r="K4286" i="11"/>
  <c r="K4278" i="11"/>
  <c r="K4270" i="11"/>
  <c r="K4262" i="11"/>
  <c r="K4254" i="11"/>
  <c r="K4246" i="11"/>
  <c r="K4238" i="11"/>
  <c r="K4230" i="11"/>
  <c r="K4222" i="11"/>
  <c r="K4214" i="11"/>
  <c r="K4206" i="11"/>
  <c r="K4198" i="11"/>
  <c r="K4190" i="11"/>
  <c r="K4182" i="11"/>
  <c r="K4174" i="11"/>
  <c r="K4166" i="11"/>
  <c r="K4158" i="11"/>
  <c r="K4150" i="11"/>
  <c r="K4142" i="11"/>
  <c r="K4134" i="11"/>
  <c r="K4126" i="11"/>
  <c r="K4118" i="11"/>
  <c r="K4110" i="11"/>
  <c r="K4102" i="11"/>
  <c r="K4094" i="11"/>
  <c r="K4086" i="11"/>
  <c r="K4078" i="11"/>
  <c r="K4070" i="11"/>
  <c r="K4062" i="11"/>
  <c r="K4054" i="11"/>
  <c r="K4046" i="11"/>
  <c r="K4038" i="11"/>
  <c r="K4030" i="11"/>
  <c r="K4022" i="11"/>
  <c r="K4014" i="11"/>
  <c r="K4006" i="11"/>
  <c r="K3998" i="11"/>
  <c r="K3990" i="11"/>
  <c r="K3982" i="11"/>
  <c r="K3974" i="11"/>
  <c r="K3966" i="11"/>
  <c r="K3958" i="11"/>
  <c r="K3950" i="11"/>
  <c r="K3942" i="11"/>
  <c r="K3934" i="11"/>
  <c r="K3926" i="11"/>
  <c r="K3918" i="11"/>
  <c r="K3910" i="11"/>
  <c r="K3902" i="11"/>
  <c r="K3894" i="11"/>
  <c r="K3886" i="11"/>
  <c r="K3878" i="11"/>
  <c r="K3870" i="11"/>
  <c r="K3862" i="11"/>
  <c r="K3854" i="11"/>
  <c r="K3846" i="11"/>
  <c r="K3838" i="11"/>
  <c r="K3830" i="11"/>
  <c r="K3822" i="11"/>
  <c r="K3814" i="11"/>
  <c r="K3806" i="11"/>
  <c r="K3798" i="11"/>
  <c r="K3790" i="11"/>
  <c r="K3782" i="11"/>
  <c r="K3774" i="11"/>
  <c r="K3766" i="11"/>
  <c r="K3758" i="11"/>
  <c r="K3750" i="11"/>
  <c r="K3742" i="11"/>
  <c r="K3734" i="11"/>
  <c r="K3726" i="11"/>
  <c r="K3718" i="11"/>
  <c r="K3710" i="11"/>
  <c r="K3702" i="11"/>
  <c r="K3694" i="11"/>
  <c r="K3686" i="11"/>
  <c r="K3678" i="11"/>
  <c r="K3670" i="11"/>
  <c r="K3662" i="11"/>
  <c r="K3654" i="11"/>
  <c r="K3646" i="11"/>
  <c r="K3638" i="11"/>
  <c r="K3630" i="11"/>
  <c r="K3622" i="11"/>
  <c r="K3614" i="11"/>
  <c r="K3606" i="11"/>
  <c r="K3598" i="11"/>
  <c r="K3590" i="11"/>
  <c r="K3582" i="11"/>
  <c r="K3574" i="11"/>
  <c r="K3566" i="11"/>
  <c r="K3558" i="11"/>
  <c r="K3550" i="11"/>
  <c r="K3542" i="11"/>
  <c r="K3534" i="11"/>
  <c r="K3526" i="11"/>
  <c r="K3518" i="11"/>
  <c r="K3510" i="11"/>
  <c r="K3502" i="11"/>
  <c r="K3494" i="11"/>
  <c r="K3486" i="11"/>
  <c r="K3478" i="11"/>
  <c r="K3470" i="11"/>
  <c r="K3462" i="11"/>
  <c r="K3454" i="11"/>
  <c r="K3446" i="11"/>
  <c r="K3438" i="11"/>
  <c r="K3430" i="11"/>
  <c r="K3422" i="11"/>
  <c r="K3414" i="11"/>
  <c r="K3406" i="11"/>
  <c r="K3398" i="11"/>
  <c r="K3390" i="11"/>
  <c r="K3382" i="11"/>
  <c r="K3374" i="11"/>
  <c r="K3366" i="11"/>
  <c r="K3358" i="11"/>
  <c r="K3350" i="11"/>
  <c r="K3342" i="11"/>
  <c r="K3334" i="11"/>
  <c r="K3326" i="11"/>
  <c r="K3318" i="11"/>
  <c r="K3310" i="11"/>
  <c r="K3302" i="11"/>
  <c r="K3294" i="11"/>
  <c r="K3286" i="11"/>
  <c r="K3278" i="11"/>
  <c r="K3270" i="11"/>
  <c r="K3262" i="11"/>
  <c r="K3254" i="11"/>
  <c r="K3246" i="11"/>
  <c r="K3238" i="11"/>
  <c r="K3230" i="11"/>
  <c r="K3222" i="11"/>
  <c r="K3214" i="11"/>
  <c r="K3206" i="11"/>
  <c r="K3198" i="11"/>
  <c r="K3190" i="11"/>
  <c r="K3182" i="11"/>
  <c r="K3174" i="11"/>
  <c r="K3166" i="11"/>
  <c r="K3158" i="11"/>
  <c r="K3150" i="11"/>
  <c r="K3142" i="11"/>
  <c r="K3134" i="11"/>
  <c r="K3126" i="11"/>
  <c r="K3118" i="11"/>
  <c r="K3110" i="11"/>
  <c r="K3102" i="11"/>
  <c r="K3094" i="11"/>
  <c r="K3086" i="11"/>
  <c r="K3078" i="11"/>
  <c r="K3070" i="11"/>
  <c r="K3062" i="11"/>
  <c r="K3054" i="11"/>
  <c r="K3046" i="11"/>
  <c r="K3038" i="11"/>
  <c r="K3030" i="11"/>
  <c r="K3022" i="11"/>
  <c r="K3014" i="11"/>
  <c r="K3006" i="11"/>
  <c r="K2998" i="11"/>
  <c r="K2990" i="11"/>
  <c r="K2982" i="11"/>
  <c r="K2974" i="11"/>
  <c r="K2966" i="11"/>
  <c r="K2958" i="11"/>
  <c r="K2950" i="11"/>
  <c r="K2942" i="11"/>
  <c r="K2934" i="11"/>
  <c r="K2926" i="11"/>
  <c r="K2918" i="11"/>
  <c r="K2910" i="11"/>
  <c r="K2902" i="11"/>
  <c r="K2894" i="11"/>
  <c r="K2886" i="11"/>
  <c r="K2878" i="11"/>
  <c r="K2870" i="11"/>
  <c r="K2862" i="11"/>
  <c r="K2854" i="11"/>
  <c r="K2846" i="11"/>
  <c r="K2838" i="11"/>
  <c r="K2830" i="11"/>
  <c r="K2822" i="11"/>
  <c r="K2814" i="11"/>
  <c r="K2806" i="11"/>
  <c r="K2798" i="11"/>
  <c r="K2790" i="11"/>
  <c r="K2782" i="11"/>
  <c r="K2774" i="11"/>
  <c r="K2766" i="11"/>
  <c r="K2758" i="11"/>
  <c r="K2750" i="11"/>
  <c r="K2742" i="11"/>
  <c r="K2734" i="11"/>
  <c r="K2726" i="11"/>
  <c r="K2718" i="11"/>
  <c r="K2710" i="11"/>
  <c r="K2702" i="11"/>
  <c r="K2694" i="11"/>
  <c r="K2686" i="11"/>
  <c r="K2678" i="11"/>
  <c r="K2670" i="11"/>
  <c r="K2662" i="11"/>
  <c r="K2654" i="11"/>
  <c r="K2646" i="11"/>
  <c r="K2638" i="11"/>
  <c r="K2630" i="11"/>
  <c r="K2622" i="11"/>
  <c r="K2614" i="11"/>
  <c r="K2606" i="11"/>
  <c r="K2598" i="11"/>
  <c r="K2590" i="11"/>
  <c r="K2582" i="11"/>
  <c r="K2574" i="11"/>
  <c r="K2566" i="11"/>
  <c r="K2558" i="11"/>
  <c r="K2550" i="11"/>
  <c r="K2542" i="11"/>
  <c r="K2534" i="11"/>
  <c r="K2526" i="11"/>
  <c r="K2518" i="11"/>
  <c r="K2510" i="11"/>
  <c r="K2502" i="11"/>
  <c r="K2494" i="11"/>
  <c r="K2486" i="11"/>
  <c r="K2478" i="11"/>
  <c r="K2470" i="11"/>
  <c r="K2462" i="11"/>
  <c r="K2454" i="11"/>
  <c r="K2446" i="11"/>
  <c r="K2438" i="11"/>
  <c r="K2430" i="11"/>
  <c r="K2422" i="11"/>
  <c r="K2414" i="11"/>
  <c r="K2406" i="11"/>
  <c r="K2398" i="11"/>
  <c r="K2390" i="11"/>
  <c r="K2382" i="11"/>
  <c r="K2374" i="11"/>
  <c r="K2366" i="11"/>
  <c r="K2358" i="11"/>
  <c r="K2350" i="11"/>
  <c r="K2342" i="11"/>
  <c r="K2334" i="11"/>
  <c r="K2326" i="11"/>
  <c r="K2318" i="11"/>
  <c r="K2310" i="11"/>
  <c r="K2302" i="11"/>
  <c r="K2294" i="11"/>
  <c r="K2286" i="11"/>
  <c r="K2278" i="11"/>
  <c r="K2270" i="11"/>
  <c r="K2262" i="11"/>
  <c r="K2254" i="11"/>
  <c r="K2246" i="11"/>
  <c r="K2238" i="11"/>
  <c r="K2230" i="11"/>
  <c r="K2222" i="11"/>
  <c r="K2214" i="11"/>
  <c r="K2206" i="11"/>
  <c r="K2198" i="11"/>
  <c r="K2190" i="11"/>
  <c r="K2182" i="11"/>
  <c r="K2174" i="11"/>
  <c r="K2166" i="11"/>
  <c r="K2158" i="11"/>
  <c r="K2150" i="11"/>
  <c r="K2142" i="11"/>
  <c r="K2134" i="11"/>
  <c r="K2126" i="11"/>
  <c r="K2118" i="11"/>
  <c r="K2110" i="11"/>
  <c r="K2102" i="11"/>
  <c r="K2094" i="11"/>
  <c r="K2086" i="11"/>
  <c r="K2078" i="11"/>
  <c r="K2070" i="11"/>
  <c r="K2062" i="11"/>
  <c r="K2054" i="11"/>
  <c r="K2046" i="11"/>
  <c r="K2038" i="11"/>
  <c r="K2030" i="11"/>
  <c r="K2022" i="11"/>
  <c r="K2014" i="11"/>
  <c r="K2006" i="11"/>
  <c r="K1998" i="11"/>
  <c r="K1990" i="11"/>
  <c r="K1982" i="11"/>
  <c r="K1974" i="11"/>
  <c r="K1966" i="11"/>
  <c r="K1958" i="11"/>
  <c r="K1950" i="11"/>
  <c r="K1942" i="11"/>
  <c r="K1934" i="11"/>
  <c r="K1926" i="11"/>
  <c r="K1918" i="11"/>
  <c r="K1910" i="11"/>
  <c r="K1902" i="11"/>
  <c r="K1894" i="11"/>
  <c r="K1886" i="11"/>
  <c r="K1878" i="11"/>
  <c r="K1870" i="11"/>
  <c r="K1862" i="11"/>
  <c r="K6732" i="11"/>
  <c r="K6724" i="11"/>
  <c r="K6716" i="11"/>
  <c r="K6708" i="11"/>
  <c r="K6700" i="11"/>
  <c r="K6692" i="11"/>
  <c r="K6684" i="11"/>
  <c r="K6676" i="11"/>
  <c r="K6668" i="11"/>
  <c r="K6660" i="11"/>
  <c r="K6652" i="11"/>
  <c r="K6644" i="11"/>
  <c r="K6636" i="11"/>
  <c r="K6628" i="11"/>
  <c r="K6620" i="11"/>
  <c r="K6612" i="11"/>
  <c r="K6604" i="11"/>
  <c r="K6596" i="11"/>
  <c r="K6588" i="11"/>
  <c r="K6580" i="11"/>
  <c r="K6572" i="11"/>
  <c r="K6564" i="11"/>
  <c r="K6556" i="11"/>
  <c r="K6548" i="11"/>
  <c r="K6540" i="11"/>
  <c r="K6532" i="11"/>
  <c r="K6524" i="11"/>
  <c r="K6516" i="11"/>
  <c r="K6508" i="11"/>
  <c r="K6500" i="11"/>
  <c r="K6492" i="11"/>
  <c r="K6484" i="11"/>
  <c r="K6476" i="11"/>
  <c r="K6468" i="11"/>
  <c r="K6460" i="11"/>
  <c r="K6452" i="11"/>
  <c r="K6444" i="11"/>
  <c r="K6436" i="11"/>
  <c r="K6428" i="11"/>
  <c r="K6420" i="11"/>
  <c r="K6412" i="11"/>
  <c r="K6404" i="11"/>
  <c r="K6396" i="11"/>
  <c r="K6388" i="11"/>
  <c r="K6380" i="11"/>
  <c r="K6372" i="11"/>
  <c r="K6364" i="11"/>
  <c r="K6356" i="11"/>
  <c r="K6348" i="11"/>
  <c r="K6340" i="11"/>
  <c r="K6332" i="11"/>
  <c r="K6324" i="11"/>
  <c r="K6316" i="11"/>
  <c r="K6308" i="11"/>
  <c r="K6300" i="11"/>
  <c r="K6292" i="11"/>
  <c r="K6284" i="11"/>
  <c r="K6276" i="11"/>
  <c r="K6268" i="11"/>
  <c r="K6260" i="11"/>
  <c r="K6252" i="11"/>
  <c r="K6244" i="11"/>
  <c r="K6236" i="11"/>
  <c r="K6228" i="11"/>
  <c r="K6220" i="11"/>
  <c r="K6212" i="11"/>
  <c r="K6204" i="11"/>
  <c r="K6196" i="11"/>
  <c r="K6188" i="11"/>
  <c r="K6180" i="11"/>
  <c r="K6172" i="11"/>
  <c r="K6164" i="11"/>
  <c r="K6156" i="11"/>
  <c r="K6148" i="11"/>
  <c r="K6140" i="11"/>
  <c r="K6132" i="11"/>
  <c r="K6124" i="11"/>
  <c r="K6116" i="11"/>
  <c r="K6108" i="11"/>
  <c r="K6100" i="11"/>
  <c r="K6092" i="11"/>
  <c r="K6084" i="11"/>
  <c r="K6076" i="11"/>
  <c r="K6068" i="11"/>
  <c r="K6060" i="11"/>
  <c r="K6052" i="11"/>
  <c r="K6044" i="11"/>
  <c r="K6036" i="11"/>
  <c r="K6028" i="11"/>
  <c r="K6020" i="11"/>
  <c r="K6012" i="11"/>
  <c r="K6004" i="11"/>
  <c r="K5996" i="11"/>
  <c r="K5988" i="11"/>
  <c r="K5980" i="11"/>
  <c r="K5972" i="11"/>
  <c r="K5964" i="11"/>
  <c r="K5956" i="11"/>
  <c r="K5948" i="11"/>
  <c r="K5940" i="11"/>
  <c r="K5932" i="11"/>
  <c r="K5924" i="11"/>
  <c r="K5916" i="11"/>
  <c r="K5908" i="11"/>
  <c r="K5900" i="11"/>
  <c r="K5892" i="11"/>
  <c r="K5884" i="11"/>
  <c r="K5876" i="11"/>
  <c r="K5868" i="11"/>
  <c r="K5860" i="11"/>
  <c r="K5852" i="11"/>
  <c r="K5844" i="11"/>
  <c r="K5836" i="11"/>
  <c r="K5828" i="11"/>
  <c r="K5820" i="11"/>
  <c r="K5812" i="11"/>
  <c r="K5804" i="11"/>
  <c r="K5796" i="11"/>
  <c r="K5788" i="11"/>
  <c r="K5780" i="11"/>
  <c r="K5772" i="11"/>
  <c r="K5764" i="11"/>
  <c r="K5756" i="11"/>
  <c r="K5748" i="11"/>
  <c r="K5740" i="11"/>
  <c r="K5732" i="11"/>
  <c r="K5724" i="11"/>
  <c r="K5716" i="11"/>
  <c r="K5708" i="11"/>
  <c r="K5700" i="11"/>
  <c r="K5692" i="11"/>
  <c r="K5684" i="11"/>
  <c r="K5676" i="11"/>
  <c r="K5668" i="11"/>
  <c r="K5660" i="11"/>
  <c r="K5652" i="11"/>
  <c r="K5644" i="11"/>
  <c r="K5636" i="11"/>
  <c r="K5628" i="11"/>
  <c r="K5620" i="11"/>
  <c r="K5612" i="11"/>
  <c r="K5604" i="11"/>
  <c r="K5596" i="11"/>
  <c r="K5588" i="11"/>
  <c r="K5580" i="11"/>
  <c r="K5572" i="11"/>
  <c r="K5564" i="11"/>
  <c r="K5556" i="11"/>
  <c r="K5548" i="11"/>
  <c r="K5540" i="11"/>
  <c r="K5532" i="11"/>
  <c r="K5524" i="11"/>
  <c r="K5516" i="11"/>
  <c r="K5508" i="11"/>
  <c r="K5500" i="11"/>
  <c r="K5492" i="11"/>
  <c r="K5484" i="11"/>
  <c r="K5476" i="11"/>
  <c r="K5468" i="11"/>
  <c r="K5460" i="11"/>
  <c r="K5452" i="11"/>
  <c r="K5444" i="11"/>
  <c r="K5436" i="11"/>
  <c r="K5428" i="11"/>
  <c r="K5420" i="11"/>
  <c r="K5412" i="11"/>
  <c r="K5404" i="11"/>
  <c r="K5396" i="11"/>
  <c r="K5388" i="11"/>
  <c r="K5380" i="11"/>
  <c r="K5372" i="11"/>
  <c r="K5364" i="11"/>
  <c r="K5356" i="11"/>
  <c r="K5348" i="11"/>
  <c r="K5340" i="11"/>
  <c r="K5332" i="11"/>
  <c r="K5324" i="11"/>
  <c r="K5316" i="11"/>
  <c r="K5308" i="11"/>
  <c r="K5300" i="11"/>
  <c r="K5292" i="11"/>
  <c r="K5284" i="11"/>
  <c r="K5276" i="11"/>
  <c r="K5268" i="11"/>
  <c r="K5260" i="11"/>
  <c r="K5252" i="11"/>
  <c r="K5244" i="11"/>
  <c r="K5236" i="11"/>
  <c r="K5228" i="11"/>
  <c r="K5220" i="11"/>
  <c r="K5212" i="11"/>
  <c r="K5204" i="11"/>
  <c r="K5196" i="11"/>
  <c r="K5188" i="11"/>
  <c r="K5180" i="11"/>
  <c r="K5172" i="11"/>
  <c r="K5164" i="11"/>
  <c r="K5156" i="11"/>
  <c r="K5148" i="11"/>
  <c r="K5140" i="11"/>
  <c r="K5132" i="11"/>
  <c r="K5124" i="11"/>
  <c r="K5116" i="11"/>
  <c r="K5108" i="11"/>
  <c r="K5100" i="11"/>
  <c r="K5092" i="11"/>
  <c r="K5084" i="11"/>
  <c r="K5076" i="11"/>
  <c r="K5068" i="11"/>
  <c r="K5060" i="11"/>
  <c r="K5052" i="11"/>
  <c r="K5044" i="11"/>
  <c r="K5036" i="11"/>
  <c r="K5028" i="11"/>
  <c r="K5020" i="11"/>
  <c r="K5012" i="11"/>
  <c r="K5004" i="11"/>
  <c r="K4996" i="11"/>
  <c r="K4988" i="11"/>
  <c r="K4980" i="11"/>
  <c r="K4972" i="11"/>
  <c r="K4964" i="11"/>
  <c r="K4956" i="11"/>
  <c r="K4948" i="11"/>
  <c r="K4940" i="11"/>
  <c r="K4932" i="11"/>
  <c r="K4924" i="11"/>
  <c r="K4916" i="11"/>
  <c r="K4908" i="11"/>
  <c r="K4900" i="11"/>
  <c r="K4892" i="11"/>
  <c r="K4884" i="11"/>
  <c r="K4876" i="11"/>
  <c r="K4868" i="11"/>
  <c r="K4860" i="11"/>
  <c r="K4852" i="11"/>
  <c r="K4844" i="11"/>
  <c r="K4836" i="11"/>
  <c r="K4828" i="11"/>
  <c r="K4820" i="11"/>
  <c r="K4812" i="11"/>
  <c r="K4804" i="11"/>
  <c r="K4796" i="11"/>
  <c r="K4788" i="11"/>
  <c r="K4780" i="11"/>
  <c r="K4772" i="11"/>
  <c r="K4764" i="11"/>
  <c r="K4756" i="11"/>
  <c r="K4748" i="11"/>
  <c r="K4740" i="11"/>
  <c r="K4732" i="11"/>
  <c r="K4724" i="11"/>
  <c r="K4716" i="11"/>
  <c r="K4708" i="11"/>
  <c r="K4700" i="11"/>
  <c r="K4692" i="11"/>
  <c r="K4684" i="11"/>
  <c r="K4676" i="11"/>
  <c r="K4668" i="11"/>
  <c r="K4660" i="11"/>
  <c r="K4652" i="11"/>
  <c r="K4644" i="11"/>
  <c r="K4636" i="11"/>
  <c r="K4628" i="11"/>
  <c r="K4620" i="11"/>
  <c r="K4612" i="11"/>
  <c r="K4604" i="11"/>
  <c r="K4596" i="11"/>
  <c r="K4588" i="11"/>
  <c r="K4580" i="11"/>
  <c r="K4572" i="11"/>
  <c r="K4564" i="11"/>
  <c r="K4556" i="11"/>
  <c r="K4548" i="11"/>
  <c r="K4540" i="11"/>
  <c r="K4532" i="11"/>
  <c r="K4524" i="11"/>
  <c r="K4516" i="11"/>
  <c r="K4508" i="11"/>
  <c r="K4500" i="11"/>
  <c r="K4492" i="11"/>
  <c r="K4484" i="11"/>
  <c r="K4476" i="11"/>
  <c r="K4468" i="11"/>
  <c r="K4460" i="11"/>
  <c r="K4452" i="11"/>
  <c r="K4444" i="11"/>
  <c r="K4436" i="11"/>
  <c r="K4428" i="11"/>
  <c r="K4420" i="11"/>
  <c r="K4412" i="11"/>
  <c r="K4404" i="11"/>
  <c r="K4396" i="11"/>
  <c r="K4388" i="11"/>
  <c r="K4380" i="11"/>
  <c r="K4372" i="11"/>
  <c r="K4364" i="11"/>
  <c r="K4356" i="11"/>
  <c r="K4348" i="11"/>
  <c r="K4340" i="11"/>
  <c r="K4332" i="11"/>
  <c r="K4324" i="11"/>
  <c r="K4316" i="11"/>
  <c r="K4308" i="11"/>
  <c r="K4300" i="11"/>
  <c r="K4292" i="11"/>
  <c r="K4284" i="11"/>
  <c r="K4276" i="11"/>
  <c r="K4268" i="11"/>
  <c r="K4260" i="11"/>
  <c r="K4252" i="11"/>
  <c r="K4244" i="11"/>
  <c r="K4236" i="11"/>
  <c r="K4228" i="11"/>
  <c r="K4220" i="11"/>
  <c r="K4212" i="11"/>
  <c r="K4204" i="11"/>
  <c r="K4196" i="11"/>
  <c r="K4188" i="11"/>
  <c r="K4180" i="11"/>
  <c r="K4172" i="11"/>
  <c r="K4164" i="11"/>
  <c r="K4156" i="11"/>
  <c r="K4148" i="11"/>
  <c r="K4140" i="11"/>
  <c r="K4132" i="11"/>
  <c r="K4124" i="11"/>
  <c r="K4116" i="11"/>
  <c r="K4108" i="11"/>
  <c r="K4100" i="11"/>
  <c r="K4092" i="11"/>
  <c r="K4084" i="11"/>
  <c r="K4076" i="11"/>
  <c r="K4068" i="11"/>
  <c r="K4060" i="11"/>
  <c r="K4052" i="11"/>
  <c r="K4044" i="11"/>
  <c r="K4036" i="11"/>
  <c r="K4028" i="11"/>
  <c r="K4020" i="11"/>
  <c r="K4012" i="11"/>
  <c r="K4004" i="11"/>
  <c r="K3996" i="11"/>
  <c r="K3988" i="11"/>
  <c r="K3980" i="11"/>
  <c r="K3972" i="11"/>
  <c r="K3964" i="11"/>
  <c r="K3956" i="11"/>
  <c r="K3948" i="11"/>
  <c r="K3940" i="11"/>
  <c r="K3932" i="11"/>
  <c r="K3924" i="11"/>
  <c r="K3916" i="11"/>
  <c r="K3908" i="11"/>
  <c r="K3900" i="11"/>
  <c r="K3892" i="11"/>
  <c r="K3884" i="11"/>
  <c r="K3876" i="11"/>
  <c r="K3868" i="11"/>
  <c r="K3860" i="11"/>
  <c r="K3852" i="11"/>
  <c r="K3844" i="11"/>
  <c r="K3836" i="11"/>
  <c r="K3828" i="11"/>
  <c r="K3820" i="11"/>
  <c r="K3812" i="11"/>
  <c r="K3804" i="11"/>
  <c r="K3796" i="11"/>
  <c r="K3788" i="11"/>
  <c r="K3780" i="11"/>
  <c r="K3772" i="11"/>
  <c r="K3764" i="11"/>
  <c r="K3756" i="11"/>
  <c r="K3748" i="11"/>
  <c r="K3740" i="11"/>
  <c r="K3732" i="11"/>
  <c r="K3724" i="11"/>
  <c r="K3716" i="11"/>
  <c r="K3708" i="11"/>
  <c r="K3700" i="11"/>
  <c r="K3692" i="11"/>
  <c r="K3684" i="11"/>
  <c r="K3676" i="11"/>
  <c r="K3668" i="11"/>
  <c r="K3660" i="11"/>
  <c r="K3652" i="11"/>
  <c r="K3644" i="11"/>
  <c r="K3636" i="11"/>
  <c r="K3628" i="11"/>
  <c r="K3620" i="11"/>
  <c r="K3612" i="11"/>
  <c r="K3604" i="11"/>
  <c r="K3596" i="11"/>
  <c r="K3588" i="11"/>
  <c r="K3580" i="11"/>
  <c r="K3572" i="11"/>
  <c r="K3564" i="11"/>
  <c r="K3556" i="11"/>
  <c r="K3548" i="11"/>
  <c r="K3540" i="11"/>
  <c r="K3532" i="11"/>
  <c r="K3524" i="11"/>
  <c r="K3516" i="11"/>
  <c r="K3508" i="11"/>
  <c r="K3500" i="11"/>
  <c r="K3492" i="11"/>
  <c r="K3484" i="11"/>
  <c r="K3476" i="11"/>
  <c r="K3468" i="11"/>
  <c r="K3460" i="11"/>
  <c r="K3452" i="11"/>
  <c r="K3444" i="11"/>
  <c r="K3436" i="11"/>
  <c r="K3428" i="11"/>
  <c r="K3420" i="11"/>
  <c r="K3412" i="11"/>
  <c r="K3404" i="11"/>
  <c r="K3396" i="11"/>
  <c r="K3388" i="11"/>
  <c r="K3380" i="11"/>
  <c r="K3372" i="11"/>
  <c r="K3364" i="11"/>
  <c r="K3356" i="11"/>
  <c r="K3348" i="11"/>
  <c r="K3340" i="11"/>
  <c r="K3332" i="11"/>
  <c r="K3324" i="11"/>
  <c r="K3316" i="11"/>
  <c r="K3308" i="11"/>
  <c r="K3300" i="11"/>
  <c r="K3292" i="11"/>
  <c r="K3284" i="11"/>
  <c r="K3276" i="11"/>
  <c r="K3268" i="11"/>
  <c r="K3260" i="11"/>
  <c r="K3252" i="11"/>
  <c r="K3244" i="11"/>
  <c r="K3236" i="11"/>
  <c r="K3228" i="11"/>
  <c r="K3220" i="11"/>
  <c r="K3212" i="11"/>
  <c r="K3204" i="11"/>
  <c r="K3196" i="11"/>
  <c r="K3188" i="11"/>
  <c r="K3180" i="11"/>
  <c r="K3172" i="11"/>
  <c r="K3164" i="11"/>
  <c r="K3156" i="11"/>
  <c r="K3148" i="11"/>
  <c r="K3140" i="11"/>
  <c r="K3132" i="11"/>
  <c r="K3124" i="11"/>
  <c r="K3116" i="11"/>
  <c r="K3108" i="11"/>
  <c r="K3100" i="11"/>
  <c r="K3092" i="11"/>
  <c r="K3084" i="11"/>
  <c r="K3076" i="11"/>
  <c r="K3068" i="11"/>
  <c r="K3060" i="11"/>
  <c r="K3052" i="11"/>
  <c r="K3044" i="11"/>
  <c r="K3036" i="11"/>
  <c r="K3028" i="11"/>
  <c r="K3020" i="11"/>
  <c r="K3012" i="11"/>
  <c r="K3004" i="11"/>
  <c r="K2996" i="11"/>
  <c r="K2988" i="11"/>
  <c r="K2980" i="11"/>
  <c r="K2972" i="11"/>
  <c r="K2964" i="11"/>
  <c r="K2956" i="11"/>
  <c r="K2948" i="11"/>
  <c r="K2940" i="11"/>
  <c r="K2932" i="11"/>
  <c r="K2924" i="11"/>
  <c r="K2916" i="11"/>
  <c r="K2908" i="11"/>
  <c r="K2900" i="11"/>
  <c r="K2892" i="11"/>
  <c r="K2884" i="11"/>
  <c r="K2876" i="11"/>
  <c r="K2868" i="11"/>
  <c r="K2860" i="11"/>
  <c r="K2852" i="11"/>
  <c r="K2844" i="11"/>
  <c r="K2836" i="11"/>
  <c r="K2828" i="11"/>
  <c r="K2820" i="11"/>
  <c r="K2812" i="11"/>
  <c r="K2804" i="11"/>
  <c r="K2796" i="11"/>
  <c r="K2788" i="11"/>
  <c r="K2780" i="11"/>
  <c r="K2772" i="11"/>
  <c r="K2764" i="11"/>
  <c r="K2756" i="11"/>
  <c r="K2748" i="11"/>
  <c r="K2740" i="11"/>
  <c r="K2732" i="11"/>
  <c r="K2724" i="11"/>
  <c r="K2716" i="11"/>
  <c r="K2708" i="11"/>
  <c r="K2700" i="11"/>
  <c r="K2692" i="11"/>
  <c r="K2684" i="11"/>
  <c r="K2676" i="11"/>
  <c r="K2668" i="11"/>
  <c r="K2660" i="11"/>
  <c r="K2652" i="11"/>
  <c r="K2644" i="11"/>
  <c r="K2636" i="11"/>
  <c r="K2628" i="11"/>
  <c r="K2620" i="11"/>
  <c r="K2612" i="11"/>
  <c r="K2604" i="11"/>
  <c r="K2596" i="11"/>
  <c r="K2588" i="11"/>
  <c r="K2580" i="11"/>
  <c r="K2572" i="11"/>
  <c r="K2564" i="11"/>
  <c r="K2556" i="11"/>
  <c r="K2548" i="11"/>
  <c r="K2540" i="11"/>
  <c r="K2532" i="11"/>
  <c r="K2524" i="11"/>
  <c r="K2516" i="11"/>
  <c r="K2508" i="11"/>
  <c r="K2500" i="11"/>
  <c r="K2492" i="11"/>
  <c r="K2484" i="11"/>
  <c r="K2476" i="11"/>
  <c r="K2468" i="11"/>
  <c r="K2460" i="11"/>
  <c r="K2452" i="11"/>
  <c r="K2444" i="11"/>
  <c r="K2436" i="11"/>
  <c r="K2428" i="11"/>
  <c r="K2420" i="11"/>
  <c r="K2412" i="11"/>
  <c r="K2404" i="11"/>
  <c r="K2396" i="11"/>
  <c r="K2388" i="11"/>
  <c r="K2380" i="11"/>
  <c r="K2372" i="11"/>
  <c r="K2364" i="11"/>
  <c r="K2356" i="11"/>
  <c r="K2348" i="11"/>
  <c r="K2340" i="11"/>
  <c r="K2332" i="11"/>
  <c r="K2324" i="11"/>
  <c r="K2316" i="11"/>
  <c r="K2308" i="11"/>
  <c r="K2300" i="11"/>
  <c r="K2292" i="11"/>
  <c r="K2284" i="11"/>
  <c r="K2276" i="11"/>
  <c r="K2268" i="11"/>
  <c r="K2260" i="11"/>
  <c r="K2252" i="11"/>
  <c r="K2244" i="11"/>
  <c r="K2236" i="11"/>
  <c r="K2228" i="11"/>
  <c r="K2220" i="11"/>
  <c r="K2212" i="11"/>
  <c r="K2204" i="11"/>
  <c r="K2196" i="11"/>
  <c r="K2188" i="11"/>
  <c r="K2180" i="11"/>
  <c r="K2172" i="11"/>
  <c r="K2164" i="11"/>
  <c r="K2156" i="11"/>
  <c r="K2148" i="11"/>
  <c r="K2140" i="11"/>
  <c r="K2132" i="11"/>
  <c r="K2124" i="11"/>
  <c r="K2116" i="11"/>
  <c r="K2108" i="11"/>
  <c r="K2100" i="11"/>
  <c r="K2092" i="11"/>
  <c r="K2084" i="11"/>
  <c r="K2076" i="11"/>
  <c r="K2068" i="11"/>
  <c r="K2060" i="11"/>
  <c r="K2052" i="11"/>
  <c r="K2044" i="11"/>
  <c r="K2036" i="11"/>
  <c r="K2028" i="11"/>
  <c r="K2020" i="11"/>
  <c r="K2012" i="11"/>
  <c r="K2004" i="11"/>
  <c r="K1996" i="11"/>
  <c r="K1988" i="11"/>
  <c r="K1980" i="11"/>
  <c r="K1972" i="11"/>
  <c r="K1964" i="11"/>
  <c r="K1956" i="11"/>
  <c r="K1948" i="11"/>
  <c r="K1940" i="11"/>
  <c r="K1932" i="11"/>
  <c r="K1924" i="11"/>
  <c r="K1916" i="11"/>
  <c r="K1908" i="11"/>
  <c r="K1900" i="11"/>
  <c r="K1892" i="11"/>
  <c r="K1884" i="11"/>
  <c r="K1876" i="11"/>
  <c r="K1868" i="11"/>
  <c r="K1860" i="11"/>
  <c r="K1852" i="11"/>
  <c r="K1844" i="11"/>
  <c r="K1836" i="11"/>
  <c r="K1828" i="11"/>
  <c r="K1820" i="11"/>
  <c r="K1812" i="11"/>
  <c r="K1803" i="11"/>
  <c r="K1795" i="11"/>
  <c r="K1787" i="11"/>
  <c r="K1779" i="11"/>
  <c r="K1771" i="11"/>
  <c r="K1763" i="11"/>
  <c r="K1755" i="11"/>
  <c r="K1747" i="11"/>
  <c r="K1738" i="11"/>
  <c r="K1730" i="11"/>
  <c r="K1722" i="11"/>
  <c r="K1714" i="11"/>
  <c r="K1706" i="11"/>
  <c r="K1698" i="11"/>
  <c r="K1690" i="11"/>
  <c r="K1682" i="11"/>
  <c r="K1674" i="11"/>
  <c r="K1666" i="11"/>
  <c r="K1658" i="11"/>
  <c r="K1650" i="11"/>
  <c r="K1642" i="11"/>
  <c r="K1634" i="11"/>
  <c r="K1626" i="11"/>
  <c r="K1618" i="11"/>
  <c r="K1610" i="11"/>
  <c r="K1602" i="11"/>
  <c r="K1594" i="11"/>
  <c r="K1586" i="11"/>
  <c r="K1578" i="11"/>
  <c r="K1570" i="11"/>
  <c r="K1562" i="11"/>
  <c r="K1554" i="11"/>
  <c r="K1546" i="11"/>
  <c r="K1538" i="11"/>
  <c r="K1530" i="11"/>
  <c r="K1522" i="11"/>
  <c r="K1514" i="11"/>
  <c r="K1506" i="11"/>
  <c r="K1498" i="11"/>
  <c r="K1490" i="11"/>
  <c r="K1482" i="11"/>
  <c r="K1474" i="11"/>
  <c r="K1466" i="11"/>
  <c r="K1458" i="11"/>
  <c r="K1450" i="11"/>
  <c r="K1442" i="11"/>
  <c r="K1434" i="11"/>
  <c r="K1426" i="11"/>
  <c r="K1418" i="11"/>
  <c r="K1410" i="11"/>
  <c r="K1402" i="11"/>
  <c r="K1394" i="11"/>
  <c r="K1386" i="11"/>
  <c r="K1378" i="11"/>
  <c r="K1370" i="11"/>
  <c r="K1362" i="11"/>
  <c r="K1354" i="11"/>
  <c r="K1346" i="11"/>
  <c r="K1338" i="11"/>
  <c r="K1330" i="11"/>
  <c r="K1322" i="11"/>
  <c r="K1314" i="11"/>
  <c r="K1306" i="11"/>
  <c r="K1298" i="11"/>
  <c r="K1290" i="11"/>
  <c r="K1282" i="11"/>
  <c r="K1274" i="11"/>
  <c r="K1266" i="11"/>
  <c r="K1258" i="11"/>
  <c r="K1250" i="11"/>
  <c r="K1242" i="11"/>
  <c r="K1234" i="11"/>
  <c r="K1226" i="11"/>
  <c r="K1218" i="11"/>
  <c r="K1210" i="11"/>
  <c r="K1202" i="11"/>
  <c r="K1194" i="11"/>
  <c r="K1186" i="11"/>
  <c r="K1178" i="11"/>
  <c r="K1170" i="11"/>
  <c r="K1162" i="11"/>
  <c r="K1154" i="11"/>
  <c r="K1146" i="11"/>
  <c r="K1138" i="11"/>
  <c r="K1130" i="11"/>
  <c r="K1122" i="11"/>
  <c r="K1114" i="11"/>
  <c r="K1106" i="11"/>
  <c r="K1098" i="11"/>
  <c r="K1090" i="11"/>
  <c r="K1082" i="11"/>
  <c r="K1074" i="11"/>
  <c r="K1066" i="11"/>
  <c r="K1058" i="11"/>
  <c r="K1050" i="11"/>
  <c r="K1042" i="11"/>
  <c r="K1034" i="11"/>
  <c r="K1026" i="11"/>
  <c r="K1018" i="11"/>
  <c r="K1010" i="11"/>
  <c r="K1002" i="11"/>
  <c r="K994" i="11"/>
  <c r="K986" i="11"/>
  <c r="K978" i="11"/>
  <c r="K970" i="11"/>
  <c r="K962" i="11"/>
  <c r="K954" i="11"/>
  <c r="K946" i="11"/>
  <c r="K938" i="11"/>
  <c r="K930" i="11"/>
  <c r="K922" i="11"/>
  <c r="K914" i="11"/>
  <c r="K906" i="11"/>
  <c r="K898" i="11"/>
  <c r="K890" i="11"/>
  <c r="K882" i="11"/>
  <c r="K874" i="11"/>
  <c r="K866" i="11"/>
  <c r="K858" i="11"/>
  <c r="K850" i="11"/>
  <c r="K842" i="11"/>
  <c r="K834" i="11"/>
  <c r="K826" i="11"/>
  <c r="K818" i="11"/>
  <c r="K810" i="11"/>
  <c r="K802" i="11"/>
  <c r="K794" i="11"/>
  <c r="K786" i="11"/>
  <c r="K778" i="11"/>
  <c r="K770" i="11"/>
  <c r="K762" i="11"/>
  <c r="K754" i="11"/>
  <c r="K746" i="11"/>
  <c r="K738" i="11"/>
  <c r="K730" i="11"/>
  <c r="K722" i="11"/>
  <c r="K714" i="11"/>
  <c r="K706" i="11"/>
  <c r="K698" i="11"/>
  <c r="K690" i="11"/>
  <c r="K682" i="11"/>
  <c r="K674" i="11"/>
  <c r="K666" i="11"/>
  <c r="K658" i="11"/>
  <c r="K650" i="11"/>
  <c r="K642" i="11"/>
  <c r="K634" i="11"/>
  <c r="K626" i="11"/>
  <c r="K618" i="11"/>
  <c r="K610" i="11"/>
  <c r="K602" i="11"/>
  <c r="K594" i="11"/>
  <c r="K586" i="11"/>
  <c r="K578" i="11"/>
  <c r="K570" i="11"/>
  <c r="K562" i="11"/>
  <c r="K554" i="11"/>
  <c r="K546" i="11"/>
  <c r="K538" i="11"/>
  <c r="K530" i="11"/>
  <c r="K522" i="11"/>
  <c r="K514" i="11"/>
  <c r="K506" i="11"/>
  <c r="K498" i="11"/>
  <c r="K490" i="11"/>
  <c r="K482" i="11"/>
  <c r="K474" i="11"/>
  <c r="K466" i="11"/>
  <c r="K458" i="11"/>
  <c r="K450" i="11"/>
  <c r="K442" i="11"/>
  <c r="K434" i="11"/>
  <c r="K426" i="11"/>
  <c r="K418" i="11"/>
  <c r="K410" i="11"/>
  <c r="K402" i="11"/>
  <c r="K394" i="11"/>
  <c r="K386" i="11"/>
  <c r="K378" i="11"/>
  <c r="K370" i="11"/>
  <c r="K362" i="11"/>
  <c r="K354" i="11"/>
  <c r="K346" i="11"/>
  <c r="K338" i="11"/>
  <c r="K330" i="11"/>
  <c r="K322" i="11"/>
  <c r="K314" i="11"/>
  <c r="K306" i="11"/>
  <c r="K298" i="11"/>
  <c r="K290" i="11"/>
  <c r="K282" i="11"/>
  <c r="K274" i="11"/>
  <c r="K266" i="11"/>
  <c r="K258" i="11"/>
  <c r="K250" i="11"/>
  <c r="K242" i="11"/>
  <c r="K234" i="11"/>
  <c r="K226" i="11"/>
  <c r="K218" i="11"/>
  <c r="K210" i="11"/>
  <c r="K202" i="11"/>
  <c r="K194" i="11"/>
  <c r="K186" i="11"/>
  <c r="K178" i="11"/>
  <c r="K170" i="11"/>
  <c r="K162" i="11"/>
  <c r="K154" i="11"/>
  <c r="K146" i="11"/>
  <c r="K138" i="11"/>
  <c r="K130" i="11"/>
  <c r="K122" i="11"/>
  <c r="K114" i="11"/>
  <c r="K106" i="11"/>
  <c r="K98" i="11"/>
  <c r="K90" i="11"/>
  <c r="K82" i="11"/>
  <c r="K74" i="11"/>
  <c r="K66" i="11"/>
  <c r="K58" i="11"/>
  <c r="K50" i="11"/>
  <c r="K42" i="11"/>
  <c r="K34" i="11"/>
  <c r="K26" i="11"/>
  <c r="K18" i="11"/>
  <c r="K6733" i="11"/>
  <c r="K6725" i="11"/>
  <c r="K6717" i="11"/>
  <c r="K6709" i="11"/>
  <c r="K6701" i="11"/>
  <c r="K6693" i="11"/>
  <c r="K6685" i="11"/>
  <c r="K6677" i="11"/>
  <c r="K6669" i="11"/>
  <c r="K6661" i="11"/>
  <c r="K6653" i="11"/>
  <c r="K6645" i="11"/>
  <c r="K6637" i="11"/>
  <c r="K6629" i="11"/>
  <c r="K6621" i="11"/>
  <c r="K6613" i="11"/>
  <c r="K6605" i="11"/>
  <c r="K6597" i="11"/>
  <c r="K6589" i="11"/>
  <c r="K6581" i="11"/>
  <c r="K6573" i="11"/>
  <c r="K6565" i="11"/>
  <c r="K6557" i="11"/>
  <c r="K6549" i="11"/>
  <c r="K6541" i="11"/>
  <c r="K6533" i="11"/>
  <c r="K6525" i="11"/>
  <c r="K6517" i="11"/>
  <c r="K6509" i="11"/>
  <c r="K6501" i="11"/>
  <c r="K6493" i="11"/>
  <c r="K6485" i="11"/>
  <c r="K6477" i="11"/>
  <c r="K6469" i="11"/>
  <c r="K6461" i="11"/>
  <c r="K6453" i="11"/>
  <c r="K6445" i="11"/>
  <c r="K6437" i="11"/>
  <c r="K6429" i="11"/>
  <c r="K6421" i="11"/>
  <c r="K6413" i="11"/>
  <c r="K6405" i="11"/>
  <c r="K6397" i="11"/>
  <c r="K6389" i="11"/>
  <c r="K6381" i="11"/>
  <c r="K6373" i="11"/>
  <c r="K6365" i="11"/>
  <c r="K6357" i="11"/>
  <c r="K6349" i="11"/>
  <c r="K6341" i="11"/>
  <c r="K6333" i="11"/>
  <c r="K6325" i="11"/>
  <c r="K6317" i="11"/>
  <c r="K6309" i="11"/>
  <c r="K6301" i="11"/>
  <c r="K6293" i="11"/>
  <c r="K6285" i="11"/>
  <c r="K6731" i="11"/>
  <c r="K6723" i="11"/>
  <c r="K6715" i="11"/>
  <c r="K6707" i="11"/>
  <c r="K6699" i="11"/>
  <c r="K6691" i="11"/>
  <c r="K6683" i="11"/>
  <c r="K6675" i="11"/>
  <c r="K6667" i="11"/>
  <c r="K6659" i="11"/>
  <c r="K6651" i="11"/>
  <c r="K6643" i="11"/>
  <c r="K6635" i="11"/>
  <c r="K6627" i="11"/>
  <c r="K6619" i="11"/>
  <c r="K6611" i="11"/>
  <c r="K6603" i="11"/>
  <c r="K6595" i="11"/>
  <c r="K6587" i="11"/>
  <c r="K6579" i="11"/>
  <c r="K6571" i="11"/>
  <c r="K6563" i="11"/>
  <c r="K6555" i="11"/>
  <c r="K6547" i="11"/>
  <c r="K6539" i="11"/>
  <c r="K6531" i="11"/>
  <c r="K6523" i="11"/>
  <c r="K6515" i="11"/>
  <c r="K6507" i="11"/>
  <c r="K6499" i="11"/>
  <c r="K6491" i="11"/>
  <c r="K6483" i="11"/>
  <c r="K6475" i="11"/>
  <c r="K6467" i="11"/>
  <c r="K6459" i="11"/>
  <c r="K6451" i="11"/>
  <c r="K6443" i="11"/>
  <c r="K6435" i="11"/>
  <c r="K6427" i="11"/>
  <c r="K6419" i="11"/>
  <c r="K6411" i="11"/>
  <c r="K6403" i="11"/>
  <c r="K6395" i="11"/>
  <c r="K6387" i="11"/>
  <c r="K6379" i="11"/>
  <c r="K6371" i="11"/>
  <c r="K6363" i="11"/>
  <c r="K6355" i="11"/>
  <c r="K6347" i="11"/>
  <c r="K6339" i="11"/>
  <c r="K6331" i="11"/>
  <c r="K6323" i="11"/>
  <c r="K6315" i="11"/>
  <c r="K6307" i="11"/>
  <c r="K6299" i="11"/>
  <c r="K6291" i="11"/>
  <c r="K6283" i="11"/>
  <c r="K6730" i="11"/>
  <c r="K6722" i="11"/>
  <c r="K6714" i="11"/>
  <c r="K6706" i="11"/>
  <c r="K6698" i="11"/>
  <c r="K6690" i="11"/>
  <c r="K6682" i="11"/>
  <c r="K6674" i="11"/>
  <c r="K6666" i="11"/>
  <c r="K6658" i="11"/>
  <c r="K6650" i="11"/>
  <c r="K6642" i="11"/>
  <c r="K6634" i="11"/>
  <c r="K6626" i="11"/>
  <c r="K6618" i="11"/>
  <c r="K6610" i="11"/>
  <c r="K6602" i="11"/>
  <c r="K6594" i="11"/>
  <c r="K6586" i="11"/>
  <c r="K6578" i="11"/>
  <c r="K6570" i="11"/>
  <c r="K6562" i="11"/>
  <c r="K6554" i="11"/>
  <c r="K6546" i="11"/>
  <c r="K6538" i="11"/>
  <c r="K6530" i="11"/>
  <c r="K6522" i="11"/>
  <c r="K6514" i="11"/>
  <c r="K6506" i="11"/>
  <c r="K6498" i="11"/>
  <c r="K6490" i="11"/>
  <c r="K6482" i="11"/>
  <c r="K6474" i="11"/>
  <c r="K6466" i="11"/>
  <c r="K6458" i="11"/>
  <c r="K6450" i="11"/>
  <c r="K6442" i="11"/>
  <c r="K6434" i="11"/>
  <c r="K6426" i="11"/>
  <c r="K6418" i="11"/>
  <c r="K6410" i="11"/>
  <c r="K6402" i="11"/>
  <c r="K6394" i="11"/>
  <c r="K6386" i="11"/>
  <c r="K6378" i="11"/>
  <c r="K6370" i="11"/>
  <c r="K6362" i="11"/>
  <c r="K6354" i="11"/>
  <c r="K6346" i="11"/>
  <c r="K6338" i="11"/>
  <c r="K6330" i="11"/>
  <c r="K6322" i="11"/>
  <c r="K6314" i="11"/>
  <c r="K6306" i="11"/>
  <c r="K6298" i="11"/>
  <c r="K6290" i="11"/>
  <c r="K6282" i="11"/>
  <c r="K6274" i="11"/>
  <c r="K6266" i="11"/>
  <c r="K6258" i="11"/>
  <c r="K6250" i="11"/>
  <c r="K6242" i="11"/>
  <c r="K6234" i="11"/>
  <c r="K6226" i="11"/>
  <c r="K6218" i="11"/>
  <c r="K6210" i="11"/>
  <c r="K6202" i="11"/>
  <c r="K6194" i="11"/>
  <c r="K6186" i="11"/>
  <c r="K6178" i="11"/>
  <c r="K6170" i="11"/>
  <c r="K6162" i="11"/>
  <c r="K6154" i="11"/>
  <c r="K6146" i="11"/>
  <c r="K6138" i="11"/>
  <c r="K6130" i="11"/>
  <c r="K6122" i="11"/>
  <c r="K6114" i="11"/>
  <c r="K6106" i="11"/>
  <c r="K6098" i="11"/>
  <c r="K6090" i="11"/>
  <c r="K6082" i="11"/>
  <c r="K6074" i="11"/>
  <c r="K6066" i="11"/>
  <c r="K6058" i="11"/>
  <c r="K6050" i="11"/>
  <c r="K6042" i="11"/>
  <c r="K6034" i="11"/>
  <c r="K6026" i="11"/>
  <c r="K6018" i="11"/>
  <c r="K6010" i="11"/>
  <c r="K6002" i="11"/>
  <c r="K5994" i="11"/>
  <c r="K5986" i="11"/>
  <c r="K5978" i="11"/>
  <c r="K5970" i="11"/>
  <c r="K5962" i="11"/>
  <c r="K5954" i="11"/>
  <c r="K5946" i="11"/>
  <c r="K5938" i="11"/>
  <c r="K5930" i="11"/>
  <c r="K5922" i="11"/>
  <c r="K5914" i="11"/>
  <c r="K5906" i="11"/>
  <c r="K5898" i="11"/>
  <c r="K5890" i="11"/>
  <c r="K5882" i="11"/>
  <c r="K5874" i="11"/>
  <c r="K5866" i="11"/>
  <c r="K5858" i="11"/>
  <c r="K5850" i="11"/>
  <c r="K5842" i="11"/>
  <c r="K5834" i="11"/>
  <c r="K5826" i="11"/>
  <c r="K5818" i="11"/>
  <c r="K5810" i="11"/>
  <c r="K5802" i="11"/>
  <c r="K5794" i="11"/>
  <c r="K5786" i="11"/>
  <c r="K5778" i="11"/>
  <c r="K5770" i="11"/>
  <c r="K5762" i="11"/>
  <c r="K5754" i="11"/>
  <c r="K5746" i="11"/>
  <c r="K5738" i="11"/>
  <c r="K5730" i="11"/>
  <c r="K5722" i="11"/>
  <c r="K5714" i="11"/>
  <c r="K5706" i="11"/>
  <c r="K5698" i="11"/>
  <c r="K6737" i="11"/>
  <c r="K6729" i="11"/>
  <c r="K6721" i="11"/>
  <c r="K6713" i="11"/>
  <c r="K6705" i="11"/>
  <c r="K6697" i="11"/>
  <c r="K6689" i="11"/>
  <c r="K6681" i="11"/>
  <c r="K6673" i="11"/>
  <c r="K6665" i="11"/>
  <c r="K6657" i="11"/>
  <c r="K6649" i="11"/>
  <c r="K6641" i="11"/>
  <c r="K6633" i="11"/>
  <c r="K6625" i="11"/>
  <c r="K6617" i="11"/>
  <c r="K6609" i="11"/>
  <c r="K6601" i="11"/>
  <c r="K6593" i="11"/>
  <c r="K6585" i="11"/>
  <c r="K6577" i="11"/>
  <c r="K6569" i="11"/>
  <c r="K6561" i="11"/>
  <c r="K6553" i="11"/>
  <c r="K6545" i="11"/>
  <c r="K6537" i="11"/>
  <c r="K6529" i="11"/>
  <c r="K6521" i="11"/>
  <c r="K6513" i="11"/>
  <c r="K6505" i="11"/>
  <c r="K6497" i="11"/>
  <c r="K6489" i="11"/>
  <c r="K6481" i="11"/>
  <c r="K6473" i="11"/>
  <c r="K6465" i="11"/>
  <c r="K6457" i="11"/>
  <c r="K6449" i="11"/>
  <c r="K6441" i="11"/>
  <c r="K6433" i="11"/>
  <c r="K6425" i="11"/>
  <c r="K6417" i="11"/>
  <c r="K6409" i="11"/>
  <c r="K6401" i="11"/>
  <c r="K6393" i="11"/>
  <c r="K6385" i="11"/>
  <c r="K6377" i="11"/>
  <c r="K6369" i="11"/>
  <c r="K6361" i="11"/>
  <c r="K6353" i="11"/>
  <c r="K6345" i="11"/>
  <c r="K6337" i="11"/>
  <c r="K6329" i="11"/>
  <c r="K6321" i="11"/>
  <c r="K6313" i="11"/>
  <c r="K6305" i="11"/>
  <c r="K6297" i="11"/>
  <c r="K6289" i="11"/>
  <c r="K6736" i="11"/>
  <c r="K6728" i="11"/>
  <c r="K6720" i="11"/>
  <c r="K6712" i="11"/>
  <c r="K6704" i="11"/>
  <c r="K6696" i="11"/>
  <c r="K6688" i="11"/>
  <c r="K6680" i="11"/>
  <c r="K6672" i="11"/>
  <c r="K6664" i="11"/>
  <c r="K6656" i="11"/>
  <c r="K6648" i="11"/>
  <c r="K6640" i="11"/>
  <c r="K6632" i="11"/>
  <c r="K6624" i="11"/>
  <c r="K6616" i="11"/>
  <c r="K6608" i="11"/>
  <c r="K6600" i="11"/>
  <c r="K6592" i="11"/>
  <c r="K6584" i="11"/>
  <c r="K6576" i="11"/>
  <c r="K6568" i="11"/>
  <c r="K6560" i="11"/>
  <c r="K6552" i="11"/>
  <c r="K6544" i="11"/>
  <c r="K6536" i="11"/>
  <c r="K6528" i="11"/>
  <c r="K6520" i="11"/>
  <c r="K6512" i="11"/>
  <c r="K6504" i="11"/>
  <c r="K6496" i="11"/>
  <c r="K6488" i="11"/>
  <c r="K6480" i="11"/>
  <c r="K6472" i="11"/>
  <c r="K6464" i="11"/>
  <c r="K6456" i="11"/>
  <c r="K6448" i="11"/>
  <c r="K6440" i="11"/>
  <c r="K6432" i="11"/>
  <c r="K6424" i="11"/>
  <c r="K6416" i="11"/>
  <c r="K6408" i="11"/>
  <c r="K6400" i="11"/>
  <c r="K6392" i="11"/>
  <c r="K6384" i="11"/>
  <c r="K6376" i="11"/>
  <c r="K6368" i="11"/>
  <c r="K6360" i="11"/>
  <c r="K6352" i="11"/>
  <c r="K6344" i="11"/>
  <c r="K6336" i="11"/>
  <c r="K6328" i="11"/>
  <c r="K6320" i="11"/>
  <c r="K6312" i="11"/>
  <c r="K6304" i="11"/>
  <c r="K6296" i="11"/>
  <c r="K6288" i="11"/>
  <c r="K6280" i="11"/>
  <c r="K6735" i="11"/>
  <c r="K6727" i="11"/>
  <c r="K6719" i="11"/>
  <c r="K6711" i="11"/>
  <c r="K6703" i="11"/>
  <c r="K6695" i="11"/>
  <c r="K6687" i="11"/>
  <c r="K6679" i="11"/>
  <c r="K6671" i="11"/>
  <c r="K6663" i="11"/>
  <c r="K6655" i="11"/>
  <c r="K6647" i="11"/>
  <c r="K6639" i="11"/>
  <c r="K6631" i="11"/>
  <c r="K6623" i="11"/>
  <c r="K6615" i="11"/>
  <c r="K6607" i="11"/>
  <c r="K6599" i="11"/>
  <c r="K6591" i="11"/>
  <c r="K6583" i="11"/>
  <c r="K6575" i="11"/>
  <c r="K6567" i="11"/>
  <c r="K6559" i="11"/>
  <c r="K6551" i="11"/>
  <c r="K6543" i="11"/>
  <c r="K6535" i="11"/>
  <c r="K6527" i="11"/>
  <c r="K6519" i="11"/>
  <c r="K6511" i="11"/>
  <c r="K6503" i="11"/>
  <c r="K6495" i="11"/>
  <c r="K6487" i="11"/>
  <c r="K6479" i="11"/>
  <c r="K6471" i="11"/>
  <c r="K6463" i="11"/>
  <c r="K6455" i="11"/>
  <c r="K6447" i="11"/>
  <c r="K6439" i="11"/>
  <c r="K6431" i="11"/>
  <c r="K6423" i="11"/>
  <c r="K6415" i="11"/>
  <c r="K6407" i="11"/>
  <c r="K6399" i="11"/>
  <c r="K6391" i="11"/>
  <c r="K6383" i="11"/>
  <c r="K6375" i="11"/>
  <c r="K6367" i="11"/>
  <c r="K6359" i="11"/>
  <c r="K6351" i="11"/>
  <c r="K6343" i="11"/>
  <c r="K6335" i="11"/>
  <c r="K6327" i="11"/>
  <c r="K6319" i="11"/>
  <c r="K6311" i="11"/>
  <c r="K6303" i="11"/>
  <c r="K6295" i="11"/>
  <c r="K6287" i="11"/>
  <c r="K6277" i="11"/>
  <c r="K6269" i="11"/>
  <c r="K6261" i="11"/>
  <c r="K6253" i="11"/>
  <c r="K6245" i="11"/>
  <c r="K6237" i="11"/>
  <c r="K6229" i="11"/>
  <c r="K6221" i="11"/>
  <c r="K6213" i="11"/>
  <c r="K6205" i="11"/>
  <c r="K6197" i="11"/>
  <c r="K6189" i="11"/>
  <c r="K6181" i="11"/>
  <c r="K6173" i="11"/>
  <c r="K6165" i="11"/>
  <c r="K6157" i="11"/>
  <c r="K6149" i="11"/>
  <c r="K6141" i="11"/>
  <c r="K6133" i="11"/>
  <c r="K6125" i="11"/>
  <c r="K6117" i="11"/>
  <c r="K6109" i="11"/>
  <c r="K6101" i="11"/>
  <c r="K6093" i="11"/>
  <c r="K6085" i="11"/>
  <c r="K6077" i="11"/>
  <c r="K6069" i="11"/>
  <c r="K6061" i="11"/>
  <c r="K6053" i="11"/>
  <c r="K6045" i="11"/>
  <c r="K6037" i="11"/>
  <c r="K6029" i="11"/>
  <c r="K6021" i="11"/>
  <c r="K6013" i="11"/>
  <c r="K6005" i="11"/>
  <c r="K5997" i="11"/>
  <c r="K5989" i="11"/>
  <c r="K5981" i="11"/>
  <c r="K5973" i="11"/>
  <c r="K5965" i="11"/>
  <c r="K5957" i="11"/>
  <c r="K5949" i="11"/>
  <c r="K5941" i="11"/>
  <c r="K5933" i="11"/>
  <c r="K5925" i="11"/>
  <c r="K5917" i="11"/>
  <c r="K5909" i="11"/>
  <c r="K5901" i="11"/>
  <c r="K5893" i="11"/>
  <c r="K5885" i="11"/>
  <c r="K5877" i="11"/>
  <c r="K5869" i="11"/>
  <c r="K5861" i="11"/>
  <c r="K5853" i="11"/>
  <c r="K5845" i="11"/>
  <c r="K5837" i="11"/>
  <c r="K5829" i="11"/>
  <c r="K5821" i="11"/>
  <c r="K5813" i="11"/>
  <c r="K5805" i="11"/>
  <c r="K5797" i="11"/>
  <c r="K5789" i="11"/>
  <c r="K5781" i="11"/>
  <c r="K5773" i="11"/>
  <c r="K5765" i="11"/>
  <c r="K5757" i="11"/>
  <c r="K5749" i="11"/>
  <c r="K5741" i="11"/>
  <c r="K5733" i="11"/>
  <c r="K5725" i="11"/>
  <c r="K5717" i="11"/>
  <c r="K5709" i="11"/>
  <c r="K5701" i="11"/>
  <c r="K5693" i="11"/>
  <c r="K5685" i="11"/>
  <c r="K5677" i="11"/>
  <c r="K5669" i="11"/>
  <c r="K5661" i="11"/>
  <c r="K5653" i="11"/>
  <c r="K5645" i="11"/>
  <c r="K5637" i="11"/>
  <c r="K5629" i="11"/>
  <c r="K5621" i="11"/>
  <c r="K5613" i="11"/>
  <c r="K5605" i="11"/>
  <c r="K5597" i="11"/>
  <c r="K5589" i="11"/>
  <c r="K5581" i="11"/>
  <c r="K5573" i="11"/>
  <c r="K5565" i="11"/>
  <c r="K5557" i="11"/>
  <c r="K5549" i="11"/>
  <c r="K5541" i="11"/>
  <c r="K5533" i="11"/>
  <c r="K5525" i="11"/>
  <c r="K5517" i="11"/>
  <c r="K5509" i="11"/>
  <c r="K5501" i="11"/>
  <c r="K5493" i="11"/>
  <c r="K5485" i="11"/>
  <c r="K5477" i="11"/>
  <c r="K5469" i="11"/>
  <c r="K5461" i="11"/>
  <c r="K5453" i="11"/>
  <c r="K5445" i="11"/>
  <c r="K5437" i="11"/>
  <c r="K5429" i="11"/>
  <c r="K5421" i="11"/>
  <c r="K5413" i="11"/>
  <c r="K5405" i="11"/>
  <c r="K5397" i="11"/>
  <c r="K5389" i="11"/>
  <c r="K5381" i="11"/>
  <c r="K5373" i="11"/>
  <c r="K5365" i="11"/>
  <c r="K5357" i="11"/>
  <c r="K5349" i="11"/>
  <c r="K5341" i="11"/>
  <c r="K5333" i="11"/>
  <c r="K5325" i="11"/>
  <c r="K5317" i="11"/>
  <c r="K5309" i="11"/>
  <c r="K5301" i="11"/>
  <c r="K5293" i="11"/>
  <c r="K5285" i="11"/>
  <c r="K5277" i="11"/>
  <c r="K5269" i="11"/>
  <c r="K5261" i="11"/>
  <c r="K5253" i="11"/>
  <c r="K5245" i="11"/>
  <c r="K5237" i="11"/>
  <c r="K5229" i="11"/>
  <c r="K5221" i="11"/>
  <c r="K5213" i="11"/>
  <c r="K5205" i="11"/>
  <c r="K5197" i="11"/>
  <c r="K5189" i="11"/>
  <c r="K5181" i="11"/>
  <c r="K5173" i="11"/>
  <c r="K5165" i="11"/>
  <c r="K5157" i="11"/>
  <c r="K5149" i="11"/>
  <c r="K5141" i="11"/>
  <c r="K5133" i="11"/>
  <c r="K5125" i="11"/>
  <c r="K5117" i="11"/>
  <c r="K5109" i="11"/>
  <c r="K5101" i="11"/>
  <c r="K5093" i="11"/>
  <c r="K5085" i="11"/>
  <c r="K5077" i="11"/>
  <c r="K5069" i="11"/>
  <c r="K5061" i="11"/>
  <c r="K5053" i="11"/>
  <c r="K5045" i="11"/>
  <c r="K5037" i="11"/>
  <c r="K5029" i="11"/>
  <c r="K5021" i="11"/>
  <c r="K5013" i="11"/>
  <c r="K5005" i="11"/>
  <c r="K4997" i="11"/>
  <c r="K4989" i="11"/>
  <c r="K4981" i="11"/>
  <c r="K4973" i="11"/>
  <c r="K4965" i="11"/>
  <c r="K4957" i="11"/>
  <c r="K4949" i="11"/>
  <c r="K4941" i="11"/>
  <c r="K4933" i="11"/>
  <c r="K4925" i="11"/>
  <c r="K10" i="11"/>
  <c r="K6275" i="11"/>
  <c r="K6267" i="11"/>
  <c r="K6259" i="11"/>
  <c r="K6251" i="11"/>
  <c r="K6243" i="11"/>
  <c r="K6235" i="11"/>
  <c r="K6227" i="11"/>
  <c r="K6219" i="11"/>
  <c r="K6211" i="11"/>
  <c r="K6203" i="11"/>
  <c r="K6195" i="11"/>
  <c r="K6187" i="11"/>
  <c r="K6179" i="11"/>
  <c r="K6171" i="11"/>
  <c r="K6163" i="11"/>
  <c r="K6155" i="11"/>
  <c r="K6147" i="11"/>
  <c r="K6139" i="11"/>
  <c r="K6131" i="11"/>
  <c r="K6123" i="11"/>
  <c r="K6115" i="11"/>
  <c r="K6107" i="11"/>
  <c r="K6099" i="11"/>
  <c r="K6091" i="11"/>
  <c r="K6083" i="11"/>
  <c r="K6075" i="11"/>
  <c r="K6067" i="11"/>
  <c r="K6059" i="11"/>
  <c r="K6051" i="11"/>
  <c r="K6043" i="11"/>
  <c r="K6035" i="11"/>
  <c r="K6027" i="11"/>
  <c r="K6019" i="11"/>
  <c r="K6011" i="11"/>
  <c r="K6003" i="11"/>
  <c r="K5995" i="11"/>
  <c r="K5987" i="11"/>
  <c r="K5979" i="11"/>
  <c r="K5971" i="11"/>
  <c r="K5963" i="11"/>
  <c r="K5955" i="11"/>
  <c r="K5947" i="11"/>
  <c r="K5939" i="11"/>
  <c r="K5931" i="11"/>
  <c r="K5923" i="11"/>
  <c r="K5915" i="11"/>
  <c r="K5907" i="11"/>
  <c r="K5899" i="11"/>
  <c r="K5891" i="11"/>
  <c r="K5883" i="11"/>
  <c r="K5875" i="11"/>
  <c r="K5867" i="11"/>
  <c r="K5859" i="11"/>
  <c r="K5851" i="11"/>
  <c r="K5843" i="11"/>
  <c r="K5835" i="11"/>
  <c r="K5827" i="11"/>
  <c r="K5819" i="11"/>
  <c r="K5811" i="11"/>
  <c r="K5803" i="11"/>
  <c r="K5795" i="11"/>
  <c r="K5787" i="11"/>
  <c r="K5779" i="11"/>
  <c r="K5771" i="11"/>
  <c r="K5763" i="11"/>
  <c r="K5755" i="11"/>
  <c r="K5747" i="11"/>
  <c r="K5739" i="11"/>
  <c r="K5731" i="11"/>
  <c r="K5723" i="11"/>
  <c r="K5715" i="11"/>
  <c r="K5707" i="11"/>
  <c r="K5699" i="11"/>
  <c r="K5691" i="11"/>
  <c r="K5683" i="11"/>
  <c r="K5675" i="11"/>
  <c r="K5667" i="11"/>
  <c r="K5659" i="11"/>
  <c r="K5651" i="11"/>
  <c r="K5643" i="11"/>
  <c r="K5635" i="11"/>
  <c r="K5627" i="11"/>
  <c r="K5619" i="11"/>
  <c r="K5611" i="11"/>
  <c r="K5603" i="11"/>
  <c r="K5595" i="11"/>
  <c r="K5587" i="11"/>
  <c r="K5579" i="11"/>
  <c r="K5571" i="11"/>
  <c r="K5563" i="11"/>
  <c r="K5555" i="11"/>
  <c r="K5547" i="11"/>
  <c r="K5539" i="11"/>
  <c r="K5531" i="11"/>
  <c r="K5523" i="11"/>
  <c r="K5515" i="11"/>
  <c r="K5507" i="11"/>
  <c r="K5499" i="11"/>
  <c r="K5491" i="11"/>
  <c r="K5483" i="11"/>
  <c r="K5475" i="11"/>
  <c r="K5467" i="11"/>
  <c r="K5459" i="11"/>
  <c r="K5451" i="11"/>
  <c r="K5443" i="11"/>
  <c r="K5435" i="11"/>
  <c r="K5427" i="11"/>
  <c r="K5419" i="11"/>
  <c r="K5411" i="11"/>
  <c r="K5403" i="11"/>
  <c r="K5395" i="11"/>
  <c r="K5387" i="11"/>
  <c r="K5379" i="11"/>
  <c r="K5371" i="11"/>
  <c r="K5363" i="11"/>
  <c r="K5355" i="11"/>
  <c r="K5347" i="11"/>
  <c r="K5339" i="11"/>
  <c r="K5331" i="11"/>
  <c r="K5323" i="11"/>
  <c r="K5315" i="11"/>
  <c r="K5307" i="11"/>
  <c r="K5299" i="11"/>
  <c r="K5291" i="11"/>
  <c r="K5283" i="11"/>
  <c r="K5275" i="11"/>
  <c r="K5267" i="11"/>
  <c r="K5259" i="11"/>
  <c r="K5251" i="11"/>
  <c r="K5243" i="11"/>
  <c r="K5235" i="11"/>
  <c r="K5227" i="11"/>
  <c r="K5219" i="11"/>
  <c r="K5211" i="11"/>
  <c r="K5203" i="11"/>
  <c r="K5195" i="11"/>
  <c r="K5187" i="11"/>
  <c r="K5179" i="11"/>
  <c r="K5171" i="11"/>
  <c r="K5163" i="11"/>
  <c r="K5155" i="11"/>
  <c r="K5147" i="11"/>
  <c r="K5139" i="11"/>
  <c r="K5131" i="11"/>
  <c r="K5123" i="11"/>
  <c r="K5115" i="11"/>
  <c r="K5107" i="11"/>
  <c r="K5099" i="11"/>
  <c r="K5091" i="11"/>
  <c r="K5083" i="11"/>
  <c r="K5075" i="11"/>
  <c r="K5067" i="11"/>
  <c r="K5059" i="11"/>
  <c r="K5051" i="11"/>
  <c r="K5043" i="11"/>
  <c r="K5035" i="11"/>
  <c r="K5027" i="11"/>
  <c r="K5019" i="11"/>
  <c r="K5011" i="11"/>
  <c r="K5003" i="11"/>
  <c r="K4995" i="11"/>
  <c r="K4987" i="11"/>
  <c r="K4979" i="11"/>
  <c r="K4971" i="11"/>
  <c r="K4963" i="11"/>
  <c r="K4955" i="11"/>
  <c r="K4947" i="11"/>
  <c r="K4939" i="11"/>
  <c r="K4931" i="11"/>
  <c r="K4923" i="11"/>
  <c r="K5690" i="11"/>
  <c r="K5682" i="11"/>
  <c r="K5674" i="11"/>
  <c r="K5666" i="11"/>
  <c r="K5658" i="11"/>
  <c r="K5650" i="11"/>
  <c r="K5642" i="11"/>
  <c r="K5634" i="11"/>
  <c r="K5626" i="11"/>
  <c r="K5618" i="11"/>
  <c r="K5610" i="11"/>
  <c r="K5602" i="11"/>
  <c r="K5594" i="11"/>
  <c r="K5586" i="11"/>
  <c r="K5578" i="11"/>
  <c r="K5570" i="11"/>
  <c r="K5562" i="11"/>
  <c r="K5554" i="11"/>
  <c r="K5546" i="11"/>
  <c r="K5538" i="11"/>
  <c r="K5530" i="11"/>
  <c r="K5522" i="11"/>
  <c r="K5514" i="11"/>
  <c r="K5506" i="11"/>
  <c r="K5498" i="11"/>
  <c r="K5490" i="11"/>
  <c r="K5482" i="11"/>
  <c r="K5474" i="11"/>
  <c r="K5466" i="11"/>
  <c r="K5458" i="11"/>
  <c r="K5450" i="11"/>
  <c r="K5442" i="11"/>
  <c r="K5434" i="11"/>
  <c r="K5426" i="11"/>
  <c r="K5418" i="11"/>
  <c r="K5410" i="11"/>
  <c r="K5402" i="11"/>
  <c r="K5394" i="11"/>
  <c r="K5386" i="11"/>
  <c r="K5378" i="11"/>
  <c r="K5370" i="11"/>
  <c r="K5362" i="11"/>
  <c r="K5354" i="11"/>
  <c r="K5346" i="11"/>
  <c r="K5338" i="11"/>
  <c r="K5330" i="11"/>
  <c r="K5322" i="11"/>
  <c r="K5314" i="11"/>
  <c r="K5306" i="11"/>
  <c r="K5298" i="11"/>
  <c r="K5290" i="11"/>
  <c r="K5282" i="11"/>
  <c r="K5274" i="11"/>
  <c r="K5266" i="11"/>
  <c r="K5258" i="11"/>
  <c r="K5250" i="11"/>
  <c r="K5242" i="11"/>
  <c r="K5234" i="11"/>
  <c r="K5226" i="11"/>
  <c r="K5218" i="11"/>
  <c r="K5210" i="11"/>
  <c r="K5202" i="11"/>
  <c r="K5194" i="11"/>
  <c r="K5186" i="11"/>
  <c r="K5178" i="11"/>
  <c r="K5170" i="11"/>
  <c r="K5162" i="11"/>
  <c r="K5154" i="11"/>
  <c r="K5146" i="11"/>
  <c r="K5138" i="11"/>
  <c r="K5130" i="11"/>
  <c r="K5122" i="11"/>
  <c r="K5114" i="11"/>
  <c r="K5106" i="11"/>
  <c r="K5098" i="11"/>
  <c r="K5090" i="11"/>
  <c r="K5082" i="11"/>
  <c r="K5074" i="11"/>
  <c r="K5066" i="11"/>
  <c r="K5058" i="11"/>
  <c r="K5050" i="11"/>
  <c r="K5042" i="11"/>
  <c r="K5034" i="11"/>
  <c r="K5026" i="11"/>
  <c r="K5018" i="11"/>
  <c r="K5010" i="11"/>
  <c r="K5002" i="11"/>
  <c r="K4994" i="11"/>
  <c r="K4986" i="11"/>
  <c r="K4978" i="11"/>
  <c r="K4970" i="11"/>
  <c r="K4962" i="11"/>
  <c r="K4954" i="11"/>
  <c r="K4946" i="11"/>
  <c r="K4938" i="11"/>
  <c r="K4930" i="11"/>
  <c r="K4922" i="11"/>
  <c r="K4914" i="11"/>
  <c r="K4906" i="11"/>
  <c r="K4898" i="11"/>
  <c r="K4890" i="11"/>
  <c r="K4882" i="11"/>
  <c r="K4874" i="11"/>
  <c r="K4866" i="11"/>
  <c r="K4858" i="11"/>
  <c r="K4850" i="11"/>
  <c r="K4842" i="11"/>
  <c r="K4834" i="11"/>
  <c r="K4826" i="11"/>
  <c r="K4818" i="11"/>
  <c r="K4810" i="11"/>
  <c r="K4802" i="11"/>
  <c r="K4794" i="11"/>
  <c r="K4786" i="11"/>
  <c r="K4778" i="11"/>
  <c r="K4770" i="11"/>
  <c r="K4762" i="11"/>
  <c r="K4754" i="11"/>
  <c r="K4746" i="11"/>
  <c r="K4738" i="11"/>
  <c r="K4730" i="11"/>
  <c r="K4722" i="11"/>
  <c r="K4714" i="11"/>
  <c r="K4706" i="11"/>
  <c r="K4698" i="11"/>
  <c r="K4690" i="11"/>
  <c r="K4682" i="11"/>
  <c r="K4674" i="11"/>
  <c r="K4666" i="11"/>
  <c r="K4658" i="11"/>
  <c r="K4650" i="11"/>
  <c r="K4642" i="11"/>
  <c r="K4634" i="11"/>
  <c r="K4626" i="11"/>
  <c r="K4618" i="11"/>
  <c r="K4610" i="11"/>
  <c r="K4602" i="11"/>
  <c r="K4594" i="11"/>
  <c r="K4586" i="11"/>
  <c r="K4578" i="11"/>
  <c r="K4570" i="11"/>
  <c r="K4562" i="11"/>
  <c r="K4554" i="11"/>
  <c r="K4546" i="11"/>
  <c r="K4538" i="11"/>
  <c r="K4530" i="11"/>
  <c r="K4522" i="11"/>
  <c r="K4514" i="11"/>
  <c r="K4506" i="11"/>
  <c r="K4498" i="11"/>
  <c r="K4490" i="11"/>
  <c r="K4482" i="11"/>
  <c r="K4474" i="11"/>
  <c r="K4466" i="11"/>
  <c r="K4458" i="11"/>
  <c r="K4450" i="11"/>
  <c r="K4442" i="11"/>
  <c r="K4434" i="11"/>
  <c r="K4426" i="11"/>
  <c r="K4418" i="11"/>
  <c r="K4410" i="11"/>
  <c r="K4402" i="11"/>
  <c r="K4394" i="11"/>
  <c r="K4386" i="11"/>
  <c r="K4378" i="11"/>
  <c r="K4370" i="11"/>
  <c r="K4362" i="11"/>
  <c r="K4354" i="11"/>
  <c r="K4346" i="11"/>
  <c r="K4338" i="11"/>
  <c r="K4330" i="11"/>
  <c r="K4322" i="11"/>
  <c r="K4314" i="11"/>
  <c r="K4306" i="11"/>
  <c r="K4298" i="11"/>
  <c r="K4290" i="11"/>
  <c r="K4282" i="11"/>
  <c r="K4274" i="11"/>
  <c r="K4266" i="11"/>
  <c r="K4258" i="11"/>
  <c r="K4250" i="11"/>
  <c r="K4242" i="11"/>
  <c r="K4234" i="11"/>
  <c r="K6281" i="11"/>
  <c r="K6273" i="11"/>
  <c r="K6265" i="11"/>
  <c r="K6257" i="11"/>
  <c r="K6249" i="11"/>
  <c r="K6241" i="11"/>
  <c r="K6233" i="11"/>
  <c r="K6225" i="11"/>
  <c r="K6217" i="11"/>
  <c r="K6209" i="11"/>
  <c r="K6201" i="11"/>
  <c r="K6193" i="11"/>
  <c r="K6185" i="11"/>
  <c r="K6177" i="11"/>
  <c r="K6169" i="11"/>
  <c r="K6161" i="11"/>
  <c r="K6153" i="11"/>
  <c r="K6145" i="11"/>
  <c r="K6137" i="11"/>
  <c r="K6129" i="11"/>
  <c r="K6121" i="11"/>
  <c r="K6113" i="11"/>
  <c r="K6105" i="11"/>
  <c r="K6097" i="11"/>
  <c r="K6089" i="11"/>
  <c r="K6081" i="11"/>
  <c r="K6073" i="11"/>
  <c r="K6065" i="11"/>
  <c r="K6057" i="11"/>
  <c r="K6049" i="11"/>
  <c r="K6041" i="11"/>
  <c r="K6033" i="11"/>
  <c r="K6025" i="11"/>
  <c r="K6017" i="11"/>
  <c r="K6009" i="11"/>
  <c r="K6001" i="11"/>
  <c r="K5993" i="11"/>
  <c r="K5985" i="11"/>
  <c r="K5977" i="11"/>
  <c r="K5969" i="11"/>
  <c r="K5961" i="11"/>
  <c r="K5953" i="11"/>
  <c r="K5945" i="11"/>
  <c r="K5937" i="11"/>
  <c r="K5929" i="11"/>
  <c r="K5921" i="11"/>
  <c r="K5913" i="11"/>
  <c r="K5905" i="11"/>
  <c r="K5897" i="11"/>
  <c r="K5889" i="11"/>
  <c r="K5881" i="11"/>
  <c r="K5873" i="11"/>
  <c r="K5865" i="11"/>
  <c r="K5857" i="11"/>
  <c r="K5849" i="11"/>
  <c r="K5841" i="11"/>
  <c r="K5833" i="11"/>
  <c r="K5825" i="11"/>
  <c r="K5817" i="11"/>
  <c r="K5809" i="11"/>
  <c r="K5801" i="11"/>
  <c r="K5793" i="11"/>
  <c r="K5785" i="11"/>
  <c r="K5777" i="11"/>
  <c r="K5769" i="11"/>
  <c r="K5761" i="11"/>
  <c r="K5753" i="11"/>
  <c r="K5745" i="11"/>
  <c r="K5737" i="11"/>
  <c r="K5729" i="11"/>
  <c r="K5721" i="11"/>
  <c r="K5713" i="11"/>
  <c r="K5705" i="11"/>
  <c r="K5697" i="11"/>
  <c r="K5689" i="11"/>
  <c r="K5681" i="11"/>
  <c r="K5673" i="11"/>
  <c r="K5665" i="11"/>
  <c r="K5657" i="11"/>
  <c r="K5649" i="11"/>
  <c r="K5641" i="11"/>
  <c r="K5633" i="11"/>
  <c r="K5625" i="11"/>
  <c r="K5617" i="11"/>
  <c r="K5609" i="11"/>
  <c r="K5601" i="11"/>
  <c r="K5593" i="11"/>
  <c r="K5585" i="11"/>
  <c r="K5577" i="11"/>
  <c r="K5569" i="11"/>
  <c r="K5561" i="11"/>
  <c r="K5553" i="11"/>
  <c r="K5545" i="11"/>
  <c r="K5537" i="11"/>
  <c r="K5529" i="11"/>
  <c r="K5521" i="11"/>
  <c r="K5513" i="11"/>
  <c r="K5505" i="11"/>
  <c r="K5497" i="11"/>
  <c r="K5489" i="11"/>
  <c r="K5481" i="11"/>
  <c r="K5473" i="11"/>
  <c r="K5465" i="11"/>
  <c r="K5457" i="11"/>
  <c r="K5449" i="11"/>
  <c r="K5441" i="11"/>
  <c r="K5433" i="11"/>
  <c r="K5425" i="11"/>
  <c r="K5417" i="11"/>
  <c r="K5409" i="11"/>
  <c r="K5401" i="11"/>
  <c r="K5393" i="11"/>
  <c r="K5385" i="11"/>
  <c r="K5377" i="11"/>
  <c r="K5369" i="11"/>
  <c r="K5361" i="11"/>
  <c r="K5353" i="11"/>
  <c r="K5345" i="11"/>
  <c r="K5337" i="11"/>
  <c r="K5329" i="11"/>
  <c r="K5321" i="11"/>
  <c r="K5313" i="11"/>
  <c r="K5305" i="11"/>
  <c r="K5297" i="11"/>
  <c r="K5289" i="11"/>
  <c r="K5281" i="11"/>
  <c r="K5273" i="11"/>
  <c r="K5265" i="11"/>
  <c r="K5257" i="11"/>
  <c r="K5249" i="11"/>
  <c r="K5241" i="11"/>
  <c r="K5233" i="11"/>
  <c r="K5225" i="11"/>
  <c r="K5217" i="11"/>
  <c r="K5209" i="11"/>
  <c r="K5201" i="11"/>
  <c r="K5193" i="11"/>
  <c r="K5185" i="11"/>
  <c r="K5177" i="11"/>
  <c r="K5169" i="11"/>
  <c r="K5161" i="11"/>
  <c r="K5153" i="11"/>
  <c r="K5145" i="11"/>
  <c r="K5137" i="11"/>
  <c r="K5129" i="11"/>
  <c r="K5121" i="11"/>
  <c r="K5113" i="11"/>
  <c r="K5105" i="11"/>
  <c r="K5097" i="11"/>
  <c r="K5089" i="11"/>
  <c r="K5081" i="11"/>
  <c r="K5073" i="11"/>
  <c r="K5065" i="11"/>
  <c r="K5057" i="11"/>
  <c r="K5049" i="11"/>
  <c r="K5041" i="11"/>
  <c r="K5033" i="11"/>
  <c r="K5025" i="11"/>
  <c r="K5017" i="11"/>
  <c r="K5009" i="11"/>
  <c r="K5001" i="11"/>
  <c r="K4993" i="11"/>
  <c r="K4985" i="11"/>
  <c r="K4977" i="11"/>
  <c r="K4969" i="11"/>
  <c r="K4961" i="11"/>
  <c r="K4953" i="11"/>
  <c r="K4945" i="11"/>
  <c r="K4937" i="11"/>
  <c r="K4929" i="11"/>
  <c r="K6272" i="11"/>
  <c r="K6264" i="11"/>
  <c r="K6256" i="11"/>
  <c r="K6248" i="11"/>
  <c r="K6240" i="11"/>
  <c r="K6232" i="11"/>
  <c r="K6224" i="11"/>
  <c r="K6216" i="11"/>
  <c r="K6208" i="11"/>
  <c r="K6200" i="11"/>
  <c r="K6192" i="11"/>
  <c r="K6184" i="11"/>
  <c r="K6176" i="11"/>
  <c r="K6168" i="11"/>
  <c r="K6160" i="11"/>
  <c r="K6152" i="11"/>
  <c r="K6144" i="11"/>
  <c r="K6136" i="11"/>
  <c r="K6128" i="11"/>
  <c r="K6120" i="11"/>
  <c r="K6112" i="11"/>
  <c r="K6104" i="11"/>
  <c r="K6096" i="11"/>
  <c r="K6088" i="11"/>
  <c r="K6080" i="11"/>
  <c r="K6072" i="11"/>
  <c r="K6064" i="11"/>
  <c r="K6056" i="11"/>
  <c r="K6048" i="11"/>
  <c r="K6040" i="11"/>
  <c r="K6032" i="11"/>
  <c r="K6024" i="11"/>
  <c r="K6016" i="11"/>
  <c r="K6008" i="11"/>
  <c r="K6000" i="11"/>
  <c r="K5992" i="11"/>
  <c r="K5984" i="11"/>
  <c r="K5976" i="11"/>
  <c r="K5968" i="11"/>
  <c r="K5960" i="11"/>
  <c r="K5952" i="11"/>
  <c r="K5944" i="11"/>
  <c r="K5936" i="11"/>
  <c r="K5928" i="11"/>
  <c r="K5920" i="11"/>
  <c r="K5912" i="11"/>
  <c r="K5904" i="11"/>
  <c r="K5896" i="11"/>
  <c r="K5888" i="11"/>
  <c r="K5880" i="11"/>
  <c r="K5872" i="11"/>
  <c r="K5864" i="11"/>
  <c r="K5856" i="11"/>
  <c r="K5848" i="11"/>
  <c r="K5840" i="11"/>
  <c r="K5832" i="11"/>
  <c r="K5824" i="11"/>
  <c r="K5816" i="11"/>
  <c r="K5808" i="11"/>
  <c r="K5800" i="11"/>
  <c r="K5792" i="11"/>
  <c r="K5784" i="11"/>
  <c r="K5776" i="11"/>
  <c r="K5768" i="11"/>
  <c r="K5760" i="11"/>
  <c r="K5752" i="11"/>
  <c r="K5744" i="11"/>
  <c r="K5736" i="11"/>
  <c r="K5728" i="11"/>
  <c r="K5720" i="11"/>
  <c r="K5712" i="11"/>
  <c r="K5704" i="11"/>
  <c r="K5696" i="11"/>
  <c r="K5688" i="11"/>
  <c r="K5680" i="11"/>
  <c r="K5672" i="11"/>
  <c r="K5664" i="11"/>
  <c r="K5656" i="11"/>
  <c r="K5648" i="11"/>
  <c r="K5640" i="11"/>
  <c r="K5632" i="11"/>
  <c r="K5624" i="11"/>
  <c r="K5616" i="11"/>
  <c r="K5608" i="11"/>
  <c r="K5600" i="11"/>
  <c r="K5592" i="11"/>
  <c r="K5584" i="11"/>
  <c r="K5576" i="11"/>
  <c r="K5568" i="11"/>
  <c r="K5560" i="11"/>
  <c r="K5552" i="11"/>
  <c r="K5544" i="11"/>
  <c r="K5536" i="11"/>
  <c r="K5528" i="11"/>
  <c r="K5520" i="11"/>
  <c r="K5512" i="11"/>
  <c r="K5504" i="11"/>
  <c r="K5496" i="11"/>
  <c r="K5488" i="11"/>
  <c r="K5480" i="11"/>
  <c r="K5472" i="11"/>
  <c r="K5464" i="11"/>
  <c r="K5456" i="11"/>
  <c r="K5448" i="11"/>
  <c r="K5440" i="11"/>
  <c r="K5432" i="11"/>
  <c r="K5424" i="11"/>
  <c r="K5416" i="11"/>
  <c r="K5408" i="11"/>
  <c r="K5400" i="11"/>
  <c r="K5392" i="11"/>
  <c r="K5384" i="11"/>
  <c r="K5376" i="11"/>
  <c r="K5368" i="11"/>
  <c r="K5360" i="11"/>
  <c r="K5352" i="11"/>
  <c r="K5344" i="11"/>
  <c r="K5336" i="11"/>
  <c r="K5328" i="11"/>
  <c r="K5320" i="11"/>
  <c r="K5312" i="11"/>
  <c r="K5304" i="11"/>
  <c r="K5296" i="11"/>
  <c r="K5288" i="11"/>
  <c r="K5280" i="11"/>
  <c r="K5272" i="11"/>
  <c r="K5264" i="11"/>
  <c r="K5256" i="11"/>
  <c r="K5248" i="11"/>
  <c r="K5240" i="11"/>
  <c r="K5232" i="11"/>
  <c r="K5224" i="11"/>
  <c r="K5216" i="11"/>
  <c r="K5208" i="11"/>
  <c r="K5200" i="11"/>
  <c r="K5192" i="11"/>
  <c r="K5184" i="11"/>
  <c r="K5176" i="11"/>
  <c r="K5168" i="11"/>
  <c r="K5160" i="11"/>
  <c r="K5152" i="11"/>
  <c r="K5144" i="11"/>
  <c r="K5136" i="11"/>
  <c r="K5128" i="11"/>
  <c r="K5120" i="11"/>
  <c r="K5112" i="11"/>
  <c r="K5104" i="11"/>
  <c r="K5096" i="11"/>
  <c r="K5088" i="11"/>
  <c r="K5080" i="11"/>
  <c r="K5072" i="11"/>
  <c r="K5064" i="11"/>
  <c r="K5056" i="11"/>
  <c r="K5048" i="11"/>
  <c r="K5040" i="11"/>
  <c r="K5032" i="11"/>
  <c r="K5024" i="11"/>
  <c r="K5016" i="11"/>
  <c r="K5008" i="11"/>
  <c r="K5000" i="11"/>
  <c r="K4992" i="11"/>
  <c r="K4984" i="11"/>
  <c r="K4976" i="11"/>
  <c r="K4968" i="11"/>
  <c r="K4960" i="11"/>
  <c r="K4952" i="11"/>
  <c r="K4944" i="11"/>
  <c r="K4936" i="11"/>
  <c r="K4928" i="11"/>
  <c r="K4920" i="11"/>
  <c r="K6279" i="11"/>
  <c r="K6271" i="11"/>
  <c r="K6263" i="11"/>
  <c r="K6255" i="11"/>
  <c r="K6247" i="11"/>
  <c r="K6239" i="11"/>
  <c r="K6231" i="11"/>
  <c r="K6223" i="11"/>
  <c r="K6215" i="11"/>
  <c r="K6207" i="11"/>
  <c r="K6199" i="11"/>
  <c r="K6191" i="11"/>
  <c r="K6183" i="11"/>
  <c r="K6175" i="11"/>
  <c r="K6167" i="11"/>
  <c r="K6159" i="11"/>
  <c r="K6151" i="11"/>
  <c r="K6143" i="11"/>
  <c r="K6135" i="11"/>
  <c r="K6127" i="11"/>
  <c r="K6119" i="11"/>
  <c r="K6111" i="11"/>
  <c r="K6103" i="11"/>
  <c r="K6095" i="11"/>
  <c r="K6087" i="11"/>
  <c r="K6079" i="11"/>
  <c r="K6071" i="11"/>
  <c r="K6063" i="11"/>
  <c r="K6055" i="11"/>
  <c r="K6047" i="11"/>
  <c r="K6039" i="11"/>
  <c r="K6031" i="11"/>
  <c r="K6023" i="11"/>
  <c r="K6015" i="11"/>
  <c r="K6007" i="11"/>
  <c r="K5999" i="11"/>
  <c r="K5991" i="11"/>
  <c r="K5983" i="11"/>
  <c r="K5975" i="11"/>
  <c r="K5967" i="11"/>
  <c r="K5959" i="11"/>
  <c r="K5951" i="11"/>
  <c r="K5943" i="11"/>
  <c r="K5935" i="11"/>
  <c r="K5927" i="11"/>
  <c r="K5919" i="11"/>
  <c r="K5911" i="11"/>
  <c r="K5903" i="11"/>
  <c r="K5895" i="11"/>
  <c r="K5887" i="11"/>
  <c r="K5879" i="11"/>
  <c r="K5871" i="11"/>
  <c r="K5863" i="11"/>
  <c r="K5855" i="11"/>
  <c r="K5847" i="11"/>
  <c r="K5839" i="11"/>
  <c r="K5831" i="11"/>
  <c r="K5823" i="11"/>
  <c r="K5815" i="11"/>
  <c r="K5807" i="11"/>
  <c r="K5799" i="11"/>
  <c r="K5791" i="11"/>
  <c r="K5783" i="11"/>
  <c r="K5775" i="11"/>
  <c r="K5767" i="11"/>
  <c r="K5759" i="11"/>
  <c r="K5751" i="11"/>
  <c r="K5743" i="11"/>
  <c r="K5735" i="11"/>
  <c r="K5727" i="11"/>
  <c r="K5719" i="11"/>
  <c r="K5711" i="11"/>
  <c r="K5703" i="11"/>
  <c r="K5695" i="11"/>
  <c r="K5687" i="11"/>
  <c r="K5679" i="11"/>
  <c r="K5671" i="11"/>
  <c r="K5663" i="11"/>
  <c r="K5655" i="11"/>
  <c r="K5647" i="11"/>
  <c r="K5639" i="11"/>
  <c r="K5631" i="11"/>
  <c r="K5623" i="11"/>
  <c r="K5615" i="11"/>
  <c r="K5607" i="11"/>
  <c r="K5599" i="11"/>
  <c r="K5591" i="11"/>
  <c r="K5583" i="11"/>
  <c r="K5575" i="11"/>
  <c r="K5567" i="11"/>
  <c r="K5559" i="11"/>
  <c r="K5551" i="11"/>
  <c r="K5543" i="11"/>
  <c r="K5535" i="11"/>
  <c r="K5527" i="11"/>
  <c r="K5519" i="11"/>
  <c r="K5511" i="11"/>
  <c r="K5503" i="11"/>
  <c r="K5495" i="11"/>
  <c r="K5487" i="11"/>
  <c r="K5479" i="11"/>
  <c r="K5471" i="11"/>
  <c r="K5463" i="11"/>
  <c r="K5455" i="11"/>
  <c r="K5447" i="11"/>
  <c r="K5439" i="11"/>
  <c r="K5431" i="11"/>
  <c r="K5423" i="11"/>
  <c r="K5415" i="11"/>
  <c r="K5407" i="11"/>
  <c r="K5399" i="11"/>
  <c r="K5391" i="11"/>
  <c r="K5383" i="11"/>
  <c r="K5375" i="11"/>
  <c r="K5367" i="11"/>
  <c r="K5359" i="11"/>
  <c r="K5351" i="11"/>
  <c r="K5343" i="11"/>
  <c r="K5335" i="11"/>
  <c r="K5327" i="11"/>
  <c r="K5319" i="11"/>
  <c r="K5311" i="11"/>
  <c r="K5303" i="11"/>
  <c r="K5295" i="11"/>
  <c r="K5287" i="11"/>
  <c r="K5279" i="11"/>
  <c r="K5271" i="11"/>
  <c r="K5263" i="11"/>
  <c r="K5255" i="11"/>
  <c r="K5247" i="11"/>
  <c r="K5239" i="11"/>
  <c r="K5231" i="11"/>
  <c r="K5223" i="11"/>
  <c r="K5215" i="11"/>
  <c r="K5207" i="11"/>
  <c r="K5199" i="11"/>
  <c r="K5191" i="11"/>
  <c r="K5183" i="11"/>
  <c r="K5175" i="11"/>
  <c r="K5167" i="11"/>
  <c r="K5159" i="11"/>
  <c r="K5151" i="11"/>
  <c r="K5143" i="11"/>
  <c r="K5135" i="11"/>
  <c r="K5127" i="11"/>
  <c r="K5119" i="11"/>
  <c r="K5111" i="11"/>
  <c r="K5103" i="11"/>
  <c r="K5095" i="11"/>
  <c r="K5087" i="11"/>
  <c r="K5079" i="11"/>
  <c r="K5071" i="11"/>
  <c r="K5063" i="11"/>
  <c r="K5055" i="11"/>
  <c r="K5047" i="11"/>
  <c r="K5039" i="11"/>
  <c r="K5031" i="11"/>
  <c r="K5023" i="11"/>
  <c r="K5015" i="11"/>
  <c r="K5007" i="11"/>
  <c r="K4999" i="11"/>
  <c r="K4991" i="11"/>
  <c r="K4983" i="11"/>
  <c r="K4975" i="11"/>
  <c r="K4967" i="11"/>
  <c r="K4959" i="11"/>
  <c r="K4951" i="11"/>
  <c r="K4943" i="11"/>
  <c r="K4935" i="11"/>
  <c r="K4917" i="11"/>
  <c r="K4909" i="11"/>
  <c r="K4901" i="11"/>
  <c r="K4893" i="11"/>
  <c r="K4885" i="11"/>
  <c r="K4877" i="11"/>
  <c r="K4869" i="11"/>
  <c r="K4861" i="11"/>
  <c r="K4853" i="11"/>
  <c r="K4845" i="11"/>
  <c r="K4837" i="11"/>
  <c r="K4829" i="11"/>
  <c r="K4821" i="11"/>
  <c r="K4813" i="11"/>
  <c r="K4805" i="11"/>
  <c r="K4797" i="11"/>
  <c r="K4789" i="11"/>
  <c r="K4781" i="11"/>
  <c r="K4773" i="11"/>
  <c r="K4765" i="11"/>
  <c r="K4757" i="11"/>
  <c r="K4749" i="11"/>
  <c r="K4741" i="11"/>
  <c r="K4733" i="11"/>
  <c r="K4725" i="11"/>
  <c r="K4717" i="11"/>
  <c r="K4709" i="11"/>
  <c r="K4701" i="11"/>
  <c r="K4693" i="11"/>
  <c r="K4685" i="11"/>
  <c r="K4677" i="11"/>
  <c r="K4669" i="11"/>
  <c r="K4661" i="11"/>
  <c r="K4653" i="11"/>
  <c r="K4645" i="11"/>
  <c r="K4637" i="11"/>
  <c r="K4629" i="11"/>
  <c r="K4621" i="11"/>
  <c r="K4613" i="11"/>
  <c r="K4605" i="11"/>
  <c r="K4597" i="11"/>
  <c r="K4589" i="11"/>
  <c r="K4581" i="11"/>
  <c r="K4573" i="11"/>
  <c r="K4565" i="11"/>
  <c r="K4557" i="11"/>
  <c r="K4549" i="11"/>
  <c r="K4541" i="11"/>
  <c r="K4533" i="11"/>
  <c r="K4525" i="11"/>
  <c r="K4517" i="11"/>
  <c r="K4509" i="11"/>
  <c r="K4501" i="11"/>
  <c r="K4493" i="11"/>
  <c r="K4485" i="11"/>
  <c r="K4477" i="11"/>
  <c r="K4469" i="11"/>
  <c r="K4461" i="11"/>
  <c r="K4453" i="11"/>
  <c r="K4445" i="11"/>
  <c r="K4437" i="11"/>
  <c r="K4429" i="11"/>
  <c r="K4421" i="11"/>
  <c r="K4413" i="11"/>
  <c r="K4405" i="11"/>
  <c r="K4397" i="11"/>
  <c r="K4389" i="11"/>
  <c r="K4381" i="11"/>
  <c r="K4373" i="11"/>
  <c r="K4365" i="11"/>
  <c r="K4357" i="11"/>
  <c r="K4349" i="11"/>
  <c r="K4341" i="11"/>
  <c r="K4333" i="11"/>
  <c r="K4325" i="11"/>
  <c r="K4317" i="11"/>
  <c r="K4309" i="11"/>
  <c r="K4301" i="11"/>
  <c r="K4293" i="11"/>
  <c r="K4285" i="11"/>
  <c r="K4277" i="11"/>
  <c r="K4269" i="11"/>
  <c r="K4261" i="11"/>
  <c r="K4253" i="11"/>
  <c r="K4245" i="11"/>
  <c r="K4237" i="11"/>
  <c r="K4229" i="11"/>
  <c r="K4221" i="11"/>
  <c r="K4213" i="11"/>
  <c r="K4205" i="11"/>
  <c r="K4197" i="11"/>
  <c r="K4189" i="11"/>
  <c r="K4181" i="11"/>
  <c r="K4173" i="11"/>
  <c r="K4165" i="11"/>
  <c r="K4157" i="11"/>
  <c r="K4149" i="11"/>
  <c r="K4141" i="11"/>
  <c r="K4133" i="11"/>
  <c r="K4125" i="11"/>
  <c r="K4117" i="11"/>
  <c r="K4109" i="11"/>
  <c r="K4101" i="11"/>
  <c r="K4093" i="11"/>
  <c r="K4085" i="11"/>
  <c r="K4077" i="11"/>
  <c r="K4069" i="11"/>
  <c r="K4061" i="11"/>
  <c r="K4053" i="11"/>
  <c r="K4045" i="11"/>
  <c r="K4037" i="11"/>
  <c r="K4029" i="11"/>
  <c r="K4021" i="11"/>
  <c r="K4013" i="11"/>
  <c r="K4005" i="11"/>
  <c r="K3997" i="11"/>
  <c r="K3989" i="11"/>
  <c r="K3981" i="11"/>
  <c r="K3973" i="11"/>
  <c r="K3965" i="11"/>
  <c r="K3957" i="11"/>
  <c r="K3949" i="11"/>
  <c r="K3941" i="11"/>
  <c r="K3933" i="11"/>
  <c r="K3925" i="11"/>
  <c r="K3917" i="11"/>
  <c r="K3909" i="11"/>
  <c r="K3901" i="11"/>
  <c r="K3893" i="11"/>
  <c r="K3885" i="11"/>
  <c r="K3877" i="11"/>
  <c r="K3869" i="11"/>
  <c r="K3861" i="11"/>
  <c r="K3853" i="11"/>
  <c r="K3845" i="11"/>
  <c r="K3837" i="11"/>
  <c r="K3829" i="11"/>
  <c r="K3821" i="11"/>
  <c r="K3813" i="11"/>
  <c r="K3805" i="11"/>
  <c r="K3797" i="11"/>
  <c r="K3789" i="11"/>
  <c r="K3781" i="11"/>
  <c r="K3773" i="11"/>
  <c r="K3765" i="11"/>
  <c r="K3757" i="11"/>
  <c r="K3749" i="11"/>
  <c r="K3741" i="11"/>
  <c r="K3733" i="11"/>
  <c r="K3725" i="11"/>
  <c r="K3717" i="11"/>
  <c r="K3709" i="11"/>
  <c r="K3701" i="11"/>
  <c r="K3693" i="11"/>
  <c r="K3685" i="11"/>
  <c r="K3677" i="11"/>
  <c r="K3669" i="11"/>
  <c r="K3661" i="11"/>
  <c r="K3653" i="11"/>
  <c r="K4915" i="11"/>
  <c r="K4907" i="11"/>
  <c r="K4899" i="11"/>
  <c r="K4891" i="11"/>
  <c r="K4883" i="11"/>
  <c r="K4875" i="11"/>
  <c r="K4867" i="11"/>
  <c r="K4859" i="11"/>
  <c r="K4851" i="11"/>
  <c r="K4843" i="11"/>
  <c r="K4835" i="11"/>
  <c r="K4827" i="11"/>
  <c r="K4819" i="11"/>
  <c r="K4811" i="11"/>
  <c r="K4803" i="11"/>
  <c r="K4795" i="11"/>
  <c r="K4787" i="11"/>
  <c r="K4779" i="11"/>
  <c r="K4771" i="11"/>
  <c r="K4763" i="11"/>
  <c r="K4755" i="11"/>
  <c r="K4747" i="11"/>
  <c r="K4739" i="11"/>
  <c r="K4731" i="11"/>
  <c r="K4723" i="11"/>
  <c r="K4715" i="11"/>
  <c r="K4707" i="11"/>
  <c r="K4699" i="11"/>
  <c r="K4691" i="11"/>
  <c r="K4683" i="11"/>
  <c r="K4675" i="11"/>
  <c r="K4667" i="11"/>
  <c r="K4659" i="11"/>
  <c r="K4651" i="11"/>
  <c r="K4643" i="11"/>
  <c r="K4635" i="11"/>
  <c r="K4627" i="11"/>
  <c r="K4619" i="11"/>
  <c r="K4611" i="11"/>
  <c r="K4603" i="11"/>
  <c r="K4595" i="11"/>
  <c r="K4587" i="11"/>
  <c r="K4579" i="11"/>
  <c r="K4571" i="11"/>
  <c r="K4563" i="11"/>
  <c r="K4555" i="11"/>
  <c r="K4547" i="11"/>
  <c r="K4539" i="11"/>
  <c r="K4531" i="11"/>
  <c r="K4523" i="11"/>
  <c r="K4515" i="11"/>
  <c r="K4507" i="11"/>
  <c r="K4499" i="11"/>
  <c r="K4491" i="11"/>
  <c r="K4483" i="11"/>
  <c r="K4475" i="11"/>
  <c r="K4467" i="11"/>
  <c r="K4459" i="11"/>
  <c r="K4451" i="11"/>
  <c r="K4443" i="11"/>
  <c r="K4435" i="11"/>
  <c r="K4427" i="11"/>
  <c r="K4419" i="11"/>
  <c r="K4411" i="11"/>
  <c r="K4403" i="11"/>
  <c r="K4395" i="11"/>
  <c r="K4387" i="11"/>
  <c r="K4379" i="11"/>
  <c r="K4371" i="11"/>
  <c r="K4363" i="11"/>
  <c r="K4355" i="11"/>
  <c r="K4347" i="11"/>
  <c r="K4339" i="11"/>
  <c r="K4331" i="11"/>
  <c r="K4323" i="11"/>
  <c r="K4315" i="11"/>
  <c r="K4307" i="11"/>
  <c r="K4299" i="11"/>
  <c r="K4291" i="11"/>
  <c r="K4283" i="11"/>
  <c r="K4275" i="11"/>
  <c r="K4267" i="11"/>
  <c r="K4259" i="11"/>
  <c r="K4251" i="11"/>
  <c r="K4243" i="11"/>
  <c r="K4235" i="11"/>
  <c r="K4227" i="11"/>
  <c r="K4219" i="11"/>
  <c r="K4211" i="11"/>
  <c r="K4203" i="11"/>
  <c r="K4195" i="11"/>
  <c r="K4187" i="11"/>
  <c r="K4179" i="11"/>
  <c r="K4171" i="11"/>
  <c r="K4163" i="11"/>
  <c r="K4155" i="11"/>
  <c r="K4147" i="11"/>
  <c r="K4139" i="11"/>
  <c r="K4131" i="11"/>
  <c r="K4123" i="11"/>
  <c r="K4115" i="11"/>
  <c r="K4107" i="11"/>
  <c r="K4099" i="11"/>
  <c r="K4091" i="11"/>
  <c r="K4083" i="11"/>
  <c r="K4075" i="11"/>
  <c r="K4067" i="11"/>
  <c r="K4059" i="11"/>
  <c r="K4051" i="11"/>
  <c r="K4043" i="11"/>
  <c r="K4035" i="11"/>
  <c r="K4027" i="11"/>
  <c r="K4019" i="11"/>
  <c r="K4011" i="11"/>
  <c r="K4003" i="11"/>
  <c r="K3995" i="11"/>
  <c r="K3987" i="11"/>
  <c r="K3979" i="11"/>
  <c r="K3971" i="11"/>
  <c r="K3963" i="11"/>
  <c r="K3955" i="11"/>
  <c r="K3947" i="11"/>
  <c r="K3939" i="11"/>
  <c r="K3931" i="11"/>
  <c r="K3923" i="11"/>
  <c r="K3915" i="11"/>
  <c r="K3907" i="11"/>
  <c r="K3899" i="11"/>
  <c r="K3891" i="11"/>
  <c r="K3883" i="11"/>
  <c r="K3875" i="11"/>
  <c r="K3867" i="11"/>
  <c r="K3859" i="11"/>
  <c r="K3851" i="11"/>
  <c r="K3843" i="11"/>
  <c r="K3835" i="11"/>
  <c r="K3827" i="11"/>
  <c r="K3819" i="11"/>
  <c r="K3811" i="11"/>
  <c r="K3803" i="11"/>
  <c r="K3795" i="11"/>
  <c r="K3787" i="11"/>
  <c r="K3779" i="11"/>
  <c r="K3771" i="11"/>
  <c r="K3763" i="11"/>
  <c r="K3755" i="11"/>
  <c r="K3747" i="11"/>
  <c r="K3739" i="11"/>
  <c r="K3731" i="11"/>
  <c r="K3723" i="11"/>
  <c r="K3715" i="11"/>
  <c r="K3707" i="11"/>
  <c r="K3699" i="11"/>
  <c r="K3691" i="11"/>
  <c r="K3683" i="11"/>
  <c r="K3675" i="11"/>
  <c r="K3667" i="11"/>
  <c r="K4226" i="11"/>
  <c r="K4218" i="11"/>
  <c r="K4210" i="11"/>
  <c r="K4202" i="11"/>
  <c r="K4194" i="11"/>
  <c r="K4186" i="11"/>
  <c r="K4178" i="11"/>
  <c r="K4170" i="11"/>
  <c r="K4162" i="11"/>
  <c r="K4154" i="11"/>
  <c r="K4146" i="11"/>
  <c r="K4138" i="11"/>
  <c r="K4130" i="11"/>
  <c r="K4122" i="11"/>
  <c r="K4114" i="11"/>
  <c r="K4106" i="11"/>
  <c r="K4098" i="11"/>
  <c r="K4090" i="11"/>
  <c r="K4082" i="11"/>
  <c r="K4074" i="11"/>
  <c r="K4066" i="11"/>
  <c r="K4058" i="11"/>
  <c r="K4050" i="11"/>
  <c r="K4042" i="11"/>
  <c r="K4034" i="11"/>
  <c r="K4026" i="11"/>
  <c r="K4018" i="11"/>
  <c r="K4010" i="11"/>
  <c r="K4002" i="11"/>
  <c r="K3994" i="11"/>
  <c r="K3986" i="11"/>
  <c r="K3978" i="11"/>
  <c r="K3970" i="11"/>
  <c r="K3962" i="11"/>
  <c r="K3954" i="11"/>
  <c r="K3946" i="11"/>
  <c r="K3938" i="11"/>
  <c r="K3930" i="11"/>
  <c r="K3922" i="11"/>
  <c r="K3914" i="11"/>
  <c r="K3906" i="11"/>
  <c r="K3898" i="11"/>
  <c r="K3890" i="11"/>
  <c r="K3882" i="11"/>
  <c r="K3874" i="11"/>
  <c r="K3866" i="11"/>
  <c r="K3858" i="11"/>
  <c r="K3850" i="11"/>
  <c r="K3842" i="11"/>
  <c r="K3834" i="11"/>
  <c r="K3826" i="11"/>
  <c r="K3818" i="11"/>
  <c r="K3810" i="11"/>
  <c r="K3802" i="11"/>
  <c r="K3794" i="11"/>
  <c r="K3786" i="11"/>
  <c r="K3778" i="11"/>
  <c r="K3770" i="11"/>
  <c r="K3762" i="11"/>
  <c r="K3754" i="11"/>
  <c r="K3746" i="11"/>
  <c r="K3738" i="11"/>
  <c r="K3730" i="11"/>
  <c r="K3722" i="11"/>
  <c r="K3714" i="11"/>
  <c r="K3706" i="11"/>
  <c r="K3698" i="11"/>
  <c r="K3690" i="11"/>
  <c r="K3682" i="11"/>
  <c r="K3674" i="11"/>
  <c r="K3666" i="11"/>
  <c r="K3658" i="11"/>
  <c r="K3650" i="11"/>
  <c r="K3642" i="11"/>
  <c r="K3634" i="11"/>
  <c r="K3626" i="11"/>
  <c r="K3618" i="11"/>
  <c r="K3610" i="11"/>
  <c r="K3602" i="11"/>
  <c r="K3594" i="11"/>
  <c r="K3586" i="11"/>
  <c r="K3578" i="11"/>
  <c r="K3570" i="11"/>
  <c r="K3562" i="11"/>
  <c r="K3554" i="11"/>
  <c r="K3546" i="11"/>
  <c r="K3538" i="11"/>
  <c r="K3530" i="11"/>
  <c r="K3522" i="11"/>
  <c r="K3514" i="11"/>
  <c r="K3506" i="11"/>
  <c r="K3498" i="11"/>
  <c r="K3490" i="11"/>
  <c r="K3482" i="11"/>
  <c r="K3474" i="11"/>
  <c r="K3466" i="11"/>
  <c r="K3458" i="11"/>
  <c r="K3450" i="11"/>
  <c r="K3442" i="11"/>
  <c r="K3434" i="11"/>
  <c r="K3426" i="11"/>
  <c r="K3418" i="11"/>
  <c r="K3410" i="11"/>
  <c r="K3402" i="11"/>
  <c r="K3394" i="11"/>
  <c r="K3386" i="11"/>
  <c r="K3378" i="11"/>
  <c r="K3370" i="11"/>
  <c r="K3362" i="11"/>
  <c r="K3354" i="11"/>
  <c r="K3346" i="11"/>
  <c r="K3338" i="11"/>
  <c r="K3330" i="11"/>
  <c r="K3322" i="11"/>
  <c r="K3314" i="11"/>
  <c r="K3306" i="11"/>
  <c r="K3298" i="11"/>
  <c r="K3290" i="11"/>
  <c r="K3282" i="11"/>
  <c r="K3274" i="11"/>
  <c r="K3266" i="11"/>
  <c r="K3258" i="11"/>
  <c r="K3250" i="11"/>
  <c r="K3242" i="11"/>
  <c r="K3234" i="11"/>
  <c r="K3226" i="11"/>
  <c r="K3218" i="11"/>
  <c r="K3210" i="11"/>
  <c r="K3202" i="11"/>
  <c r="K3194" i="11"/>
  <c r="K3186" i="11"/>
  <c r="K3178" i="11"/>
  <c r="K3170" i="11"/>
  <c r="K3162" i="11"/>
  <c r="K3154" i="11"/>
  <c r="K3146" i="11"/>
  <c r="K3138" i="11"/>
  <c r="K3130" i="11"/>
  <c r="K3122" i="11"/>
  <c r="K3114" i="11"/>
  <c r="K3106" i="11"/>
  <c r="K3098" i="11"/>
  <c r="K3090" i="11"/>
  <c r="K3082" i="11"/>
  <c r="K3074" i="11"/>
  <c r="K3066" i="11"/>
  <c r="K3058" i="11"/>
  <c r="K3050" i="11"/>
  <c r="K3042" i="11"/>
  <c r="K3034" i="11"/>
  <c r="K3026" i="11"/>
  <c r="K3018" i="11"/>
  <c r="K3010" i="11"/>
  <c r="K3002" i="11"/>
  <c r="K2994" i="11"/>
  <c r="K2986" i="11"/>
  <c r="K2978" i="11"/>
  <c r="K2970" i="11"/>
  <c r="K2962" i="11"/>
  <c r="K2954" i="11"/>
  <c r="K2946" i="11"/>
  <c r="K2938" i="11"/>
  <c r="K2930" i="11"/>
  <c r="K2922" i="11"/>
  <c r="K2914" i="11"/>
  <c r="K2906" i="11"/>
  <c r="K2898" i="11"/>
  <c r="K2890" i="11"/>
  <c r="K2882" i="11"/>
  <c r="K2874" i="11"/>
  <c r="K4921" i="11"/>
  <c r="K4913" i="11"/>
  <c r="K4905" i="11"/>
  <c r="K4897" i="11"/>
  <c r="K4889" i="11"/>
  <c r="K4881" i="11"/>
  <c r="K4873" i="11"/>
  <c r="K4865" i="11"/>
  <c r="K4857" i="11"/>
  <c r="K4849" i="11"/>
  <c r="K4841" i="11"/>
  <c r="K4833" i="11"/>
  <c r="K4825" i="11"/>
  <c r="K4817" i="11"/>
  <c r="K4809" i="11"/>
  <c r="K4801" i="11"/>
  <c r="K4793" i="11"/>
  <c r="K4785" i="11"/>
  <c r="K4777" i="11"/>
  <c r="K4769" i="11"/>
  <c r="K4761" i="11"/>
  <c r="K4753" i="11"/>
  <c r="K4745" i="11"/>
  <c r="K4737" i="11"/>
  <c r="K4729" i="11"/>
  <c r="K4721" i="11"/>
  <c r="K4713" i="11"/>
  <c r="K4705" i="11"/>
  <c r="K4697" i="11"/>
  <c r="K4689" i="11"/>
  <c r="K4681" i="11"/>
  <c r="K4673" i="11"/>
  <c r="K4665" i="11"/>
  <c r="K4657" i="11"/>
  <c r="K4649" i="11"/>
  <c r="K4641" i="11"/>
  <c r="K4633" i="11"/>
  <c r="K4625" i="11"/>
  <c r="K4617" i="11"/>
  <c r="K4609" i="11"/>
  <c r="K4601" i="11"/>
  <c r="K4593" i="11"/>
  <c r="K4585" i="11"/>
  <c r="K4577" i="11"/>
  <c r="K4569" i="11"/>
  <c r="K4561" i="11"/>
  <c r="K4553" i="11"/>
  <c r="K4545" i="11"/>
  <c r="K4537" i="11"/>
  <c r="K4529" i="11"/>
  <c r="K4521" i="11"/>
  <c r="K4513" i="11"/>
  <c r="K4505" i="11"/>
  <c r="K4497" i="11"/>
  <c r="K4489" i="11"/>
  <c r="K4481" i="11"/>
  <c r="K4473" i="11"/>
  <c r="K4465" i="11"/>
  <c r="K4457" i="11"/>
  <c r="K4449" i="11"/>
  <c r="K4441" i="11"/>
  <c r="K4433" i="11"/>
  <c r="K4425" i="11"/>
  <c r="K4417" i="11"/>
  <c r="K4409" i="11"/>
  <c r="K4401" i="11"/>
  <c r="K4393" i="11"/>
  <c r="K4385" i="11"/>
  <c r="K4377" i="11"/>
  <c r="K4369" i="11"/>
  <c r="K4361" i="11"/>
  <c r="K4353" i="11"/>
  <c r="K4345" i="11"/>
  <c r="K4337" i="11"/>
  <c r="K4329" i="11"/>
  <c r="K4321" i="11"/>
  <c r="K4313" i="11"/>
  <c r="K4305" i="11"/>
  <c r="K4297" i="11"/>
  <c r="K4289" i="11"/>
  <c r="K4281" i="11"/>
  <c r="K4273" i="11"/>
  <c r="K4265" i="11"/>
  <c r="K4257" i="11"/>
  <c r="K4249" i="11"/>
  <c r="K4241" i="11"/>
  <c r="K4233" i="11"/>
  <c r="K4225" i="11"/>
  <c r="K4217" i="11"/>
  <c r="K4209" i="11"/>
  <c r="K4201" i="11"/>
  <c r="K4193" i="11"/>
  <c r="K4185" i="11"/>
  <c r="K4177" i="11"/>
  <c r="K4169" i="11"/>
  <c r="K4161" i="11"/>
  <c r="K4153" i="11"/>
  <c r="K4145" i="11"/>
  <c r="K4137" i="11"/>
  <c r="K4129" i="11"/>
  <c r="K4121" i="11"/>
  <c r="K4113" i="11"/>
  <c r="K4105" i="11"/>
  <c r="K4097" i="11"/>
  <c r="K4089" i="11"/>
  <c r="K4081" i="11"/>
  <c r="K4073" i="11"/>
  <c r="K4065" i="11"/>
  <c r="K4057" i="11"/>
  <c r="K4049" i="11"/>
  <c r="K4041" i="11"/>
  <c r="K4033" i="11"/>
  <c r="K4025" i="11"/>
  <c r="K4017" i="11"/>
  <c r="K4009" i="11"/>
  <c r="K4001" i="11"/>
  <c r="K3993" i="11"/>
  <c r="K3985" i="11"/>
  <c r="K3977" i="11"/>
  <c r="K3969" i="11"/>
  <c r="K3961" i="11"/>
  <c r="K3953" i="11"/>
  <c r="K3945" i="11"/>
  <c r="K3937" i="11"/>
  <c r="K3929" i="11"/>
  <c r="K3921" i="11"/>
  <c r="K3913" i="11"/>
  <c r="K3905" i="11"/>
  <c r="K3897" i="11"/>
  <c r="K3889" i="11"/>
  <c r="K3881" i="11"/>
  <c r="K3873" i="11"/>
  <c r="K3865" i="11"/>
  <c r="K3857" i="11"/>
  <c r="K3849" i="11"/>
  <c r="K3841" i="11"/>
  <c r="K3833" i="11"/>
  <c r="K3825" i="11"/>
  <c r="K3817" i="11"/>
  <c r="K3809" i="11"/>
  <c r="K3801" i="11"/>
  <c r="K3793" i="11"/>
  <c r="K3785" i="11"/>
  <c r="K3777" i="11"/>
  <c r="K3769" i="11"/>
  <c r="K3761" i="11"/>
  <c r="K3753" i="11"/>
  <c r="K3745" i="11"/>
  <c r="K3737" i="11"/>
  <c r="K3729" i="11"/>
  <c r="K3721" i="11"/>
  <c r="K3713" i="11"/>
  <c r="K3705" i="11"/>
  <c r="K3697" i="11"/>
  <c r="K3689" i="11"/>
  <c r="K3681" i="11"/>
  <c r="K4912" i="11"/>
  <c r="K4904" i="11"/>
  <c r="K4896" i="11"/>
  <c r="K4888" i="11"/>
  <c r="K4880" i="11"/>
  <c r="K4872" i="11"/>
  <c r="K4864" i="11"/>
  <c r="K4856" i="11"/>
  <c r="K4848" i="11"/>
  <c r="K4840" i="11"/>
  <c r="K4832" i="11"/>
  <c r="K4824" i="11"/>
  <c r="K4816" i="11"/>
  <c r="K4808" i="11"/>
  <c r="K4800" i="11"/>
  <c r="K4792" i="11"/>
  <c r="K4784" i="11"/>
  <c r="K4776" i="11"/>
  <c r="K4768" i="11"/>
  <c r="K4760" i="11"/>
  <c r="K4752" i="11"/>
  <c r="K4744" i="11"/>
  <c r="K4736" i="11"/>
  <c r="K4728" i="11"/>
  <c r="K4720" i="11"/>
  <c r="K4712" i="11"/>
  <c r="K4704" i="11"/>
  <c r="K4696" i="11"/>
  <c r="K4688" i="11"/>
  <c r="K4680" i="11"/>
  <c r="K4672" i="11"/>
  <c r="K4664" i="11"/>
  <c r="K4656" i="11"/>
  <c r="K4648" i="11"/>
  <c r="K4640" i="11"/>
  <c r="K4632" i="11"/>
  <c r="K4624" i="11"/>
  <c r="K4616" i="11"/>
  <c r="K4608" i="11"/>
  <c r="K4600" i="11"/>
  <c r="K4592" i="11"/>
  <c r="K4584" i="11"/>
  <c r="K4576" i="11"/>
  <c r="K4568" i="11"/>
  <c r="K4560" i="11"/>
  <c r="K4552" i="11"/>
  <c r="K4544" i="11"/>
  <c r="K4536" i="11"/>
  <c r="K4528" i="11"/>
  <c r="K4520" i="11"/>
  <c r="K4512" i="11"/>
  <c r="K4504" i="11"/>
  <c r="K4496" i="11"/>
  <c r="K4488" i="11"/>
  <c r="K4480" i="11"/>
  <c r="K4472" i="11"/>
  <c r="K4464" i="11"/>
  <c r="K4456" i="11"/>
  <c r="K4448" i="11"/>
  <c r="K4440" i="11"/>
  <c r="K4432" i="11"/>
  <c r="K4424" i="11"/>
  <c r="K4416" i="11"/>
  <c r="K4408" i="11"/>
  <c r="K4400" i="11"/>
  <c r="K4392" i="11"/>
  <c r="K4384" i="11"/>
  <c r="K4376" i="11"/>
  <c r="K4368" i="11"/>
  <c r="K4360" i="11"/>
  <c r="K4352" i="11"/>
  <c r="K4344" i="11"/>
  <c r="K4336" i="11"/>
  <c r="K4328" i="11"/>
  <c r="K4320" i="11"/>
  <c r="K4312" i="11"/>
  <c r="K4304" i="11"/>
  <c r="K4296" i="11"/>
  <c r="K4288" i="11"/>
  <c r="K4280" i="11"/>
  <c r="K4272" i="11"/>
  <c r="K4264" i="11"/>
  <c r="K4256" i="11"/>
  <c r="K4248" i="11"/>
  <c r="K4240" i="11"/>
  <c r="K4232" i="11"/>
  <c r="K4224" i="11"/>
  <c r="K4216" i="11"/>
  <c r="K4208" i="11"/>
  <c r="K4200" i="11"/>
  <c r="K4192" i="11"/>
  <c r="K4184" i="11"/>
  <c r="K4176" i="11"/>
  <c r="K4168" i="11"/>
  <c r="K4160" i="11"/>
  <c r="K4152" i="11"/>
  <c r="K4144" i="11"/>
  <c r="K4136" i="11"/>
  <c r="K4128" i="11"/>
  <c r="K4120" i="11"/>
  <c r="K4112" i="11"/>
  <c r="K4104" i="11"/>
  <c r="K4096" i="11"/>
  <c r="K4088" i="11"/>
  <c r="K4080" i="11"/>
  <c r="K4072" i="11"/>
  <c r="K4064" i="11"/>
  <c r="K4056" i="11"/>
  <c r="K4048" i="11"/>
  <c r="K4040" i="11"/>
  <c r="K4032" i="11"/>
  <c r="K4024" i="11"/>
  <c r="K4016" i="11"/>
  <c r="K4008" i="11"/>
  <c r="K4000" i="11"/>
  <c r="K3992" i="11"/>
  <c r="K3984" i="11"/>
  <c r="K3976" i="11"/>
  <c r="K3968" i="11"/>
  <c r="K3960" i="11"/>
  <c r="K3952" i="11"/>
  <c r="K3944" i="11"/>
  <c r="K3936" i="11"/>
  <c r="K3928" i="11"/>
  <c r="K3920" i="11"/>
  <c r="K3912" i="11"/>
  <c r="K3904" i="11"/>
  <c r="K3896" i="11"/>
  <c r="K3888" i="11"/>
  <c r="K3880" i="11"/>
  <c r="K3872" i="11"/>
  <c r="K3864" i="11"/>
  <c r="K3856" i="11"/>
  <c r="K3848" i="11"/>
  <c r="K3840" i="11"/>
  <c r="K3832" i="11"/>
  <c r="K3824" i="11"/>
  <c r="K3816" i="11"/>
  <c r="K3808" i="11"/>
  <c r="K3800" i="11"/>
  <c r="K3792" i="11"/>
  <c r="K3784" i="11"/>
  <c r="K3776" i="11"/>
  <c r="K3768" i="11"/>
  <c r="K3760" i="11"/>
  <c r="K3752" i="11"/>
  <c r="K3744" i="11"/>
  <c r="K3736" i="11"/>
  <c r="K3728" i="11"/>
  <c r="K3720" i="11"/>
  <c r="K3712" i="11"/>
  <c r="K3704" i="11"/>
  <c r="K3696" i="11"/>
  <c r="K3688" i="11"/>
  <c r="K3680" i="11"/>
  <c r="K4927" i="11"/>
  <c r="K4919" i="11"/>
  <c r="K4911" i="11"/>
  <c r="K4903" i="11"/>
  <c r="K4895" i="11"/>
  <c r="K4887" i="11"/>
  <c r="K4879" i="11"/>
  <c r="K4871" i="11"/>
  <c r="K4863" i="11"/>
  <c r="K4855" i="11"/>
  <c r="K4847" i="11"/>
  <c r="K4839" i="11"/>
  <c r="K4831" i="11"/>
  <c r="K4823" i="11"/>
  <c r="K4815" i="11"/>
  <c r="K4807" i="11"/>
  <c r="K4799" i="11"/>
  <c r="K4791" i="11"/>
  <c r="K4783" i="11"/>
  <c r="K4775" i="11"/>
  <c r="K4767" i="11"/>
  <c r="K4759" i="11"/>
  <c r="K4751" i="11"/>
  <c r="K4743" i="11"/>
  <c r="K4735" i="11"/>
  <c r="K4727" i="11"/>
  <c r="K4719" i="11"/>
  <c r="K4711" i="11"/>
  <c r="K4703" i="11"/>
  <c r="K4695" i="11"/>
  <c r="K4687" i="11"/>
  <c r="K4679" i="11"/>
  <c r="K4671" i="11"/>
  <c r="K4663" i="11"/>
  <c r="K4655" i="11"/>
  <c r="K4647" i="11"/>
  <c r="K4639" i="11"/>
  <c r="K4631" i="11"/>
  <c r="K4623" i="11"/>
  <c r="K4615" i="11"/>
  <c r="K4607" i="11"/>
  <c r="K4599" i="11"/>
  <c r="K4591" i="11"/>
  <c r="K4583" i="11"/>
  <c r="K4575" i="11"/>
  <c r="K4567" i="11"/>
  <c r="K4559" i="11"/>
  <c r="K4551" i="11"/>
  <c r="K4543" i="11"/>
  <c r="K4535" i="11"/>
  <c r="K4527" i="11"/>
  <c r="K4519" i="11"/>
  <c r="K4511" i="11"/>
  <c r="K4503" i="11"/>
  <c r="K4495" i="11"/>
  <c r="K4487" i="11"/>
  <c r="K4479" i="11"/>
  <c r="K4471" i="11"/>
  <c r="K4463" i="11"/>
  <c r="K4455" i="11"/>
  <c r="K4447" i="11"/>
  <c r="K4439" i="11"/>
  <c r="K4431" i="11"/>
  <c r="K4423" i="11"/>
  <c r="K4415" i="11"/>
  <c r="K4407" i="11"/>
  <c r="K4399" i="11"/>
  <c r="K4391" i="11"/>
  <c r="K4383" i="11"/>
  <c r="K4375" i="11"/>
  <c r="K4367" i="11"/>
  <c r="K4359" i="11"/>
  <c r="K4351" i="11"/>
  <c r="K4343" i="11"/>
  <c r="K4335" i="11"/>
  <c r="K4327" i="11"/>
  <c r="K4319" i="11"/>
  <c r="K4311" i="11"/>
  <c r="K4303" i="11"/>
  <c r="K4295" i="11"/>
  <c r="K4287" i="11"/>
  <c r="K4279" i="11"/>
  <c r="K4271" i="11"/>
  <c r="K4263" i="11"/>
  <c r="K4255" i="11"/>
  <c r="K4247" i="11"/>
  <c r="K4239" i="11"/>
  <c r="K4231" i="11"/>
  <c r="K4223" i="11"/>
  <c r="K4215" i="11"/>
  <c r="K4207" i="11"/>
  <c r="K4199" i="11"/>
  <c r="K4191" i="11"/>
  <c r="K4183" i="11"/>
  <c r="K4175" i="11"/>
  <c r="K4167" i="11"/>
  <c r="K4159" i="11"/>
  <c r="K4151" i="11"/>
  <c r="K4143" i="11"/>
  <c r="K4135" i="11"/>
  <c r="K4127" i="11"/>
  <c r="K4119" i="11"/>
  <c r="K4111" i="11"/>
  <c r="K4103" i="11"/>
  <c r="K4095" i="11"/>
  <c r="K4087" i="11"/>
  <c r="K4079" i="11"/>
  <c r="K4071" i="11"/>
  <c r="K4063" i="11"/>
  <c r="K4055" i="11"/>
  <c r="K4047" i="11"/>
  <c r="K4039" i="11"/>
  <c r="K4031" i="11"/>
  <c r="K4023" i="11"/>
  <c r="K4015" i="11"/>
  <c r="K4007" i="11"/>
  <c r="K3999" i="11"/>
  <c r="K3991" i="11"/>
  <c r="K3983" i="11"/>
  <c r="K3975" i="11"/>
  <c r="K3967" i="11"/>
  <c r="K3959" i="11"/>
  <c r="K3951" i="11"/>
  <c r="K3943" i="11"/>
  <c r="K3935" i="11"/>
  <c r="K3927" i="11"/>
  <c r="K3919" i="11"/>
  <c r="K3911" i="11"/>
  <c r="K3903" i="11"/>
  <c r="K3895" i="11"/>
  <c r="K3887" i="11"/>
  <c r="K3879" i="11"/>
  <c r="K3871" i="11"/>
  <c r="K3863" i="11"/>
  <c r="K3855" i="11"/>
  <c r="K3847" i="11"/>
  <c r="K3839" i="11"/>
  <c r="K3831" i="11"/>
  <c r="K3823" i="11"/>
  <c r="K3815" i="11"/>
  <c r="K3807" i="11"/>
  <c r="K3799" i="11"/>
  <c r="K3791" i="11"/>
  <c r="K3783" i="11"/>
  <c r="K3775" i="11"/>
  <c r="K3767" i="11"/>
  <c r="K3759" i="11"/>
  <c r="K3751" i="11"/>
  <c r="K3743" i="11"/>
  <c r="K3735" i="11"/>
  <c r="K3727" i="11"/>
  <c r="K3719" i="11"/>
  <c r="K3711" i="11"/>
  <c r="K3703" i="11"/>
  <c r="K3695" i="11"/>
  <c r="K3687" i="11"/>
  <c r="K3679" i="11"/>
  <c r="K3645" i="11"/>
  <c r="K3637" i="11"/>
  <c r="K3629" i="11"/>
  <c r="K3621" i="11"/>
  <c r="K3613" i="11"/>
  <c r="K3605" i="11"/>
  <c r="K3597" i="11"/>
  <c r="K3589" i="11"/>
  <c r="K3581" i="11"/>
  <c r="K3573" i="11"/>
  <c r="K3565" i="11"/>
  <c r="K3557" i="11"/>
  <c r="K3549" i="11"/>
  <c r="K3541" i="11"/>
  <c r="K3533" i="11"/>
  <c r="K3525" i="11"/>
  <c r="K3517" i="11"/>
  <c r="K3509" i="11"/>
  <c r="K3501" i="11"/>
  <c r="K3493" i="11"/>
  <c r="K3485" i="11"/>
  <c r="K3477" i="11"/>
  <c r="K3469" i="11"/>
  <c r="K3461" i="11"/>
  <c r="K3453" i="11"/>
  <c r="K3445" i="11"/>
  <c r="K3437" i="11"/>
  <c r="K3429" i="11"/>
  <c r="K3421" i="11"/>
  <c r="K3413" i="11"/>
  <c r="K3405" i="11"/>
  <c r="K3397" i="11"/>
  <c r="K3389" i="11"/>
  <c r="K3381" i="11"/>
  <c r="K3373" i="11"/>
  <c r="K3365" i="11"/>
  <c r="K3357" i="11"/>
  <c r="K3349" i="11"/>
  <c r="K3341" i="11"/>
  <c r="K3333" i="11"/>
  <c r="K3325" i="11"/>
  <c r="K3317" i="11"/>
  <c r="K3309" i="11"/>
  <c r="K3301" i="11"/>
  <c r="K3293" i="11"/>
  <c r="K3285" i="11"/>
  <c r="K3277" i="11"/>
  <c r="K3269" i="11"/>
  <c r="K3261" i="11"/>
  <c r="K3253" i="11"/>
  <c r="K3245" i="11"/>
  <c r="K3237" i="11"/>
  <c r="K3229" i="11"/>
  <c r="K3221" i="11"/>
  <c r="K3213" i="11"/>
  <c r="K3205" i="11"/>
  <c r="K3197" i="11"/>
  <c r="K3189" i="11"/>
  <c r="K3181" i="11"/>
  <c r="K3173" i="11"/>
  <c r="K3165" i="11"/>
  <c r="K3157" i="11"/>
  <c r="K3149" i="11"/>
  <c r="K3141" i="11"/>
  <c r="K3133" i="11"/>
  <c r="K3125" i="11"/>
  <c r="K3117" i="11"/>
  <c r="K3109" i="11"/>
  <c r="K3101" i="11"/>
  <c r="K3093" i="11"/>
  <c r="K3085" i="11"/>
  <c r="K3077" i="11"/>
  <c r="K3069" i="11"/>
  <c r="K3061" i="11"/>
  <c r="K3053" i="11"/>
  <c r="K3045" i="11"/>
  <c r="K3037" i="11"/>
  <c r="K3029" i="11"/>
  <c r="K3021" i="11"/>
  <c r="K3013" i="11"/>
  <c r="K3005" i="11"/>
  <c r="K2997" i="11"/>
  <c r="K2" i="11"/>
  <c r="K3659" i="11"/>
  <c r="K3651" i="11"/>
  <c r="K3643" i="11"/>
  <c r="K3635" i="11"/>
  <c r="K3627" i="11"/>
  <c r="K3619" i="11"/>
  <c r="K3611" i="11"/>
  <c r="K3603" i="11"/>
  <c r="K3595" i="11"/>
  <c r="K3587" i="11"/>
  <c r="K3579" i="11"/>
  <c r="K3571" i="11"/>
  <c r="K3563" i="11"/>
  <c r="K3555" i="11"/>
  <c r="K3547" i="11"/>
  <c r="K3539" i="11"/>
  <c r="K3531" i="11"/>
  <c r="K3523" i="11"/>
  <c r="K3515" i="11"/>
  <c r="K3507" i="11"/>
  <c r="K3499" i="11"/>
  <c r="K3491" i="11"/>
  <c r="K3483" i="11"/>
  <c r="K3475" i="11"/>
  <c r="K3467" i="11"/>
  <c r="K3459" i="11"/>
  <c r="K3451" i="11"/>
  <c r="K3443" i="11"/>
  <c r="K3435" i="11"/>
  <c r="K3427" i="11"/>
  <c r="K3419" i="11"/>
  <c r="K3411" i="11"/>
  <c r="K3403" i="11"/>
  <c r="K3395" i="11"/>
  <c r="K3387" i="11"/>
  <c r="K3379" i="11"/>
  <c r="K3371" i="11"/>
  <c r="K3363" i="11"/>
  <c r="K3355" i="11"/>
  <c r="K3347" i="11"/>
  <c r="K3339" i="11"/>
  <c r="K3331" i="11"/>
  <c r="K3323" i="11"/>
  <c r="K3315" i="11"/>
  <c r="K3307" i="11"/>
  <c r="K3299" i="11"/>
  <c r="K3291" i="11"/>
  <c r="K3283" i="11"/>
  <c r="K3275" i="11"/>
  <c r="K3267" i="11"/>
  <c r="K3259" i="11"/>
  <c r="K3251" i="11"/>
  <c r="K3243" i="11"/>
  <c r="K3235" i="11"/>
  <c r="K3227" i="11"/>
  <c r="K3219" i="11"/>
  <c r="K3211" i="11"/>
  <c r="K3203" i="11"/>
  <c r="K3195" i="11"/>
  <c r="K3187" i="11"/>
  <c r="K3179" i="11"/>
  <c r="K3171" i="11"/>
  <c r="K3163" i="11"/>
  <c r="K3155" i="11"/>
  <c r="K3147" i="11"/>
  <c r="K3139" i="11"/>
  <c r="K3131" i="11"/>
  <c r="K3123" i="11"/>
  <c r="K3115" i="11"/>
  <c r="K3107" i="11"/>
  <c r="K3099" i="11"/>
  <c r="K3091" i="11"/>
  <c r="K3083" i="11"/>
  <c r="K3075" i="11"/>
  <c r="K3067" i="11"/>
  <c r="K3059" i="11"/>
  <c r="K3051" i="11"/>
  <c r="K3043" i="11"/>
  <c r="K3035" i="11"/>
  <c r="K3027" i="11"/>
  <c r="K3019" i="11"/>
  <c r="K3011" i="11"/>
  <c r="K3003" i="11"/>
  <c r="K2995" i="11"/>
  <c r="K2987" i="11"/>
  <c r="K2979" i="11"/>
  <c r="K2971" i="11"/>
  <c r="K2963" i="11"/>
  <c r="K2955" i="11"/>
  <c r="K2947" i="11"/>
  <c r="K2939" i="11"/>
  <c r="K2931" i="11"/>
  <c r="K2923" i="11"/>
  <c r="K2915" i="11"/>
  <c r="K2907" i="11"/>
  <c r="K2899" i="11"/>
  <c r="K2891" i="11"/>
  <c r="K2883" i="11"/>
  <c r="K2875" i="11"/>
  <c r="K2867" i="11"/>
  <c r="K2859" i="11"/>
  <c r="K2851" i="11"/>
  <c r="K2843" i="11"/>
  <c r="K2835" i="11"/>
  <c r="K2827" i="11"/>
  <c r="K2819" i="11"/>
  <c r="K2811" i="11"/>
  <c r="K2803" i="11"/>
  <c r="K2795" i="11"/>
  <c r="K2787" i="11"/>
  <c r="K2779" i="11"/>
  <c r="K2771" i="11"/>
  <c r="K2763" i="11"/>
  <c r="K2755" i="11"/>
  <c r="K2747" i="11"/>
  <c r="K2739" i="11"/>
  <c r="K2731" i="11"/>
  <c r="K2723" i="11"/>
  <c r="K2715" i="11"/>
  <c r="K2707" i="11"/>
  <c r="K2866" i="11"/>
  <c r="K2858" i="11"/>
  <c r="K2850" i="11"/>
  <c r="K2842" i="11"/>
  <c r="K2834" i="11"/>
  <c r="K2826" i="11"/>
  <c r="K2818" i="11"/>
  <c r="K2810" i="11"/>
  <c r="K2802" i="11"/>
  <c r="K2794" i="11"/>
  <c r="K2786" i="11"/>
  <c r="K2778" i="11"/>
  <c r="K2770" i="11"/>
  <c r="K2762" i="11"/>
  <c r="K2754" i="11"/>
  <c r="K2746" i="11"/>
  <c r="K2738" i="11"/>
  <c r="K2730" i="11"/>
  <c r="K2722" i="11"/>
  <c r="K2714" i="11"/>
  <c r="K2706" i="11"/>
  <c r="K2698" i="11"/>
  <c r="K2690" i="11"/>
  <c r="K2682" i="11"/>
  <c r="K2674" i="11"/>
  <c r="K2666" i="11"/>
  <c r="K2658" i="11"/>
  <c r="K2650" i="11"/>
  <c r="K2642" i="11"/>
  <c r="K2634" i="11"/>
  <c r="K2626" i="11"/>
  <c r="K2618" i="11"/>
  <c r="K2610" i="11"/>
  <c r="K2602" i="11"/>
  <c r="K2594" i="11"/>
  <c r="K2586" i="11"/>
  <c r="K2578" i="11"/>
  <c r="K2570" i="11"/>
  <c r="K2562" i="11"/>
  <c r="K2554" i="11"/>
  <c r="K2546" i="11"/>
  <c r="K2538" i="11"/>
  <c r="K2530" i="11"/>
  <c r="K2522" i="11"/>
  <c r="K2514" i="11"/>
  <c r="K2506" i="11"/>
  <c r="K2498" i="11"/>
  <c r="K2490" i="11"/>
  <c r="K2482" i="11"/>
  <c r="K2474" i="11"/>
  <c r="K2466" i="11"/>
  <c r="K2458" i="11"/>
  <c r="K2450" i="11"/>
  <c r="K2442" i="11"/>
  <c r="K2434" i="11"/>
  <c r="K2426" i="11"/>
  <c r="K2418" i="11"/>
  <c r="K2410" i="11"/>
  <c r="K2402" i="11"/>
  <c r="K2394" i="11"/>
  <c r="K2386" i="11"/>
  <c r="K2378" i="11"/>
  <c r="K2370" i="11"/>
  <c r="K2362" i="11"/>
  <c r="K2354" i="11"/>
  <c r="K2346" i="11"/>
  <c r="K2338" i="11"/>
  <c r="K2330" i="11"/>
  <c r="K2322" i="11"/>
  <c r="K2314" i="11"/>
  <c r="K2306" i="11"/>
  <c r="K2298" i="11"/>
  <c r="K2290" i="11"/>
  <c r="K2282" i="11"/>
  <c r="K2274" i="11"/>
  <c r="K2266" i="11"/>
  <c r="K2258" i="11"/>
  <c r="K2250" i="11"/>
  <c r="K2242" i="11"/>
  <c r="K2234" i="11"/>
  <c r="K2226" i="11"/>
  <c r="K2218" i="11"/>
  <c r="K2210" i="11"/>
  <c r="K2202" i="11"/>
  <c r="K2194" i="11"/>
  <c r="K2186" i="11"/>
  <c r="K2178" i="11"/>
  <c r="K2170" i="11"/>
  <c r="K2162" i="11"/>
  <c r="K2154" i="11"/>
  <c r="K2146" i="11"/>
  <c r="K2138" i="11"/>
  <c r="K2130" i="11"/>
  <c r="K2122" i="11"/>
  <c r="K2114" i="11"/>
  <c r="K2106" i="11"/>
  <c r="K2098" i="11"/>
  <c r="K2090" i="11"/>
  <c r="K2082" i="11"/>
  <c r="K2074" i="11"/>
  <c r="K2066" i="11"/>
  <c r="K2058" i="11"/>
  <c r="K2050" i="11"/>
  <c r="K2042" i="11"/>
  <c r="K2034" i="11"/>
  <c r="K2026" i="11"/>
  <c r="K2018" i="11"/>
  <c r="K2010" i="11"/>
  <c r="K2002" i="11"/>
  <c r="K1994" i="11"/>
  <c r="K1986" i="11"/>
  <c r="K1978" i="11"/>
  <c r="K1970" i="11"/>
  <c r="K1962" i="11"/>
  <c r="K1954" i="11"/>
  <c r="K1946" i="11"/>
  <c r="K3673" i="11"/>
  <c r="K3665" i="11"/>
  <c r="K3657" i="11"/>
  <c r="K3649" i="11"/>
  <c r="K3641" i="11"/>
  <c r="K3633" i="11"/>
  <c r="K3625" i="11"/>
  <c r="K3617" i="11"/>
  <c r="K3609" i="11"/>
  <c r="K3601" i="11"/>
  <c r="K3593" i="11"/>
  <c r="K3585" i="11"/>
  <c r="K3577" i="11"/>
  <c r="K3569" i="11"/>
  <c r="K3561" i="11"/>
  <c r="K3553" i="11"/>
  <c r="K3545" i="11"/>
  <c r="K3537" i="11"/>
  <c r="K3529" i="11"/>
  <c r="K3521" i="11"/>
  <c r="K3513" i="11"/>
  <c r="K3505" i="11"/>
  <c r="K3497" i="11"/>
  <c r="K3489" i="11"/>
  <c r="K3481" i="11"/>
  <c r="K3473" i="11"/>
  <c r="K3465" i="11"/>
  <c r="K3457" i="11"/>
  <c r="K3449" i="11"/>
  <c r="K3441" i="11"/>
  <c r="K3433" i="11"/>
  <c r="K3425" i="11"/>
  <c r="K3417" i="11"/>
  <c r="K3409" i="11"/>
  <c r="K3401" i="11"/>
  <c r="K3393" i="11"/>
  <c r="K3385" i="11"/>
  <c r="K3377" i="11"/>
  <c r="K3369" i="11"/>
  <c r="K3361" i="11"/>
  <c r="K3353" i="11"/>
  <c r="K3345" i="11"/>
  <c r="K3337" i="11"/>
  <c r="K3329" i="11"/>
  <c r="K3321" i="11"/>
  <c r="K3313" i="11"/>
  <c r="K3305" i="11"/>
  <c r="K3297" i="11"/>
  <c r="K3289" i="11"/>
  <c r="K3281" i="11"/>
  <c r="K3273" i="11"/>
  <c r="K3265" i="11"/>
  <c r="K3257" i="11"/>
  <c r="K3249" i="11"/>
  <c r="K3241" i="11"/>
  <c r="K3233" i="11"/>
  <c r="K3225" i="11"/>
  <c r="K3217" i="11"/>
  <c r="K3209" i="11"/>
  <c r="K3201" i="11"/>
  <c r="K3193" i="11"/>
  <c r="K3185" i="11"/>
  <c r="K3177" i="11"/>
  <c r="K3169" i="11"/>
  <c r="K3161" i="11"/>
  <c r="K3153" i="11"/>
  <c r="K3145" i="11"/>
  <c r="K3137" i="11"/>
  <c r="K3129" i="11"/>
  <c r="K3121" i="11"/>
  <c r="K3113" i="11"/>
  <c r="K3105" i="11"/>
  <c r="K3097" i="11"/>
  <c r="K3089" i="11"/>
  <c r="K3081" i="11"/>
  <c r="K3073" i="11"/>
  <c r="K3065" i="11"/>
  <c r="K3057" i="11"/>
  <c r="K3049" i="11"/>
  <c r="K3041" i="11"/>
  <c r="K3033" i="11"/>
  <c r="K3025" i="11"/>
  <c r="K3017" i="11"/>
  <c r="K3009" i="11"/>
  <c r="K3001" i="11"/>
  <c r="K2993" i="11"/>
  <c r="K3672" i="11"/>
  <c r="K3664" i="11"/>
  <c r="K3656" i="11"/>
  <c r="K3648" i="11"/>
  <c r="K3640" i="11"/>
  <c r="K3632" i="11"/>
  <c r="K3624" i="11"/>
  <c r="K3616" i="11"/>
  <c r="K3608" i="11"/>
  <c r="K3600" i="11"/>
  <c r="K3592" i="11"/>
  <c r="K3584" i="11"/>
  <c r="K3576" i="11"/>
  <c r="K3568" i="11"/>
  <c r="K3560" i="11"/>
  <c r="K3552" i="11"/>
  <c r="K3544" i="11"/>
  <c r="K3536" i="11"/>
  <c r="K3528" i="11"/>
  <c r="K3520" i="11"/>
  <c r="K3512" i="11"/>
  <c r="K3504" i="11"/>
  <c r="K3496" i="11"/>
  <c r="K3488" i="11"/>
  <c r="K3480" i="11"/>
  <c r="K3472" i="11"/>
  <c r="K3464" i="11"/>
  <c r="K3456" i="11"/>
  <c r="K3448" i="11"/>
  <c r="K3440" i="11"/>
  <c r="K3432" i="11"/>
  <c r="K3424" i="11"/>
  <c r="K3416" i="11"/>
  <c r="K3408" i="11"/>
  <c r="K3400" i="11"/>
  <c r="K3392" i="11"/>
  <c r="K3384" i="11"/>
  <c r="K3376" i="11"/>
  <c r="K3368" i="11"/>
  <c r="K3360" i="11"/>
  <c r="K3352" i="11"/>
  <c r="K3344" i="11"/>
  <c r="K3336" i="11"/>
  <c r="K3328" i="11"/>
  <c r="K3320" i="11"/>
  <c r="K3312" i="11"/>
  <c r="K3304" i="11"/>
  <c r="K3296" i="11"/>
  <c r="K3288" i="11"/>
  <c r="K3280" i="11"/>
  <c r="K3272" i="11"/>
  <c r="K3264" i="11"/>
  <c r="K3256" i="11"/>
  <c r="K3248" i="11"/>
  <c r="K3240" i="11"/>
  <c r="K3232" i="11"/>
  <c r="K3224" i="11"/>
  <c r="K3216" i="11"/>
  <c r="K3208" i="11"/>
  <c r="K3200" i="11"/>
  <c r="K3192" i="11"/>
  <c r="K3184" i="11"/>
  <c r="K3176" i="11"/>
  <c r="K3168" i="11"/>
  <c r="K3160" i="11"/>
  <c r="K3152" i="11"/>
  <c r="K3144" i="11"/>
  <c r="K3136" i="11"/>
  <c r="K3128" i="11"/>
  <c r="K3120" i="11"/>
  <c r="K3112" i="11"/>
  <c r="K3104" i="11"/>
  <c r="K3096" i="11"/>
  <c r="K3088" i="11"/>
  <c r="K3080" i="11"/>
  <c r="K3072" i="11"/>
  <c r="K3064" i="11"/>
  <c r="K3056" i="11"/>
  <c r="K3048" i="11"/>
  <c r="K3040" i="11"/>
  <c r="K3032" i="11"/>
  <c r="K3024" i="11"/>
  <c r="K3016" i="11"/>
  <c r="K3008" i="11"/>
  <c r="K3000" i="11"/>
  <c r="K2992" i="11"/>
  <c r="K3671" i="11"/>
  <c r="K3663" i="11"/>
  <c r="K3655" i="11"/>
  <c r="K3647" i="11"/>
  <c r="K3639" i="11"/>
  <c r="K3631" i="11"/>
  <c r="K3623" i="11"/>
  <c r="K3615" i="11"/>
  <c r="K3607" i="11"/>
  <c r="K3599" i="11"/>
  <c r="K3591" i="11"/>
  <c r="K3583" i="11"/>
  <c r="K3575" i="11"/>
  <c r="K3567" i="11"/>
  <c r="K3559" i="11"/>
  <c r="K3551" i="11"/>
  <c r="K3543" i="11"/>
  <c r="K3535" i="11"/>
  <c r="K3527" i="11"/>
  <c r="K3519" i="11"/>
  <c r="K3511" i="11"/>
  <c r="K3503" i="11"/>
  <c r="K3495" i="11"/>
  <c r="K3487" i="11"/>
  <c r="K3479" i="11"/>
  <c r="K3471" i="11"/>
  <c r="K3463" i="11"/>
  <c r="K3455" i="11"/>
  <c r="K3447" i="11"/>
  <c r="K3439" i="11"/>
  <c r="K3431" i="11"/>
  <c r="K3423" i="11"/>
  <c r="K3415" i="11"/>
  <c r="K3407" i="11"/>
  <c r="K3399" i="11"/>
  <c r="K3391" i="11"/>
  <c r="K3383" i="11"/>
  <c r="K3375" i="11"/>
  <c r="K3367" i="11"/>
  <c r="K3359" i="11"/>
  <c r="K3351" i="11"/>
  <c r="K3343" i="11"/>
  <c r="K3335" i="11"/>
  <c r="K3327" i="11"/>
  <c r="K3319" i="11"/>
  <c r="K3311" i="11"/>
  <c r="K3303" i="11"/>
  <c r="K3295" i="11"/>
  <c r="K3287" i="11"/>
  <c r="K3279" i="11"/>
  <c r="K3271" i="11"/>
  <c r="K3263" i="11"/>
  <c r="K3255" i="11"/>
  <c r="K3247" i="11"/>
  <c r="K3239" i="11"/>
  <c r="K3231" i="11"/>
  <c r="K3223" i="11"/>
  <c r="K3215" i="11"/>
  <c r="K3207" i="11"/>
  <c r="K3199" i="11"/>
  <c r="K3191" i="11"/>
  <c r="K3183" i="11"/>
  <c r="K3175" i="11"/>
  <c r="K3167" i="11"/>
  <c r="K3159" i="11"/>
  <c r="K3151" i="11"/>
  <c r="K3143" i="11"/>
  <c r="K3135" i="11"/>
  <c r="K3127" i="11"/>
  <c r="K3119" i="11"/>
  <c r="K3111" i="11"/>
  <c r="K3103" i="11"/>
  <c r="K3095" i="11"/>
  <c r="K3087" i="11"/>
  <c r="K3079" i="11"/>
  <c r="K3071" i="11"/>
  <c r="K3063" i="11"/>
  <c r="K3055" i="11"/>
  <c r="K3047" i="11"/>
  <c r="K3039" i="11"/>
  <c r="K3031" i="11"/>
  <c r="K3023" i="11"/>
  <c r="K3015" i="11"/>
  <c r="K3007" i="11"/>
  <c r="K2999" i="11"/>
  <c r="K2989" i="11"/>
  <c r="K2981" i="11"/>
  <c r="K2973" i="11"/>
  <c r="K2965" i="11"/>
  <c r="K2957" i="11"/>
  <c r="K2949" i="11"/>
  <c r="K2941" i="11"/>
  <c r="K2933" i="11"/>
  <c r="K2925" i="11"/>
  <c r="K2917" i="11"/>
  <c r="K2909" i="11"/>
  <c r="K2901" i="11"/>
  <c r="K2893" i="11"/>
  <c r="K2885" i="11"/>
  <c r="K2877" i="11"/>
  <c r="K2869" i="11"/>
  <c r="K2861" i="11"/>
  <c r="K2853" i="11"/>
  <c r="K2845" i="11"/>
  <c r="K2837" i="11"/>
  <c r="K2829" i="11"/>
  <c r="K2821" i="11"/>
  <c r="K2813" i="11"/>
  <c r="K2805" i="11"/>
  <c r="K2797" i="11"/>
  <c r="K2789" i="11"/>
  <c r="K2781" i="11"/>
  <c r="K2773" i="11"/>
  <c r="K2765" i="11"/>
  <c r="K2757" i="11"/>
  <c r="K2749" i="11"/>
  <c r="K2741" i="11"/>
  <c r="K2733" i="11"/>
  <c r="K2725" i="11"/>
  <c r="K2717" i="11"/>
  <c r="K2709" i="11"/>
  <c r="K2701" i="11"/>
  <c r="K2693" i="11"/>
  <c r="K2685" i="11"/>
  <c r="K2677" i="11"/>
  <c r="K2669" i="11"/>
  <c r="K2661" i="11"/>
  <c r="K2653" i="11"/>
  <c r="K2645" i="11"/>
  <c r="K2637" i="11"/>
  <c r="K2629" i="11"/>
  <c r="K2621" i="11"/>
  <c r="K2613" i="11"/>
  <c r="K2605" i="11"/>
  <c r="K2597" i="11"/>
  <c r="K2589" i="11"/>
  <c r="K2581" i="11"/>
  <c r="K2573" i="11"/>
  <c r="K2565" i="11"/>
  <c r="K2557" i="11"/>
  <c r="K2549" i="11"/>
  <c r="K2541" i="11"/>
  <c r="K2533" i="11"/>
  <c r="K2525" i="11"/>
  <c r="K2517" i="11"/>
  <c r="K2509" i="11"/>
  <c r="K2501" i="11"/>
  <c r="K2493" i="11"/>
  <c r="K2485" i="11"/>
  <c r="K2477" i="11"/>
  <c r="K2469" i="11"/>
  <c r="K2461" i="11"/>
  <c r="K2453" i="11"/>
  <c r="K2445" i="11"/>
  <c r="K2437" i="11"/>
  <c r="K2429" i="11"/>
  <c r="K2421" i="11"/>
  <c r="K2413" i="11"/>
  <c r="K2405" i="11"/>
  <c r="K2397" i="11"/>
  <c r="K2699" i="11"/>
  <c r="K2691" i="11"/>
  <c r="K2683" i="11"/>
  <c r="K2675" i="11"/>
  <c r="K2667" i="11"/>
  <c r="K2659" i="11"/>
  <c r="K2651" i="11"/>
  <c r="K2643" i="11"/>
  <c r="K2635" i="11"/>
  <c r="K2627" i="11"/>
  <c r="K2619" i="11"/>
  <c r="K2611" i="11"/>
  <c r="K2603" i="11"/>
  <c r="K2595" i="11"/>
  <c r="K2587" i="11"/>
  <c r="K2579" i="11"/>
  <c r="K2571" i="11"/>
  <c r="K2563" i="11"/>
  <c r="K2555" i="11"/>
  <c r="K2547" i="11"/>
  <c r="K2539" i="11"/>
  <c r="K2531" i="11"/>
  <c r="K2523" i="11"/>
  <c r="K2515" i="11"/>
  <c r="K2507" i="11"/>
  <c r="K2499" i="11"/>
  <c r="K2491" i="11"/>
  <c r="K2483" i="11"/>
  <c r="K2475" i="11"/>
  <c r="K2467" i="11"/>
  <c r="K2459" i="11"/>
  <c r="K2451" i="11"/>
  <c r="K2443" i="11"/>
  <c r="K2435" i="11"/>
  <c r="K2427" i="11"/>
  <c r="K2419" i="11"/>
  <c r="K2411" i="11"/>
  <c r="K2403" i="11"/>
  <c r="K2395" i="11"/>
  <c r="K2387" i="11"/>
  <c r="K2379" i="11"/>
  <c r="K2371" i="11"/>
  <c r="K2363" i="11"/>
  <c r="K2355" i="11"/>
  <c r="K2347" i="11"/>
  <c r="K2339" i="11"/>
  <c r="K2331" i="11"/>
  <c r="K2323" i="11"/>
  <c r="K2315" i="11"/>
  <c r="K2307" i="11"/>
  <c r="K2299" i="11"/>
  <c r="K2291" i="11"/>
  <c r="K2283" i="11"/>
  <c r="K2275" i="11"/>
  <c r="K2267" i="11"/>
  <c r="K2259" i="11"/>
  <c r="K2251" i="11"/>
  <c r="K2243" i="11"/>
  <c r="K2235" i="11"/>
  <c r="K2227" i="11"/>
  <c r="K2219" i="11"/>
  <c r="K2211" i="11"/>
  <c r="K2203" i="11"/>
  <c r="K2195" i="11"/>
  <c r="K2187" i="11"/>
  <c r="K2179" i="11"/>
  <c r="K2171" i="11"/>
  <c r="K2163" i="11"/>
  <c r="K2155" i="11"/>
  <c r="K2147" i="11"/>
  <c r="K2139" i="11"/>
  <c r="K2131" i="11"/>
  <c r="K2123" i="11"/>
  <c r="K2115" i="11"/>
  <c r="K2107" i="11"/>
  <c r="K2099" i="11"/>
  <c r="K2091" i="11"/>
  <c r="K2083" i="11"/>
  <c r="K2075" i="11"/>
  <c r="K2067" i="11"/>
  <c r="K2059" i="11"/>
  <c r="K2051" i="11"/>
  <c r="K2043" i="11"/>
  <c r="K2035" i="11"/>
  <c r="K2027" i="11"/>
  <c r="K2019" i="11"/>
  <c r="K2011" i="11"/>
  <c r="K2003" i="11"/>
  <c r="K1938" i="11"/>
  <c r="K1930" i="11"/>
  <c r="K1922" i="11"/>
  <c r="K1914" i="11"/>
  <c r="K1906" i="11"/>
  <c r="K1898" i="11"/>
  <c r="K1890" i="11"/>
  <c r="K1882" i="11"/>
  <c r="K1874" i="11"/>
  <c r="K1866" i="11"/>
  <c r="K1858" i="11"/>
  <c r="K1850" i="11"/>
  <c r="K1842" i="11"/>
  <c r="K1834" i="11"/>
  <c r="K1826" i="11"/>
  <c r="K1818" i="11"/>
  <c r="K1809" i="11"/>
  <c r="K1801" i="11"/>
  <c r="K1793" i="11"/>
  <c r="K1785" i="11"/>
  <c r="K1777" i="11"/>
  <c r="K1769" i="11"/>
  <c r="K1761" i="11"/>
  <c r="K1753" i="11"/>
  <c r="K1745" i="11"/>
  <c r="K1736" i="11"/>
  <c r="K1728" i="11"/>
  <c r="K1720" i="11"/>
  <c r="K1712" i="11"/>
  <c r="K1704" i="11"/>
  <c r="K1696" i="11"/>
  <c r="K1688" i="11"/>
  <c r="K1680" i="11"/>
  <c r="K1672" i="11"/>
  <c r="K1664" i="11"/>
  <c r="K1656" i="11"/>
  <c r="K1648" i="11"/>
  <c r="K1640" i="11"/>
  <c r="K1632" i="11"/>
  <c r="K1624" i="11"/>
  <c r="K1616" i="11"/>
  <c r="K1608" i="11"/>
  <c r="K1600" i="11"/>
  <c r="K1592" i="11"/>
  <c r="K1584" i="11"/>
  <c r="K1576" i="11"/>
  <c r="K1568" i="11"/>
  <c r="K1560" i="11"/>
  <c r="K1552" i="11"/>
  <c r="K1544" i="11"/>
  <c r="K1536" i="11"/>
  <c r="K1528" i="11"/>
  <c r="K1520" i="11"/>
  <c r="K1512" i="11"/>
  <c r="K1504" i="11"/>
  <c r="K1496" i="11"/>
  <c r="K1488" i="11"/>
  <c r="K1480" i="11"/>
  <c r="K1472" i="11"/>
  <c r="K1464" i="11"/>
  <c r="K1456" i="11"/>
  <c r="K1448" i="11"/>
  <c r="K1440" i="11"/>
  <c r="K1432" i="11"/>
  <c r="K1424" i="11"/>
  <c r="K1416" i="11"/>
  <c r="K1408" i="11"/>
  <c r="K1400" i="11"/>
  <c r="K1392" i="11"/>
  <c r="K1384" i="11"/>
  <c r="K1376" i="11"/>
  <c r="K1368" i="11"/>
  <c r="K1360" i="11"/>
  <c r="K1352" i="11"/>
  <c r="K1344" i="11"/>
  <c r="K1336" i="11"/>
  <c r="K1328" i="11"/>
  <c r="K1320" i="11"/>
  <c r="K1312" i="11"/>
  <c r="K1304" i="11"/>
  <c r="K1296" i="11"/>
  <c r="K1288" i="11"/>
  <c r="K1280" i="11"/>
  <c r="K1272" i="11"/>
  <c r="K1264" i="11"/>
  <c r="K2985" i="11"/>
  <c r="K2977" i="11"/>
  <c r="K2969" i="11"/>
  <c r="K2961" i="11"/>
  <c r="K2953" i="11"/>
  <c r="K2945" i="11"/>
  <c r="K2937" i="11"/>
  <c r="K2929" i="11"/>
  <c r="K2921" i="11"/>
  <c r="K2913" i="11"/>
  <c r="K2905" i="11"/>
  <c r="K2897" i="11"/>
  <c r="K2889" i="11"/>
  <c r="K2881" i="11"/>
  <c r="K2873" i="11"/>
  <c r="K2865" i="11"/>
  <c r="K2857" i="11"/>
  <c r="K2849" i="11"/>
  <c r="K2841" i="11"/>
  <c r="K2833" i="11"/>
  <c r="K2825" i="11"/>
  <c r="K2817" i="11"/>
  <c r="K2809" i="11"/>
  <c r="K2801" i="11"/>
  <c r="K2793" i="11"/>
  <c r="K2785" i="11"/>
  <c r="K2777" i="11"/>
  <c r="K2769" i="11"/>
  <c r="K2761" i="11"/>
  <c r="K2753" i="11"/>
  <c r="K2745" i="11"/>
  <c r="K2737" i="11"/>
  <c r="K2729" i="11"/>
  <c r="K2721" i="11"/>
  <c r="K2713" i="11"/>
  <c r="K2705" i="11"/>
  <c r="K2697" i="11"/>
  <c r="K2689" i="11"/>
  <c r="K2681" i="11"/>
  <c r="K2673" i="11"/>
  <c r="K2665" i="11"/>
  <c r="K2657" i="11"/>
  <c r="K2649" i="11"/>
  <c r="K2641" i="11"/>
  <c r="K2633" i="11"/>
  <c r="K2625" i="11"/>
  <c r="K2617" i="11"/>
  <c r="K2609" i="11"/>
  <c r="K2601" i="11"/>
  <c r="K2593" i="11"/>
  <c r="K2585" i="11"/>
  <c r="K2577" i="11"/>
  <c r="K2569" i="11"/>
  <c r="K2561" i="11"/>
  <c r="K2553" i="11"/>
  <c r="K2545" i="11"/>
  <c r="K2537" i="11"/>
  <c r="K2529" i="11"/>
  <c r="K2521" i="11"/>
  <c r="K2513" i="11"/>
  <c r="K2505" i="11"/>
  <c r="K2497" i="11"/>
  <c r="K2489" i="11"/>
  <c r="K2481" i="11"/>
  <c r="K2473" i="11"/>
  <c r="K2465" i="11"/>
  <c r="K2984" i="11"/>
  <c r="K2976" i="11"/>
  <c r="K2968" i="11"/>
  <c r="K2960" i="11"/>
  <c r="K2952" i="11"/>
  <c r="K2944" i="11"/>
  <c r="K2936" i="11"/>
  <c r="K2928" i="11"/>
  <c r="K2920" i="11"/>
  <c r="K2912" i="11"/>
  <c r="K2904" i="11"/>
  <c r="K2896" i="11"/>
  <c r="K2888" i="11"/>
  <c r="K2880" i="11"/>
  <c r="K2872" i="11"/>
  <c r="K2864" i="11"/>
  <c r="K2856" i="11"/>
  <c r="K2848" i="11"/>
  <c r="K2840" i="11"/>
  <c r="K2832" i="11"/>
  <c r="K2824" i="11"/>
  <c r="K2816" i="11"/>
  <c r="K2808" i="11"/>
  <c r="K2800" i="11"/>
  <c r="K2792" i="11"/>
  <c r="K2784" i="11"/>
  <c r="K2776" i="11"/>
  <c r="K2768" i="11"/>
  <c r="K2760" i="11"/>
  <c r="K2752" i="11"/>
  <c r="K2744" i="11"/>
  <c r="K2736" i="11"/>
  <c r="K2728" i="11"/>
  <c r="K2720" i="11"/>
  <c r="K2712" i="11"/>
  <c r="K2704" i="11"/>
  <c r="K2696" i="11"/>
  <c r="K2688" i="11"/>
  <c r="K2680" i="11"/>
  <c r="K2672" i="11"/>
  <c r="K2664" i="11"/>
  <c r="K2656" i="11"/>
  <c r="K2648" i="11"/>
  <c r="K2640" i="11"/>
  <c r="K2632" i="11"/>
  <c r="K2624" i="11"/>
  <c r="K2616" i="11"/>
  <c r="K2608" i="11"/>
  <c r="K2600" i="11"/>
  <c r="K2592" i="11"/>
  <c r="K2584" i="11"/>
  <c r="K2576" i="11"/>
  <c r="K2568" i="11"/>
  <c r="K2560" i="11"/>
  <c r="K2552" i="11"/>
  <c r="K2544" i="11"/>
  <c r="K2536" i="11"/>
  <c r="K2528" i="11"/>
  <c r="K2520" i="11"/>
  <c r="K2512" i="11"/>
  <c r="K2504" i="11"/>
  <c r="K2496" i="11"/>
  <c r="K2488" i="11"/>
  <c r="K2480" i="11"/>
  <c r="K2472" i="11"/>
  <c r="K2464" i="11"/>
  <c r="K2456" i="11"/>
  <c r="K2448" i="11"/>
  <c r="K2991" i="11"/>
  <c r="K2983" i="11"/>
  <c r="K2975" i="11"/>
  <c r="K2967" i="11"/>
  <c r="K2959" i="11"/>
  <c r="K2951" i="11"/>
  <c r="K2943" i="11"/>
  <c r="K2935" i="11"/>
  <c r="K2927" i="11"/>
  <c r="K2919" i="11"/>
  <c r="K2911" i="11"/>
  <c r="K2903" i="11"/>
  <c r="K2895" i="11"/>
  <c r="K2887" i="11"/>
  <c r="K2879" i="11"/>
  <c r="K2871" i="11"/>
  <c r="K2863" i="11"/>
  <c r="K2855" i="11"/>
  <c r="K2847" i="11"/>
  <c r="K2839" i="11"/>
  <c r="K2831" i="11"/>
  <c r="K2823" i="11"/>
  <c r="K2815" i="11"/>
  <c r="K2807" i="11"/>
  <c r="K2799" i="11"/>
  <c r="K2791" i="11"/>
  <c r="K2783" i="11"/>
  <c r="K2775" i="11"/>
  <c r="K2767" i="11"/>
  <c r="K2759" i="11"/>
  <c r="K2751" i="11"/>
  <c r="K2743" i="11"/>
  <c r="K2735" i="11"/>
  <c r="K2727" i="11"/>
  <c r="K2719" i="11"/>
  <c r="K2711" i="11"/>
  <c r="K2703" i="11"/>
  <c r="K2695" i="11"/>
  <c r="K2687" i="11"/>
  <c r="K2679" i="11"/>
  <c r="K2671" i="11"/>
  <c r="K2663" i="11"/>
  <c r="K2655" i="11"/>
  <c r="K2647" i="11"/>
  <c r="K2639" i="11"/>
  <c r="K2631" i="11"/>
  <c r="K2623" i="11"/>
  <c r="K2615" i="11"/>
  <c r="K2607" i="11"/>
  <c r="K2599" i="11"/>
  <c r="K2591" i="11"/>
  <c r="K2583" i="11"/>
  <c r="K2575" i="11"/>
  <c r="K2567" i="11"/>
  <c r="K2559" i="11"/>
  <c r="K2551" i="11"/>
  <c r="K2543" i="11"/>
  <c r="K2535" i="11"/>
  <c r="K2527" i="11"/>
  <c r="K2519" i="11"/>
  <c r="K2511" i="11"/>
  <c r="K2503" i="11"/>
  <c r="K2495" i="11"/>
  <c r="K2487" i="11"/>
  <c r="K2479" i="11"/>
  <c r="K2471" i="11"/>
  <c r="K2463" i="11"/>
  <c r="K2389" i="11"/>
  <c r="K2381" i="11"/>
  <c r="K2373" i="11"/>
  <c r="K2365" i="11"/>
  <c r="K2357" i="11"/>
  <c r="K2349" i="11"/>
  <c r="K2341" i="11"/>
  <c r="K2333" i="11"/>
  <c r="K2325" i="11"/>
  <c r="K2317" i="11"/>
  <c r="K2309" i="11"/>
  <c r="K2301" i="11"/>
  <c r="K2293" i="11"/>
  <c r="K2285" i="11"/>
  <c r="K2277" i="11"/>
  <c r="K2269" i="11"/>
  <c r="K2261" i="11"/>
  <c r="K2253" i="11"/>
  <c r="K2245" i="11"/>
  <c r="K2237" i="11"/>
  <c r="K2229" i="11"/>
  <c r="K2221" i="11"/>
  <c r="K2213" i="11"/>
  <c r="K2205" i="11"/>
  <c r="K2197" i="11"/>
  <c r="K2189" i="11"/>
  <c r="K2181" i="11"/>
  <c r="K2173" i="11"/>
  <c r="K2165" i="11"/>
  <c r="K2157" i="11"/>
  <c r="K2149" i="11"/>
  <c r="K2141" i="11"/>
  <c r="K2133" i="11"/>
  <c r="K2125" i="11"/>
  <c r="K2117" i="11"/>
  <c r="K2109" i="11"/>
  <c r="K2101" i="11"/>
  <c r="K2093" i="11"/>
  <c r="K2085" i="11"/>
  <c r="K2077" i="11"/>
  <c r="K2069" i="11"/>
  <c r="K2061" i="11"/>
  <c r="K2053" i="11"/>
  <c r="K2045" i="11"/>
  <c r="K2037" i="11"/>
  <c r="K2029" i="11"/>
  <c r="K2021" i="11"/>
  <c r="K2013" i="11"/>
  <c r="K2005" i="11"/>
  <c r="K1997" i="11"/>
  <c r="K1989" i="11"/>
  <c r="K1981" i="11"/>
  <c r="K1973" i="11"/>
  <c r="K1965" i="11"/>
  <c r="K1957" i="11"/>
  <c r="K1949" i="11"/>
  <c r="K1941" i="11"/>
  <c r="K1933" i="11"/>
  <c r="K1925" i="11"/>
  <c r="K1917" i="11"/>
  <c r="K1909" i="11"/>
  <c r="K1901" i="11"/>
  <c r="K1893" i="11"/>
  <c r="K1885" i="11"/>
  <c r="K1877" i="11"/>
  <c r="K1869" i="11"/>
  <c r="K1861" i="11"/>
  <c r="K1995" i="11"/>
  <c r="K1987" i="11"/>
  <c r="K1979" i="11"/>
  <c r="K1971" i="11"/>
  <c r="K1963" i="11"/>
  <c r="K1955" i="11"/>
  <c r="K1947" i="11"/>
  <c r="K1939" i="11"/>
  <c r="K1931" i="11"/>
  <c r="K1923" i="11"/>
  <c r="K1915" i="11"/>
  <c r="K1907" i="11"/>
  <c r="K1899" i="11"/>
  <c r="K1891" i="11"/>
  <c r="K1883" i="11"/>
  <c r="K1875" i="11"/>
  <c r="K1867" i="11"/>
  <c r="K1859" i="11"/>
  <c r="K1851" i="11"/>
  <c r="K1843" i="11"/>
  <c r="K1835" i="11"/>
  <c r="K1827" i="11"/>
  <c r="K1819" i="11"/>
  <c r="K1810" i="11"/>
  <c r="K1802" i="11"/>
  <c r="K1794" i="11"/>
  <c r="K1786" i="11"/>
  <c r="K1778" i="11"/>
  <c r="K1770" i="11"/>
  <c r="K1762" i="11"/>
  <c r="K1754" i="11"/>
  <c r="K1746" i="11"/>
  <c r="K1737" i="11"/>
  <c r="K1729" i="11"/>
  <c r="K1721" i="11"/>
  <c r="K1713" i="11"/>
  <c r="K1705" i="11"/>
  <c r="K1697" i="11"/>
  <c r="K1689" i="11"/>
  <c r="K1681" i="11"/>
  <c r="K1673" i="11"/>
  <c r="K1665" i="11"/>
  <c r="K1657" i="11"/>
  <c r="K1649" i="11"/>
  <c r="K1641" i="11"/>
  <c r="K1633" i="11"/>
  <c r="K1625" i="11"/>
  <c r="K1617" i="11"/>
  <c r="K1609" i="11"/>
  <c r="K1601" i="11"/>
  <c r="K1593" i="11"/>
  <c r="K1585" i="11"/>
  <c r="K1577" i="11"/>
  <c r="K1569" i="11"/>
  <c r="K1561" i="11"/>
  <c r="K1553" i="11"/>
  <c r="K1545" i="11"/>
  <c r="K1537" i="11"/>
  <c r="K1529" i="11"/>
  <c r="K1521" i="11"/>
  <c r="K1513" i="11"/>
  <c r="K1505" i="11"/>
  <c r="K1497" i="11"/>
  <c r="K1489" i="11"/>
  <c r="K1481" i="11"/>
  <c r="K1473" i="11"/>
  <c r="K1465" i="11"/>
  <c r="K1457" i="11"/>
  <c r="K1449" i="11"/>
  <c r="K1441" i="11"/>
  <c r="K1433" i="11"/>
  <c r="K1425" i="11"/>
  <c r="K1417" i="11"/>
  <c r="K1409" i="11"/>
  <c r="K1401" i="11"/>
  <c r="K1393" i="11"/>
  <c r="K1385" i="11"/>
  <c r="K1377" i="11"/>
  <c r="K1369" i="11"/>
  <c r="K1361" i="11"/>
  <c r="K1353" i="11"/>
  <c r="K1345" i="11"/>
  <c r="K1337" i="11"/>
  <c r="K1329" i="11"/>
  <c r="K1321" i="11"/>
  <c r="K1256" i="11"/>
  <c r="K1248" i="11"/>
  <c r="K1240" i="11"/>
  <c r="K1232" i="11"/>
  <c r="K1224" i="11"/>
  <c r="K1216" i="11"/>
  <c r="K1208" i="11"/>
  <c r="K1200" i="11"/>
  <c r="K1192" i="11"/>
  <c r="K1184" i="11"/>
  <c r="K1176" i="11"/>
  <c r="K1168" i="11"/>
  <c r="K1160" i="11"/>
  <c r="K1152" i="11"/>
  <c r="K1144" i="11"/>
  <c r="K1136" i="11"/>
  <c r="K1128" i="11"/>
  <c r="K1120" i="11"/>
  <c r="K1112" i="11"/>
  <c r="K1104" i="11"/>
  <c r="K1096" i="11"/>
  <c r="K1088" i="11"/>
  <c r="K1080" i="11"/>
  <c r="K1072" i="11"/>
  <c r="K1064" i="11"/>
  <c r="K1056" i="11"/>
  <c r="K1048" i="11"/>
  <c r="K1040" i="11"/>
  <c r="K1032" i="11"/>
  <c r="K1024" i="11"/>
  <c r="K1016" i="11"/>
  <c r="K1008" i="11"/>
  <c r="K1000" i="11"/>
  <c r="K992" i="11"/>
  <c r="K984" i="11"/>
  <c r="K976" i="11"/>
  <c r="K968" i="11"/>
  <c r="K960" i="11"/>
  <c r="K952" i="11"/>
  <c r="K944" i="11"/>
  <c r="K936" i="11"/>
  <c r="K928" i="11"/>
  <c r="K920" i="11"/>
  <c r="K912" i="11"/>
  <c r="K904" i="11"/>
  <c r="K896" i="11"/>
  <c r="K888" i="11"/>
  <c r="K880" i="11"/>
  <c r="K872" i="11"/>
  <c r="K864" i="11"/>
  <c r="K856" i="11"/>
  <c r="K848" i="11"/>
  <c r="K840" i="11"/>
  <c r="K832" i="11"/>
  <c r="K824" i="11"/>
  <c r="K816" i="11"/>
  <c r="K808" i="11"/>
  <c r="K800" i="11"/>
  <c r="K792" i="11"/>
  <c r="K784" i="11"/>
  <c r="K776" i="11"/>
  <c r="K768" i="11"/>
  <c r="K760" i="11"/>
  <c r="K752" i="11"/>
  <c r="K744" i="11"/>
  <c r="K736" i="11"/>
  <c r="K728" i="11"/>
  <c r="K720" i="11"/>
  <c r="K712" i="11"/>
  <c r="K704" i="11"/>
  <c r="K696" i="11"/>
  <c r="K688" i="11"/>
  <c r="K680" i="11"/>
  <c r="K672" i="11"/>
  <c r="K664" i="11"/>
  <c r="K656" i="11"/>
  <c r="K648" i="11"/>
  <c r="K640" i="11"/>
  <c r="K632" i="11"/>
  <c r="K2457" i="11"/>
  <c r="K2449" i="11"/>
  <c r="K2441" i="11"/>
  <c r="K2433" i="11"/>
  <c r="K2425" i="11"/>
  <c r="K2417" i="11"/>
  <c r="K2409" i="11"/>
  <c r="K2401" i="11"/>
  <c r="K2393" i="11"/>
  <c r="K2385" i="11"/>
  <c r="K2377" i="11"/>
  <c r="K2369" i="11"/>
  <c r="K2361" i="11"/>
  <c r="K2353" i="11"/>
  <c r="K2345" i="11"/>
  <c r="K2337" i="11"/>
  <c r="K2329" i="11"/>
  <c r="K2321" i="11"/>
  <c r="K2313" i="11"/>
  <c r="K2305" i="11"/>
  <c r="K2297" i="11"/>
  <c r="K2289" i="11"/>
  <c r="K2281" i="11"/>
  <c r="K2273" i="11"/>
  <c r="K2265" i="11"/>
  <c r="K2257" i="11"/>
  <c r="K2249" i="11"/>
  <c r="K2241" i="11"/>
  <c r="K2233" i="11"/>
  <c r="K2225" i="11"/>
  <c r="K2217" i="11"/>
  <c r="K2209" i="11"/>
  <c r="K2201" i="11"/>
  <c r="K2193" i="11"/>
  <c r="K2185" i="11"/>
  <c r="K2177" i="11"/>
  <c r="K2169" i="11"/>
  <c r="K2161" i="11"/>
  <c r="K2153" i="11"/>
  <c r="K2145" i="11"/>
  <c r="K2137" i="11"/>
  <c r="K2129" i="11"/>
  <c r="K2121" i="11"/>
  <c r="K2113" i="11"/>
  <c r="K2105" i="11"/>
  <c r="K2097" i="11"/>
  <c r="K2089" i="11"/>
  <c r="K2081" i="11"/>
  <c r="K2073" i="11"/>
  <c r="K2065" i="11"/>
  <c r="K2057" i="11"/>
  <c r="K2049" i="11"/>
  <c r="K2041" i="11"/>
  <c r="K2033" i="11"/>
  <c r="K2025" i="11"/>
  <c r="K2017" i="11"/>
  <c r="K2009" i="11"/>
  <c r="K2001" i="11"/>
  <c r="K1993" i="11"/>
  <c r="K1985" i="11"/>
  <c r="K1977" i="11"/>
  <c r="K1969" i="11"/>
  <c r="K1961" i="11"/>
  <c r="K1953" i="11"/>
  <c r="K1945" i="11"/>
  <c r="K1937" i="11"/>
  <c r="K1929" i="11"/>
  <c r="K1921" i="11"/>
  <c r="K1913" i="11"/>
  <c r="K1905" i="11"/>
  <c r="K1897" i="11"/>
  <c r="K1889" i="11"/>
  <c r="K1881" i="11"/>
  <c r="K1873" i="11"/>
  <c r="K1865" i="11"/>
  <c r="K2440" i="11"/>
  <c r="K2432" i="11"/>
  <c r="K2424" i="11"/>
  <c r="K2416" i="11"/>
  <c r="K2408" i="11"/>
  <c r="K2400" i="11"/>
  <c r="K2392" i="11"/>
  <c r="K2384" i="11"/>
  <c r="K2376" i="11"/>
  <c r="K2368" i="11"/>
  <c r="K2360" i="11"/>
  <c r="K2352" i="11"/>
  <c r="K2344" i="11"/>
  <c r="K2336" i="11"/>
  <c r="K2328" i="11"/>
  <c r="K2320" i="11"/>
  <c r="K2312" i="11"/>
  <c r="K2304" i="11"/>
  <c r="K2296" i="11"/>
  <c r="K2288" i="11"/>
  <c r="K2280" i="11"/>
  <c r="K2272" i="11"/>
  <c r="K2264" i="11"/>
  <c r="K2256" i="11"/>
  <c r="K2248" i="11"/>
  <c r="K2240" i="11"/>
  <c r="K2232" i="11"/>
  <c r="K2224" i="11"/>
  <c r="K2216" i="11"/>
  <c r="K2208" i="11"/>
  <c r="K2200" i="11"/>
  <c r="K2192" i="11"/>
  <c r="K2184" i="11"/>
  <c r="K2176" i="11"/>
  <c r="K2168" i="11"/>
  <c r="K2160" i="11"/>
  <c r="K2152" i="11"/>
  <c r="K2144" i="11"/>
  <c r="K2136" i="11"/>
  <c r="K2128" i="11"/>
  <c r="K2120" i="11"/>
  <c r="K2112" i="11"/>
  <c r="K2104" i="11"/>
  <c r="K2096" i="11"/>
  <c r="K2088" i="11"/>
  <c r="K2080" i="11"/>
  <c r="K2072" i="11"/>
  <c r="K2064" i="11"/>
  <c r="K2056" i="11"/>
  <c r="K2048" i="11"/>
  <c r="K2040" i="11"/>
  <c r="K2032" i="11"/>
  <c r="K2024" i="11"/>
  <c r="K2016" i="11"/>
  <c r="K2008" i="11"/>
  <c r="K2000" i="11"/>
  <c r="K1992" i="11"/>
  <c r="K1984" i="11"/>
  <c r="K1976" i="11"/>
  <c r="K1968" i="11"/>
  <c r="K1960" i="11"/>
  <c r="K1952" i="11"/>
  <c r="K1944" i="11"/>
  <c r="K1936" i="11"/>
  <c r="K1928" i="11"/>
  <c r="K1920" i="11"/>
  <c r="K1912" i="11"/>
  <c r="K1904" i="11"/>
  <c r="K1896" i="11"/>
  <c r="K1888" i="11"/>
  <c r="K1880" i="11"/>
  <c r="K1872" i="11"/>
  <c r="K1864" i="11"/>
  <c r="K2455" i="11"/>
  <c r="K2447" i="11"/>
  <c r="K2439" i="11"/>
  <c r="K2431" i="11"/>
  <c r="K2423" i="11"/>
  <c r="K2415" i="11"/>
  <c r="K2407" i="11"/>
  <c r="K2399" i="11"/>
  <c r="K2391" i="11"/>
  <c r="K2383" i="11"/>
  <c r="K2375" i="11"/>
  <c r="K2367" i="11"/>
  <c r="K2359" i="11"/>
  <c r="K2351" i="11"/>
  <c r="K2343" i="11"/>
  <c r="K2335" i="11"/>
  <c r="K2327" i="11"/>
  <c r="K2319" i="11"/>
  <c r="K2311" i="11"/>
  <c r="K2303" i="11"/>
  <c r="K2295" i="11"/>
  <c r="K2287" i="11"/>
  <c r="K2279" i="11"/>
  <c r="K2271" i="11"/>
  <c r="K2263" i="11"/>
  <c r="K2255" i="11"/>
  <c r="K2247" i="11"/>
  <c r="K2239" i="11"/>
  <c r="K2231" i="11"/>
  <c r="K2223" i="11"/>
  <c r="K2215" i="11"/>
  <c r="K2207" i="11"/>
  <c r="K2199" i="11"/>
  <c r="K2191" i="11"/>
  <c r="K2183" i="11"/>
  <c r="K2175" i="11"/>
  <c r="K2167" i="11"/>
  <c r="K2159" i="11"/>
  <c r="K2151" i="11"/>
  <c r="K2143" i="11"/>
  <c r="K2135" i="11"/>
  <c r="K2127" i="11"/>
  <c r="K2119" i="11"/>
  <c r="K2111" i="11"/>
  <c r="K2103" i="11"/>
  <c r="K2095" i="11"/>
  <c r="K2087" i="11"/>
  <c r="K2079" i="11"/>
  <c r="K2071" i="11"/>
  <c r="K2063" i="11"/>
  <c r="K2055" i="11"/>
  <c r="K2047" i="11"/>
  <c r="K2039" i="11"/>
  <c r="K2031" i="11"/>
  <c r="K2023" i="11"/>
  <c r="K2015" i="11"/>
  <c r="K2007" i="11"/>
  <c r="K1999" i="11"/>
  <c r="K1991" i="11"/>
  <c r="K1983" i="11"/>
  <c r="K1975" i="11"/>
  <c r="K1967" i="11"/>
  <c r="K1959" i="11"/>
  <c r="K1951" i="11"/>
  <c r="K1943" i="11"/>
  <c r="K1935" i="11"/>
  <c r="K1927" i="11"/>
  <c r="K1919" i="11"/>
  <c r="K1911" i="11"/>
  <c r="K1903" i="11"/>
  <c r="K1895" i="11"/>
  <c r="K1887" i="11"/>
  <c r="K1879" i="11"/>
  <c r="K1871" i="11"/>
  <c r="K1863" i="11"/>
  <c r="K1313" i="11"/>
  <c r="K1305" i="11"/>
  <c r="K1297" i="11"/>
  <c r="K1289" i="11"/>
  <c r="K1281" i="11"/>
  <c r="K1273" i="11"/>
  <c r="K1265" i="11"/>
  <c r="K1257" i="11"/>
  <c r="K1249" i="11"/>
  <c r="K1241" i="11"/>
  <c r="K1233" i="11"/>
  <c r="K1225" i="11"/>
  <c r="K1217" i="11"/>
  <c r="K1209" i="11"/>
  <c r="K1201" i="11"/>
  <c r="K1193" i="11"/>
  <c r="K1185" i="11"/>
  <c r="K1177" i="11"/>
  <c r="K1169" i="11"/>
  <c r="K1161" i="11"/>
  <c r="K1153" i="11"/>
  <c r="K1145" i="11"/>
  <c r="K1137" i="11"/>
  <c r="K1129" i="11"/>
  <c r="K1121" i="11"/>
  <c r="K1113" i="11"/>
  <c r="K1105" i="11"/>
  <c r="K1097" i="11"/>
  <c r="K1089" i="11"/>
  <c r="K1081" i="11"/>
  <c r="K1073" i="11"/>
  <c r="K1065" i="11"/>
  <c r="K1057" i="11"/>
  <c r="K1049" i="11"/>
  <c r="K1041" i="11"/>
  <c r="K1033" i="11"/>
  <c r="K1025" i="11"/>
  <c r="K1017" i="11"/>
  <c r="K1009" i="11"/>
  <c r="K1001" i="11"/>
  <c r="K993" i="11"/>
  <c r="K985" i="11"/>
  <c r="K977" i="11"/>
  <c r="K969" i="11"/>
  <c r="K961" i="11"/>
  <c r="K953" i="11"/>
  <c r="K945" i="11"/>
  <c r="K937" i="11"/>
  <c r="K929" i="11"/>
  <c r="K921" i="11"/>
  <c r="K913" i="11"/>
  <c r="K905" i="11"/>
  <c r="K897" i="11"/>
  <c r="K889" i="11"/>
  <c r="K881" i="11"/>
  <c r="K873" i="11"/>
  <c r="K865" i="11"/>
  <c r="K857" i="11"/>
  <c r="K849" i="11"/>
  <c r="K841" i="11"/>
  <c r="K833" i="11"/>
  <c r="K825" i="11"/>
  <c r="K817" i="11"/>
  <c r="K809" i="11"/>
  <c r="K801" i="11"/>
  <c r="K793" i="11"/>
  <c r="K785" i="11"/>
  <c r="K777" i="11"/>
  <c r="K769" i="11"/>
  <c r="K761" i="11"/>
  <c r="K753" i="11"/>
  <c r="K745" i="11"/>
  <c r="K737" i="11"/>
  <c r="K729" i="11"/>
  <c r="K721" i="11"/>
  <c r="K713" i="11"/>
  <c r="K705" i="11"/>
  <c r="K697" i="11"/>
  <c r="K689" i="11"/>
  <c r="K681" i="11"/>
  <c r="K673" i="11"/>
  <c r="K1857" i="11"/>
  <c r="K1849" i="11"/>
  <c r="K1841" i="11"/>
  <c r="K1833" i="11"/>
  <c r="K1825" i="11"/>
  <c r="K1817" i="11"/>
  <c r="K1808" i="11"/>
  <c r="K1800" i="11"/>
  <c r="K1792" i="11"/>
  <c r="K1784" i="11"/>
  <c r="K1776" i="11"/>
  <c r="K1768" i="11"/>
  <c r="K1760" i="11"/>
  <c r="K1752" i="11"/>
  <c r="K1744" i="11"/>
  <c r="K1735" i="11"/>
  <c r="K1727" i="11"/>
  <c r="K1719" i="11"/>
  <c r="K1711" i="11"/>
  <c r="K1703" i="11"/>
  <c r="K1695" i="11"/>
  <c r="K1687" i="11"/>
  <c r="K1679" i="11"/>
  <c r="K1671" i="11"/>
  <c r="K1663" i="11"/>
  <c r="K1655" i="11"/>
  <c r="K1647" i="11"/>
  <c r="K1639" i="11"/>
  <c r="K1631" i="11"/>
  <c r="K1623" i="11"/>
  <c r="K1615" i="11"/>
  <c r="K1607" i="11"/>
  <c r="K1599" i="11"/>
  <c r="K1591" i="11"/>
  <c r="K1583" i="11"/>
  <c r="K1575" i="11"/>
  <c r="K1567" i="11"/>
  <c r="K1559" i="11"/>
  <c r="K1551" i="11"/>
  <c r="K1543" i="11"/>
  <c r="K1535" i="11"/>
  <c r="K1527" i="11"/>
  <c r="K1519" i="11"/>
  <c r="K1511" i="11"/>
  <c r="K1503" i="11"/>
  <c r="K1495" i="11"/>
  <c r="K1487" i="11"/>
  <c r="K1479" i="11"/>
  <c r="K1471" i="11"/>
  <c r="K1463" i="11"/>
  <c r="K1455" i="11"/>
  <c r="K1447" i="11"/>
  <c r="K1439" i="11"/>
  <c r="K1431" i="11"/>
  <c r="K1423" i="11"/>
  <c r="K1415" i="11"/>
  <c r="K1407" i="11"/>
  <c r="K1399" i="11"/>
  <c r="K1391" i="11"/>
  <c r="K1383" i="11"/>
  <c r="K1375" i="11"/>
  <c r="K1367" i="11"/>
  <c r="K1359" i="11"/>
  <c r="K1351" i="11"/>
  <c r="K1343" i="11"/>
  <c r="K1335" i="11"/>
  <c r="K1327" i="11"/>
  <c r="K1319" i="11"/>
  <c r="K1311" i="11"/>
  <c r="K1303" i="11"/>
  <c r="K1295" i="11"/>
  <c r="K1287" i="11"/>
  <c r="K1279" i="11"/>
  <c r="K1271" i="11"/>
  <c r="K1263" i="11"/>
  <c r="K1255" i="11"/>
  <c r="K1247" i="11"/>
  <c r="K1239" i="11"/>
  <c r="K1231" i="11"/>
  <c r="K1223" i="11"/>
  <c r="K1215" i="11"/>
  <c r="K1207" i="11"/>
  <c r="K1199" i="11"/>
  <c r="K1856" i="11"/>
  <c r="K1848" i="11"/>
  <c r="K1840" i="11"/>
  <c r="K1832" i="11"/>
  <c r="K1824" i="11"/>
  <c r="K1816" i="11"/>
  <c r="K1807" i="11"/>
  <c r="K1799" i="11"/>
  <c r="K1791" i="11"/>
  <c r="K1783" i="11"/>
  <c r="K1775" i="11"/>
  <c r="K1767" i="11"/>
  <c r="K1759" i="11"/>
  <c r="K1751" i="11"/>
  <c r="K1743" i="11"/>
  <c r="K1734" i="11"/>
  <c r="K1726" i="11"/>
  <c r="K1718" i="11"/>
  <c r="K1710" i="11"/>
  <c r="K1702" i="11"/>
  <c r="K1694" i="11"/>
  <c r="K1686" i="11"/>
  <c r="K1678" i="11"/>
  <c r="K1670" i="11"/>
  <c r="K1662" i="11"/>
  <c r="K1654" i="11"/>
  <c r="K1646" i="11"/>
  <c r="K1638" i="11"/>
  <c r="K1630" i="11"/>
  <c r="K1622" i="11"/>
  <c r="K1614" i="11"/>
  <c r="K1606" i="11"/>
  <c r="K1598" i="11"/>
  <c r="K1590" i="11"/>
  <c r="K1582" i="11"/>
  <c r="K1574" i="11"/>
  <c r="K1566" i="11"/>
  <c r="K1558" i="11"/>
  <c r="K1550" i="11"/>
  <c r="K1542" i="11"/>
  <c r="K1534" i="11"/>
  <c r="K1526" i="11"/>
  <c r="K1518" i="11"/>
  <c r="K1510" i="11"/>
  <c r="K1502" i="11"/>
  <c r="K1494" i="11"/>
  <c r="K1486" i="11"/>
  <c r="K1478" i="11"/>
  <c r="K1470" i="11"/>
  <c r="K1462" i="11"/>
  <c r="K1454" i="11"/>
  <c r="K1446" i="11"/>
  <c r="K1438" i="11"/>
  <c r="K1430" i="11"/>
  <c r="K1422" i="11"/>
  <c r="K1414" i="11"/>
  <c r="K1406" i="11"/>
  <c r="K1398" i="11"/>
  <c r="K1390" i="11"/>
  <c r="K1382" i="11"/>
  <c r="K1374" i="11"/>
  <c r="K1366" i="11"/>
  <c r="K1358" i="11"/>
  <c r="K1350" i="11"/>
  <c r="K1342" i="11"/>
  <c r="K1334" i="11"/>
  <c r="K1326" i="11"/>
  <c r="K1318" i="11"/>
  <c r="K1310" i="11"/>
  <c r="K1302" i="11"/>
  <c r="K1294" i="11"/>
  <c r="K1286" i="11"/>
  <c r="K1278" i="11"/>
  <c r="K1270" i="11"/>
  <c r="K1262" i="11"/>
  <c r="K1254" i="11"/>
  <c r="K1246" i="11"/>
  <c r="K1238" i="11"/>
  <c r="K1230" i="11"/>
  <c r="K1222" i="11"/>
  <c r="K1214" i="11"/>
  <c r="K1206" i="11"/>
  <c r="K1198" i="11"/>
  <c r="K1855" i="11"/>
  <c r="K1847" i="11"/>
  <c r="K1839" i="11"/>
  <c r="K1831" i="11"/>
  <c r="K1823" i="11"/>
  <c r="K1815" i="11"/>
  <c r="K1806" i="11"/>
  <c r="K1798" i="11"/>
  <c r="K1790" i="11"/>
  <c r="K1782" i="11"/>
  <c r="K1774" i="11"/>
  <c r="K1766" i="11"/>
  <c r="K1758" i="11"/>
  <c r="K1750" i="11"/>
  <c r="K1742" i="11"/>
  <c r="K1733" i="11"/>
  <c r="K1725" i="11"/>
  <c r="K1717" i="11"/>
  <c r="K1709" i="11"/>
  <c r="K1701" i="11"/>
  <c r="K1693" i="11"/>
  <c r="K1685" i="11"/>
  <c r="K1677" i="11"/>
  <c r="K1669" i="11"/>
  <c r="K1661" i="11"/>
  <c r="K1653" i="11"/>
  <c r="K1645" i="11"/>
  <c r="K1637" i="11"/>
  <c r="K1629" i="11"/>
  <c r="K1621" i="11"/>
  <c r="K1613" i="11"/>
  <c r="K1605" i="11"/>
  <c r="K1597" i="11"/>
  <c r="K1589" i="11"/>
  <c r="K1581" i="11"/>
  <c r="K1573" i="11"/>
  <c r="K1565" i="11"/>
  <c r="K1557" i="11"/>
  <c r="K1549" i="11"/>
  <c r="K1541" i="11"/>
  <c r="K1533" i="11"/>
  <c r="K1525" i="11"/>
  <c r="K1517" i="11"/>
  <c r="K1509" i="11"/>
  <c r="K1501" i="11"/>
  <c r="K1493" i="11"/>
  <c r="K1485" i="11"/>
  <c r="K1477" i="11"/>
  <c r="K1469" i="11"/>
  <c r="K1461" i="11"/>
  <c r="K1453" i="11"/>
  <c r="K1445" i="11"/>
  <c r="K1437" i="11"/>
  <c r="K1429" i="11"/>
  <c r="K1421" i="11"/>
  <c r="K1413" i="11"/>
  <c r="K1405" i="11"/>
  <c r="K1397" i="11"/>
  <c r="K1389" i="11"/>
  <c r="K1381" i="11"/>
  <c r="K1373" i="11"/>
  <c r="K1365" i="11"/>
  <c r="K1357" i="11"/>
  <c r="K1349" i="11"/>
  <c r="K1341" i="11"/>
  <c r="K1333" i="11"/>
  <c r="K1325" i="11"/>
  <c r="K1317" i="11"/>
  <c r="K1309" i="11"/>
  <c r="K1301" i="11"/>
  <c r="K1293" i="11"/>
  <c r="K1285" i="11"/>
  <c r="K1277" i="11"/>
  <c r="K1269" i="11"/>
  <c r="K1261" i="11"/>
  <c r="K1253" i="11"/>
  <c r="K1245" i="11"/>
  <c r="K1237" i="11"/>
  <c r="K1229" i="11"/>
  <c r="K1221" i="11"/>
  <c r="K1213" i="11"/>
  <c r="K1205" i="11"/>
  <c r="K1197" i="11"/>
  <c r="K1189" i="11"/>
  <c r="K1854" i="11"/>
  <c r="K1846" i="11"/>
  <c r="K1838" i="11"/>
  <c r="K1830" i="11"/>
  <c r="K1822" i="11"/>
  <c r="K1814" i="11"/>
  <c r="K1805" i="11"/>
  <c r="K1797" i="11"/>
  <c r="K1789" i="11"/>
  <c r="K1781" i="11"/>
  <c r="K1773" i="11"/>
  <c r="K1765" i="11"/>
  <c r="K1757" i="11"/>
  <c r="K1749" i="11"/>
  <c r="K1741" i="11"/>
  <c r="K1732" i="11"/>
  <c r="K1724" i="11"/>
  <c r="K1716" i="11"/>
  <c r="K1708" i="11"/>
  <c r="K1700" i="11"/>
  <c r="K1692" i="11"/>
  <c r="K1684" i="11"/>
  <c r="K1676" i="11"/>
  <c r="K1668" i="11"/>
  <c r="K1660" i="11"/>
  <c r="K1652" i="11"/>
  <c r="K1644" i="11"/>
  <c r="K1636" i="11"/>
  <c r="K1628" i="11"/>
  <c r="K1620" i="11"/>
  <c r="K1612" i="11"/>
  <c r="K1604" i="11"/>
  <c r="K1596" i="11"/>
  <c r="K1588" i="11"/>
  <c r="K1580" i="11"/>
  <c r="K1572" i="11"/>
  <c r="K1564" i="11"/>
  <c r="K1556" i="11"/>
  <c r="K1548" i="11"/>
  <c r="K1540" i="11"/>
  <c r="K1532" i="11"/>
  <c r="K1524" i="11"/>
  <c r="K1516" i="11"/>
  <c r="K1508" i="11"/>
  <c r="K1500" i="11"/>
  <c r="K1492" i="11"/>
  <c r="K1484" i="11"/>
  <c r="K1476" i="11"/>
  <c r="K1468" i="11"/>
  <c r="K1460" i="11"/>
  <c r="K1452" i="11"/>
  <c r="K1444" i="11"/>
  <c r="K1436" i="11"/>
  <c r="K1428" i="11"/>
  <c r="K1420" i="11"/>
  <c r="K1412" i="11"/>
  <c r="K1404" i="11"/>
  <c r="K1396" i="11"/>
  <c r="K1388" i="11"/>
  <c r="K1380" i="11"/>
  <c r="K1372" i="11"/>
  <c r="K1364" i="11"/>
  <c r="K1356" i="11"/>
  <c r="K1348" i="11"/>
  <c r="K1340" i="11"/>
  <c r="K1332" i="11"/>
  <c r="K1324" i="11"/>
  <c r="K1316" i="11"/>
  <c r="K1308" i="11"/>
  <c r="K1300" i="11"/>
  <c r="K1292" i="11"/>
  <c r="K1284" i="11"/>
  <c r="K1276" i="11"/>
  <c r="K1268" i="11"/>
  <c r="K1260" i="11"/>
  <c r="K1252" i="11"/>
  <c r="K1244" i="11"/>
  <c r="K1236" i="11"/>
  <c r="K1228" i="11"/>
  <c r="K1220" i="11"/>
  <c r="K1212" i="11"/>
  <c r="K1204" i="11"/>
  <c r="K1196" i="11"/>
  <c r="K1853" i="11"/>
  <c r="K1845" i="11"/>
  <c r="K1837" i="11"/>
  <c r="K1829" i="11"/>
  <c r="K1821" i="11"/>
  <c r="K1813" i="11"/>
  <c r="K1804" i="11"/>
  <c r="K1796" i="11"/>
  <c r="K1788" i="11"/>
  <c r="K1780" i="11"/>
  <c r="K1772" i="11"/>
  <c r="K1764" i="11"/>
  <c r="K1756" i="11"/>
  <c r="K1748" i="11"/>
  <c r="K1739" i="11"/>
  <c r="K1731" i="11"/>
  <c r="K1723" i="11"/>
  <c r="K1715" i="11"/>
  <c r="K1707" i="11"/>
  <c r="K1699" i="11"/>
  <c r="K1691" i="11"/>
  <c r="K1683" i="11"/>
  <c r="K1675" i="11"/>
  <c r="K1667" i="11"/>
  <c r="K1659" i="11"/>
  <c r="K1651" i="11"/>
  <c r="K1643" i="11"/>
  <c r="K1635" i="11"/>
  <c r="K1627" i="11"/>
  <c r="K1619" i="11"/>
  <c r="K1611" i="11"/>
  <c r="K1603" i="11"/>
  <c r="K1595" i="11"/>
  <c r="K1587" i="11"/>
  <c r="K1579" i="11"/>
  <c r="K1571" i="11"/>
  <c r="K1563" i="11"/>
  <c r="K1555" i="11"/>
  <c r="K1547" i="11"/>
  <c r="K1539" i="11"/>
  <c r="K1531" i="11"/>
  <c r="K1523" i="11"/>
  <c r="K1515" i="11"/>
  <c r="K1507" i="11"/>
  <c r="K1499" i="11"/>
  <c r="K1491" i="11"/>
  <c r="K1483" i="11"/>
  <c r="K1475" i="11"/>
  <c r="K1467" i="11"/>
  <c r="K1459" i="11"/>
  <c r="K1451" i="11"/>
  <c r="K1443" i="11"/>
  <c r="K1435" i="11"/>
  <c r="K1427" i="11"/>
  <c r="K1419" i="11"/>
  <c r="K1411" i="11"/>
  <c r="K1403" i="11"/>
  <c r="K1395" i="11"/>
  <c r="K1387" i="11"/>
  <c r="K1379" i="11"/>
  <c r="K1371" i="11"/>
  <c r="K1363" i="11"/>
  <c r="K1355" i="11"/>
  <c r="K1347" i="11"/>
  <c r="K1339" i="11"/>
  <c r="K1331" i="11"/>
  <c r="K1323" i="11"/>
  <c r="K1315" i="11"/>
  <c r="K1307" i="11"/>
  <c r="K1299" i="11"/>
  <c r="K1291" i="11"/>
  <c r="K1283" i="11"/>
  <c r="K1275" i="11"/>
  <c r="K1267" i="11"/>
  <c r="K1259" i="11"/>
  <c r="K1251" i="11"/>
  <c r="K1243" i="11"/>
  <c r="K1235" i="11"/>
  <c r="K1227" i="11"/>
  <c r="K1219" i="11"/>
  <c r="K1211" i="11"/>
  <c r="K1203" i="11"/>
  <c r="K1195" i="11"/>
  <c r="K1187" i="11"/>
  <c r="K665" i="11"/>
  <c r="K657" i="11"/>
  <c r="K649" i="11"/>
  <c r="K641" i="11"/>
  <c r="K633" i="11"/>
  <c r="K625" i="11"/>
  <c r="K617" i="11"/>
  <c r="K609" i="11"/>
  <c r="K601" i="11"/>
  <c r="K593" i="11"/>
  <c r="K585" i="11"/>
  <c r="K577" i="11"/>
  <c r="K569" i="11"/>
  <c r="K561" i="11"/>
  <c r="K553" i="11"/>
  <c r="K545" i="11"/>
  <c r="K537" i="11"/>
  <c r="K529" i="11"/>
  <c r="K521" i="11"/>
  <c r="K513" i="11"/>
  <c r="K505" i="11"/>
  <c r="K497" i="11"/>
  <c r="K489" i="11"/>
  <c r="K481" i="11"/>
  <c r="K473" i="11"/>
  <c r="K465" i="11"/>
  <c r="K457" i="11"/>
  <c r="K449" i="11"/>
  <c r="K441" i="11"/>
  <c r="K433" i="11"/>
  <c r="K425" i="11"/>
  <c r="K417" i="11"/>
  <c r="K409" i="11"/>
  <c r="K401" i="11"/>
  <c r="K393" i="11"/>
  <c r="K385" i="11"/>
  <c r="K377" i="11"/>
  <c r="K369" i="11"/>
  <c r="K361" i="11"/>
  <c r="K353" i="11"/>
  <c r="K345" i="11"/>
  <c r="K337" i="11"/>
  <c r="K329" i="11"/>
  <c r="K321" i="11"/>
  <c r="K313" i="11"/>
  <c r="K305" i="11"/>
  <c r="K297" i="11"/>
  <c r="K289" i="11"/>
  <c r="K281" i="11"/>
  <c r="K273" i="11"/>
  <c r="K265" i="11"/>
  <c r="K257" i="11"/>
  <c r="K249" i="11"/>
  <c r="K241" i="11"/>
  <c r="K233" i="11"/>
  <c r="K225" i="11"/>
  <c r="K217" i="11"/>
  <c r="K209" i="11"/>
  <c r="K201" i="11"/>
  <c r="K193" i="11"/>
  <c r="K185" i="11"/>
  <c r="K177" i="11"/>
  <c r="K169" i="11"/>
  <c r="K161" i="11"/>
  <c r="K153" i="11"/>
  <c r="K145" i="11"/>
  <c r="K137" i="11"/>
  <c r="K129" i="11"/>
  <c r="K121" i="11"/>
  <c r="K113" i="11"/>
  <c r="K105" i="11"/>
  <c r="K97" i="11"/>
  <c r="K89" i="11"/>
  <c r="K81" i="11"/>
  <c r="K73" i="11"/>
  <c r="K65" i="11"/>
  <c r="K57" i="11"/>
  <c r="K49" i="11"/>
  <c r="K41" i="11"/>
  <c r="K33" i="11"/>
  <c r="K25" i="11"/>
  <c r="K17" i="11"/>
  <c r="K9" i="11"/>
  <c r="K1740" i="11"/>
  <c r="K1191" i="11"/>
  <c r="K1183" i="11"/>
  <c r="K1175" i="11"/>
  <c r="K1167" i="11"/>
  <c r="K1159" i="11"/>
  <c r="K1151" i="11"/>
  <c r="K1143" i="11"/>
  <c r="K1135" i="11"/>
  <c r="K1127" i="11"/>
  <c r="K1119" i="11"/>
  <c r="K1111" i="11"/>
  <c r="K1103" i="11"/>
  <c r="K1095" i="11"/>
  <c r="K1087" i="11"/>
  <c r="K1079" i="11"/>
  <c r="K1071" i="11"/>
  <c r="K1063" i="11"/>
  <c r="K1055" i="11"/>
  <c r="K1047" i="11"/>
  <c r="K1039" i="11"/>
  <c r="K1031" i="11"/>
  <c r="K1023" i="11"/>
  <c r="K1015" i="11"/>
  <c r="K1007" i="11"/>
  <c r="K999" i="11"/>
  <c r="K991" i="11"/>
  <c r="K983" i="11"/>
  <c r="K975" i="11"/>
  <c r="K967" i="11"/>
  <c r="K959" i="11"/>
  <c r="K951" i="11"/>
  <c r="K943" i="11"/>
  <c r="K935" i="11"/>
  <c r="K927" i="11"/>
  <c r="K919" i="11"/>
  <c r="K911" i="11"/>
  <c r="K903" i="11"/>
  <c r="K895" i="11"/>
  <c r="K887" i="11"/>
  <c r="K879" i="11"/>
  <c r="K871" i="11"/>
  <c r="K863" i="11"/>
  <c r="K855" i="11"/>
  <c r="K847" i="11"/>
  <c r="K839" i="11"/>
  <c r="K831" i="11"/>
  <c r="K823" i="11"/>
  <c r="K815" i="11"/>
  <c r="K807" i="11"/>
  <c r="K799" i="11"/>
  <c r="K791" i="11"/>
  <c r="K783" i="11"/>
  <c r="K775" i="11"/>
  <c r="K767" i="11"/>
  <c r="K759" i="11"/>
  <c r="K751" i="11"/>
  <c r="K743" i="11"/>
  <c r="K735" i="11"/>
  <c r="K727" i="11"/>
  <c r="K719" i="11"/>
  <c r="K711" i="11"/>
  <c r="K703" i="11"/>
  <c r="K695" i="11"/>
  <c r="K687" i="11"/>
  <c r="K679" i="11"/>
  <c r="K671" i="11"/>
  <c r="K663" i="11"/>
  <c r="K655" i="11"/>
  <c r="K647" i="11"/>
  <c r="K639" i="11"/>
  <c r="K631" i="11"/>
  <c r="K623" i="11"/>
  <c r="K1190" i="11"/>
  <c r="K1182" i="11"/>
  <c r="K1174" i="11"/>
  <c r="K1166" i="11"/>
  <c r="K1158" i="11"/>
  <c r="K1150" i="11"/>
  <c r="K1142" i="11"/>
  <c r="K1134" i="11"/>
  <c r="K1126" i="11"/>
  <c r="K1118" i="11"/>
  <c r="K1110" i="11"/>
  <c r="K1102" i="11"/>
  <c r="K1094" i="11"/>
  <c r="K1086" i="11"/>
  <c r="K1078" i="11"/>
  <c r="K1070" i="11"/>
  <c r="K1062" i="11"/>
  <c r="K1054" i="11"/>
  <c r="K1046" i="11"/>
  <c r="K1038" i="11"/>
  <c r="K1030" i="11"/>
  <c r="K1022" i="11"/>
  <c r="K1014" i="11"/>
  <c r="K1006" i="11"/>
  <c r="K998" i="11"/>
  <c r="K990" i="11"/>
  <c r="K982" i="11"/>
  <c r="K974" i="11"/>
  <c r="K966" i="11"/>
  <c r="K958" i="11"/>
  <c r="K950" i="11"/>
  <c r="K942" i="11"/>
  <c r="K934" i="11"/>
  <c r="K926" i="11"/>
  <c r="K918" i="11"/>
  <c r="K910" i="11"/>
  <c r="K902" i="11"/>
  <c r="K894" i="11"/>
  <c r="K886" i="11"/>
  <c r="K878" i="11"/>
  <c r="K870" i="11"/>
  <c r="K862" i="11"/>
  <c r="K854" i="11"/>
  <c r="K846" i="11"/>
  <c r="K838" i="11"/>
  <c r="K830" i="11"/>
  <c r="K822" i="11"/>
  <c r="K814" i="11"/>
  <c r="K806" i="11"/>
  <c r="K798" i="11"/>
  <c r="K790" i="11"/>
  <c r="K782" i="11"/>
  <c r="K774" i="11"/>
  <c r="K766" i="11"/>
  <c r="K758" i="11"/>
  <c r="K750" i="11"/>
  <c r="K742" i="11"/>
  <c r="K734" i="11"/>
  <c r="K726" i="11"/>
  <c r="K718" i="11"/>
  <c r="K710" i="11"/>
  <c r="K702" i="11"/>
  <c r="K694" i="11"/>
  <c r="K686" i="11"/>
  <c r="K678" i="11"/>
  <c r="K670" i="11"/>
  <c r="K662" i="11"/>
  <c r="K654" i="11"/>
  <c r="K646" i="11"/>
  <c r="K638" i="11"/>
  <c r="K1181" i="11"/>
  <c r="K1173" i="11"/>
  <c r="K1165" i="11"/>
  <c r="K1157" i="11"/>
  <c r="K1149" i="11"/>
  <c r="K1141" i="11"/>
  <c r="K1133" i="11"/>
  <c r="K1125" i="11"/>
  <c r="K1117" i="11"/>
  <c r="K1109" i="11"/>
  <c r="K1101" i="11"/>
  <c r="K1093" i="11"/>
  <c r="K1085" i="11"/>
  <c r="K1077" i="11"/>
  <c r="K1069" i="11"/>
  <c r="K1061" i="11"/>
  <c r="K1053" i="11"/>
  <c r="K1045" i="11"/>
  <c r="K1037" i="11"/>
  <c r="K1029" i="11"/>
  <c r="K1021" i="11"/>
  <c r="K1013" i="11"/>
  <c r="K1005" i="11"/>
  <c r="K997" i="11"/>
  <c r="K989" i="11"/>
  <c r="K981" i="11"/>
  <c r="K973" i="11"/>
  <c r="K965" i="11"/>
  <c r="K957" i="11"/>
  <c r="K949" i="11"/>
  <c r="K941" i="11"/>
  <c r="K933" i="11"/>
  <c r="K925" i="11"/>
  <c r="K917" i="11"/>
  <c r="K909" i="11"/>
  <c r="K901" i="11"/>
  <c r="K893" i="11"/>
  <c r="K885" i="11"/>
  <c r="K877" i="11"/>
  <c r="K869" i="11"/>
  <c r="K861" i="11"/>
  <c r="K853" i="11"/>
  <c r="K845" i="11"/>
  <c r="K837" i="11"/>
  <c r="K829" i="11"/>
  <c r="K821" i="11"/>
  <c r="K813" i="11"/>
  <c r="K805" i="11"/>
  <c r="K797" i="11"/>
  <c r="K789" i="11"/>
  <c r="K781" i="11"/>
  <c r="K773" i="11"/>
  <c r="K765" i="11"/>
  <c r="K757" i="11"/>
  <c r="K749" i="11"/>
  <c r="K741" i="11"/>
  <c r="K733" i="11"/>
  <c r="K725" i="11"/>
  <c r="K717" i="11"/>
  <c r="K709" i="11"/>
  <c r="K701" i="11"/>
  <c r="K693" i="11"/>
  <c r="K685" i="11"/>
  <c r="K677" i="11"/>
  <c r="K669" i="11"/>
  <c r="K661" i="11"/>
  <c r="K653" i="11"/>
  <c r="K645" i="11"/>
  <c r="K637" i="11"/>
  <c r="K629" i="11"/>
  <c r="K1188" i="11"/>
  <c r="K1180" i="11"/>
  <c r="K1172" i="11"/>
  <c r="K1164" i="11"/>
  <c r="K1156" i="11"/>
  <c r="K1148" i="11"/>
  <c r="K1140" i="11"/>
  <c r="K1132" i="11"/>
  <c r="K1124" i="11"/>
  <c r="K1116" i="11"/>
  <c r="K1108" i="11"/>
  <c r="K1100" i="11"/>
  <c r="K1092" i="11"/>
  <c r="K1084" i="11"/>
  <c r="K1076" i="11"/>
  <c r="K1068" i="11"/>
  <c r="K1060" i="11"/>
  <c r="K1052" i="11"/>
  <c r="K1044" i="11"/>
  <c r="K1036" i="11"/>
  <c r="K1028" i="11"/>
  <c r="K1020" i="11"/>
  <c r="K1012" i="11"/>
  <c r="K1004" i="11"/>
  <c r="K996" i="11"/>
  <c r="K988" i="11"/>
  <c r="K980" i="11"/>
  <c r="K972" i="11"/>
  <c r="K964" i="11"/>
  <c r="K956" i="11"/>
  <c r="K948" i="11"/>
  <c r="K940" i="11"/>
  <c r="K932" i="11"/>
  <c r="K924" i="11"/>
  <c r="K916" i="11"/>
  <c r="K908" i="11"/>
  <c r="K900" i="11"/>
  <c r="K892" i="11"/>
  <c r="K884" i="11"/>
  <c r="K876" i="11"/>
  <c r="K868" i="11"/>
  <c r="K860" i="11"/>
  <c r="K852" i="11"/>
  <c r="K844" i="11"/>
  <c r="K836" i="11"/>
  <c r="K828" i="11"/>
  <c r="K820" i="11"/>
  <c r="K812" i="11"/>
  <c r="K804" i="11"/>
  <c r="K796" i="11"/>
  <c r="K788" i="11"/>
  <c r="K780" i="11"/>
  <c r="K772" i="11"/>
  <c r="K764" i="11"/>
  <c r="K756" i="11"/>
  <c r="K748" i="11"/>
  <c r="K740" i="11"/>
  <c r="K732" i="11"/>
  <c r="K724" i="11"/>
  <c r="K716" i="11"/>
  <c r="K708" i="11"/>
  <c r="K700" i="11"/>
  <c r="K692" i="11"/>
  <c r="K684" i="11"/>
  <c r="K676" i="11"/>
  <c r="K668" i="11"/>
  <c r="K660" i="11"/>
  <c r="K652" i="11"/>
  <c r="K644" i="11"/>
  <c r="K636" i="11"/>
  <c r="K1179" i="11"/>
  <c r="K1171" i="11"/>
  <c r="K1163" i="11"/>
  <c r="K1155" i="11"/>
  <c r="K1147" i="11"/>
  <c r="K1139" i="11"/>
  <c r="K1131" i="11"/>
  <c r="K1123" i="11"/>
  <c r="K1115" i="11"/>
  <c r="K1107" i="11"/>
  <c r="K1099" i="11"/>
  <c r="K1091" i="11"/>
  <c r="K1083" i="11"/>
  <c r="K1075" i="11"/>
  <c r="K1067" i="11"/>
  <c r="K1059" i="11"/>
  <c r="K1051" i="11"/>
  <c r="K1043" i="11"/>
  <c r="K1035" i="11"/>
  <c r="K1027" i="11"/>
  <c r="K1019" i="11"/>
  <c r="K1011" i="11"/>
  <c r="K1003" i="11"/>
  <c r="K995" i="11"/>
  <c r="K987" i="11"/>
  <c r="K979" i="11"/>
  <c r="K971" i="11"/>
  <c r="K963" i="11"/>
  <c r="K955" i="11"/>
  <c r="K947" i="11"/>
  <c r="K939" i="11"/>
  <c r="K931" i="11"/>
  <c r="K923" i="11"/>
  <c r="K915" i="11"/>
  <c r="K907" i="11"/>
  <c r="K899" i="11"/>
  <c r="K891" i="11"/>
  <c r="K883" i="11"/>
  <c r="K875" i="11"/>
  <c r="K867" i="11"/>
  <c r="K859" i="11"/>
  <c r="K851" i="11"/>
  <c r="K843" i="11"/>
  <c r="K835" i="11"/>
  <c r="K827" i="11"/>
  <c r="K819" i="11"/>
  <c r="K811" i="11"/>
  <c r="K803" i="11"/>
  <c r="K795" i="11"/>
  <c r="K787" i="11"/>
  <c r="K779" i="11"/>
  <c r="K771" i="11"/>
  <c r="K763" i="11"/>
  <c r="K755" i="11"/>
  <c r="K747" i="11"/>
  <c r="K739" i="11"/>
  <c r="K731" i="11"/>
  <c r="K723" i="11"/>
  <c r="K715" i="11"/>
  <c r="K707" i="11"/>
  <c r="K699" i="11"/>
  <c r="K691" i="11"/>
  <c r="K683" i="11"/>
  <c r="K675" i="11"/>
  <c r="K667" i="11"/>
  <c r="K659" i="11"/>
  <c r="K651" i="11"/>
  <c r="K643" i="11"/>
  <c r="K635" i="11"/>
  <c r="K624" i="11"/>
  <c r="K616" i="11"/>
  <c r="K608" i="11"/>
  <c r="K600" i="11"/>
  <c r="K592" i="11"/>
  <c r="K584" i="11"/>
  <c r="K576" i="11"/>
  <c r="K568" i="11"/>
  <c r="K560" i="11"/>
  <c r="K552" i="11"/>
  <c r="K544" i="11"/>
  <c r="K536" i="11"/>
  <c r="K528" i="11"/>
  <c r="K520" i="11"/>
  <c r="K512" i="11"/>
  <c r="K504" i="11"/>
  <c r="K496" i="11"/>
  <c r="K488" i="11"/>
  <c r="K480" i="11"/>
  <c r="K472" i="11"/>
  <c r="K464" i="11"/>
  <c r="K456" i="11"/>
  <c r="K448" i="11"/>
  <c r="K440" i="11"/>
  <c r="K432" i="11"/>
  <c r="K424" i="11"/>
  <c r="K416" i="11"/>
  <c r="K408" i="11"/>
  <c r="K400" i="11"/>
  <c r="K392" i="11"/>
  <c r="K384" i="11"/>
  <c r="K376" i="11"/>
  <c r="K368" i="11"/>
  <c r="K360" i="11"/>
  <c r="K352" i="11"/>
  <c r="K344" i="11"/>
  <c r="K336" i="11"/>
  <c r="K328" i="11"/>
  <c r="K320" i="11"/>
  <c r="K312" i="11"/>
  <c r="K304" i="11"/>
  <c r="K296" i="11"/>
  <c r="K288" i="11"/>
  <c r="K280" i="11"/>
  <c r="K272" i="11"/>
  <c r="K264" i="11"/>
  <c r="K256" i="11"/>
  <c r="K248" i="11"/>
  <c r="K240" i="11"/>
  <c r="K232" i="11"/>
  <c r="K224" i="11"/>
  <c r="K216" i="11"/>
  <c r="K208" i="11"/>
  <c r="K200" i="11"/>
  <c r="K192" i="11"/>
  <c r="K184" i="11"/>
  <c r="K176" i="11"/>
  <c r="K168" i="11"/>
  <c r="K160" i="11"/>
  <c r="K152" i="11"/>
  <c r="K144" i="11"/>
  <c r="K136" i="11"/>
  <c r="K128" i="11"/>
  <c r="K120" i="11"/>
  <c r="K112" i="11"/>
  <c r="K104" i="11"/>
  <c r="K96" i="11"/>
  <c r="K88" i="11"/>
  <c r="K80" i="11"/>
  <c r="K72" i="11"/>
  <c r="K64" i="11"/>
  <c r="K56" i="11"/>
  <c r="K48" i="11"/>
  <c r="K40" i="11"/>
  <c r="K32" i="11"/>
  <c r="K24" i="11"/>
  <c r="K16" i="11"/>
  <c r="K8" i="11"/>
  <c r="K1811" i="11"/>
  <c r="K615" i="11"/>
  <c r="K607" i="11"/>
  <c r="K599" i="11"/>
  <c r="K591" i="11"/>
  <c r="K583" i="11"/>
  <c r="K575" i="11"/>
  <c r="K567" i="11"/>
  <c r="K559" i="11"/>
  <c r="K551" i="11"/>
  <c r="K543" i="11"/>
  <c r="K535" i="11"/>
  <c r="K527" i="11"/>
  <c r="K519" i="11"/>
  <c r="K511" i="11"/>
  <c r="K503" i="11"/>
  <c r="K495" i="11"/>
  <c r="K487" i="11"/>
  <c r="K479" i="11"/>
  <c r="K471" i="11"/>
  <c r="K463" i="11"/>
  <c r="K455" i="11"/>
  <c r="K447" i="11"/>
  <c r="K439" i="11"/>
  <c r="K431" i="11"/>
  <c r="K423" i="11"/>
  <c r="K415" i="11"/>
  <c r="K407" i="11"/>
  <c r="K399" i="11"/>
  <c r="K391" i="11"/>
  <c r="K383" i="11"/>
  <c r="K375" i="11"/>
  <c r="K367" i="11"/>
  <c r="K359" i="11"/>
  <c r="K351" i="11"/>
  <c r="K343" i="11"/>
  <c r="K335" i="11"/>
  <c r="K327" i="11"/>
  <c r="K319" i="11"/>
  <c r="K311" i="11"/>
  <c r="K303" i="11"/>
  <c r="K295" i="11"/>
  <c r="K287" i="11"/>
  <c r="K279" i="11"/>
  <c r="K271" i="11"/>
  <c r="K263" i="11"/>
  <c r="K255" i="11"/>
  <c r="K247" i="11"/>
  <c r="K239" i="11"/>
  <c r="K231" i="11"/>
  <c r="K223" i="11"/>
  <c r="K215" i="11"/>
  <c r="K207" i="11"/>
  <c r="K199" i="11"/>
  <c r="K191" i="11"/>
  <c r="K183" i="11"/>
  <c r="K175" i="11"/>
  <c r="K167" i="11"/>
  <c r="K159" i="11"/>
  <c r="K151" i="11"/>
  <c r="K143" i="11"/>
  <c r="K135" i="11"/>
  <c r="K127" i="11"/>
  <c r="K119" i="11"/>
  <c r="K111" i="11"/>
  <c r="K103" i="11"/>
  <c r="K95" i="11"/>
  <c r="K87" i="11"/>
  <c r="K79" i="11"/>
  <c r="K71" i="11"/>
  <c r="K63" i="11"/>
  <c r="K55" i="11"/>
  <c r="K47" i="11"/>
  <c r="K39" i="11"/>
  <c r="K31" i="11"/>
  <c r="K23" i="11"/>
  <c r="K15" i="11"/>
  <c r="K7" i="11"/>
  <c r="K630" i="11"/>
  <c r="K622" i="11"/>
  <c r="K614" i="11"/>
  <c r="K606" i="11"/>
  <c r="K598" i="11"/>
  <c r="K590" i="11"/>
  <c r="K582" i="11"/>
  <c r="K574" i="11"/>
  <c r="K566" i="11"/>
  <c r="K558" i="11"/>
  <c r="K550" i="11"/>
  <c r="K542" i="11"/>
  <c r="K534" i="11"/>
  <c r="K526" i="11"/>
  <c r="K518" i="11"/>
  <c r="K510" i="11"/>
  <c r="K502" i="11"/>
  <c r="K494" i="11"/>
  <c r="K486" i="11"/>
  <c r="K478" i="11"/>
  <c r="K470" i="11"/>
  <c r="K462" i="11"/>
  <c r="K454" i="11"/>
  <c r="K446" i="11"/>
  <c r="K438" i="11"/>
  <c r="K430" i="11"/>
  <c r="K422" i="11"/>
  <c r="K414" i="11"/>
  <c r="K406" i="11"/>
  <c r="K398" i="11"/>
  <c r="K390" i="11"/>
  <c r="K382" i="11"/>
  <c r="K374" i="11"/>
  <c r="K366" i="11"/>
  <c r="K358" i="11"/>
  <c r="K350" i="11"/>
  <c r="K342" i="11"/>
  <c r="K334" i="11"/>
  <c r="K326" i="11"/>
  <c r="K318" i="11"/>
  <c r="K310" i="11"/>
  <c r="K302" i="11"/>
  <c r="K294" i="11"/>
  <c r="K286" i="11"/>
  <c r="K278" i="11"/>
  <c r="K270" i="11"/>
  <c r="K262" i="11"/>
  <c r="K254" i="11"/>
  <c r="K246" i="11"/>
  <c r="K238" i="11"/>
  <c r="K230" i="11"/>
  <c r="K222" i="11"/>
  <c r="K214" i="11"/>
  <c r="K206" i="11"/>
  <c r="K198" i="11"/>
  <c r="K190" i="11"/>
  <c r="K182" i="11"/>
  <c r="K174" i="11"/>
  <c r="K166" i="11"/>
  <c r="K158" i="11"/>
  <c r="K150" i="11"/>
  <c r="K142" i="11"/>
  <c r="K134" i="11"/>
  <c r="K126" i="11"/>
  <c r="K118" i="11"/>
  <c r="K110" i="11"/>
  <c r="K102" i="11"/>
  <c r="K94" i="11"/>
  <c r="K86" i="11"/>
  <c r="K78" i="11"/>
  <c r="K70" i="11"/>
  <c r="K62" i="11"/>
  <c r="K54" i="11"/>
  <c r="K46" i="11"/>
  <c r="K38" i="11"/>
  <c r="K30" i="11"/>
  <c r="K22" i="11"/>
  <c r="K14" i="11"/>
  <c r="K6" i="11"/>
  <c r="K621" i="11"/>
  <c r="K613" i="11"/>
  <c r="K605" i="11"/>
  <c r="K597" i="11"/>
  <c r="K589" i="11"/>
  <c r="K581" i="11"/>
  <c r="K573" i="11"/>
  <c r="K565" i="11"/>
  <c r="K557" i="11"/>
  <c r="K549" i="11"/>
  <c r="K541" i="11"/>
  <c r="K533" i="11"/>
  <c r="K525" i="11"/>
  <c r="K517" i="11"/>
  <c r="K509" i="11"/>
  <c r="K501" i="11"/>
  <c r="K493" i="11"/>
  <c r="K485" i="11"/>
  <c r="K477" i="11"/>
  <c r="K469" i="11"/>
  <c r="K461" i="11"/>
  <c r="K453" i="11"/>
  <c r="K445" i="11"/>
  <c r="K437" i="11"/>
  <c r="K429" i="11"/>
  <c r="K421" i="11"/>
  <c r="K413" i="11"/>
  <c r="K405" i="11"/>
  <c r="K397" i="11"/>
  <c r="K389" i="11"/>
  <c r="K381" i="11"/>
  <c r="K373" i="11"/>
  <c r="K365" i="11"/>
  <c r="K357" i="11"/>
  <c r="K349" i="11"/>
  <c r="K341" i="11"/>
  <c r="K333" i="11"/>
  <c r="K325" i="11"/>
  <c r="K317" i="11"/>
  <c r="K309" i="11"/>
  <c r="K301" i="11"/>
  <c r="K293" i="11"/>
  <c r="K285" i="11"/>
  <c r="K277" i="11"/>
  <c r="K269" i="11"/>
  <c r="K261" i="11"/>
  <c r="K253" i="11"/>
  <c r="K245" i="11"/>
  <c r="K237" i="11"/>
  <c r="K229" i="11"/>
  <c r="K221" i="11"/>
  <c r="K213" i="11"/>
  <c r="K205" i="11"/>
  <c r="K197" i="11"/>
  <c r="K189" i="11"/>
  <c r="K181" i="11"/>
  <c r="K173" i="11"/>
  <c r="K165" i="11"/>
  <c r="K157" i="11"/>
  <c r="K149" i="11"/>
  <c r="K141" i="11"/>
  <c r="K133" i="11"/>
  <c r="K125" i="11"/>
  <c r="K117" i="11"/>
  <c r="K109" i="11"/>
  <c r="K101" i="11"/>
  <c r="K93" i="11"/>
  <c r="K85" i="11"/>
  <c r="K77" i="11"/>
  <c r="K69" i="11"/>
  <c r="K61" i="11"/>
  <c r="K53" i="11"/>
  <c r="K45" i="11"/>
  <c r="K37" i="11"/>
  <c r="K29" i="11"/>
  <c r="K21" i="11"/>
  <c r="K13" i="11"/>
  <c r="K5" i="11"/>
  <c r="K628" i="11"/>
  <c r="K620" i="11"/>
  <c r="K612" i="11"/>
  <c r="K604" i="11"/>
  <c r="K596" i="11"/>
  <c r="K588" i="11"/>
  <c r="K580" i="11"/>
  <c r="K572" i="11"/>
  <c r="K564" i="11"/>
  <c r="K556" i="11"/>
  <c r="K548" i="11"/>
  <c r="K540" i="11"/>
  <c r="K532" i="11"/>
  <c r="K524" i="11"/>
  <c r="K516" i="11"/>
  <c r="K508" i="11"/>
  <c r="K500" i="11"/>
  <c r="K492" i="11"/>
  <c r="K484" i="11"/>
  <c r="K476" i="11"/>
  <c r="K468" i="11"/>
  <c r="K460" i="11"/>
  <c r="K452" i="11"/>
  <c r="K444" i="11"/>
  <c r="K436" i="11"/>
  <c r="K428" i="11"/>
  <c r="K420" i="11"/>
  <c r="K412" i="11"/>
  <c r="K404" i="11"/>
  <c r="K396" i="11"/>
  <c r="K388" i="11"/>
  <c r="K380" i="11"/>
  <c r="K372" i="11"/>
  <c r="K364" i="11"/>
  <c r="K356" i="11"/>
  <c r="K348" i="11"/>
  <c r="K340" i="11"/>
  <c r="K332" i="11"/>
  <c r="K324" i="11"/>
  <c r="K316" i="11"/>
  <c r="K308" i="11"/>
  <c r="K300" i="11"/>
  <c r="K292" i="11"/>
  <c r="K284" i="11"/>
  <c r="K276" i="11"/>
  <c r="K268" i="11"/>
  <c r="K260" i="11"/>
  <c r="K252" i="11"/>
  <c r="K244" i="11"/>
  <c r="K236" i="11"/>
  <c r="K228" i="11"/>
  <c r="K220" i="11"/>
  <c r="K212" i="11"/>
  <c r="K204" i="11"/>
  <c r="K196" i="11"/>
  <c r="K188" i="11"/>
  <c r="K180" i="11"/>
  <c r="K172" i="11"/>
  <c r="K164" i="11"/>
  <c r="K156" i="11"/>
  <c r="K148" i="11"/>
  <c r="K140" i="11"/>
  <c r="K132" i="11"/>
  <c r="K124" i="11"/>
  <c r="K116" i="11"/>
  <c r="K108" i="11"/>
  <c r="K100" i="11"/>
  <c r="K92" i="11"/>
  <c r="K84" i="11"/>
  <c r="K76" i="11"/>
  <c r="K68" i="11"/>
  <c r="K60" i="11"/>
  <c r="K52" i="11"/>
  <c r="K44" i="11"/>
  <c r="K36" i="11"/>
  <c r="K28" i="11"/>
  <c r="K20" i="11"/>
  <c r="K12" i="11"/>
  <c r="K4" i="11"/>
  <c r="K627" i="11"/>
  <c r="K619" i="11"/>
  <c r="K611" i="11"/>
  <c r="K603" i="11"/>
  <c r="K595" i="11"/>
  <c r="K587" i="11"/>
  <c r="K579" i="11"/>
  <c r="K571" i="11"/>
  <c r="K563" i="11"/>
  <c r="K555" i="11"/>
  <c r="K547" i="11"/>
  <c r="K539" i="11"/>
  <c r="K531" i="11"/>
  <c r="K523" i="11"/>
  <c r="K515" i="11"/>
  <c r="K507" i="11"/>
  <c r="K499" i="11"/>
  <c r="K491" i="11"/>
  <c r="K483" i="11"/>
  <c r="K475" i="11"/>
  <c r="K467" i="11"/>
  <c r="K459" i="11"/>
  <c r="K451" i="11"/>
  <c r="K443" i="11"/>
  <c r="K435" i="11"/>
  <c r="K427" i="11"/>
  <c r="K419" i="11"/>
  <c r="K411" i="11"/>
  <c r="K403" i="11"/>
  <c r="K395" i="11"/>
  <c r="K387" i="11"/>
  <c r="K379" i="11"/>
  <c r="K371" i="11"/>
  <c r="K363" i="11"/>
  <c r="K355" i="11"/>
  <c r="K347" i="11"/>
  <c r="K339" i="11"/>
  <c r="K331" i="11"/>
  <c r="K323" i="11"/>
  <c r="K315" i="11"/>
  <c r="K307" i="11"/>
  <c r="K299" i="11"/>
  <c r="K291" i="11"/>
  <c r="K283" i="11"/>
  <c r="K275" i="11"/>
  <c r="K267" i="11"/>
  <c r="K259" i="11"/>
  <c r="K251" i="11"/>
  <c r="K243" i="11"/>
  <c r="K235" i="11"/>
  <c r="K227" i="11"/>
  <c r="K219" i="11"/>
  <c r="K211" i="11"/>
  <c r="K203" i="11"/>
  <c r="K195" i="11"/>
  <c r="K187" i="11"/>
  <c r="K179" i="11"/>
  <c r="K171" i="11"/>
  <c r="K163" i="11"/>
  <c r="K155" i="11"/>
  <c r="K147" i="11"/>
  <c r="K139" i="11"/>
  <c r="K131" i="11"/>
  <c r="K123" i="11"/>
  <c r="K115" i="11"/>
  <c r="K107" i="11"/>
  <c r="K99" i="11"/>
  <c r="K91" i="11"/>
  <c r="K83" i="11"/>
  <c r="K75" i="11"/>
  <c r="K67" i="11"/>
  <c r="K59" i="11"/>
  <c r="K51" i="11"/>
  <c r="K43" i="11"/>
  <c r="K35" i="11"/>
  <c r="K27" i="11"/>
  <c r="K19" i="11"/>
  <c r="K11" i="11"/>
  <c r="K3" i="11"/>
</calcChain>
</file>

<file path=xl/connections.xml><?xml version="1.0" encoding="utf-8"?>
<connections xmlns="http://schemas.openxmlformats.org/spreadsheetml/2006/main">
  <connection id="1" keepAlive="1" name="Requête - Table 0 (2)" description="Connexion à la requête « Table 0 (2) » dans le classeur." type="5" refreshedVersion="5" background="1" saveData="1">
    <dbPr connection="provider=Microsoft.Mashup.OleDb.1;data source=$EmbeddedMashup(a354a805-46d9-43f1-94e6-546a87827299)$;location=&quot;Table 0 (2)&quot;;extended properties=UEsDBBQAAgAIAAo2E1OBMA7CqwAAAPoAAAASABwAQ29uZmlnL1BhY2thZ2UueG1sIKIYACigFAAAAAAAAAAAAAAAAAAAAAAAAAAAAIWPwQqCQBiEX0X27r/rilbyux6CTglREF0XXXVJ19A1fbcOPVKvUFBGt24zw3ww87jdMZma2rmqrtetiYkHjDjKZG2uTRmTwRbukiQCdzI7y1I5r7Lpo6nXMamsvUSUjuMIow9tV1LOmEdP6faQVaqRrja9lSZT5Evl/yki8PgeIziEHALOOSyYh3SOMdVm1h4E4PNVCAzpT4zrobZDp0TRuZs90tki/fwQT1BLAwQUAAIACAAKNhNTD8rpq6QAAADpAAAAEwAcAFtDb250ZW50X1R5cGVzXS54bWwgohgAKKAUAAAAAAAAAAAAAAAAAAAAAAAAAAAAbY5LDsIwDESvEnmfurBACDVlAdyAC0TB/Yjmo8ZF4WwsOBJXIG13iKVn5nnm83pXx2QH8aAx9t4p2BQlCHLG33rXKpi4kXs41tX1GSiKHHVRQcccDojRdGR1LHwgl53Gj1ZzPscWgzZ33RJuy3KHxjsmx5LnH1BXZ2r0NLC4pCyvtRkHcVpzc5UCpsS4yPiXsD95HcLQG83ZxCRtlHYhcRlefwFQSwMEFAACAAgACjYTU7JRg/1AAQAA6AIAABMAHABGb3JtdWxhcy9TZWN0aW9uMS5tIKIYACigFAAAAAAAAAAAAAAAAAAAAAAAAAAAAIWR30rDMBjF7wt9h1BvWuh/6xDH8GJeqOgQNvBiDMnary7QJiX56pSxB/I5fDHTdgiSwkIg4ZfD+c4hCnJkgpPlcCZT27IttaMSCnLhrOi2AhITN/UcMiMVoG0RvZailTlo8grb8IW+g9td5oIjcFSus0Ns1E0U7ff7sJGCCyVKDHNRR6WMGir1JPWmGiExkqDaCimq4MSDngdNBYwHkEvKwx3WtwVFmMVJoHcaJ9eO5/lDljuKNNZRhkyH+LjuyOb0qjt8NUBqUbCS/Xx3LfpS4Uobq1LIei6qtuadSrm9l384OE8tLxiJE/JI+QcD6fgEOx+ETzz6xBSkZxWXZxWZodDggeMkC7t4PUkMzcIgZhZzdmZar+83hiz58+JtvQU5TByD6Ri8MgyfVyOdzHgLE6UmmvwjR8+2GB//9ukvUEsBAi0AFAACAAgACjYTU4EwDsKrAAAA+gAAABIAAAAAAAAAAAAAAAAAAAAAAENvbmZpZy9QYWNrYWdlLnhtbFBLAQItABQAAgAIAAo2E1MPyumrpAAAAOkAAAATAAAAAAAAAAAAAAAAAPcAAABbQ29udGVudF9UeXBlc10ueG1sUEsBAi0AFAACAAgACjYTU7JRg/1AAQAA6AIAABMAAAAAAAAAAAAAAAAA6AEAAEZvcm11bGFzL1NlY3Rpb24xLm1QSwUGAAAAAAMAAwDCAAAAdQMAAAAA" command="SELECT * FROM [Table 0 (2)]"/>
  </connection>
</connections>
</file>

<file path=xl/sharedStrings.xml><?xml version="1.0" encoding="utf-8"?>
<sst xmlns="http://schemas.openxmlformats.org/spreadsheetml/2006/main" count="6749" uniqueCount="6737">
  <si>
    <t>MATCH</t>
  </si>
  <si>
    <t>RESULTAT</t>
  </si>
  <si>
    <t>1</t>
  </si>
  <si>
    <t>N</t>
  </si>
  <si>
    <t>2</t>
  </si>
  <si>
    <t>BrightonHove-Bournemouth  Premier Leaguele 12è reçoit le 14è ! Depuis le début de la saison, Brighton n'a connu que deux défaites à domicile, devant Manchester City et Liverpool, deux "cadors" de la Premier League. Pourquoi pas un succès devant Bournemouth_x000D_
Score Final : 2-2 | Statut FDJ : encaissable_x000D_
Score [0:1] : 2-3 | Statut FDJ : encaissable_x000D_
Score [1:0] : 3-2 | Statut FDJ : encaissable_x000D_
Score [0:2] : 2-4 | Statut FDJ : encaissable_x000D_
Score [2:0] : 4-2 | Statut FDJ : encaissable_x000D_
Score Mi-T. : 1-1 | Statut FDJ : encaissable</t>
  </si>
  <si>
    <t>Aberystwyth-Carmarthen  Ch.D1 P.Gallesle 10è reçoit le 12è ! Sur ses 5 derniers déplacements, Carmarthen a enregistré 4 défaites et 1 nul, donc Aberystwyth devrait pouvoir en profiter_x000D_
Score Final : 1-2 | Statut FDJ : encaissable_x000D_
Score [0:1] : 1-3 | Statut FDJ : encaissable_x000D_
Score Mi-T. : 0-0 | Statut FDJ : encaissable</t>
  </si>
  <si>
    <t>SheffieldWed.-BurtonAlbion  Championshiple 16è reçoit le 23è ! 1-1 à l'aller. Une seule victoire sur ses 9 derniers matchs pour Sheffield Wed, toutes compétitions confondues_x000D_
Score Final : 0-3 | Statut FDJ : encaissable_x000D_
Score [0:1] : 0-4 | Statut FDJ : encaissable_x000D_
Score Mi-T. : 0-1 | Statut FDJ : encaissable</t>
  </si>
  <si>
    <t>BangorCity-LlandudnoFC  Ch.D1 P.Gallesle 3è reçoit le 8è ! Bangor City reste sur deux victoires sur ses terres, devant Aberystwyth (10è), 3-2 et Bala Town (4è), 5-0 !_x000D_
Score Final : 0-1 | Statut FDJ : encaissable_x000D_
Score [0:1] : 0-2 | Statut FDJ : encaissable_x000D_
Score Mi-T. : 0-0 | Statut FDJ : encaissable</t>
  </si>
  <si>
    <t>Everton-Manchester Utd  Premier Leaguele 9è reçoit le 3è! Everton vient de s'incliner à Bournemouth (1-2), alors que M. United vient de concéder un triste nul à domicile devant Southampton (0-0). Les Reds Devils vont devoir vite effacer les 3 derniers nuls ! La pression monte sur J. Mourinho_x000D_
Score Final : 0-2 | Statut FDJ : encaissable_x000D_
Score [1:0] : 1-2 | Statut FDJ : encaissable_x000D_
Score [3:0] : 3-2 | Statut FDJ : encaissable_x000D_
Score [0:1] : 0-3 | Statut FDJ : encaissable_x000D_
Score [2:0] : 2-2 | Statut FDJ : encaissable_x000D_
Score Mi-T. : 0-0 | Statut FDJ : encaissable</t>
  </si>
  <si>
    <t>HAP BNEI SHAKNI-MAC.TEL AVIV</t>
  </si>
  <si>
    <t>DoxaKatokop.-Ano.Famagou.  Ch.D1 Chyprele 6è reçoit le second ! Attention, Doxa vient d'aligner une série de 4 matchs sans défaite, avec notamment une victoire devant l'OL. Nicosie (10è) ou encore sur le terrain de Nea Salamis_x000D_
Score Final : 0-0 | Statut FDJ : encaissable_x000D_
Score [1:0] : 1-0 | Statut FDJ : encaissable_x000D_
Score Mi-T. : 0-0 | Statut FDJ : encaissable</t>
  </si>
  <si>
    <t>EthnikosAchnas-Aradippou  Ch.D1 Chyprele 14è reçoit le 11è ! Une seule victoire en 17 journées pour Achnas ! A l'aller, Ermis avait gagné 2-0 devant son adversaire du jour _x000D_
Score Final : 0-0 | Statut FDJ : encaissable_x000D_
Score [1:0] : 1-0 | Statut FDJ : encaissable_x000D_
Score Mi-T. : 0-0 | Statut FDJ : encaissable</t>
  </si>
  <si>
    <t>AlkiOroklin.-OmoniaNicos.  Ch.D1 Chyprele 9è reçoit le 7è ! 2-2 à l'aller. A domicile, Alki Oroklinis a enregistré deux victoires sur ses deux derniers matchs, devant Achnas (14è) et Paphos (8è). Pourquoi pas !_x000D_
Score Final : 0-3 | Statut FDJ : encaissable_x000D_
Score [1:0] : 1-3 | Statut FDJ : encaissable_x000D_
Score Mi-T. : 0-2 | Statut FDJ : encaissable</t>
  </si>
  <si>
    <t>BalaTown-TheNewSaints  Ch.D1 P.Gallesle 4è reçoit le leader ! Depuis le 25 août 2017, The New Saints ne perd plus loin de ses bases, soit 8 victoires et 2 nuls_x000D_
Score Final : 0-3 | Statut FDJ : encaissable_x000D_
Score [1:0] : 1-3 | Statut FDJ : encaissable_x000D_
Score Mi-T. : 0-0 | Statut FDJ : encaissable</t>
  </si>
  <si>
    <t>Fulham - Ipswich  Championshiple 12è reçoit le 11è ! A domicile, Fulham reste sur une belle série de 3 succès, devant Millwall (1-0), Birmingham (1-0) et Barnsley (2-1)_x000D_
Score Final : 4-1 | Statut FDJ : encaissable_x000D_
Score [0:1] : 4-2 | Statut FDJ : encaissable_x000D_
Score Mi-T. : 0-1 | Statut FDJ : encaissable</t>
  </si>
  <si>
    <t>Wolverhampton-Brentford  Championshiple leader reçoit le 10è ! 11 matchs sans défaite d'affilés pour Wolverhampton et surtout, les Wolves viennent de s'imposer 2-1 chez le 3è de la League Championship, Bristol City_x000D_
Score Final : 3-0 | Statut FDJ : encaissable_x000D_
Score [0:1] : 3-1 | Statut FDJ : encaissable_x000D_
Score Mi-T. : 0-0 | Statut FDJ : encaissable</t>
  </si>
  <si>
    <t>Naples - Atal.Bergame  Coupe d'Italie1/4 de finale ! Le leader de la Série A ne devrait pas trembler devant une équipe classée dans le ventre mou._x000D_
Score Final : 1-2 | Statut FDJ : encaissable_x000D_
Score [0:1] : 1-3 | Statut FDJ : encaissable_x000D_
Score [0:2] : 1-4 | Statut FDJ : encaissable_x000D_
Score [1:0] : 2-2 | Statut FDJ : encaissable_x000D_
Score [0:3] : 1-5 | Statut FDJ : encaissable_x000D_
Score Mi-T. : 0-0 | Statut FDJ : encaissable</t>
  </si>
  <si>
    <t>ManchesterCity-Watford  Premier Leaguele leader reçoit le 10è ! A l'aller, Manchester City avait gagné à Watford, 6 buts à 0. Depuis le 9 septembre 2017, à domicile, toutes compétitions confondues, Manchester City enchaîne les succès_x000D_
Score Final : 3-1 | Statut FDJ : encaissable_x000D_
Score [0:1] : 3-2 | Statut FDJ : encaissable_x000D_
Score [0:3] : 3-4 | Statut FDJ : encaissable_x000D_
Score [0:2] : 3-3 | Statut FDJ : encaissable_x000D_
Score [0:4] : 3-5 | Statut FDJ : encaissable_x000D_
Score [0:5] : 3-6 | Statut FDJ : encaissable_x000D_
Score Mi-T. : 2-0 | Statut FDJ : encaissable</t>
  </si>
  <si>
    <t>ApoelNicosie-ArisLimassol  Ch.D1 Chypre18ème journée (sur 26) entre le 4ème et le 13ème (sur 14) - La forme et la qualité jouent pleinement en faveur de Nicosie. _x000D_
Score Final : 5-2 | Statut FDJ : encaissable_x000D_
Score [0:1] : 5-3 | Statut FDJ : encaissable_x000D_
Score Mi-T. : 2-2 | Statut FDJ : encaissable</t>
  </si>
  <si>
    <t>Apoll.Limassol-AELLimassol  Ch.D1 Chypre18ème journée (sur 26) entre le 3ème et le 5ème (sur 14) - Le derby de Limassol peut revenir à un Apollon invaincu encore cette saison. _x000D_
Score Final : 1-1 | Statut FDJ : encaissable_x000D_
Score [0:1] : 1-2 | Statut FDJ : encaissable_x000D_
Score Mi-T. : 0-0 | Statut FDJ : encaissable</t>
  </si>
  <si>
    <t>Pafos FC-Olymp.Nicosie  Ch.D1 Chypre18ème journée (sur 26) entre le 8ème et le 10ème (sur 14) - Vaincu une seule fois en 2017 à domicile, Pafos a les moyens de venir à bout de ce piètre adversaire à l'extérieur. _x000D_
Score Final : 1-1 | Statut FDJ : encaissable_x000D_
Score [0:1] : 1-2 | Statut FDJ : encaissable_x000D_
Score Mi-T. : 0-0 | Statut FDJ : encaissable</t>
  </si>
  <si>
    <t>AekLarnaca-Sa.Famagouste  Ch.D1 Chypre18ème journée (sur 26) entre le 1er et le 12ème (sur 14) - Le leader est aussi la meilleure attaque de Chypre qui se mettra une nouvelle fois en exergue. _x000D_
Score Final : 2-0 | Statut FDJ : encaissable_x000D_
Score [0:1] : 2-1 | Statut FDJ : encaissable_x000D_
Score Mi-T. : 1-0 | Statut FDJ : encaissable</t>
  </si>
  <si>
    <t>ClubLleida-AtleticoMadrid  Coupe du Roi1/8ème de finale aller de coupe du Roi où les Colchoneros ne devraient pas forcer leur talent pour déjà prendre un net avantage face à cette formation aux résultats peu flatteurs._x000D_
Score Final : 0-4 | Statut FDJ : encaissable_x000D_
Score [1:0] : 1-4 | Statut FDJ : encaissable_x000D_
Score [2:0] : 2-4 | Statut FDJ : encaissable_x000D_
Score [4:0] : 4-4 | Statut FDJ : encaissable_x000D_
Score [3:0] : 3-4 | Statut FDJ : encaissable_x000D_
Score [0:1] : 0-5 | Statut FDJ : encaissable_x000D_
Score Mi-T. : 0-2 | Statut FDJ : encaissable</t>
  </si>
  <si>
    <t>SD Formentera - Alaves  Coupe du Roi1/8ème de finale aller de coupe du Roi où vainqueurs à Bilbao fin novembre dans cette coupe, les locaux peuvent surprendre en résistant._x000D_
Score Final : 1-3 | Statut FDJ : encaissable_x000D_
Score [1:0] : 2-3 | Statut FDJ : encaissable_x000D_
Score [2:0] : 3-3 | Statut FDJ : encaissable_x000D_
Score [0:1] : 1-4 | Statut FDJ : encaissable_x000D_
Score Mi-T. : 0-1 | Statut FDJ : encaissable</t>
  </si>
  <si>
    <t>Cadix - FC Séville  Coupe du Roi1/8ème de finale aller de coupe du Roi où les résultats flatteurs à domicile de Cadix en Ligue 2 peuvent lui permettre de surprendre un Séville trop confiant. _x000D_
Score Final : 0-2 | Statut FDJ : encaissable_x000D_
Score [1:0] : 1-2 | Statut FDJ : encaissable_x000D_
Score [2:0] : 2-2 | Statut FDJ : encaissable_x000D_
Score [0:1] : 0-3 | Statut FDJ : encaissable_x000D_
Score [3:0] : 3-2 | Statut FDJ : encaissable_x000D_
Score Mi-T. : 0-2 | Statut FDJ : encaissable</t>
  </si>
  <si>
    <t>Las Palmas - CF Valence  Coupe du Roi1/8ème de finale aller de coupe du Roi où à domicile Las Palmas peut se contenter d'une courte mais importante victoire avant une retour plus complexe. _x000D_
Score Final : 1-1 | Statut FDJ : encaissable_x000D_
Score [1:0] : 2-1 | Statut FDJ : encaissable_x000D_
Score [0:1] : 1-2 | Statut FDJ : encaissable_x000D_
Score [2:0] : 3-1 | Statut FDJ : encaissable_x000D_
Score Mi-T. : 1-0 | Statut FDJ : encaissable</t>
  </si>
  <si>
    <t>Feirense - FC Porto  Liga NOS16ème journée (sur 34) entre le 13ème et le 1er (sur 18) - Invaincu, le leader se déplace avec de logiques ambitions une nouvelle fois. _x000D_
Score Final : 1-2 | Statut FDJ : encaissable_x000D_
Score [1:0] : 2-2 | Statut FDJ : encaissable_x000D_
Score Mi-T. : 1-1 | Statut FDJ : encaissable</t>
  </si>
  <si>
    <t>Rio Ave-Pacos Ferreira  Liga NOS16ème journée (sur 34) entre le 6ème et le 15ème (sur 18) - Aucune victoire à l'extérieur pour un Pacos Ferreira peut habile hors de ses bases (2 points pris). _x000D_
Score Final : 4-2 | Statut FDJ : encaissable_x000D_
Score [0:1] : 4-3 | Statut FDJ : encaissable_x000D_
Score Mi-T. : 1-0 | Statut FDJ : encaissable</t>
  </si>
  <si>
    <t>RSBBerkane-WAC.Casablanca  Ch.D1 Maroc15ème journée entre le 9ème et le 12ème (sur 16) - Battu en coupe mi octobre ici-même le Wydad peut cette fois fermer boutique et vivre sur son bon point. _x000D_
Score Final : 2-1 | Statut FDJ : encaissable_x000D_
Score [0:1] : 2-2 | Statut FDJ : encaissable_x000D_
Score Mi-T. : 1-1 | Statut FDJ : encaissable</t>
  </si>
  <si>
    <t>Celta Vigo-FC Barcelone  Coupe du Roi1/8ème de finale aller de coupe du Roi où les Barcelonais qui ne comptent qu'une défaite à l'extérieur depuis avril 2017 ne devraient encore une fois pas décevoir._x000D_
Score Final : 1-1 | Statut FDJ : encaissable_x000D_
Score [1:0] : 2-1 | Statut FDJ : encaissable_x000D_
Score [2:0] : 3-1 | Statut FDJ : encaissable_x000D_
Score [3:0] : 4-1 | Statut FDJ : encaissable_x000D_
Score [0:1] : 1-2 | Statut FDJ : encaissable_x000D_
Score Mi-T. : 1-1 | Statut FDJ : encaissable</t>
  </si>
  <si>
    <t>Espanyol - Levante  Coupe du Roi1/8ème de finale aller de coupe du Roi où comme en octobre, ces deux formations pourraient ne jamais se départager sur leur forme actuelle. _x000D_
Score Final : 1-2 | Statut FDJ : encaissable_x000D_
Score [0:1] : 1-3 | Statut FDJ : encaissable_x000D_
Score [1:0] : 2-2 | Statut FDJ : encaissable_x000D_
Score [0:2] : 1-4 | Statut FDJ : encaissable_x000D_
Score Mi-T. : 1-1 | Statut FDJ : encaissable</t>
  </si>
  <si>
    <t>Numancia - Real Madrid  Coupe du Roi1/8ème de finale aller de coupe du Roi où même sans Benzema, les Madrilènes restent de légitimes favoris de cette première rencontre à leur portée. _x000D_
Score Final : 0-3 | Statut FDJ : encaissable_x000D_
Score [1:0] : 1-3 | Statut FDJ : encaissable_x000D_
Score [4:0] : 4-3 | Statut FDJ : encaissable_x000D_
Score [0:1] : 0-4 | Statut FDJ : encaissable_x000D_
Score [2:0] : 2-3 | Statut FDJ : encaissable_x000D_
Score [3:0] : 3-3 | Statut FDJ : encaissable_x000D_
Score Mi-T. : 0-1 | Statut FDJ : encaissable</t>
  </si>
  <si>
    <t>Tottenham - West Ham  Premier League21ème journée (sur 38) entre le 6ème et le 18ème (sur 20) - La réussite des Spurs à domicile plaident en leur faveur dans ce derby londonien où les Hammers devraient passer bien plus qu'un sale quart d'heure. _x000D_
Score Final : 1-1 | Statut FDJ : encaissable_x000D_
Score [0:1] : 1-2 | Statut FDJ : encaissable_x000D_
Score [0:4] : 1-5 | Statut FDJ : encaissable_x000D_
Score [1:0] : 2-1 | Statut FDJ : encaissable_x000D_
Score [0:2] : 1-3 | Statut FDJ : encaissable_x000D_
Score [0:3] : 1-4 | Statut FDJ : encaissable_x000D_
Score Mi-T. : 0-0 | Statut FDJ : encaissable</t>
  </si>
  <si>
    <t>DRBTadjenant-Olymp.Medea  Ch.D1 Algérie16ème journée entre le 11ème et le 13ème (sur 16) - Avec deux nuls en 2017 déjà ces deux équipes restent de même valeur. A vérifier. _x000D_
Score Final : 0-0 | Statut FDJ : en cours_x000D_
Score [0:1] : 0-1 | Statut FDJ : en cours_x000D_
Score Mi-T. : 0-0 | Statut FDJ : en cours</t>
  </si>
  <si>
    <t>USM EL Harrach-ES Setif  Ch.D1 Algérie16ème journée entre le 15ème et le 4ème (sur 16) - Harrach vise un 4ème succès de suite récent à domicile face à cet adversaire. _x000D_
Score Final : 0-0 | Statut FDJ : encaissable_x000D_
Score [1:0] : 1-0 | Statut FDJ : encaissable_x000D_
Score Mi-T. : 0-0 | Statut FDJ : encaissable</t>
  </si>
  <si>
    <t>JS Saoura - JS Kabylie  Ch.D1 Algérie16ème journée entre le 2ème et le 12ème (sur 16) - Honneur à la différence de classement dans ce match largement à portée de Saoura._x000D_
Score Final : 2-0 | Statut FDJ : encaissable_x000D_
Score [0:1] : 2-1 | Statut FDJ : encaissable_x000D_
Score Mi-T. : 0-0 | Statut FDJ : encaissable</t>
  </si>
  <si>
    <t>Chievo Vérone - Udinese  Série A20ème journée entre le 13ème et le 7ème (sur 20) - 9 victoires et 9 défaites pour un Udinese inarrêtable en Serie A à l'heure actuelle (5 succès de suite) et capable notamment de battre l'Inter mi-décembre. _x000D_
Score Final : 1-1 | Statut FDJ : encaissable_x000D_
Score [0:1] : 1-2 | Statut FDJ : encaissable_x000D_
Score [0:2] : 1-3 | Statut FDJ : encaissable_x000D_
Score [2:0] : 3-1 | Statut FDJ : encaissable_x000D_
Score [1:0] : 2-1 | Statut FDJ : encaissable_x000D_
Score Mi-T. : 1-1 | Statut FDJ : encaissable</t>
  </si>
  <si>
    <t>Bangor City-Newtown AFC  Ch.D1 P.Galles21ème journée entre le 3ème et le 9ème (sur 12) - Bangor vise un 7ème succès de suite très récent face à cet adversaire. Largement plausible. _x000D_
Score Final : 3-1 | Statut FDJ : encaissable_x000D_
Score [0:1] : 3-2 | Statut FDJ : encaissable_x000D_
Score Mi-T. : 1-0 | Statut FDJ : encaissable</t>
  </si>
  <si>
    <t>PrestatynTown-TheNewSaints  Ch.D1 P.Galles21ème journée entre le 11ème et le 1er (sur 12) - Duel trop déséquilibré entre deux formations aux résultats opposés. _x000D_
Score Final : 1-4 | Statut FDJ : encaissable_x000D_
Score [1:0] : 2-4 | Statut FDJ : encaissable_x000D_
Score Mi-T. : 0-1 | Statut FDJ : encaissable</t>
  </si>
  <si>
    <t>Fiorentina-Inter Milan  Série A20ème journée entre le 8ème et le 3ème (sur 20) - Attention à ce terrain où les Intéristes sont très peu à l'aise ces dernières saisons et sur lequel ils peuvent se contenter de résister._x000D_
Score Final : 1-1 | Statut FDJ : encaissable_x000D_
Score [1:0] : 2-1 | Statut FDJ : encaissable_x000D_
Score [2:0] : 3-1 | Statut FDJ : encaissable_x000D_
Score [0:1] : 1-2 | Statut FDJ : encaissable_x000D_
Score [0:2] : 1-3 | Statut FDJ : encaissable_x000D_
Score Mi-T. : 0-0 | Statut FDJ : encaissable</t>
  </si>
  <si>
    <t>Liverpool - Everton  Cpe Angleterre1/32ème de finale de FA Cup où dans le derby de la Mersey, Liverpool n'a perdu qu'une fois en onze ans. Priorité à l'expérience. _x000D_
Score Final : 2-1 | Statut FDJ : encaissable_x000D_
Score [0:1] : 2-2 | Statut FDJ : encaissable_x000D_
Score [1:0] : 3-1 | Statut FDJ : encaissable_x000D_
Score [0:2] : 2-3 | Statut FDJ : encaissable_x000D_
Score [0:3] : 2-4 | Statut FDJ : encaissable_x000D_
Score Mi-T. : 1-0 | Statut FDJ : encaissable</t>
  </si>
  <si>
    <t>Manchester Utd - Derby  Cpe Angleterre1/32ème de finale de FA Cup où les Mancuniens rencontrent Derby dans un derby (80 kilomètres) largement en leur faveur cette fois. _x000D_
Score Final : 2-0 | Statut FDJ : encaissable_x000D_
Score [0:1] : 2-1 | Statut FDJ : encaissable_x000D_
Score [0:2] : 2-2 | Statut FDJ : encaissable_x000D_
Score [0:3] : 2-3 | Statut FDJ : encaissable_x000D_
Score Mi-T. : 0-0 | Statut FDJ : encaissable</t>
  </si>
  <si>
    <t>Puebla FC - UANL Tigres  ChD1 Mexique1ère journée de phase de clôture entre le 15ème et le 2ème (sur 18) de la phase d'ouverture. _x000D_
Score Final : 2-1 | Statut FDJ : encaissable_x000D_
Score [1:0] : 3-1 | Statut FDJ : encaissable_x000D_
Score Mi-T. : 1-1 | Statut FDJ : encaissable</t>
  </si>
  <si>
    <t>Leixoes - Famalicao  Ch.D2 Portugal19ème journée (sur 38) entre le 7ème et le 3ème (sur 20) - Invaincu depuis mai à domicile Leixoes a les moyens de résister à l'envahisseur. _x000D_
Score Final : 1-0 | Statut FDJ : encaissable_x000D_
Score [0:1] : 1-1 | Statut FDJ : encaissable_x000D_
Score Mi-T. : 0-0 | Statut FDJ : encaissable</t>
  </si>
  <si>
    <t>AtleticoMadrid - Getafe  Liga Primera18ème journée (sur 38) entre le 2ème et le 8ème (sur 20) - Depuis 2010 à domicile les Colchoneros ont remporté les 7 dernières confrontations face à cet adversaire. _x000D_
Score Final : 2-0 | Statut FDJ : encaissable_x000D_
Score [0:1] : 2-1 | Statut FDJ : encaissable_x000D_
Score [0:2] : 2-2 | Statut FDJ : encaissable_x000D_
Score [0:3] : 2-3 | Statut FDJ : encaissable_x000D_
Score Mi-T. : 1-0 | Statut FDJ : encaissable</t>
  </si>
  <si>
    <t>Avallon - Chambly  Cpe France1/32ème de finale de coupe de France où le petit de National 3 reçoit le 11ème de National qui se déplace forcément ambitieux. _x000D_
Score Final : 0-2 | Statut FDJ : encaissable_x000D_
Score [1:0] : 1-2 | Statut FDJ : encaissable_x000D_
Score [2:0] : 2-2 | Statut FDJ : encaissable_x000D_
Score [0:1] : 0-3 | Statut FDJ : encaissable_x000D_
Score Mi-T. : 0-1 | Statut FDJ : encaissable</t>
  </si>
  <si>
    <t>Fabregues-Bourg-en-Bresse  Cpe France1/32ème de finale de coupe de France où la Nationale 3 reçoit un 18ème de Ligue 2 qui aura peut-être d'autres chats à fouetter en ce début d'année où les jambes seront encore un peu lourdes. Serré. _x000D_
Score Final : 0-0 | Statut FDJ : en cours_x000D_
Score [1:0] : 1-0 | Statut FDJ : en cours_x000D_
Score [0:1] : 0-1 | Statut FDJ : en cours_x000D_
Score [2:0] : 2-0 | Statut FDJ : en cours_x000D_
Score Mi-T. : 0-0 | Statut FDJ : en cours</t>
  </si>
  <si>
    <t>FleetwoodTown-Leicester  Cpe Angleterre1/32ème de finale de FA Cup où Claude Puel a transcendé sa formation qu'on n'arrête plus depuis fin novembre hors grosses écuries, cette équipe de League One non plus. _x000D_
Score Final : 0-0 | Statut FDJ : encaissable_x000D_
Score [1:0] : 1-0 | Statut FDJ : encaissable_x000D_
Score Mi-T. : 0-0 | Statut FDJ : encaissable</t>
  </si>
  <si>
    <t>Panionios - AOK Kerkyra  Ch.D1 Grèce16ème journée (sur 30) entre le 5ème et le 15ème (sur 16) - Une seule victoire depuis la mi-septembre en championnat pour des visiteurs inférieurs. _x000D_
Score Final : 3-1 | Statut FDJ : encaissable_x000D_
Score [0:1] : 3-2 | Statut FDJ : encaissable_x000D_
Score Mi-T. : 0-1 | Statut FDJ : encaissable</t>
  </si>
  <si>
    <t>BalzanYouths-STAndrewsFC  Ch.D1 Malte15ème journée entre le 1er et le 12ème (sur 14) - La logique de classement sera assurément respectée dans ce duel déséquilibré._x000D_
Score Final : 3-1 | Statut FDJ : encaissable_x000D_
Score [0:1] : 3-2 | Statut FDJ : encaissable_x000D_
Score Mi-T. : 1-0 | Statut FDJ : encaissable</t>
  </si>
  <si>
    <t>Lija Athletic-Mosta FC  Ch.D1 Malte15ème journée entre le 14ème et le 10ème (sur 14) - Le dernier n'a pris que 5 points en 14 matches ..._x000D_
Score Final : 1-5 | Statut FDJ : encaissable_x000D_
Score [1:0] : 2-5 | Statut FDJ : encaissable_x000D_
Score Mi-T. : 1-1 | Statut FDJ : encaissable</t>
  </si>
  <si>
    <t>Middlesbrough-Sunderland  Cpe Angleterre1/32ème de finale de FA Cup où la réussite récente des locaux face à cet adversaire sera une nouvelle fois à retenir en priorité. _x000D_
Score Final : 2-0 | Statut FDJ : encaissable_x000D_
Score [0:1] : 2-1 | Statut FDJ : encaissable_x000D_
Score Mi-T. : 2-0 | Statut FDJ : encaissable</t>
  </si>
  <si>
    <t>Olymp.Nicos.-OmoniaNicos.  Ch.D1 Chypre19ème journée entre le 10ème et le 7ème (sur 14) - Omonia en forme reste sur deux larges succès qu'il pourrait bien encore confirmer chez cet adversaire à sa portée. _x000D_
Score Final : 2-3 | Statut FDJ : encaissable_x000D_
Score [1:0] : 3-3 | Statut FDJ : encaissable_x000D_
Score Mi-T. : 0-2 | Statut FDJ : encaissable</t>
  </si>
  <si>
    <t>CAPontarlier-Montpellier  Cpe France1/32ème de finale de coupe de France où la meilleure défense de Ligue 1 ne devrait trembler dans "l'antre" de 3000 places de cette Nationale 3 ..._x000D_
Score Final : 1-1 | Statut FDJ : en cours_x000D_
Score [1:0] : 2-1 | Statut FDJ : en cours_x000D_
Score [3:0] : 4-1 | Statut FDJ : en cours_x000D_
Score [2:0] : 3-1 | Statut FDJ : en cours_x000D_
Score Mi-T. : 0-1 | Statut FDJ : en cours</t>
  </si>
  <si>
    <t>Saint Malo-Châteauroux  Cpe France1/32ème de finale de coupe de France où le 5ème de National 2 recevra le 10ème de Ligue 2 avec la ferme intention de défendre chèrement leurs chances. _x000D_
Score Final : 1-2 | Statut FDJ : en cours_x000D_
Score [1:0] : 2-2 | Statut FDJ : en cours_x000D_
Score [2:0] : 3-2 | Statut FDJ : en cours_x000D_
Score Mi-T. : 0-0 | Statut FDJ : en cours</t>
  </si>
  <si>
    <t>Gijon - Cordoba  Liga Segunda21ème journée (sur 42) entre le 10ème et le 20ème (sur 22) - Cordoba aimerait bien confirmer son récent et large succès à domicile. Serré._x000D_
Score Final : 3-2 | Statut FDJ : encaissable_x000D_
Score [0:1] : 3-3 | Statut FDJ : encaissable_x000D_
Score Mi-T. : 2-0 | Statut FDJ : encaissable</t>
  </si>
  <si>
    <t>PAOKThessalo.-Levadiakos  Ch.D1 Grèce16ème journée (sur 30) entre le 3ème et le 8ème (sur 16) - Le PAOK est redevenu cette équipe que tout le monde craint. _x000D_
Score Final : 5-0 | Statut FDJ : encaissable_x000D_
Score [0:1] : 5-1 | Statut FDJ : encaissable_x000D_
Score Mi-T. : 1-0 | Statut FDJ : encaissable</t>
  </si>
  <si>
    <t>SliemaWand.-NaxxarLions  Ch.D1 Malte15ème journée entre le 7ème et le 11ème (sur 14) - Siliema reste récemment sur deux larges succès face à cet adversaire. _x000D_
Score Final : 1-1 | Statut FDJ : encaissable_x000D_
Score [0:1] : 1-2 | Statut FDJ : encaissable_x000D_
Score Mi-T. : 1-0 | Statut FDJ : encaissable</t>
  </si>
  <si>
    <t>CF Valence - Girona  Liga Primera18ème journée (sur 38) entre le 3ème et le 10ème (sur 20) - Hormis sa récente défaite, Valence cumulait les bons résultats cette saison à domicile. A reprendre. _x000D_
Score Final : 2-1 | Statut FDJ : encaissable_x000D_
Score [0:1] : 2-2 | Statut FDJ : encaissable_x000D_
Score [0:2] : 2-3 | Statut FDJ : encaissable_x000D_
Score [0:3] : 2-4 | Statut FDJ : encaissable_x000D_
Score Mi-T. : 1-1 | Statut FDJ : encaissable</t>
  </si>
  <si>
    <t>FC Porto B - Benfica B  Ch.D2 Portugal19ème journée (sur 38) entre le 1er et le 10ème (sur 20) - Très attendu même avec les équipes 'B' ce duel peut revenir à Porto qui avait terminé l'année en trombe._x000D_
Score Final : 3-1 | Statut FDJ : encaissable_x000D_
Score [0:1] : 3-2 | Statut FDJ : encaissable_x000D_
Score Mi-T. : 2-0 | Statut FDJ : encaissable</t>
  </si>
  <si>
    <t>Santa Clara-Acad. Viseu  Ch.D2 Portugal19ème journée (sur 38) entre le 6ème et le 2ème (sur 20) - Santa Clara sera motivé à l'idée de refaire son retard en cas de victoire face à cet adversaire. Plausible. _x000D_
Score Final : 0-0 | Statut FDJ : encaissable_x000D_
Score [0:1] : 0-1 | Statut FDJ : encaissable_x000D_
Score Mi-T. : 0-0 | Statut FDJ : encaissable</t>
  </si>
  <si>
    <t>Sa.Famagous.-Apoll.Limas.  Ch.D1 Chypre19ème journée entre le 12ème et le 4ème (sur 14) - Invaincu, Apollon avait fait le beau à l'aller en gagnant 5/0._x000D_
Score Final : 0-0 | Statut FDJ : encaissable_x000D_
Score [1:0] : 1-0 | Statut FDJ : encaissable_x000D_
Score Mi-T. : 0-0 | Statut FDJ : encaissable</t>
  </si>
  <si>
    <t>Academ.Coimbra - Varzim  Ch.D2 Portugal19ème journée (sur 38) entre le 4ème et le 16ème (sur 20) - Dans ce duel la vérité du classement éclatera assurément sur le terrain également. _x000D_
Score Final : 1-0 | Statut FDJ : encaissable_x000D_
Score [0:1] : 1-1 | Statut FDJ : encaissable_x000D_
Score Mi-T. : 1-0 | Statut FDJ : encaissable</t>
  </si>
  <si>
    <t>Angoulême-Les Herbiers  Cpe France1/32ème de finale de coupe de France où cette National 3 qui reçoit une équipe de National du milieu du tableau peut s'accrocher jusqu'au bout._x000D_
Score Final : 1-1 | Statut FDJ : encaissable_x000D_
Score [1:0] : 2-1 | Statut FDJ : encaissable_x000D_
Score [0:1] : 1-2 | Statut FDJ : encaissable_x000D_
Score [2:0] : 3-1 | Statut FDJ : encaissable_x000D_
Score Mi-T. : 0-0 | Statut FDJ : encaissable</t>
  </si>
  <si>
    <t>ReusDeportiu-AdAlcorcon  Liga Segunda21ème journée (sur 42) entre le 14ème et le 12ème (sur 22) - Meilleur à domicile le Reus Deportiu peut néanmoins ne jamais trouver la faille finale face à cet adversaire regroupé. _x000D_
Score Final : 1-1 | Statut FDJ : encaissable_x000D_
Score [0:1] : 1-2 | Statut FDJ : encaissable_x000D_
Score Mi-T. : 0-1 | Statut FDJ : encaissable</t>
  </si>
  <si>
    <t>FCSéville-BetisSéville  Liga Primera18ème journée (sur 38) entre le 5ème et le 14ème (sur 20) - En un an dans le derby sévillan, le FC Séville reste sur cinq victoires de suite. _x000D_
Score Final : 3-5 | Statut FDJ : encaissable_x000D_
Score [0:1] : 3-6 | Statut FDJ : encaissable_x000D_
Score [0:2] : 3-7 | Statut FDJ : encaissable_x000D_
Score [0:3] : 3-8 | Statut FDJ : encaissable_x000D_
Score Mi-T. : 2-2 | Statut FDJ : encaissable</t>
  </si>
  <si>
    <t>Cagliari-Juventus Turin  Série A18ème journée (sur 38) entre le 15ème et le 2ème (sur 20) - La Juve reste sur trois victoires récentes de suite avec handicap face à cet adversaire. _x000D_
Score Final : 0-1 | Statut FDJ : encaissable_x000D_
Score [1:0] : 1-1 | Statut FDJ : encaissable_x000D_
Score [2:0] : 2-1 | Statut FDJ : encaissable_x000D_
Score [3:0] : 3-1 | Statut FDJ : encaissable_x000D_
Score [4:0] : 4-1 | Statut FDJ : encaissable_x000D_
Score Mi-T. : 0-0 | Statut FDJ : encaissable</t>
  </si>
  <si>
    <t>Nancy - Lyon  Cpe France1/32ème de finale de coupe de France où les Lyonnais pourraient mettre un peu de temps à rentrer dans la rencontre, suffisamment pour permette à Nancy de se refaire une santé en les gênant plus longtemps que prévu. _x000D_
Score Final : 2-3 | Statut FDJ : encaissable_x000D_
Score [1:0] : 3-3 | Statut FDJ : encaissable_x000D_
Score [0:1] : 2-4 | Statut FDJ : encaissable_x000D_
Score [2:0] : 4-3 | Statut FDJ : encaissable_x000D_
Score Mi-T. : 0-1 | Statut FDJ : encaissable</t>
  </si>
  <si>
    <t>Sporting Braga-Rio Ave  Liga NOS17ème journée (sur 34) entre le 4ème et le 6ème (sur 18) - Braga souvent agréable et en verve à domicile a les moyens de demeurer durablement dans le big four portugais. _x000D_
Score Final : 2-1 | Statut FDJ : encaissable_x000D_
Score [0:1] : 2-2 | Statut FDJ : encaissable_x000D_
Score Mi-T. : 1-1 | Statut FDJ : encaissable</t>
  </si>
  <si>
    <t>Cruz Azul-Club Tijuana  ChD1 Mexique1ère journée de phase de clôture entre le 6ème et le 11ème (sur 18) de la phase d'ouverture. _x000D_
Score Final : 0-0 | Statut FDJ : encaissable_x000D_
Score [0:1] : 0-1 | Statut FDJ : encaissable_x000D_
Score Mi-T. : 0-0 | Statut FDJ : encaissable</t>
  </si>
  <si>
    <t>Monterrey-Atl.Mo.Morelia  ChD1 Mexique1ère journée de phase de clôture entre le 1er et le 4ème (sur 18) de la phase d'ouverture. _x000D_
Score Final : 1-1 | Statut FDJ : encaissable_x000D_
Score [0:1] : 1-2 | Statut FDJ : encaissable_x000D_
Score Mi-T. : 1-0 | Statut FDJ : encaissable</t>
  </si>
  <si>
    <t>Atl.Pachuca-UNAM Pumas  ChD1 Mexique1ère journée de phase de clôture entre le 12ème et le 18ème (sur 18) de la phase d'ouverture. _x000D_
Score Final : 2-3 | Statut FDJ : encaissable_x000D_
Score [0:1] : 2-4 | Statut FDJ : encaissable_x000D_
Score Mi-T. : 2-1 | Statut FDJ : encaissable</t>
  </si>
  <si>
    <t>Osasuna - Valladolid  Liga Segunda21ème journée (sur 42) entre le 8ème et le 9ème (sur 22) - Une seule victoire à l'extérieur cette saison en début d'exercice pour Valladolid, depuis, les voyages se terminent mal en général._x000D_
Score Final : 4-2 | Statut FDJ : encaissable_x000D_
Score [0:1] : 4-3 | Statut FDJ : encaissable_x000D_
Score Mi-T. : 1-2 | Statut FDJ : encaissable</t>
  </si>
  <si>
    <t>AELLimassol-EthnikosAchnas  Ch.D1 Chypre19ème journée entre le 5ème et le 14ème (sur 14) - La logique de classement sera respectée. _x000D_
Score Final : 3-0 | Statut FDJ : encaissable_x000D_
Score [0:1] : 3-1 | Statut FDJ : encaissable_x000D_
Score Mi-T. : 1-0 | Statut FDJ : encaissable</t>
  </si>
  <si>
    <t>Panathinaïk.-Platan.Chan.  Ch.D1 Grèce16ème journée (sur 30) entre le 11ème et le 16ème (sur 16) - Le Pana à domicile encaisse très peu de buts, trop peu pour être inquiété. _x000D_
Score Final : 2-0 | Statut FDJ : encaissable_x000D_
Score [0:1] : 2-1 | Statut FDJ : encaissable_x000D_
Score Mi-T. : 0-0 | Statut FDJ : encaissable</t>
  </si>
  <si>
    <t>Tarx.Rainbows-FlorianaFC  Ch.D1 Malte15ème journée entre le 13ème et le 4ème (sur 14) - Floriana un ton au-dessus de cette défense poreuse. _x000D_
Score Final : 0-2 | Statut FDJ : encaissable_x000D_
Score [1:0] : 1-2 | Statut FDJ : encaissable_x000D_
Score Mi-T. : 0-1 | Statut FDJ : encaissable</t>
  </si>
  <si>
    <t>Strasbourg - Dijon  Cpe France1/32ème de finale de coupe de France où restant sur quatre défaites de suite en déplacement en Ligue 1, Dijon peut s'égarer dans l'Est assurément encore. _x000D_
Score Final : 1-1 | Statut FDJ : encaissable_x000D_
Score [0:1] : 1-2 | Statut FDJ : encaissable_x000D_
Score [0:2] : 1-3 | Statut FDJ : encaissable_x000D_
Score [1:0] : 2-1 | Statut FDJ : encaissable_x000D_
Score Mi-T. : 0-0 | Statut FDJ : encaissable</t>
  </si>
  <si>
    <t>US Granville - Bordeaux  Cpe France1/32ème de finale de coupe de France où le 11ème de National 2 reçoit des Girondins bien rodés à ces déplacements de coupe. A l'expérience. _x000D_
Score Final : 1-1 | Statut FDJ : en cours_x000D_
Score [1:0] : 2-1 | Statut FDJ : en cours_x000D_
Score [3:0] : 4-1 | Statut FDJ : en cours_x000D_
Score [2:0] : 3-1 | Statut FDJ : en cours_x000D_
Score Mi-T. : 0-1 | Statut FDJ : en cours</t>
  </si>
  <si>
    <t>PAS Giannina - Tripolis  Ch.D1 Grèce16ème journée (sur 30) entre le 10ème et le 6ème (sur 16) - Tripolis en forme en fin d'année est à même de se surpasser. _x000D_
Score Final : 0-0 | Statut FDJ : encaissable_x000D_
Score [0:1] : 0-1 | Statut FDJ : encaissable_x000D_
Score Mi-T. : 0-0 | Statut FDJ : encaissable</t>
  </si>
  <si>
    <t>FC Barcelone - Levante  Liga Primera18ème journée (sur 38) entre le 1er et le 16ème (sur 20) - Ils seront peu à battre le Barça cette saison encore à domicile et Levante qui cumule les revers sur cette pelouse n'est pas de ceux-là._x000D_
Score Final : 3-0 | Statut FDJ : encaissable_x000D_
Score [0:1] : 3-1 | Statut FDJ : encaissable_x000D_
Score [0:2] : 3-2 | Statut FDJ : encaissable_x000D_
Score [0:3] : 3-3 | Statut FDJ : encaissable_x000D_
Score [0:4] : 3-4 | Statut FDJ : encaissable_x000D_
Score [0:5] : 3-5 | Statut FDJ : encaissable_x000D_
Score [0:6] : 3-6 | Statut FDJ : encaissable_x000D_
Score Mi-T. : 2-0 | Statut FDJ : encaissable</t>
  </si>
  <si>
    <t>ApoelNicosie-AlkiOroklinis  Ch.D1 Chypre19ème journée entre le 4ème et le 9ème (sur 14) - Nicosie comme souvent fort logiquement chez lui sera à préférer. _x000D_
Score Final : 4-0 | Statut FDJ : encaissable_x000D_
Score [0:1] : 4-1 | Statut FDJ : encaissable_x000D_
Score Mi-T. : 4-0 | Statut FDJ : encaissable</t>
  </si>
  <si>
    <t>Nottingham F. - Arsenal  Cpe Angleterre1/32ème de finale de FA Cup où invaincu depuis début décembre les Spurs sont en mesure de s'imposer sans trop forcer. _x000D_
Score Final : 4-2 | Statut FDJ : encaissable_x000D_
Score [1:0] : 5-2 | Statut FDJ : encaissable_x000D_
Score [2:0] : 6-2 | Statut FDJ : encaissable_x000D_
Score [3:0] : 7-2 | Statut FDJ : encaissable_x000D_
Score Mi-T. : 2-1 | Statut FDJ : encaissable</t>
  </si>
  <si>
    <t>Moreirense-BenficaLisbon  Liga NOS17ème journée (sur 34) entre le 14ème et le 3ème (sur 18) - La qualité ne faisant surement pas défaut au Benfica, il sera à retenir forcément en priorité dans ce duel déséquilibré. _x000D_
Score Final : 0-2 | Statut FDJ : encaissable_x000D_
Score [1:0] : 1-2 | Statut FDJ : encaissable_x000D_
Score Mi-T. : 0-1 | Statut FDJ : encaissable</t>
  </si>
  <si>
    <t>Larisa - Olympiakos  Ch.D1 Grèce16ème journée (sur 30) entre le 7ème et le 1er (sur 16) - Le leader a déjà gagné deux fois en 2017 face à cet adversaire et avec le handicap. _x000D_
Score Final : 0-3 | Statut FDJ : encaissable_x000D_
Score [1:0] : 1-3 | Statut FDJ : encaissable_x000D_
Score Mi-T. : 0-0 | Statut FDJ : encaissable</t>
  </si>
  <si>
    <t>Baskon.Vitoria-Valencia  Liga ACBle 7è reçoit le 3è ! Attention, cette saison, en octobre 2017, Valence avait gagné dans la salle de Baskonia, 80 à 63, dans le cadre de la Coupe d'Europe !_x000D_
Score Final : 78-74 | Statut FDJ : encaissable_x000D_
Score [0:5] : 78-79 | Statut FDJ : encaissable_x000D_
Score Mi-T. : 36-39 | Statut FDJ : encaissable</t>
  </si>
  <si>
    <t>AthleticBilbao - Alaves  Liga Primera18ème journée (sur 38) entre le 12ème et le 17ème (sur 20) - Invaincu en décembre Bilbao tentera sur sa lancée de bien débuter 2018 également._x000D_
Score Final : 2-0 | Statut FDJ : encaissable_x000D_
Score [0:1] : 2-1 | Statut FDJ : encaissable_x000D_
Score Mi-T. : 1-0 | Statut FDJ : encaissable</t>
  </si>
  <si>
    <t>Villarreal-Dep.Corogne  Liga Primera18ème journée (sur 38) entre le 6ème et le 18ème (sur 20) - Après deux revers à domicile le sous-marin jaune refera surface face à un adversaire qui coule souvent hors de ses bases. _x000D_
Score Final : 1-1 | Statut FDJ : en cours_x000D_
Score [0:1] : 1-2 | Statut FDJ : en cours_x000D_
Score Mi-T. : 1-0 | Statut FDJ : en cours</t>
  </si>
  <si>
    <t>Dep. Toluca - Chivas  ChD1 Mexique1ère journée de phase de clôture entre le 5ème et le 13ème (sur 18) de la phase d'ouverture. _x000D_
Score Final : 1-1 | Statut FDJ : encaissable_x000D_
Score [0:1] : 1-2 | Statut FDJ : encaissable_x000D_
Score Mi-T. : 1-0 | Statut FDJ : encaissable</t>
  </si>
  <si>
    <t>SportngLisb.-Mariti.Func.  Liga NOS17ème journée (sur 34) entre le 2ème et le 6ème (sur 18) - Les résultats de Lisbonne à domicile jouent assurément en sa faveur une nouvelle fois. _x000D_
Score Final : 5-0 | Statut FDJ : encaissable_x000D_
Score [0:1] : 5-1 | Statut FDJ : encaissable_x000D_
Score Mi-T. : 1-0 | Statut FDJ : encaissable</t>
  </si>
  <si>
    <t>Celta Vigo-Real Madrid  Liga Primera18ème journée (sur 38) entre le 11ème et le 4ème (sur 20) - Même sans Benzema pendant plusieurs semaines, les Madrilènes sont en mesure de passer le handicap face à cet adversaire du milieu du tableau._x000D_
Score Final : 2-2 | Statut FDJ : encaissable_x000D_
Score [1:0] : 3-2 | Statut FDJ : encaissable_x000D_
Score [3:0] : 5-2 | Statut FDJ : encaissable_x000D_
Score [4:0] : 6-2 | Statut FDJ : encaissable_x000D_
Score [2:0] : 4-2 | Statut FDJ : encaissable_x000D_
Score Mi-T. : 1-2 | Statut FDJ : encaissable</t>
  </si>
  <si>
    <t>Rennes - Paris SG  Cpe France1/32ème de finale de coupe de France où à force de frappes et d'assauts répétés, le PSG, grande équipe de coupe, trouvera la faille finale espérée. _x000D_
Score Final : 1-6 | Statut FDJ : encaissable_x000D_
Score [1:0] : 2-6 | Statut FDJ : encaissable_x000D_
Score [4:0] : 5-6 | Statut FDJ : encaissable_x000D_
Score [3:0] : 4-6 | Statut FDJ : encaissable_x000D_
Score [2:0] : 3-6 | Statut FDJ : encaissable_x000D_
Score Mi-T. : 0-4 | Statut FDJ : encaissable</t>
  </si>
  <si>
    <t>FC Porto - Guimaraes  Liga NOS17ème journée (sur 34) entre le 1er et le 7ème (sur 18) - Porto excelle à domicile où forcément on attend de lui une autre et belle victoire. _x000D_
Score Final : 4-2 | Statut FDJ : encaissable_x000D_
Score [0:1] : 4-3 | Statut FDJ : encaissable_x000D_
Score Mi-T. : 0-1 | Statut FDJ : encaissable</t>
  </si>
  <si>
    <t>QueretaroFC-AmericaMexico  ChD1 Mexique1ère journée de phase de clôture entre le 16ème et le 3ème (sur 18) de la phase d'ouverture. _x000D_
Score Final : 0-1 | Statut FDJ : encaissable_x000D_
Score [1:0] : 1-1 | Statut FDJ : encaissable_x000D_
Score Mi-T. : 0-1 | Statut FDJ : encaissable</t>
  </si>
  <si>
    <t>SantosLaguna-LobosBUAP  ChD1 Mexique1ère journée de phase de clôture entre le 14ème et le 10ème (sur 18) de la phase d'ouverture. _x000D_
Score Final : 4-2 | Statut FDJ : encaissable_x000D_
Score [0:1] : 4-3 | Statut FDJ : encaissable_x000D_
Score Mi-T. : 3-1 | Statut FDJ : encaissable</t>
  </si>
  <si>
    <t>ArisLimass.-DoxaKatokopi.  Ch.D1 Chypre19ème journée entre le 13ème et le 7ème (sur 14) - Aris en difficulté et qui n'a gagné qu'une fois rencontre une formation qui a fini 2017 tambour battant. _x000D_
Score Final : 1-0 | Statut FDJ : encaissable_x000D_
Score [0:1] : 1-1 | Statut FDJ : encaissable_x000D_
Score Mi-T. : 0-0 | Statut FDJ : encaissable</t>
  </si>
  <si>
    <t>KacmMarrake.-WAC.Casabla.  Ch.D1 MarocDans ce match en retard entre le 11ème et le 12ème au Maroc, l'entente cordiale pourrait être de rigueur entre deux formations peu régulières ces dernières semaines. _x000D_
Score Final : 2-1 | Statut FDJ : encaissable</t>
  </si>
  <si>
    <t>Estoril Praia-Feirense  Liga NOS17ème journée (sur 34) entre le 17ème et le 13ème (sur 18) - En regain de forme Estoril aimerait bien réussir à faire le tour de cet adversaire à sa portée. _x000D_
Score Final : 0-2 | Statut FDJ : encaissable_x000D_
Score [0:1] : 0-3 | Statut FDJ : encaissable_x000D_
Score Mi-T. : 0-1 | Statut FDJ : encaissable</t>
  </si>
  <si>
    <t>Rennes - Toulouse  Cpe LigueQuart de finale de coupe de la Ligue où depuis début avril 2017 le Téfécé n'a gagné qu'une seule fois à l'extérieur toutes compétitions confondues. Aux Bretons d'en tirer profit surtout après la déculotté récente face au PSG. Réveil escompté rapidement. _x000D_
Score Final : 4-2 | Statut FDJ : encaissable_x000D_
Score [0:1] : 4-3 | Statut FDJ : encaissable_x000D_
Score [0:2] : 4-4 | Statut FDJ : encaissable_x000D_
Score [1:0] : 5-2 | Statut FDJ : encaissable_x000D_
Score Mi-T. : 2-1 | Statut FDJ : encaissable</t>
  </si>
  <si>
    <t>Chelsea - Arsenal  Carabao CupDemi-finale aller de coupe de la Ligue où les Blues, après un nul (le 3ème de suite en moins d'un an face aux Gunners) peu mérité en championnat récemment à Arsenal, remettront les pendules à l'heure dans ce derby toujours très ouvert. _x000D_
Score Final : 0-0 | Statut FDJ : encaissable_x000D_
Score [0:1] : 0-1 | Statut FDJ : encaissable_x000D_
Score [0:2] : 0-2 | Statut FDJ : encaissable_x000D_
Score [1:0] : 1-0 | Statut FDJ : encaissable_x000D_
Score Mi-T. : 0-0 | Statut FDJ : encaissable</t>
  </si>
  <si>
    <t>Amiens - Paris SG  Cpe LigueQuart de finale de coupe de la Ligue où le quintuple vainqueur de cette compétition se déplace en Picardie avec de légitimes ambitions, fort de ses 38 matches consécutifs gagnés en coupes nationales ..._x000D_
Score Final : 0-2 | Statut FDJ : encaissable_x000D_
Score [1:0] : 1-2 | Statut FDJ : encaissable_x000D_
Score [2:0] : 2-2 | Statut FDJ : encaissable_x000D_
Score [3:0] : 3-2 | Statut FDJ : encaissable_x000D_
Score [4:0] : 4-2 | Statut FDJ : encaissable_x000D_
Score Mi-T. : 0-0 | Statut FDJ : encaissable</t>
  </si>
  <si>
    <t>Angers - Montpellier  Cpe LigueQuart de finale de coupe de la Ligue où si Montpellier s'est montré solide en fin d'année lors de ses différents déplacements, le regain de forme montré par les Angevins à domicile en décembre plaide en leur faveur. A confirmer. _x000D_
Score Final : 0-1 | Statut FDJ : encaissable_x000D_
Score [0:1] : 0-2 | Statut FDJ : encaissable_x000D_
Score [1:0] : 1-1 | Statut FDJ : encaissable_x000D_
Score Mi-T. : 0-0 | Statut FDJ : encaissable</t>
  </si>
  <si>
    <t>Real Madrid - Numancia  Coupe du Roi1/8ème de finale retour de coupe du Roi (aller : 3/0) où les Madrilènes feront tourner en vue des matches plus difficiles à venir, supérieurs qu'ils sont dans tous les compartiments du jeu. _x000D_
Score Final : 2-2 | Statut FDJ : encaissable_x000D_
Score [0:1] : 2-3 | Statut FDJ : encaissable_x000D_
Score [0:3] : 2-5 | Statut FDJ : encaissable_x000D_
Score [0:4] : 2-6 | Statut FDJ : encaissable_x000D_
Score [0:2] : 2-4 | Statut FDJ : encaissable_x000D_
Score Mi-T. : 1-1 | Statut FDJ : encaissable</t>
  </si>
  <si>
    <t>CovaPiedade-SportngLisbon  Cpe PortugalQuart de finale de coupe du Portugal où vainqueur de cette coupe en 2015 le Sporting trouve une belle occasion d'aller au bout de son entreprise et notamment face au 13ème de Liga Segunda. _x000D_
Score Final : 1-2 | Statut FDJ : encaissable_x000D_
Score [1:0] : 2-2 | Statut FDJ : encaissable_x000D_
Score Mi-T. : 0-0 | Statut FDJ : encaissable</t>
  </si>
  <si>
    <t>Suède - Danemark  Amicaux (H)Match amical au Zayed Sports City d'Abu Dhabi entre le 18ème et le 12ème du classement FIFA qui pourraient tester à cette occasion plusieurs thèmes de jeu, sans que la rencontre ne soit de haute volée au final. Fermé._x000D_
Score Final : 1-0 | Statut FDJ : encaissable_x000D_
Score [0:1] : 1-1 | Statut FDJ : encaissable_x000D_
Score Mi-T. : 0-0 | Statut FDJ : encaissable</t>
  </si>
  <si>
    <t>FC Séville - Cadix  Coupe du Roi1/8ème de finale retour de coupe du Roi (aller : 2/0) où si le mtach avait été équilibré à l'aller Séville avait fait preuve d'une expérience indéniable. A rééditer. _x000D_
Score Final : 2-1 | Statut FDJ : encaissable_x000D_
Score [0:1] : 2-2 | Statut FDJ : encaissable_x000D_
Score [0:2] : 2-3 | Statut FDJ : encaissable_x000D_
Score Mi-T. : 1-0 | Statut FDJ : encaissable</t>
  </si>
  <si>
    <t>FC Barcelone-Celta Vigo  Coupe du Roi1/8ème de finale retour de coupe du Roi (aller : 1/1) où dans un match enlevé à Vigo, le Barça avait été malmené. A lui de se reprendre au Camp Nou où le Celta y est souvent malmené. _x000D_
Score Final : 5-0 | Statut FDJ : encaissable_x000D_
Score [0:1] : 5-1 | Statut FDJ : encaissable_x000D_
Score [0:3] : 5-3 | Statut FDJ : encaissable_x000D_
Score [0:4] : 5-4 | Statut FDJ : encaissable_x000D_
Score [0:2] : 5-2 | Statut FDJ : encaissable_x000D_
Score Mi-T. : 4-0 | Statut FDJ : encaissable</t>
  </si>
  <si>
    <t>Moreirense - FC Porto  Cpe PortugalQuart de finale de coupe du Portugal où le 15ème du championnat ne devrait pas pouvoir viser plus loin dans cette compétition face à l'ogre portugais qui reste invaincu dans son pays depuis le début des hostilités. _x000D_
Score Final : 1-2 | Statut FDJ : encaissable_x000D_
Score [1:0] : 2-2 | Statut FDJ : encaissable_x000D_
Score Mi-T. : 0-2 | Statut FDJ : encaissable</t>
  </si>
  <si>
    <t>SengleaAthlet-LijaAthletic  Ch.D1 Malte16ème journée entre le 10ème et le 14ème (sur 14) - Le dernier a cumulé déjà 12 défaites et 48 buts encaissés soit trois de moyenne par match, bien trop pour offrir une quelconque résistance._x000D_
Score Final : 2-0 | Statut FDJ : encaissable_x000D_
Score [0:1] : 2-1 | Statut FDJ : encaissable_x000D_
Score Mi-T. : 1-0 | Statut FDJ : encaissable</t>
  </si>
  <si>
    <t>ParisFC-Bourg-en-Bresse  Ligue 220ème journée (sur 38) entre le 6ème et le 18ème (sur 20) - 9 défaites en déplacement déjà et 26 buts encaissés à cette occasion, non les Burgiens n'auront pas la tâche aisée au PFC._x000D_
Score Final : 2-0 | Statut FDJ : encaissable_x000D_
Score [0:1] : 2-1 | Statut FDJ : encaissable_x000D_
Score Mi-T. : 0-0 | Statut FDJ : encaissable</t>
  </si>
  <si>
    <t>Sochaux - QuevillyRouen  Ligue 220ème journée (sur 38) entre le 8ème et le 19ème (sur 20) - Euphoriques et auréolés d'une démonstration en coupe face à Amiens dimanche dernier, les Sochaliens attendent de pieds fermes un Rouen qui ne sait pas se déplacer. _x000D_
Score Final : 0-1 | Statut FDJ : encaissable_x000D_
Score [0:1] : 0-2 | Statut FDJ : encaissable_x000D_
Score Mi-T. : 0-0 | Statut FDJ : encaissable</t>
  </si>
  <si>
    <t>Academ.Coimbra-Acad.Viseu  Ch.D2 Portugal20ème journée (sur 38) entre le 2ème et le 3ème (sur 20) - Coimbra peut profiter de sa forme actuelle à domicile afin de prendre le dessus dans ce duel de haute volée du haut du tableau. _x000D_
Score Final : 1-1 | Statut FDJ : encaissable_x000D_
Score [0:1] : 1-2 | Statut FDJ : encaissable_x000D_
Score Mi-T. : 0-1 | Statut FDJ : encaissable</t>
  </si>
  <si>
    <t>Girona - Las Palmas  Liga Primera20ème journée (sur 38) entre le 12ème et le 20ème (sur 20) - Fin octobre Girone avait battu le Real ici-même, le dernier aux piètres prestations à l'extérieur en pâtira. _x000D_
Score Final : 6-0 | Statut FDJ : encaissable_x000D_
Score [0:1] : 6-1 | Statut FDJ : encaissable_x000D_
Score Mi-T. : 1-0 | Statut FDJ : encaissable</t>
  </si>
  <si>
    <t>Cardiff - Sunderland  Championship27ème journée (sur 46) entre le 4ème et le 24ème (sur 24) - Cardiff reste sur 4 défaites de suite mais reçoit le dernier avec ses 12 défaites et 43 buts encaissés. _x000D_
Score Final : 4-0 | Statut FDJ : encaissable_x000D_
Score [0:1] : 4-1 | Statut FDJ : encaissable_x000D_
Score Mi-T. : 0-0 | Statut FDJ : encaissable</t>
  </si>
  <si>
    <t>Xanthi - Platan.Chanion  Ch.D1 Grèce17ème journée (sur 30) entre le 7ème et le 16ème (sur 16) - Le dernier enchaine les défaites (12) et n'a inscrit que 7 buts cette saison. _x000D_
Score Final : 3-2 | Statut FDJ : encaissable_x000D_
Score [0:1] : 3-3 | Statut FDJ : encaissable_x000D_
Score Mi-T. : 2-0 | Statut FDJ : encaissable</t>
  </si>
  <si>
    <t>GziraUnited-Tarx.Rainbows  Ch.D1 Malte16ème journée entre le 3ème et le 13ème (sur 14) - 11 défaites pour des visiteurs souvent à l'ouest._x000D_
Score Final : 3-1 | Statut FDJ : encaissable</t>
  </si>
  <si>
    <t>HamrunSpartans-STAndrewsFC  Ch.D1 Malte16ème journée entre le 8ème et le 12ème (sur 14) - La forme locale sera prioritaire. _x000D_
Score Final : 1-1 | Statut FDJ : en cours</t>
  </si>
  <si>
    <t>EthnikosAch.-Sa.Famagous.  Ch.D1 Chypre20ème journée entre le 14ème et le 13ème (sur 14) - Les deux derniers avec l'avantage du terrain pour cette fois. _x000D_
Score Final : 0-3 | Statut FDJ : encaissable</t>
  </si>
  <si>
    <t>Bnei Yehuda - Hap.Akko  Ch.D1 Israël18ème journée entre le 6ème et le 14ème (sur 14) - Le dernier compte déjà 12 défaites cette saison._x000D_
Score Final : 2-1 | Statut FDJ : encaissable</t>
  </si>
  <si>
    <t>Lorient - GFC Ajaccio  Ligue 220ème journée (sur 38) entre le 7ème et le 14ème (sur 20) - Forts de leur belle victoire à Angers en coupe, les Merlus peuvent profiter de cet état de forme pour confirmer. _x000D_
Score Final : 4-1 | Statut FDJ : encaissable_x000D_
Score [0:1] : 4-2 | Statut FDJ : encaissable_x000D_
Score Mi-T. : 2-0 | Statut FDJ : encaissable</t>
  </si>
  <si>
    <t>NaxxarLions-Valletta FC  Ch.D1 Malte16ème journée entre le 11ème et le 2ème (sur 14) - Valletta suit le rythme imposé par le leader. _x000D_
Score Final : 0-1 | Statut FDJ : encaissable</t>
  </si>
  <si>
    <t>Real Madrid-Villarreal  Liga Primera20ème journée (sur 38) entre le 4ème et le 6ème (sur 20) - Après la déculotté à domicile dans le Clasico, un rachat des Madrilèns est fermement attendu dans leur antre. _x000D_
Score Final : 0-1 | Statut FDJ : encaissable_x000D_
Score [0:1] : 0-2 | Statut FDJ : encaissable_x000D_
Score [0:3] : 0-4 | Statut FDJ : encaissable_x000D_
Score [0:4] : 0-5 | Statut FDJ : encaissable_x000D_
Score Mi-T. : 0-0 | Statut FDJ : encaissable</t>
  </si>
  <si>
    <t>Benfica B - Oliveirense  Ch.D2 Portugal20ème journée (sur 38) entre le 11ème et le 16ème (sur 20) - Adroite à domicile la B du Benfica pourrait se heurter à un mur érigé devant elle. _x000D_
Score Final : 3-2 | Statut FDJ : encaissable_x000D_
Score [0:1] : 3-3 | Statut FDJ : encaissable_x000D_
Score Mi-T. : 2-1 | Statut FDJ : encaissable</t>
  </si>
  <si>
    <t>Mac.Netanya - FC Ashdod  Ch.D1 Israël18ème journée entre le 5ème et le 13ème (sur 14) - Les locaux peuvent profiter de ce match pour rebondir. _x000D_
Score Final : 2-2 | Statut FDJ : encaissable</t>
  </si>
  <si>
    <t>AekLarnaca-ArisLimassol  Ch.D1 Chypre20ème journée entre le 2ème et le 12ème (sur 14) - Le classement se reflètera inévitablement sur le terrain. _x000D_
Score Final : 4-1 | Statut FDJ : encaissable</t>
  </si>
  <si>
    <t>Tottenham - Everton  Premier League23ème journée (sur 38) entre le 5ème et le 9ème (sur 20) - La réussite des Spurs à Londres ne fait aucun doute depuis plusieurs mois désormais, celle des Blues dans la capitale laisse quant à elle franchement à désirer. _x000D_
Score Final : 4-0 | Statut FDJ : encaissable_x000D_
Score [0:1] : 4-1 | Statut FDJ : encaissable_x000D_
Score [0:4] : 4-4 | Statut FDJ : encaissable_x000D_
Score [0:3] : 4-3 | Statut FDJ : encaissable_x000D_
Score Mi-T. : 1-0 | Statut FDJ : encaissable</t>
  </si>
  <si>
    <t>PacosFerrei.-Mariti.Func.  Liga NOS18ème journée (sur 34) entre le 16ème et le 6ème (sur 18) - Paco pas cool en fin d'année peut se noyer encore dans un Maritimo qui n'avait pas eu un calendrier favorable en fin d'année. _x000D_
Score Final : 0-0 | Statut FDJ : encaissable_x000D_
Score [0:1] : 0-1 | Statut FDJ : encaissable_x000D_
Score Mi-T. : 0-0 | Statut FDJ : encaissable</t>
  </si>
  <si>
    <t>SportingBra.-BenficaLisb.  Liga NOS18ème journée (sur 34) entre le 4ème et le 3ème (sur 18) - Souvent en réussite à domicile Braga peut poser des problèmes à l'expérience lisboète. _x000D_
Score Final : 1-3 | Statut FDJ : encaissable_x000D_
Score [1:0] : 2-3 | Statut FDJ : encaissable_x000D_
Score Mi-T. : 0-1 | Statut FDJ : encaissable</t>
  </si>
  <si>
    <t>Lobos BUAP-Queretaro FC  ChD1 Mexique2ème journée de la phase de clôture au Mexique où les deux équipes doivent déjà rebondir après leurs premiers revers. _x000D_
Score Final : 0-2 | Statut FDJ : encaissable</t>
  </si>
  <si>
    <t>UANLTigres-SantosLaguna  ChD1 Mexique2ème journée de la phase de clôture au Mexique où les Tigres doivent se remettre d'un premier revers. _x000D_
Score Final : 2-1 | Statut FDJ : encaissable</t>
  </si>
  <si>
    <t>Huesca - Numancia  Liga Segunda22ème journée (sur 42) entre le 1er et le 4ème (sur 22) - Vaincu une seule fois depuis septembre, Huesca le leader est en passe de réaliser une belle opération en cas de succès face à cet adversaire bien placé. _x000D_
Score Final : 2-1 | Statut FDJ : encaissable_x000D_
Score [0:1] : 2-2 | Statut FDJ : encaissable_x000D_
Score Mi-T. : 0-0 | Statut FDJ : encaissable</t>
  </si>
  <si>
    <t>DoxaKatokopi.-ApoelNicos.  Ch.D1 Chypre20ème journée entre le 7ème et le 4ème (sur 14) - Nicosie enchaine les succès, dans la continuité._x000D_
Score Final : 0-8 | Statut FDJ : encaissable_x000D_
Score [1:0] : 1-8 | Statut FDJ : encaissable_x000D_
Score Mi-T. : 0-4 | Statut FDJ : encaissable</t>
  </si>
  <si>
    <t>AOKKerkyra-PAOKThessalo.  Ch.D1 Grèce17ème journée (sur 30) entre le 15ème et le 3ème (sur 16) - Revenu aux affaires courantes, le PAOK vise un quintuplé de victoires. _x000D_
Score Final : 0-3 | Statut FDJ : encaissable_x000D_
Score [1:0] : 1-3 | Statut FDJ : encaissable_x000D_
Score Mi-T. : 0-1 | Statut FDJ : encaissable</t>
  </si>
  <si>
    <t>Mosta FC-Birkirkara FC  Ch.D1 Malte16ème journée entre le 10ème et le 8ème (sur 14) - Les visiteurs visent un 5ème succès de rang._x000D_
Score Final : 0-3 | Statut FDJ : encaissable_x000D_
Score [1:0] : 1-3 | Statut FDJ : encaissable_x000D_
Score Mi-T. : 0-1 | Statut FDJ : encaissable</t>
  </si>
  <si>
    <t>Bournemouth - Arsenal  Premier League23ème journée (sur 38) entre le 15ème et le 6ème (sur 20) - Les Gunners n'ont rien de transcendant cette saison et peuvent souffrir face à un adversaire qui aura du coeur à revendre et qui joue sa survie à chacune de ses sorties. _x000D_
Score Final : 2-1 | Statut FDJ : encaissable_x000D_
Score [1:0] : 3-1 | Statut FDJ : encaissable_x000D_
Score [2:0] : 4-1 | Statut FDJ : encaissable_x000D_
Score [3:0] : 5-1 | Statut FDJ : encaissable_x000D_
Score Mi-T. : 0-0 | Statut FDJ : encaissable</t>
  </si>
  <si>
    <t>Pafos FC - AEL Limassol  Ch.D1 Chypre20ème journée entre le 8ème et le 5ème (sur 14) - Pafos a recruté Berigaud, une façon de se relancer en résistant. _x000D_
Score Final : 0-1 | Statut FDJ : encaissable_x000D_
Score [1:0] : 1-1 | Statut FDJ : encaissable_x000D_
Score Mi-T. : 0-0 | Statut FDJ : encaissable</t>
  </si>
  <si>
    <t>SantaClara-CovaPiedade  Ch.D2 Portugal20ème journée (sur 38) entre le 8ème et le 13ème (sur 20) - Après trois nuls de suite il est demandé à Santa Clara de rebondir et de l'emporter pour des fans dans l'attente désormais d'un succès. _x000D_
Score Final : 1-0 | Statut FDJ : encaissable_x000D_
Score [0:1] : 1-1 | Statut FDJ : encaissable_x000D_
Score Mi-T. : 0-0 | Statut FDJ : encaissable</t>
  </si>
  <si>
    <t>Dortmund - Wolfsburg  Bundesliga 118ème journée (sur 34) entre le 3ème et le 12ème (sur 18) - Le mur jaune pâlit parfois cette saison mais les Loups n'ont plus leur mordant d'antan. _x000D_
Score Final : 0-0 | Statut FDJ : encaissable_x000D_
Score [0:1] : 0-1 | Statut FDJ : encaissable_x000D_
Score Mi-T. : 0-0 | Statut FDJ : encaissable</t>
  </si>
  <si>
    <t>UNAMPumas-At.Guadalajara  ChD1 Mexique2ème journée de la phase de clôture au Mexique où Pumas sortira ses griffes chez lui._x000D_
Score Final : 3-1 | Statut FDJ : encaissable_x000D_
Score [0:1] : 3-2 | Statut FDJ : encaissable_x000D_
Score Mi-T. : 2-0 | Statut FDJ : encaissable</t>
  </si>
  <si>
    <t>Hap.BeerSheva-Hap.Haifa  Ch.D1 Israël18ème journée entre le 2ème et le 3ème (sur 14) - Le deuxième aimerait se détacher de cet adversaire. _x000D_
Score Final : 1-1 | Statut FDJ : encaissable_x000D_
Score [0:1] : 1-2 | Statut FDJ : encaissable_x000D_
Score Mi-T. : 0-1 | Statut FDJ : encaissable</t>
  </si>
  <si>
    <t>BetisSéville-CDLeganes  Liga Primera19ème journée (sur 38) entre le 10ème et le 9ème (sur 18) - La victoire du Betis dans le derby l'a remis d'aplomb mais Leganes connait un suffisamment bon début d'année afin de résister. _x000D_
Score Final : 3-2 | Statut FDJ : encaissable_x000D_
Score [0:1] : 3-3 | Statut FDJ : encaissable_x000D_
Score [2:0] : 5-2 | Statut FDJ : encaissable_x000D_
Score [1:0] : 4-2 | Statut FDJ : encaissable_x000D_
Score [0:2] : 3-4 | Statut FDJ : encaissable_x000D_
Score Mi-T. : 2-1 | Statut FDJ : encaissable</t>
  </si>
  <si>
    <t>ManchesterUtd-StokeCity  Premier League23ème journée (sur 38) entre le 2ème et le 18ème (sur 18) - Même si les Potters savent historiquement gêner les Mancuniens, ils restent sur trop de déceptions en déplacement cette saison pour y croire encore. _x000D_
Score Final : 3-0 | Statut FDJ : encaissable_x000D_
Score [0:1] : 3-1 | Statut FDJ : encaissable_x000D_
Score [0:4] : 3-4 | Statut FDJ : encaissable_x000D_
Score [0:3] : 3-3 | Statut FDJ : encaissable_x000D_
Score [0:2] : 3-2 | Statut FDJ : encaissable_x000D_
Score [1:0] : 4-0 | Statut FDJ : encaissable_x000D_
Score Mi-T. : 2-0 | Statut FDJ : encaissable</t>
  </si>
  <si>
    <t>Bordeaux - Caen  Ligue 121ème journée (sur 38) entre le 13ème et le 12ème (sur 20) - Si tout n'est pas encore rose pour les Girondins, la victoire acquise aux forceps à Troyes a redonné de l'allant au groupe et aux supporters. Confirmation. _x000D_
Score Final : 0-2 | Statut FDJ : encaissable_x000D_
Score [0:1] : 0-3 | Statut FDJ : encaissable_x000D_
Score [0:2] : 0-4 | Statut FDJ : encaissable_x000D_
Score [0:3] : 0-5 | Statut FDJ : encaissable_x000D_
Score [1:0] : 1-2 | Statut FDJ : encaissable_x000D_
Score Mi-T. : 0-0 | Statut FDJ : encaissable</t>
  </si>
  <si>
    <t>Marseille - Strasbourg  Ligue 121ème journée (sur 38) entre le 4ème et le 11ème (sur 20) - L'OM n'a perdu qu'une seul match en quatre mois, sans s'enflammer, les Phocéens envisagent l'avenir avec sérénité doté d'un Florian Thauvin inchangé. _x000D_
Score Final : 2-0 | Statut FDJ : encaissable_x000D_
Score [0:1] : 2-1 | Statut FDJ : encaissable_x000D_
Score [0:3] : 2-3 | Statut FDJ : encaissable_x000D_
Score [0:2] : 2-2 | Statut FDJ : encaissable_x000D_
Score Mi-T. : 0-0 | Statut FDJ : encaissable</t>
  </si>
  <si>
    <t>Sheffield Wed.-Carlisle  Cpe Angleterre1/32ème de finale à rejouer de FA Cup (aller : 0/0) où les locaux peuvent profiter de recevoir pour enfin trouver la faille dans cette défense regroupée. _x000D_
Score Final : 2-0 | Statut FDJ : encaissable_x000D_
Score [0:1] : 2-1 | Statut FDJ : encaissable_x000D_
Score [0:2] : 2-2 | Statut FDJ : encaissable_x000D_
Score Mi-T. : 1-0 | Statut FDJ : encaissable</t>
  </si>
  <si>
    <t>West Ham - Shrewsbury  Cpe Angleterre1/32ème de finale à rejouer de FA Cup (aller : 0/0) où les Hammers doivent mettre leur âme dans la bataille qu'ils auront à livrer ce jour. Possible. _x000D_
Score Final : 0-0 | Statut FDJ : encaissable_x000D_
Score [0:1] : 0-1 | Statut FDJ : encaissable_x000D_
Score [0:2] : 0-2 | Statut FDJ : encaissable_x000D_
Score Mi-T. : 0-0 | Statut FDJ : encaissable</t>
  </si>
  <si>
    <t>Reading - Stevenage  Cpe Angleterre1/32ème de finale à rejouer de FA Cup (aller : 0/0) où Reading face à ses fans a une belle carte à jouer afin d'accéder aux 16èmes de finale. _x000D_
Score Final : 3-0 | Statut FDJ : encaissable_x000D_
Score [0:1] : 3-1 | Statut FDJ : encaissable_x000D_
Score [0:2] : 3-2 | Statut FDJ : encaissable_x000D_
Score Mi-T. : 2-0 | Statut FDJ : encaissable</t>
  </si>
  <si>
    <t>Monaco - Nice  Ligue 121ème journée (sur 38) entre le 2ème et le 6ème (sur 20) - Si la revanche de l'élimination en coupe chez eux sera difficile à prendre sur le Rocher, la forme des Aiglons et le derby tend à resserrer les liens de cette rencontre pour de bon. _x000D_
Score Final : 2-2 | Statut FDJ : encaissable_x000D_
Score [0:1] : 2-3 | Statut FDJ : encaissable_x000D_
Score [0:2] : 2-4 | Statut FDJ : encaissable_x000D_
Score [1:0] : 3-2 | Statut FDJ : encaissable_x000D_
Score Mi-T. : 1-0 | Statut FDJ : encaissable</t>
  </si>
  <si>
    <t>Reims - Tours  Ligue 221ème journée (sur 38) entre le 1er et le 20ème (sur 20) - Difficile de voit s'inverser sur le terrain la différence d'un classement tant les Rémois pratiquent un football champagne. _x000D_
Score Final : 1-0 | Statut FDJ : encaissable_x000D_
Score [0:1] : 1-1 | Statut FDJ : encaissable_x000D_
Score Mi-T. : 1-0 | Statut FDJ : encaissable</t>
  </si>
  <si>
    <t>ApoelNicosie-AELLimassol  Ch.D1 Chypre2ème journée en retard à Chypre entre le 2ème et le 5ème (sur 14) - Nicosie cumule les succès à l'heure actuelle et à domicile où il excelle. _x000D_
Score Final : 2-1 | Statut FDJ : encaissable_x000D_
Score [0:1] : 2-2 | Statut FDJ : encaissable_x000D_
Score Mi-T. : 1-1 | Statut FDJ : encaissable</t>
  </si>
  <si>
    <t>Apoll.Limas.-OmoniaNicos.  Ch.D1 Chypre2ème journée en retard à Chypre entre le 4ème et le 6ème (sur 14) - Toujours invaincu le bel Apollon est aussi l'une des meilleures attaque/défense du championnat. _x000D_
Score Final : 1-0 | Statut FDJ : encaissable_x000D_
Score [0:1] : 1-1 | Statut FDJ : encaissable_x000D_
Score Mi-T. : 1-0 | Statut FDJ : encaissable</t>
  </si>
  <si>
    <t>AtleticoMadrid-FCSéville  Coupe du RoiQuart de finale aller de coupe du Roi où en 2017 les Colchoneros ont su passer par deux fois la formule du handicap face à cet adversaire. Jamais deux sans ..._x000D_
Score Final : 1-2 | Statut FDJ : encaissable_x000D_
Score [0:1] : 1-3 | Statut FDJ : encaissable_x000D_
Score [1:0] : 2-2 | Statut FDJ : encaissable_x000D_
Score [0:2] : 1-4 | Statut FDJ : encaissable_x000D_
Score [0:3] : 1-5 | Statut FDJ : encaissable_x000D_
Score Mi-T. : 0-0 | Statut FDJ : encaissable</t>
  </si>
  <si>
    <t>CF Valence - Alaves  Coupe du RoiQuart de finale aller de coupe du Roi où les performances de Valence cette saison dans son antre ont de quoi effrayer cette formation d'Alaves parfois un peu trop limite._x000D_
Score Final : 2-1 | Statut FDJ : encaissable_x000D_
Score [0:1] : 2-2 | Statut FDJ : encaissable_x000D_
Score [1:0] : 3-1 | Statut FDJ : encaissable_x000D_
Score [0:2] : 2-3 | Statut FDJ : encaissable_x000D_
Score [0:3] : 2-4 | Statut FDJ : encaissable_x000D_
Score Mi-T. : 0-0 | Statut FDJ : encaissable</t>
  </si>
  <si>
    <t>Angers - Troyes  Ligue 121ème journée (sur 38) entre le 18ème et le 17ème (sur 20) - Malheureux face aux Bordelais contre lesquels ils ont loupé un pénalty notamment et pour lesquels l'expected goals jouait en leur faveur, les Troyens peuvent se racheter en résistant._x000D_
Score Final : 3-1 | Statut FDJ : encaissable_x000D_
Score [0:1] : 3-2 | Statut FDJ : encaissable_x000D_
Score [0:2] : 3-3 | Statut FDJ : encaissable_x000D_
Score [1:0] : 4-1 | Statut FDJ : encaissable_x000D_
Score Mi-T. : 1-0 | Statut FDJ : encaissable</t>
  </si>
  <si>
    <t>Chelsea - Norwich City  Cpe Angleterre1/32ème de finale à rejouer de FA Cup (aller : 0/0) où les Blues cette fois devrait couper les ailes de Canaries moins en verve en déplacement. _x000D_
Score Final : 1-1 | Statut FDJ : encaissable_x000D_
Score [0:1] : 1-2 | Statut FDJ : encaissable_x000D_
Score [0:3] : 1-4 | Statut FDJ : encaissable_x000D_
Score [0:2] : 1-3 | Statut FDJ : encaissable_x000D_
Score [1:0] : 2-1 | Statut FDJ : encaissable_x000D_
Score Mi-T. : 0-0 | Statut FDJ : encaissable</t>
  </si>
  <si>
    <t>Espanyol - FC Barcelone  Coupe du RoiQuart de finale aller de coupe du Roi où dans ce derby le Barça y reste sur deux larges victoires en 2017. A rééditer. _x000D_
Score Final : 1-0 | Statut FDJ : encaissable_x000D_
Score [1:0] : 2-0 | Statut FDJ : encaissable_x000D_
Score [0:1] : 1-1 | Statut FDJ : encaissable_x000D_
Score [3:0] : 4-0 | Statut FDJ : encaissable_x000D_
Score [2:0] : 3-0 | Statut FDJ : encaissable_x000D_
Score Mi-T. : 0-0 | Statut FDJ : encaissable</t>
  </si>
  <si>
    <t>Paris SG - Dijon  Ligue 121ème journée (sur 38) entre le 1er et le 10ème (sur 20) - Le PSG vise un 11ème succès de suite en Ligue 1 à domicile en autant de sorties dans un Parc comble et comblé. Score fleuve en perspective. _x000D_
Score Final : 8-0 | Statut FDJ : encaissable_x000D_
Score [0:1] : 8-1 | Statut FDJ : encaissable_x000D_
Score [0:5] : 8-5 | Statut FDJ : encaissable_x000D_
Score [0:4] : 8-4 | Statut FDJ : encaissable_x000D_
Score [0:3] : 8-3 | Statut FDJ : encaissable_x000D_
Score [0:2] : 8-2 | Statut FDJ : encaissable_x000D_
Score Mi-T. : 4-0 | Statut FDJ : encaissable</t>
  </si>
  <si>
    <t>Osasuna - Tarragone  Liga Segunda17ème journée en retard entre le 7ème et le 18ème (sur 22) - Osasuna reste sur trois victoires, certes souvent tirées par les cheveux mais réelles. Se défaire d'un mal classé de justesse est donc une possibilité à fortement envisager. _x000D_
Score Final : 0-2 | Statut FDJ : encaissable_x000D_
Score [0:1] : 0-3 | Statut FDJ : encaissable_x000D_
Score [1:0] : 1-2 | Statut FDJ : encaissable_x000D_
Score [0:2] : 0-4 | Statut FDJ : encaissable_x000D_
Score Mi-T. : 0-1 | Statut FDJ : encaissable</t>
  </si>
  <si>
    <t>Portugal(F)-Irlande(F)  Amicaux (F)Match amical entre le 38ème et le 29ème du classement FIFA féminin où les Portugaises seront timidement préférées. _x000D_
Score Final : 1-0 | Statut FDJ : encaissable_x000D_
Score [2:0] : 3-0 | Statut FDJ : encaissable_x000D_
Score [1:0] : 2-0 | Statut FDJ : encaissable_x000D_
Score [0:2] : 1-2 | Statut FDJ : encaissable_x000D_
Score [0:1] : 1-1 | Statut FDJ : encaissable_x000D_
Score Mi-T. : 0-0 | Statut FDJ : encaissable</t>
  </si>
  <si>
    <t>CD Leganes-Real Madrid  Coupe du RoiQuart de finale aller de coupe du Roi où une vive réaction des Madrilènes est attendu, eux qui se sont fait remonter les bretelles en interne après leur autre récent revers. _x000D_
Score Final : 0-1 | Statut FDJ : encaissable_x000D_
Score [1:0] : 1-1 | Statut FDJ : encaissable_x000D_
Score [2:0] : 2-1 | Statut FDJ : encaissable_x000D_
Score [3:0] : 3-1 | Statut FDJ : encaissable_x000D_
Score Mi-T. : 0-0 | Statut FDJ : encaissable</t>
  </si>
  <si>
    <t>Slovaquie(F)-Russie(F)  Amicaux (F)Match amical entre le 47ème et le 25ème du classement FIFA féminin où les Russes seront largement à préférer. _x000D_
Score Final : 1-0 | Statut FDJ : encaissable_x000D_
Score [1:0] : 2-0 | Statut FDJ : encaissable</t>
  </si>
  <si>
    <t>US Biskra - JS Saoura  Ch.D1 Algérie17ème journée entre le 15ème et le 2ème (sur 16) - Biskra cumule les défaites, 9 déjà cette saison. _x000D_
Score Final : 1-0 | Statut FDJ : encaissable</t>
  </si>
  <si>
    <t>CRBelouizdad-USMELHarrach  Ch.D1 Algérie17ème journée entre le 11ème et le 14ème (sur 16) - Duel serré du bas du tableau algérien. _x000D_
Score Final : 0-1 | Statut FDJ : encaissable</t>
  </si>
  <si>
    <t>JS Kabylie - USM Blida  Ch.D1 Algérie17ème journée entre le 13ème et le 16ème (sur 16) - La défense du dernier est trop poreuse cette saison. _x000D_
Score Final : 1-1 | Statut FDJ : encaissable</t>
  </si>
  <si>
    <t>Norvège (F)-Ecosse (F)  Amicaux (F)Match amical entre le 14ème et le 23ème du classement FIFA féminin où les Écossaises peuvent offrir une belle résistance. _x000D_
Score Final : 3-0 | Statut FDJ : encaissable_x000D_
Score [0:1] : 3-1 | Statut FDJ : encaissable</t>
  </si>
  <si>
    <t>Kasimpasa - Alanyaspor  Ch.D1 Turquie18ème journée (sur 34) entre le 11ème et le 13ème (sur 18) - Les déplacements peu élogieux d'Alanya ne jouent pas en sa faveur. _x000D_
Score Final : 3-2 | Statut FDJ : encaissable_x000D_
Score [0:1] : 3-3 | Statut FDJ : encaissable_x000D_
Score Mi-T. : 1-2 | Statut FDJ : encaissable</t>
  </si>
  <si>
    <t>Lorient - Clermont  Ligue 222ème journée (sur 38) entre le 6ème et le 9ème (sur 20) - Les Merlus restent la deuxième équipe à domicile avec 24 points pris. Clermont devrait souffrir comme il avait peiné en août dernier (2/0)._x000D_
Score Final : 1-1 | Statut FDJ : encaissable_x000D_
Score [0:1] : 1-2 | Statut FDJ : encaissable_x000D_
Score [1:0] : 2-1 | Statut FDJ : encaissable_x000D_
Score Mi-T. : 1-0 | Statut FDJ : encaissable</t>
  </si>
  <si>
    <t>Granada CF - Saragosse  Liga Segunda23ème journée (sur 42) entre le 8ème et le 13ème (sur 22) - Confiance sera accordée aux bombes offensives de Grenade, qui n'a été explosé qu'une seule fois à domicile cette saison._x000D_
Score Final : 2-1 | Statut FDJ : encaissable_x000D_
Score [0:1] : 2-2 | Statut FDJ : encaissable_x000D_
Score Mi-T. : 2-1 | Statut FDJ : encaissable</t>
  </si>
  <si>
    <t>FC Porto - CD Tondela  Liga NOS19ème journée (sur 34) entre le 2ème et le 10ème (sur 18) - Porto est toujours invaincu et excelle à domicile où il vise un 9ème succès lors de ses dix plus récentes apparitions toutes compétitions confondues. Réussite. _x000D_
Score Final : 1-0 | Statut FDJ : encaissable_x000D_
Score [0:1] : 1-1 | Statut FDJ : encaissable_x000D_
Score [0:2] : 1-2 | Statut FDJ : encaissable_x000D_
Score Mi-T. : 1-0 | Statut FDJ : encaissable</t>
  </si>
  <si>
    <t>At.Guadalajara-Dep.Toluca  ChD1 Mexique3ème journée de la phase de clôture au Mexique où Atlas sera infranchissable pour cette adversaire. _x000D_
Score Final : 1-3 | Statut FDJ : encaissable_x000D_
Score [0:1] : 1-4 | Statut FDJ : encaissable_x000D_
Score Mi-T. : 0-2 | Statut FDJ : encaissable</t>
  </si>
  <si>
    <t>Puebla FC - Veracruz  ChD1 Mexique3ème journée de la phase de clôture au Mexique où Puebla qui a battu les Tigres à domicile peut y enchainer un second succès. _x000D_
Score Final : 2-0 | Statut FDJ : encaissable_x000D_
Score [0:1] : 2-1 | Statut FDJ : encaissable_x000D_
Score Mi-T. : 0-0 | Statut FDJ : encaissable</t>
  </si>
  <si>
    <t>Kardemir-Genclerbirligi  Ch.D1 Turquie18ème journée (sur 34) entre le 18ème et le 17ème (sur 18) - Si le dernier veut se refaire une santé avec la nouvelle saison, c'est le moment ou jamais !_x000D_
Score Final : 0-2 | Statut FDJ : en cours_x000D_
Score [1:0] : 1-2 | Statut FDJ : en cours_x000D_
Score Mi-T. : 0-0 | Statut FDJ : en cours</t>
  </si>
  <si>
    <t>Acad.Viseu-Sp.LisbonneB  Ch.D2 Portugal21ème journée (sur 38) entre le 3ème et le 12ème (sur 20) - Le Sporting se déplace mal et n'a plus gagné à l'extérieur depuis août, une aubaine à saisir par les locaux. _x000D_
Score Final : 1-1 | Statut FDJ : en cours_x000D_
Score [0:1] : 1-2 | Statut FDJ : en cours_x000D_
Score Mi-T. : 1-0 | Statut FDJ : en cours</t>
  </si>
  <si>
    <t>Aberdeen - St Mirren  Cpe Ecosse1/16ème de finale de FA Cup en Écosse où Aberdeen ne devrait pas décevoir._x000D_
Score Final : 4-1 | Statut FDJ : en cours_x000D_
Score [0:1] : 4-2 | Statut FDJ : en cours_x000D_
Score Mi-T. : 3-1 | Statut FDJ : en cours</t>
  </si>
  <si>
    <t>Brighton Hove - Chelsea  Premier League24ème journée (sur 38) entre le 16ème et le 4ème (sur 20) - Une des meilleures formations d'outre-Manche à l'extérieur, Chelsea se rachètera son nul à domicile face aux Foxes de Puel._x000D_
Score Final : 0-4 | Statut FDJ : encaissable_x000D_
Score [1:0] : 1-4 | Statut FDJ : encaissable_x000D_
Score [2:0] : 2-4 | Statut FDJ : encaissable_x000D_
Score [3:0] : 3-4 | Statut FDJ : encaissable_x000D_
Score [0:2] : 0-6 | Statut FDJ : encaissable_x000D_
Score [0:1] : 0-5 | Statut FDJ : encaissable_x000D_
Score Mi-T. : 0-2 | Statut FDJ : encaissable</t>
  </si>
  <si>
    <t>Platan.Chanion-Levadiakos  Ch.D1 Grèce18ème journée (sur 30) entre le 16ème et le 8ème (sur 16) - 9 buts marqués et 13 défaites déjà pour un dernier à l'agonie en Grèce cette saison. _x000D_
Score Final : 1-0 | Statut FDJ : encaissable_x000D_
Score [0:1] : 1-1 | Statut FDJ : encaissable_x000D_
Score Mi-T. : 0-0 | Statut FDJ : encaissable</t>
  </si>
  <si>
    <t>CA Bizertin - ES Zarzis  ChD1.Tunisie15ème journée entre le 5ème et le 14ème (sur 14) - Le dernier n'a marqué qu'un but et n'a toujours pas gagné._x000D_
Score Final : 1-2 | Statut FDJ : encaissable</t>
  </si>
  <si>
    <t>CSConstantine-DRBTadjenant  Ch.D1 Algérie17ème journée entre le 1er et le 10ème (sur 16) - Invaincu à domicile depuis décembre 2016 Constantine pourra à y rebondir._x000D_
Score Final : 2-1 | Statut FDJ : en cours</t>
  </si>
  <si>
    <t>MC Oran - Paradou AC  Ch.D1 Algérie17ème journée entre le 5ème et le 9ème (sur 16) - Deux défaites à domicile pour Oran en 2017 seulement ..._x000D_
Score Final : 1-0 | Statut FDJ : en cours</t>
  </si>
  <si>
    <t>USM Alger - Hussein Dey  Ch.D1 Algérie17ème journée entre le 3ème et le 8ème (sur 16) - Bien composé et en forme Alger devrait trouver la faille finale. _x000D_
Score Final : 1-2 | Statut FDJ : en cours</t>
  </si>
  <si>
    <t>Wolverhampton-NottinghamF.  Championship28ème journée (sur 46) entre le 1er et le 15ème (sur 24) - Les Loups n'ont perdu leurs dents qu'une fois à domicile depuis avril dernier, une situation qui ne devrait pas s'inverser face à un adversaire bien trop irrégulier. _x000D_
Score Final : 0-2 | Statut FDJ : encaissable_x000D_
Score [0:1] : 0-3 | Statut FDJ : encaissable_x000D_
Score Mi-T. : 0-2 | Statut FDJ : encaissable</t>
  </si>
  <si>
    <t>AlloaAthletic-DundeeUtd  Cpe Ecosse1/16ème de finale de FA Cup en Écosse où Dundee devrait tenir son rang. _x000D_
Score Final : 0-2 | Statut FDJ : en cours_x000D_
Score [1:0] : 1-2 | Statut FDJ : en cours_x000D_
Score Mi-T. : 0-1 | Statut FDJ : en cours</t>
  </si>
  <si>
    <t>AYR United-Arbroath FC  Cpe Ecosse1/16ème de finale de FA Cup en Écosse où entre ces deux League One le match peut s'éterniser et se rejouer plus tard._x000D_
Score Final : 4-1 | Statut FDJ : en cours_x000D_
Score [0:1] : 4-2 | Statut FDJ : en cours_x000D_
Score Mi-T. : 1-0 | Statut FDJ : en cours</t>
  </si>
  <si>
    <t>CelticGlasgow-BrechinCity  Cpe Ecosse1/16ème de finale de FA Cup en Écosse où le Celtic veut et a les moyens de tout gagner. _x000D_
Score Final : 5-0 | Statut FDJ : en cours</t>
  </si>
  <si>
    <t>Standard Liège - Eupen  Ch.D1 Belgique22ème journée (sur 30) entre le 10ème et le 16ème (sur 16) - Une seule défaite à domicile depuis avril 2017 pour Liège qui devrait s'imposer aisément face à un dernier qjui n'a pris que 3 points à l'extérieur. _x000D_
Score Final : 3-2 | Statut FDJ : encaissable_x000D_
Score [0:1] : 3-3 | Statut FDJ : encaissable_x000D_
Score Mi-T. : 2-2 | Statut FDJ : encaissable</t>
  </si>
  <si>
    <t>Ano.Famagou.-EthnikosAch.  Ch.D1 Chypre21ème journée entre le 4ème et le 14ème (sur 14) - Le dernier n'a pris que 8 petits points ..._x000D_
Score Final : 3-1 | Statut FDJ : encaissable</t>
  </si>
  <si>
    <t>Cordoba - Albacete  Liga Segunda23ème journée (sur 42) entre le 21ème et le 12ème (sur 22) - Vainqueur 3/0 en août dernier de cette confrontation Cordoba peut réitérer chez lui cette fois. _x000D_
Score Final : 1-0 | Statut FDJ : encaissable_x000D_
Score [0:1] : 1-1 | Statut FDJ : encaissable_x000D_
Score Mi-T. : 0-0 | Statut FDJ : encaissable</t>
  </si>
  <si>
    <t>Real Oviedo - Almeria  Liga Segunda23ème journée (sur 42) entre le 3ème et le 14ème (sur 22) - Oviedo tente la passe de six à domicile avec de légitimes et réelles ambitions. _x000D_
Score Final : 2-1 | Statut FDJ : encaissable_x000D_
Score [0:1] : 2-2 | Statut FDJ : encaissable_x000D_
Score Mi-T. : 0-0 | Statut FDJ : encaissable</t>
  </si>
  <si>
    <t>Zwolle - NAC Breda  Ch.D1 Pays-Bas19ème journée (sur 34) entre le 4ème et le 15ème (sur 18) - Zwolle ne volera pas sa victoire s'il venait à s'imposer face à un mal classé qui se déplace piètrement. _x000D_
Score Final : 1-0 | Statut FDJ : encaissable_x000D_
Score [0:1] : 1-1 | Statut FDJ : encaissable_x000D_
Score Mi-T. : 1-0 | Statut FDJ : encaissable</t>
  </si>
  <si>
    <t>Montpellier - Toulouse  Ligue 122ème journée entre le 8ème et le 19ème (sur 20) - Solides à domicile où Monaco et Maarseille ont notamment été tenus en échec, Montpellier reçoit la pire formation à l'extérieur de l'élite avec 5 petits points récoltés seulement. _x000D_
Score Final : 2-1 | Statut FDJ : encaissable_x000D_
Score [0:1] : 2-2 | Statut FDJ : encaissable_x000D_
Score [1:0] : 3-1 | Statut FDJ : encaissable_x000D_
Score [0:3] : 2-4 | Statut FDJ : encaissable_x000D_
Score [0:2] : 2-3 | Statut FDJ : encaissable_x000D_
Score Mi-T. : 1-1 | Statut FDJ : encaissable</t>
  </si>
  <si>
    <t>Necaxa - Chivas  ChD1 Mexique3ème journée de la phase de clôture au Mexique où ces deux formations sont d'abord en passe de se neutraliser pour se rassurer. Fermé. _x000D_
Score Final : 1-3 | Statut FDJ : encaissable_x000D_
Score [0:1] : 1-4 | Statut FDJ : encaissable_x000D_
Score Mi-T. : 1-1 | Statut FDJ : encaissable</t>
  </si>
  <si>
    <t>Sivasspor - Akhisar  Ch.D1 Turquie18ème journée (sur 34) entre le 8ème et le 12ème (sur 18) - LA forme joue en faveur de Sivasspor à même de la confirmer. _x000D_
Score Final : 1-1 | Statut FDJ : encaissable_x000D_
Score [0:1] : 1-2 | Statut FDJ : encaissable_x000D_
Score Mi-T. : 0-0 | Statut FDJ : encaissable</t>
  </si>
  <si>
    <t>ClubAfricain-USMonastir  ChD1.Tunisie15ème journée entre le 6ème et le 3ème (sur 14) - Les locaux peuvent trouver la faille dans le final. _x000D_
Score Final : 4-1 | Statut FDJ : encaissable_x000D_
Score [0:1] : 4-2 | Statut FDJ : encaissable_x000D_
Score Mi-T. : 0-1 | Statut FDJ : encaissable</t>
  </si>
  <si>
    <t>BayernMunich-WerderBrême  Bundesliga 119ème journée (sur 34) entre le 1er et le 16ème (sur 18) - Avec 40 buts inscrits, 12 encaissés et 13 points d'avance sur son dauphin, le Bayern écrase le championnat et le Werder sera vert en fin de partie. _x000D_
Score Final : 4-2 | Statut FDJ : encaissable_x000D_
Score [0:1] : 4-3 | Statut FDJ : encaissable_x000D_
Score [0:2] : 4-4 | Statut FDJ : encaissable_x000D_
Score [1:0] : 5-2 | Statut FDJ : encaissable_x000D_
Score [0:5] : 4-7 | Statut FDJ : encaissable_x000D_
Score [0:4] : 4-6 | Statut FDJ : encaissable_x000D_
Score [0:3] : 4-5 | Statut FDJ : encaissable_x000D_
Score Mi-T. : 1-1 | Statut FDJ : encaissable</t>
  </si>
  <si>
    <t>Osasuna-CulturalLeonesa  Liga Segunda23ème journée (sur 42) entre le 8ème et le 16ème (sur 22) - Osasuna est à reprendre chez lui après son récent revers. _x000D_
Score Final : 2-1 | Statut FDJ : encaissable_x000D_
Score [0:1] : 2-2 | Statut FDJ : encaissable_x000D_
Score Mi-T. : 1-0 | Statut FDJ : encaissable</t>
  </si>
  <si>
    <t>PAS Giannina-Atromitos  Ch.D1 Grèce18ème journée (sur 30) entre le 11ème et le 4ème (sur 16) - Les locaux fermeront le jeu en vue d'un excellent point. _x000D_
Score Final : 2-2 | Statut FDJ : encaissable_x000D_
Score [0:1] : 2-3 | Statut FDJ : encaissable_x000D_
Score Mi-T. : 0-0 | Statut FDJ : encaissable</t>
  </si>
  <si>
    <t>Real Madrid-Dep.Corogne  Liga Primera20ème journée (sur 38) entre le 4ème et le 18ème (sur 20) - Les Madrilènes sont en quête de rachat après s'être vus remonter les bretelles dans les vestiaires après une prestation ratée face à Villarreal._x000D_
Score Final : 7-1 | Statut FDJ : encaissable_x000D_
Score [0:1] : 7-2 | Statut FDJ : encaissable_x000D_
Score Mi-T. : 2-1 | Statut FDJ : encaissable</t>
  </si>
  <si>
    <t>HeraclesAlme.-PSVEindhov.  Ch.D1 Pays-Bas19ème journée (sur 34) entre le 11ème et le 1er (sur 18) - Le PSV est confortablement installé dans son fauteuil de leader. _x000D_
Score Final : 1-2 | Statut FDJ : encaissable_x000D_
Score [1:0] : 2-2 | Statut FDJ : encaissable_x000D_
Score Mi-T. : 0-1 | Statut FDJ : encaissable</t>
  </si>
  <si>
    <t>ArisLimass.-Apoll.Limass.  Ch.D1 Chypre21ème journée entre le 13ème et le 3ème (sur 14) - Toujours invaincu, Apollon joue les belles équipes. _x000D_
Score Final : 0-1 | Statut FDJ : encaissable_x000D_
Score [1:0] : 1-1 | Statut FDJ : encaissable_x000D_
Score Mi-T. : 0-1 | Statut FDJ : encaissable</t>
  </si>
  <si>
    <t>Antalyaspor - Besiktas  Ch.D1 Turquie18ème journée (sur 34) entre le 16ème et le 4ème (sur 18) - L'expérience de Besiktas sera retenue prioritairement. _x000D_
Score Final : 1-2 | Statut FDJ : encaissable_x000D_
Score [1:0] : 2-2 | Statut FDJ : encaissable_x000D_
Score Mi-T. : 1-1 | Statut FDJ : encaissable</t>
  </si>
  <si>
    <t>Olympiakos - Xanthi  Ch.D1 Grèce18ème journée (sur 30) entre le 2ème et le 7ème (sur 16) - Les locaux sauteront du lit les pieds devants afin de prendre trois bon points en vue de s'accrocher au fauteuil de leader. _x000D_
Score Final : 3-0 | Statut FDJ : encaissable_x000D_
Score [0:1] : 3-1 | Statut FDJ : encaissable_x000D_
Score Mi-T. : 1-0 | Statut FDJ : encaissable</t>
  </si>
  <si>
    <t>RealSociedad-CeltaVigo  Liga Primera20ème journée (sur 38) entre le 15ème et le 10ème (sur 20) - Rien ne va plus à la Sociedad qui doit nénamoins savoir rebondir rapidement chez lui face à ce genre d'adversaire. Aux forceps. _x000D_
Score Final : 1-2 | Statut FDJ : encaissable_x000D_
Score [0:1] : 1-3 | Statut FDJ : encaissable_x000D_
Score [2:0] : 3-2 | Statut FDJ : encaissable_x000D_
Score Mi-T. : 1-1 | Statut FDJ : encaissable</t>
  </si>
  <si>
    <t>Mac.TelAviv-Hap.Ashkelon  Ch.D1 Israël19ème journée entre le 2ème et le 12ème (sur 14) - Difficile d'aller contre Tel Aviv qui cumule les succès. _x000D_
Score Final : 3-1 | Statut FDJ : encaissable_x000D_
Score [0:1] : 3-2 | Statut FDJ : encaissable_x000D_
Score Mi-T. : 1-1 | Statut FDJ : encaissable</t>
  </si>
  <si>
    <t>La Gantoise - Lokeren  Ch.D1 Belgique22ème journée (sur 30) entre le 5ème et le 13ème (sur 16) - La Gantoise chez lui sera à racheter après son revers chez les Mauves. _x000D_
Score Final : 3-0 | Statut FDJ : encaissable_x000D_
Score [0:1] : 3-1 | Statut FDJ : encaissable_x000D_
Score Mi-T. : 1-0 | Statut FDJ : encaissable</t>
  </si>
  <si>
    <t>Tenerife-FC Barcelone B  Liga Segunda23ème journée (sur 42) entre le 11ème et le 19ème (sur 22) - Tenerife sur son île sera souvent prioritaire. _x000D_
Score Final : 1-3 | Statut FDJ : encaissable_x000D_
Score [0:1] : 1-4 | Statut FDJ : encaissable_x000D_
Score Mi-T. : 0-3 | Statut FDJ : encaissable</t>
  </si>
  <si>
    <t>BetisSéville-FCBarcelone  Liga Primera20ème journée (sur 38) entre le 13ème et le 1er (sur 20) - Invaincu, le grand Barça sait se sortir de situations périlleuses et n'a plus perdu depuis 10 ans face au Betis. Pas de bêtises._x000D_
Score Final : 0-5 | Statut FDJ : encaissable_x000D_
Score [1:0] : 1-5 | Statut FDJ : encaissable_x000D_
Score [4:0] : 4-5 | Statut FDJ : encaissable_x000D_
Score [3:0] : 3-5 | Statut FDJ : encaissable_x000D_
Score [2:0] : 2-5 | Statut FDJ : encaissable_x000D_
Score Mi-T. : 0-0 | Statut FDJ : encaissable</t>
  </si>
  <si>
    <t>Inter Milan - AS Rome  Série A21ème journée (sur 38) entre le 3ème et le 5ème (sur 20) - Incapables de gagner depuis plus d'un mois, les deux équipes peuvent se contenter d'un nul salvateur en cette période de disette de points. _x000D_
Score Final : 1-1 | Statut FDJ : encaissable_x000D_
Score [0:1] : 1-2 | Statut FDJ : encaissable_x000D_
Score Mi-T. : 0-1 | Statut FDJ : encaissable</t>
  </si>
  <si>
    <t>Lyon - Paris SG  Ligue 122ème journée entre le 2ème et le 1er (sur 20) - Le PSG a remporté 8 des 9 dernières confrontations face à l'OL en moins de trois ans, une passe d'armes amorcée donc depuis de nombreux mois et qui se confirmera une nouvelle fois. _x000D_
Score Final : 2-1 | Statut FDJ : encaissable_x000D_
Score [1:0] : 3-1 | Statut FDJ : encaissable_x000D_
Score [4:0] : 6-1 | Statut FDJ : encaissable_x000D_
Score [0:1] : 2-2 | Statut FDJ : encaissable_x000D_
Score [3:0] : 5-1 | Statut FDJ : encaissable_x000D_
Score [2:0] : 4-1 | Statut FDJ : encaissable_x000D_
Score Mi-T. : 1-1 | Statut FDJ : encaissable</t>
  </si>
  <si>
    <t>Guimaraes-Estoril Praia  Liga NOS19ème journée (sur 34) entre le 9ème et le 18ème (sur 18) - En position délicate Estoril est sur la piste de la relégation. _x000D_
Score Final : 3-1 | Statut FDJ : encaissable_x000D_
Score [0:1] : 3-2 | Statut FDJ : encaissable_x000D_
Score Mi-T. : 1-1 | Statut FDJ : encaissable</t>
  </si>
  <si>
    <t>SantosLagu.-Atl.Mo.Morel.  ChD1 Mexique3ème journée de la phase de clôture au Mexique où Monarcas peut rester invaincu._x000D_
Score Final : 1-0 | Statut FDJ : encaissable_x000D_
Score [0:1] : 1-1 | Statut FDJ : encaissable_x000D_
Score Mi-T. : 0-0 | Statut FDJ : encaissable</t>
  </si>
  <si>
    <t>Etats-Unis(F)-Danemark(F)  Amicaux (F)Entre le 1er et le 12ème du classement FIFA féminin il ne devrait pas y avoir photo sauf sur les beaux buts que les Américaines marqueront. _x000D_
Score Final : 5-1 | Statut FDJ : encaissable</t>
  </si>
  <si>
    <t>Ecosse (F) - Russie (F)  Amicaux (F)Entre le 23ème et le 25ème du classement FIFA féminin, l'entente cordiale pourrait bien être de rigueur dans ce match amical. _x000D_
Score Final : 0-0 | Statut FDJ : encaissable_x000D_
Score [0:1] : 0-1 | Statut FDJ : encaissable</t>
  </si>
  <si>
    <t>Israël(F)-Finlande (F)  CpeMonde G7(Q)FDans le groupe 7 Israël a perdu ses 4 matches mais pire n'a inscrit aucun but. Les Finlandaises soigneront leur goal-average. _x000D_
Score Final : 0-0 | Statut FDJ : encaissable_x000D_
Score [1:0] : 1-0 | Statut FDJ : encaissable</t>
  </si>
  <si>
    <t>Aradippou-Olymp.Nicosie  Ch.D1 Chypre21ème journée entre le 10ème et le 11ème (sur 14) - Adepte du nul, Nicosie tentera encore de résister. _x000D_
Score Final : 4-0 | Statut FDJ : encaissable_x000D_
Score [0:1] : 4-1 | Statut FDJ : encaissable_x000D_
Score Mi-T. : 4-0 | Statut FDJ : encaissable</t>
  </si>
  <si>
    <t>Kayserispor-Galatasaray  Ch.D1 Turquie18ème journée (sur 34) entre le 5ème et le 2ème (sur 18) - Souvent gêné par cet adversaire, "Gala" doit se méfier d'un match piège sur un terrain où il n'est jamais évident de réussir. _x000D_
Score Final : 1-3 | Statut FDJ : encaissable_x000D_
Score [1:0] : 2-3 | Statut FDJ : encaissable_x000D_
Score [2:0] : 3-3 | Statut FDJ : encaissable_x000D_
Score Mi-T. : 0-2 | Statut FDJ : encaissable</t>
  </si>
  <si>
    <t>Beit.Jerusa.-Hap.BneiSak.  Ch.D1 Israël19ème journée entre le 3ème et le 9ème (sur 14) - Jerusalem n'a été battu qu'une fois à domicile et par Tel Aviv. _x000D_
Score Final : 4-2 | Statut FDJ : encaissable_x000D_
Score [0:1] : 4-3 | Statut FDJ : encaissable_x000D_
Score Mi-T. : 1-2 | Statut FDJ : encaissable</t>
  </si>
  <si>
    <t>Paris FC - AC Ajaccio  Ligue 222ème journée entre le 4ème et le 3ème (sur 20) - Invaincus depuis fin août à domicile, les Parisiens accueillent des Corses tout aussi en forme et d'un niveau similaire finalement, rendant ce duel du haut du tableau des plus fermés une nouvelle fois. _x000D_
Score Final : 2-1 | Statut FDJ : encaissable_x000D_
Score [0:1] : 2-2 | Statut FDJ : encaissable_x000D_
Score [1:0] : 3-1 | Statut FDJ : encaissable_x000D_
Score [0:2] : 2-3 | Statut FDJ : encaissable_x000D_
Score Mi-T. : 2-0 | Statut FDJ : encaissable</t>
  </si>
  <si>
    <t>Juventus Turin - Genoa  Série A21ème journée (sur 38) entre le 2ème et le 14ème (sur 20) - 10 défaites et deux nuls lors des 12 dernières sorties du Genoa sur cette pelouse en dix ans, terrain noir. _x000D_
Score Final : 1-0 | Statut FDJ : encaissable_x000D_
Score [0:1] : 1-1 | Statut FDJ : encaissable_x000D_
Score [0:3] : 1-3 | Statut FDJ : encaissable_x000D_
Score [0:2] : 1-2 | Statut FDJ : encaissable_x000D_
Score [0:4] : 1-4 | Statut FDJ : encaissable_x000D_
Score Mi-T. : 1-0 | Statut FDJ : encaissable</t>
  </si>
  <si>
    <t>Eibar - Malaga  Liga Primera20ème journée (sur 38) entre le 7ème et le 19ème (sur 20) - Malaga est bel et bien la pire formation de Liga à l'extérieur avec 9 défaites et 18 buts encaissés en 10 voyages. _x000D_
Score Final : 1-1 | Statut FDJ : encaissable_x000D_
Score [0:1] : 1-2 | Statut FDJ : encaissable_x000D_
Score [1:0] : 2-1 | Statut FDJ : encaissable_x000D_
Score [0:2] : 1-3 | Statut FDJ : encaissable_x000D_
Score Mi-T. : 0-1 | Statut FDJ : encaissable</t>
  </si>
  <si>
    <t>Swansea - Liverpool  Premier League24ème journée (sur 38) entre le 20ème et le 3ème (sur 20) - Si le dernier n'a pas abdiqué, difficile de le voir résister à celui qui vient de battre les Citizens pour la premières fois de la saison en leur inscrivant quatre buts qui plus est. _x000D_
Score Final : 1-0 | Statut FDJ : encaissable_x000D_
Score [1:0] : 2-0 | Statut FDJ : encaissable_x000D_
Score [3:0] : 4-0 | Statut FDJ : encaissable_x000D_
Score [4:0] : 5-0 | Statut FDJ : encaissable_x000D_
Score [2:0] : 3-0 | Statut FDJ : encaissable_x000D_
Score Mi-T. : 1-0 | Statut FDJ : encaissable</t>
  </si>
  <si>
    <t>Pays-Bas(F)-Angleterre(F)  Amicaux (F)Entre le 7ème et le 3ème du classement FIFA féminin et dans un amical en forme de test avec la grande échéance, personne ne pourrait trouver la faille finale. _x000D_
Score Final : 1-4 | Statut FDJ : en cours_x000D_
Score [0:1] : 1-5 | Statut FDJ : en cours_x000D_
Score [1:0] : 2-4 | Statut FDJ : en cours</t>
  </si>
  <si>
    <t>Norvège (F)-Islande (F)  Amicaux (F)Dans ce match amical entre le 14ème et le 20ème du classement FIFA, les Norvégiennes semble un léger cran au-dessus de son adversaire. _x000D_
Score Final : 2-1 | Statut FDJ : encaissable_x000D_
Score [0:1] : 2-2 | Statut FDJ : encaissable</t>
  </si>
  <si>
    <t>HolsteinKiel-UnionBerlin  Bundesliga 219ème journée (sur 34) entre le 2ème et le 6ème (sur 18) - Kiel chez lui a les moyens de bien démarrer son année. _x000D_
Score Final : 2-2 | Statut FDJ : encaissable_x000D_
Score [0:1] : 2-3 | Statut FDJ : encaissable_x000D_
Score Mi-T. : 2-1 | Statut FDJ : encaissable</t>
  </si>
  <si>
    <t>Ingolstadt - Sandhausen  Bundesliga 219ème journée (sur 34) entre le 4ème et le 5ème (sur 18) - Duel serré du haut du tableau, jusqu'au bout ..._x000D_
Score Final : 0-0 | Statut FDJ : encaissable_x000D_
Score [0:1] : 0-1 | Statut FDJ : encaissable_x000D_
Score Mi-T. : 0-0 | Statut FDJ : encaissable</t>
  </si>
  <si>
    <t>Nuremberg - Regensburg  Bundesliga 219ème journée (sur 34) entre le 3ème et le 8ème (sur 18) - Nuremberg peut rééditer sa courte victoire de l'aller an août dernier. _x000D_
Score Final : 2-2 | Statut FDJ : encaissable_x000D_
Score [0:1] : 2-3 | Statut FDJ : encaissable_x000D_
Score Mi-T. : 1-2 | Statut FDJ : encaissable</t>
  </si>
  <si>
    <t>BristolCity-ManchesterCity  Carabao CupDemi-finale de coupe de la Ligue (aller : 1/2) où les Citizesn devront être sérieux afin de confirmer un aller difficile. _x000D_
Score Final : 2-3 | Statut FDJ : encaissable_x000D_
Score [1:0] : 3-3 | Statut FDJ : encaissable_x000D_
Score [2:0] : 4-3 | Statut FDJ : encaissable_x000D_
Score [3:0] : 5-3 | Statut FDJ : encaissable_x000D_
Score [4:0] : 6-3 | Statut FDJ : encaissable_x000D_
Score Mi-T. : 0-1 | Statut FDJ : encaissable</t>
  </si>
  <si>
    <t>PartickThis.-CelticGlasgow  Ch.D1 Ecosse23ème journée entre le 11ème et le 1er (sur 12) - Peu de surprises avec le Celtic cette saison en Ecosse ..._x000D_
Score Final : 1-2 | Statut FDJ : encaissable_x000D_
Score [1:0] : 2-2 | Statut FDJ : encaissable_x000D_
Score Mi-T. : 1-0 | Statut FDJ : encaissable</t>
  </si>
  <si>
    <t>ApoelNicos.-Apoll.Limass.  Ch.D1 Chypre9ème journée en retard entre les deux premiers et où Apollon, belle équipe toujours invaincue, à même les moyens de résister face à un Apoel chaud à domicile. _x000D_
Score Final : 0-4 | Statut FDJ : encaissable_x000D_
Score [0:1] : 0-5 | Statut FDJ : encaissable_x000D_
Score Mi-T. : 0-3 | Statut FDJ : encaissable</t>
  </si>
  <si>
    <t>ASC Biesheim - Grenoble  Cpe France1/16ème de finale de coupe de France où Grenoble qui réussit parfaitement ses sorties à l'extérieur en National a les moyens de poursuivre dans ce tour de coupe. _x000D_
Score Final : 1-1 | Statut FDJ : encaissable_x000D_
Score [1:0] : 2-1 | Statut FDJ : encaissable_x000D_
Score Mi-T. : 1-0 | Statut FDJ : encaissable</t>
  </si>
  <si>
    <t>Lazio Rome - Udinese  Série A12ème journée en retard entre le 3ème et le 9ème (sur 20) - La Lazio chez elle est n'a perdu que deux fois depuis mai 2017 et reste en Serie A sur toute une série de belles performances. LA confiance. _x000D_
Score Final : 3-0 | Statut FDJ : encaissable_x000D_
Score [0:1] : 3-1 | Statut FDJ : encaissable_x000D_
Score [0:3] : 3-3 | Statut FDJ : encaissable_x000D_
Score [0:2] : 3-2 | Statut FDJ : encaissable_x000D_
Score Mi-T. : 1-0 | Statut FDJ : encaissable</t>
  </si>
  <si>
    <t>Alaves - CF Valence  Coupe du RoiQuart de finale retour de coupe du Roi (aller : 1/2) où Valence a les moyens de confirmer le score étriqué de l'aller. _x000D_
Score Final : 2-1 | Statut FDJ : encaissable_x000D_
Score [1:0] : 3-1 | Statut FDJ : encaissable_x000D_
Score Mi-T. : 0-0 | Statut FDJ : encaissable</t>
  </si>
  <si>
    <t>Arsenal - Chelsea  Carabao CupDemi-finale retour de Coupe de la Ligue (aller : 0/0) où on préférera la régularité des Blues à celle plus suspecte des Gunners. _x000D_
Score Final : 2-1 | Statut FDJ : encaissable_x000D_
Score [1:0] : 3-1 | Statut FDJ : encaissable_x000D_
Score Mi-T. : 1-1 | Statut FDJ : encaissable</t>
  </si>
  <si>
    <t>Independien.-RosarioCent.  Torneo Inicial11ème journée en retard entre le 6ème et le 13ème (sur 28) - Independiente avait terminé 2017 sur trois succès et peut entamer 2018 de la meilleure façon qui soit. _x000D_
Score Final : 1-1 | Statut FDJ : encaissable_x000D_
Score [0:1] : 1-2 | Statut FDJ : encaissable_x000D_
Score Mi-T. : 0-1 | Statut FDJ : encaissable</t>
  </si>
  <si>
    <t>US Biskra - ES Setif  Ch.D1 Algérie18ème journée (sur 30) entre le 15ème et le 7ème (sur 16) - En battant le 2è Biskra vient de se relancer totalement. A confirmer._x000D_
Score Final : 1-0 | Statut FDJ : encaissable_x000D_
Score [0:1] : 1-1 | Statut FDJ : encaissable_x000D_
Score [1:0] : 2-0 | Statut FDJ : encaissable_x000D_
Score Mi-T. : 0-0 | Statut FDJ : encaissable</t>
  </si>
  <si>
    <t>Dresde - St Pauli  Bundesliga 219ème journée (sur 34) entre le 11ème et le 10ème (sur 18) - Les récents déplacements de St Pauli fin 2017 n'ont rien de reluisant; Dresde doit s'en inspirer pour bien débuter l'année. _x000D_
Score Final : 1-3 | Statut FDJ : encaissable_x000D_
Score [0:1] : 1-4 | Statut FDJ : encaissable_x000D_
Score [1:0] : 2-3 | Statut FDJ : encaissable_x000D_
Score Mi-T. : 0-1 | Statut FDJ : encaissable</t>
  </si>
  <si>
    <t>FC Bruges - KV Oostende  Ch.D1 Belgique23ème journée (sur 30) entre le 1er et le 12ème (sur 16) - Bruges vise ni plus ni moins qu'une douzième victoire d'affilée à domicile toutes compétitions confondues dont 11 en championnat. Exploit !_x000D_
Score Final : 3-2 | Statut FDJ : encaissable_x000D_
Score [0:1] : 3-3 | Statut FDJ : encaissable_x000D_
Score [0:2] : 3-4 | Statut FDJ : encaissable_x000D_
Score Mi-T. : 2-0 | Statut FDJ : encaissable</t>
  </si>
  <si>
    <t>FC Barcelone - Espanyol  Coupe du RoiQuart de finale retour (0/1) de coupe du Roi où les Blaugranas ne lèveront pas le pied pour revenir à hauteur et dépasser leurs adversaires cette fois. _x000D_
Score Final : 2-0 | Statut FDJ : encaissable_x000D_
Score [0:1] : 2-1 | Statut FDJ : encaissable_x000D_
Score [0:5] : 2-5 | Statut FDJ : encaissable_x000D_
Score [0:4] : 2-4 | Statut FDJ : encaissable_x000D_
Score [0:3] : 2-3 | Statut FDJ : encaissable_x000D_
Score [0:2] : 2-2 | Statut FDJ : encaissable_x000D_
Score Mi-T. : 2-0 | Statut FDJ : encaissable</t>
  </si>
  <si>
    <t>KS Kamza - KF Laçi  Ch.D1 AlbanieLaçi assurément._x000D_
Score Final : 3-1 | Statut FDJ : encaissable</t>
  </si>
  <si>
    <t>Teuta Durres-KS Lushnja  Ch.D1 AlbanieSerré en Albanie._x000D_
Score Final : 2-2 | Statut FDJ : encaissable</t>
  </si>
  <si>
    <t>Paradou AC - JS Kabylie  Ch.D1 Algérie18ème journée entre le 8ème et le 11ème (sur 16) - Duel assurément fermé de le seconde partie du tableau algérien et comme en septembre dernier. _x000D_
Score Final : 2-0 | Statut FDJ : encaissable</t>
  </si>
  <si>
    <t>Besiktas - Kasimpasa  Ch.D1 Turquie19ème journée (sur 34) entre le 4ème et le 11ème (sur 18) - Invaincu à domicile le Besiktas est un favori tout indiqué dans cette rencontre forcément à sa portée._x000D_
Score Final : 2-1 | Statut FDJ : encaissable_x000D_
Score [0:1] : 2-2 | Statut FDJ : encaissable_x000D_
Score Mi-T. : 2-0 | Statut FDJ : encaissable</t>
  </si>
  <si>
    <t>Genclerbirligi-Konyaspor  Ch.D1 Turquie19ème journée (sur 34) entre le 15ème et le 17ème (sur 18) - Konyaspor n'a toujours pas gagné à l'extérieur et sa position au classement témoigne d'une équipe en plein doute. _x000D_
Score Final : 2-1 | Statut FDJ : encaissable_x000D_
Score [0:1] : 2-2 | Statut FDJ : encaissable_x000D_
Score Mi-T. : 0-1 | Statut FDJ : encaissable</t>
  </si>
  <si>
    <t>VallettaFC-SliemaWand.  Ch.D1 MalteLe second se déplace chez le huitième (sur 14). 11 points les séparent, bientôt 14 ?_x000D_
Score Final : 1-1 | Statut FDJ : encaissable</t>
  </si>
  <si>
    <t>Heerenveen-Spar.Rotterdam  Ch.D1 Pays-Bas20ème journée (sur 34) entre le 9ème et le 18ème (sur 18) - On dirait bien que le dernier a abdiqué surtout à l'extérieur où il n'a toujours pas gagné. _x000D_
Score Final : 2-1 | Statut FDJ : encaissable_x000D_
Score [0:1] : 2-2 | Statut FDJ : encaissable_x000D_
Score Mi-T. : 1-1 | Statut FDJ : encaissable</t>
  </si>
  <si>
    <t>Niort - Valenciennes  Ligue 223ème journée (sur 38) entre le 13ème et le 14ème (sur 20) - Les Chamois sont dans le dur mais que dire des hommes du Hainaut ... Tout ce petit monde ne serait pas contre se rassurer avec l'octroi d'un bon point au final. _x000D_
Score Final : 1-2 | Statut FDJ : encaissable_x000D_
Score [0:1] : 1-3 | Statut FDJ : encaissable_x000D_
Score Mi-T. : 1-0 | Statut FDJ : encaissable</t>
  </si>
  <si>
    <t>C.A. Tigre - Banfield  Torneo Inicial13ème journée entre le 27ème et le 16ème (sur 28) - Il faut racheter le Tigre à domicile afin de le voir quitter la zone rouge. _x000D_
Score Final : 1-2 | Statut FDJ : encaissable_x000D_
Score [0:1] : 1-3 | Statut FDJ : encaissable_x000D_
Score Mi-T. : 1-1 | Statut FDJ : encaissable</t>
  </si>
  <si>
    <t>Godoy Cruz - Chacarita  Torneo Inicial13ème journée entre le 12ème et le 25ème (sur 28) - Peu en verve hors de ses bases Chacarita y souffrira une nouvelle fois._x000D_
Score Final : 1-0 | Statut FDJ : encaissable_x000D_
Score [0:1] : 1-1 | Statut FDJ : encaissable_x000D_
Score Mi-T. : 1-0 | Statut FDJ : encaissable</t>
  </si>
  <si>
    <t>CA Talleres-San Lorenzo  Torneo Inicial13ème journée entre le 4ème et le 2ème (sur 28) - Dans ce duel du haut du classement ces deux équipes comme en juin dernier peuvent se neutraliser. _x000D_
Score Final : 2-0 | Statut FDJ : encaissable_x000D_
Score [0:1] : 2-1 | Statut FDJ : encaissable_x000D_
Score Mi-T. : 1-0 | Statut FDJ : encaissable</t>
  </si>
  <si>
    <t>Alanyaspor - Bursaspor  Ch.D1 Turquie19ème journée (sur 34) entre le 13ème et le 9ème (sur 18) - En méforme les deux équipes ont dans un premier temps l'énorme besoin de se rassurer avec un bon point. _x000D_
Score Final : 3-1 | Statut FDJ : encaissable_x000D_
Score [0:1] : 3-2 | Statut FDJ : encaissable_x000D_
Score Mi-T. : 1-1 | Statut FDJ : encaissable</t>
  </si>
  <si>
    <t>Peterborough-Leicester  Cpe Angleterre1/16ème de finale de FA Cup où totalement retrouvé dans le jeu, Leicester semble bel et bien être un favori tout indiqué de ce duel face à cette League One._x000D_
Score Final : 1-5 | Statut FDJ : encaissable_x000D_
Score [1:0] : 2-5 | Statut FDJ : encaissable_x000D_
Score Mi-T. : 0-3 | Statut FDJ : encaissable</t>
  </si>
  <si>
    <t>LijaAthletic-NaxxarLions  Ch.D1 Malte17ème journée (sur 26) entre le 14ème et le 11ème (sur 14) - Le dernier n'a pris que 5 points et encaissé 50 buts ..._x000D_
Score Final : 0-4 | Statut FDJ : encaissable</t>
  </si>
  <si>
    <t>Tarx.Rainbows-Mosta FC  Ch.D1 Malte20ème journée (sur 26) entre le 13ème et le 10ème (sur 14) - Mosta visera une troisième victoire récente de suite avec le système du handicap. _x000D_
Score Final : 0-1 | Statut FDJ : encaissable</t>
  </si>
  <si>
    <t>Göztepe AS-Kayserispor  Ch.D1 Turquie19ème journée (sur 34) entre le 7ème et le 6ème (sur 18) - Kayserispor est intenable hors de ses bases à l'heure actuelle et cette réussite peut se poursuivre un certain temps pourquoi pas. _x000D_
Score Final : 1-1 | Statut FDJ : en cours_x000D_
Score [0:1] : 1-2 | Statut FDJ : en cours_x000D_
Score Mi-T. : 0-1 | Statut FDJ : en cours</t>
  </si>
  <si>
    <t>Aberdeen - Kilmarnock  Ch.D1 Ecosse24ème journée (sur 33) entre le 3ème et le 7ème (sur 12) - Invaincus depuis début décembre désormais, les visiteurs essayeront encore de résister comme ce fût le cas ici-même en septembre dernier d'ailleurs. _x000D_
Score Final : 3-1 | Statut FDJ : encaissable_x000D_
Score [0:1] : 3-2 | Statut FDJ : encaissable_x000D_
Score Mi-T. : 0-1 | Statut FDJ : encaissable</t>
  </si>
  <si>
    <t>CelticGlasgow-Hibernian  Ch.D1 Ecosse24ème journée (sur 33) entre le 1er et le 4ème (sur 12) - En championnat et à domicile le Celtic est injouable lui qui survole cette saison encore et fonce vers un septuplé !!!_x000D_
Score Final : 1-0 | Statut FDJ : encaissable_x000D_
Score [0:1] : 1-1 | Statut FDJ : encaissable_x000D_
Score [0:2] : 1-2 | Statut FDJ : encaissable_x000D_
Score [0:3] : 1-3 | Statut FDJ : encaissable_x000D_
Score Mi-T. : 1-0 | Statut FDJ : encaissable</t>
  </si>
  <si>
    <t>BristolCity-QueensParkR.  Championship29ème journée (sur 46) entre le 5ème et le 16ème (sur 24) - Il est temps pour Bristol de se remontrer efficace lui qui n'a plus gagné depuis fin décembre tout de même._x000D_
Score Final : 2-0 | Statut FDJ : encaissable_x000D_
Score [0:1] : 2-1 | Statut FDJ : encaissable_x000D_
Score Mi-T. : 1-0 | Statut FDJ : encaissable</t>
  </si>
  <si>
    <t>Ipswich - Wolverhampton  Championship29ème journée (sur 46) entre le 12ème et le 1er (sur 24) - Décevants en 2018 en règle générale, les Loups peuvent encore croquer dans le vide toute la rencontre durant. _x000D_
Score Final : 0-1 | Statut FDJ : encaissable_x000D_
Score [1:0] : 1-1 | Statut FDJ : encaissable_x000D_
Score Mi-T. : 0-1 | Statut FDJ : encaissable</t>
  </si>
  <si>
    <t>Galatasaray-Osmanlispor  Ch.D1 Turquie19ème journée (sur 34) entre le 2ème et le 14ème (sur 18) - Galatasaray est la meilleure équipe de Turquie à domicile où il n'a toujours pas perdu. Sur cette lancée. _x000D_
Score Final : 2-0 | Statut FDJ : encaissable_x000D_
Score [0:1] : 2-1 | Statut FDJ : encaissable_x000D_
Score Mi-T. : 1-0 | Statut FDJ : encaissable</t>
  </si>
  <si>
    <t>Paris SG - Montpellier  Ligue 123ème journée (sur 38) entre le 1er et le 7ème (sur 20) - Le PSG vise simplement un quinzième succès de suite toutes compétitions confondues à domicile où personne ne trouve la solution pour les faire déjouer. _x000D_
Score Final : 4-0 | Statut FDJ : encaissable_x000D_
Score [0:1] : 4-1 | Statut FDJ : encaissable_x000D_
Score [1:0] : 5-0 | Statut FDJ : encaissable_x000D_
Score [0:5] : 4-5 | Statut FDJ : encaissable_x000D_
Score [0:4] : 4-4 | Statut FDJ : encaissable_x000D_
Score [0:3] : 4-3 | Statut FDJ : encaissable_x000D_
Score [0:2] : 4-2 | Statut FDJ : encaissable_x000D_
Score Mi-T. : 2-0 | Statut FDJ : encaissable</t>
  </si>
  <si>
    <t>Mac.Haifa-Mac.PetachTikv  Ch.D1 Israël20ème journée (sur 26) entre le 10ème et le 8ème (sur 14) - Haifa chez lui est en quête de rachat après trois revers de suite. _x000D_
Score Final : 1-1 | Statut FDJ : encaissable</t>
  </si>
  <si>
    <t>PelicansLahti-Hämeenlinna  Liigale 9è reçoit le 12è ! Cette saison, les deux confrontations se sont soldées par deux victoires des Pelicans, 3-1 à l'extérieur et 5-2 à domicile_x000D_
Score Final : 3-3 | Statut FDJ : encaissable</t>
  </si>
  <si>
    <t>Angers - Amiens  Ligue 123ème journée (sur 38) entre le 17ème et le 13ème (sur 20) - Malheureux à Rennes les Angevins ont les moyens de vite remettre les pendules à l'heure notamment face à un adversaire qui éprouve en ce moment les pires difficultés à se déplacer. _x000D_
Score Final : 1-0 | Statut FDJ : encaissable_x000D_
Score [0:1] : 1-1 | Statut FDJ : encaissable_x000D_
Score [2:0] : 3-0 | Statut FDJ : encaissable_x000D_
Score [1:0] : 2-0 | Statut FDJ : encaissable_x000D_
Score [0:2] : 1-2 | Statut FDJ : encaissable_x000D_
Score Mi-T. : 1-0 | Statut FDJ : encaissable</t>
  </si>
  <si>
    <t>NewellOldBo.-ArsenalSara.  Torneo Inicial13ème journée entre le 24ème et le 28ème (sur 28) - Les piètres déplacements récents du dernier ne permettent pas d'être optimiste à son sujet. _x000D_
Score Final : 2-1 | Statut FDJ : encaissable_x000D_
Score [0:1] : 2-2 | Statut FDJ : encaissable_x000D_
Score Mi-T. : 0-0 | Statut FDJ : encaissable</t>
  </si>
  <si>
    <t>VitoriaSetu.-SportngLisb.  CpLg PortugalFinale de coupe de la Ligue au Portugal disputé au stade de Braga où le Sporting, vaincu une seule fois depuis octobre et par Barcelone, est en passe d'accrocher un énième titre à son palmarès. _x000D_
Score Final : 1-1 | Statut FDJ : encaissable_x000D_
Score [1:0] : 2-1 | Statut FDJ : encaissable_x000D_
Score Mi-T. : 1-0 | Statut FDJ : encaissable</t>
  </si>
  <si>
    <t>AtleticoLanus-Pat.Parana  Torneo Inicial13ème journée entre le 22ème et le 18ème (sur 28) - Lanus en taille patron à domicile ? Assurément face à cet adversaire à sa portée pour enfin y rebondir. _x000D_
Score Final : 1-1 | Statut FDJ : encaissable_x000D_
Score [0:1] : 1-2 | Statut FDJ : encaissable_x000D_
Score Mi-T. : 1-0 | Statut FDJ : encaissable</t>
  </si>
  <si>
    <t>AmericaMexi.-At.Guadalaj.  ChD1 Mexique4ème journée de la phase de clôture au Mexique où à domicile les locaux restent joueurs et habiles._x000D_
Score Final : 1-0 | Statut FDJ : encaissable_x000D_
Score [0:1] : 1-1 | Statut FDJ : encaissable_x000D_
Score Mi-T. : 1-0 | Statut FDJ : encaissable</t>
  </si>
  <si>
    <t>Club Leon - Necaxa  ChD1 MexiqueBon départ pour Leon qui n'a pas encore perdu tandis que l'adversaire du jour accuse 2 défaites et 1 nul en 3 matches._x000D_
Score Final : 0-4 | Statut FDJ : encaissable_x000D_
Score [0:1] : 0-5 | Statut FDJ : encaissable_x000D_
Score Mi-T. : 0-1 | Statut FDJ : encaissable</t>
  </si>
  <si>
    <t>UANL Tigres-Atl.Pachuca  ChD1 MexiqueAttention au nul pour Tigres face à Pachuca qui reste sur une victoire._x000D_
Score Final : 3-2 | Statut FDJ : encaissable_x000D_
Score [0:1] : 3-3 | Statut FDJ : encaissable_x000D_
Score Mi-T. : 2-0 | Statut FDJ : encaissable</t>
  </si>
  <si>
    <t>BocaJuniors-ColonSantaFe  Torneo Inicial13ème journée entre le 1er et le 7ème (sur 28) - Boca ne partage pas les points avec 10 victoires et 22 défaites mais reste à retenir toujours en priorité chez lui._x000D_
Score Final : 2-0 | Statut FDJ : encaissable_x000D_
Score [0:1] : 2-1 | Statut FDJ : encaissable_x000D_
Score Mi-T. : 1-0 | Statut FDJ : encaissable</t>
  </si>
  <si>
    <t>YeniMalatyaspor-Sivasspor  Ch.D1 Turquie19ème journée (sur 34) entre le 10ème et le 8ème (sur 18) - Galatasaray avait perdu sur ce terrain à la mi-décembre, prévenu, le huitième peut comme le week-end dernier savoir se contenter d'un point. _x000D_
Score Final : 1-0 | Statut FDJ : encaissable_x000D_
Score [0:1] : 1-1 | Statut FDJ : encaissable_x000D_
Score Mi-T. : 0-0 | Statut FDJ : encaissable</t>
  </si>
  <si>
    <t>Utrecht-Ajax Amsterdam  Ch.D1 Pays-Bas20ème journée (sur 34) entre le 6ème et le 2ème (sur 18) - Vaincu une seule fois à domicile, par le PSV, cette saison, Utrecht avait gagné en novembre dernier sur le terrain de l'Ajax, et peut le gêner encore._x000D_
Score Final : 0-0 | Statut FDJ : encaissable_x000D_
Score [1:0] : 1-0 | Statut FDJ : encaissable_x000D_
Score Mi-T. : 0-0 | Statut FDJ : encaissable</t>
  </si>
  <si>
    <t>Spal 2013 - Inter Milan  Série A22ème journée (sur 38) entre le 18ème et le 4ème (sur 20) - Après trois nuls les Intéristes ne viseront que les trois points chez ce mal classé qu'ils avaient bien dominé dans le jeu à l'aller. _x000D_
Score Final : 1-1 | Statut FDJ : encaissable_x000D_
Score [1:0] : 2-1 | Statut FDJ : encaissable_x000D_
Score Mi-T. : 0-0 | Statut FDJ : encaissable</t>
  </si>
  <si>
    <t>St Pauli - SV Darmstadt  Bundesliga 2St Pauli est dans une bonne période pendant que les visiteurs luttent dans la zone de relégation._x000D_
Score Final : 0-1 | Statut FDJ : encaissable_x000D_
Score [0:1] : 0-2 | Statut FDJ : encaissable_x000D_
Score Mi-T. : 0-1 | Statut FDJ : encaissable</t>
  </si>
  <si>
    <t>Panetolikos-PAOKThessalo.  Ch.D1 GrèceLe PAOK enchaine les victoires et joue pour une place de leader face au 12è sur 16._x000D_
Score Final : 0-1 | Statut FDJ : encaissable_x000D_
Score [1:0] : 1-1 | Statut FDJ : encaissable_x000D_
Score Mi-T. : 0-0 | Statut FDJ : encaissable</t>
  </si>
  <si>
    <t>BirkirkaraFC-SengleaAthlet  Ch.D1 Malte17ème journée entre le 6ème et le 10ème (sur 14) - Les locaux enfilent les succès comme des perles sur un collier. _x000D_
Score Final : 5-0 | Statut FDJ : encaissable</t>
  </si>
  <si>
    <t>Naples - Bologne  Série A22ème journée (sur 38) entre le 1er et le 12ème (sur 20) - Naples toujours au top de sa forme devrait être en mesure chez lui de passer l'handicap face à cet adversaire. _x000D_
Score Final : 3-1 | Statut FDJ : encaissable_x000D_
Score [0:1] : 3-2 | Statut FDJ : encaissable_x000D_
Score [0:2] : 3-3 | Statut FDJ : encaissable_x000D_
Score [0:3] : 3-4 | Statut FDJ : encaissable_x000D_
Score [0:4] : 3-5 | Statut FDJ : encaissable_x000D_
Score Mi-T. : 2-1 | Statut FDJ : encaissable</t>
  </si>
  <si>
    <t>Torino - Benevento  Série A22ème journée (sur 38) entre le 10ème et le 20ème (sur 20) - Après un espoir le dernier est vite retomber dans ses travers lui qui a déjà encaissé 46 buts cette saison._x000D_
Score Final : 3-0 | Statut FDJ : encaissable_x000D_
Score [0:1] : 3-1 | Statut FDJ : encaissable_x000D_
Score Mi-T. : 3-0 | Statut FDJ : encaissable</t>
  </si>
  <si>
    <t>Leverkusen - Mayence  Bundesliga 120ème journée (sur 34) entre le 2ème et le 15ème (sur 18) - Beau dauphin des Bavarois, Leverkusen n'y a été défait qu'une fois justement, face au Bayern, mais y reste en grosse réussite cette saison. _x000D_
Score Final : 2-0 | Statut FDJ : encaissable_x000D_
Score [0:1] : 2-1 | Statut FDJ : encaissable_x000D_
Score Mi-T. : 0-0 | Statut FDJ : encaissable</t>
  </si>
  <si>
    <t>BalzanYout.-HamrunSparta.  Ch.D1 Malte17ème journée entre le 2ème et le 8ème (sur 14) - Balzan fort logiquement sur son terrain est à préféré. _x000D_
Score Final : 2-0 | Statut FDJ : encaissable</t>
  </si>
  <si>
    <t>Gijon - Tarragone  Liga SegundaGijon semble mieux armé mais Tarragone est la seconde équipe à l'extérieur !_x000D_
Score Final : 2-0 | Statut FDJ : encaissable_x000D_
Score [0:1] : 2-1 | Statut FDJ : encaissable_x000D_
Score Mi-T. : 1-0 | Statut FDJ : encaissable</t>
  </si>
  <si>
    <t>Atromitos - Larisa  Ch.D1 GrèceAtromitos prend peu de buts et devrait s'imposer face au 9è._x000D_
Score Final : 1-0 | Statut FDJ : encaissable_x000D_
Score [0:1] : 1-1 | Statut FDJ : encaissable_x000D_
Score Mi-T. : 0-0 | Statut FDJ : encaissable</t>
  </si>
  <si>
    <t>Panionios-PAS Giannina  Ch.D1 GrècePanionos devrait l'emporter et rester dans le haut du tableau._x000D_
Score Final : 0-1 | Statut FDJ : encaissable_x000D_
Score [0:1] : 0-2 | Statut FDJ : encaissable_x000D_
Score Mi-T. : 0-0 | Statut FDJ : encaissable</t>
  </si>
  <si>
    <t>Xanthi - Levadiakos  Ch.D1 GrèceLe match nul n'est pas à exclure dans ce math entre équipes de valeurs similaires._x000D_
Score Final : 2-1 | Statut FDJ : encaissable_x000D_
Score [0:1] : 2-2 | Statut FDJ : encaissable_x000D_
Score Mi-T. : 0-1 | Statut FDJ : encaissable</t>
  </si>
  <si>
    <t>AtleticoMadrid-LasPalmas  Liga Primera21ème journée (sur 38) entre le 2ème et le 19ème (sur 20) - Même face à un adversaire bien regroupé afin de venir chercher son point, les Colchoneros sont voués à trouver la faille dans le final. _x000D_
Score Final : 3-0 | Statut FDJ : encaissable_x000D_
Score [0:1] : 3-1 | Statut FDJ : encaissable_x000D_
Score [0:2] : 3-2 | Statut FDJ : encaissable_x000D_
Score [0:3] : 3-3 | Statut FDJ : encaissable_x000D_
Score [0:4] : 3-4 | Statut FDJ : encaissable_x000D_
Score Mi-T. : 0-0 | Statut FDJ : encaissable</t>
  </si>
  <si>
    <t>FC Séville - Getafe  Liga Primera21ème journée (sur 38) entre le 6ème et le 8ème (sur 20) - Impérial à domicile le plus souvent Séville y vise un sixième succès de suite face à cet adversaire. _x000D_
Score Final : 1-1 | Statut FDJ : encaissable_x000D_
Score [0:1] : 1-2 | Statut FDJ : encaissable_x000D_
Score Mi-T. : 0-0 | Statut FDJ : encaissable</t>
  </si>
  <si>
    <t>Dep. Toluca - Cruz Azul  ChD1 MexiqueLes visiteurs ont bien démarré et peuvent rester invaincus._x000D_
Score Final : 1-1 | Statut FDJ : encaissable_x000D_
Score [0:1] : 1-2 | Statut FDJ : encaissable_x000D_
Score Mi-T. : 1-0 | Statut FDJ : encaissable</t>
  </si>
  <si>
    <t>BneiYehuda-Mac.TelAviv  Ch.D1 Israël20ème journée entre le 5ème et le 2ème (sur 14) - Tel Aviv enchaine les victoire avec une certaine insolence. _x000D_
Score Final : 0-0 | Statut FDJ : encaissable_x000D_
Score [1:0] : 1-0 | Statut FDJ : encaissable_x000D_
Score Mi-T. : 0-0 | Statut FDJ : encaissable</t>
  </si>
  <si>
    <t>KV Oostende - Lokeren  Ch.D1 BelgiqueDuel entre le 13è et le 14è, léger avantage au terrain._x000D_
Score Final : 2-3 | Statut FDJ : encaissable_x000D_
Score [0:1] : 2-4 | Statut FDJ : encaissable_x000D_
Score Mi-T. : 1-1 | Statut FDJ : encaissable</t>
  </si>
  <si>
    <t>FC Barcelone - Alaves  Liga Primera21ème journée (sur 38) entre le 1er et le 16ème (sur 20) - Le Barça s'amuse littéralement avec ses adversaire à l'heure actuelle. A conserver indéfiniment. _x000D_
Score Final : 2-1 | Statut FDJ : encaissable_x000D_
Score [0:1] : 2-2 | Statut FDJ : encaissable_x000D_
Score [0:2] : 2-3 | Statut FDJ : encaissable_x000D_
Score [0:3] : 2-4 | Statut FDJ : encaissable_x000D_
Score [0:4] : 2-5 | Statut FDJ : encaissable_x000D_
Score [0:5] : 2-6 | Statut FDJ : encaissable_x000D_
Score Mi-T. : 0-1 | Statut FDJ : encaissable</t>
  </si>
  <si>
    <t>AS Rome - Sampdoria  Série A22ème journée (sur 38) entre le 5ème et le 6ème (sur 20) - Moins à l'aise à l'extérieur la Samp' devrait encore y laisser quelques plumes surtout à Rome en quête de rachat après un récent revers devant ses fans. _x000D_
Score Final : 0-1 | Statut FDJ : encaissable_x000D_
Score [0:1] : 0-2 | Statut FDJ : encaissable_x000D_
Score [0:3] : 0-4 | Statut FDJ : encaissable_x000D_
Score [0:2] : 0-3 | Statut FDJ : encaissable_x000D_
Score Mi-T. : 0-0 | Statut FDJ : encaissable</t>
  </si>
  <si>
    <t>Marseille - Monaco  Ligue 123ème journée (sur 38) entre le 3ème et le 4ème (sur 20) - Match de gala du haut du classement où si les Phocéens ont du répondant offensivement parlant, la tactique défensive mise en place par Jardim offrira une large résistance. _x000D_
Score Final : 2-2 | Statut FDJ : encaissable_x000D_
Score [0:1] : 2-3 | Statut FDJ : encaissable_x000D_
Score [0:2] : 2-4 | Statut FDJ : encaissable_x000D_
Score [1:0] : 3-2 | Statut FDJ : encaissable_x000D_
Score Mi-T. : 1-1 | Statut FDJ : encaissable</t>
  </si>
  <si>
    <t>ArgentinosJrs-SanMartinSJ  Torneo InicialArgentinos relève la tête doucement et pourrait partager les points._x000D_
Score Final : 2-0 | Statut FDJ : encaissable_x000D_
Score [0:1] : 2-1 | Statut FDJ : encaissable_x000D_
Score Mi-T. : 0-0 | Statut FDJ : encaissable</t>
  </si>
  <si>
    <t>CA Huracan-River Plate  Torneo InicialRiver Plate n'est pas très rassurant ces derniers temps et Huracan lui prend peu de buts._x000D_
Score Final : 1-0 | Statut FDJ : encaissable_x000D_
Score [1:0] : 2-0 | Statut FDJ : encaissable_x000D_
Score Mi-T. : 1-0 | Statut FDJ : encaissable</t>
  </si>
  <si>
    <t>Etats-Unis-BosnieHerzég.  Amicaux (H)Match amical entre le 25ème et le 38ème du classement FIFA où les Américains seront une priorité._x000D_
Score Final : 0-0 | Statut FDJ : encaissable_x000D_
Score [0:1] : 0-1 | Statut FDJ : encaissable_x000D_
Score Mi-T. : 0-0 | Statut FDJ : encaissable</t>
  </si>
  <si>
    <t>Arouca - Cova Piedade  Ch.D2 Portugal22ème journée (sur 38) entre le 8ème et le 12ème (sur 20) - Arouca sur sa forme et chez lui sera une priorité. _x000D_
Score Final : 0-0 | Statut FDJ : encaissable_x000D_
Score [0:1] : 0-1 | Statut FDJ : encaissable_x000D_
Score Mi-T. : 0-0 | Statut FDJ : encaissable</t>
  </si>
  <si>
    <t>Sp.LisbonneB-RealMassama  Ch.D2 Portugal22ème journée (sur 38) entre le 13ème et le 20ème (sur 20) - Après un succès sur le 14ème, le dernier fera de la résistance. _x000D_
Score Final : 2-1 | Statut FDJ : encaissable_x000D_
Score [0:1] : 2-2 | Statut FDJ : encaissable_x000D_
Score Mi-T. : 1-1 | Statut FDJ : encaissable</t>
  </si>
  <si>
    <t>Basaksehir - Kardemir  Ch.D1 Turquie19ème journée (sur 34) entre le 1er et le 18ème (sur 18) - Passés leaders les locaux assureront l'essentiel, les trois points. _x000D_
Score Final : 5-0 | Statut FDJ : encaissable_x000D_
Score [0:1] : 5-1 | Statut FDJ : encaissable_x000D_
Score Mi-T. : 5-0 | Statut FDJ : encaissable</t>
  </si>
  <si>
    <t>Mac.Netanya-Beit.Jerusalem  Ch.D1 Israël20ème journée entre le 6ème et le 3ème (sur 14) - Jerusalem en forme n'a perdu qu'à trois reprises cette saison. _x000D_
Score Final : 2-1 | Statut FDJ : encaissable_x000D_
Score [1:0] : 3-1 | Statut FDJ : encaissable_x000D_
Score Mi-T. : 2-0 | Statut FDJ : encaissable</t>
  </si>
  <si>
    <t>CeltaVigo-BetisSéville  Liga Primera21ème journée (sur 38) entre le 7ème et le 11ème (sur 20) - Invaincu depuis la mi-décembre, le Celta doit un rachat à ses fans qui attendent après un succès depuis de nombreuses semaines. _x000D_
Score Final : 3-2 | Statut FDJ : encaissable_x000D_
Score [0:1] : 3-3 | Statut FDJ : encaissable_x000D_
Score [2:0] : 5-2 | Statut FDJ : encaissable_x000D_
Score [1:0] : 4-2 | Statut FDJ : encaissable_x000D_
Score Mi-T. : 1-0 | Statut FDJ : encaissable</t>
  </si>
  <si>
    <t>Belenenses-BenficaLisbon  Liga NOS20ème journée (sur 34) entre le 12ème et le 3ème (sur 18) - Benfica vise un 9ème succès de suite face à cet adversaire qu'il maîtrise à l'infini._x000D_
Score Final : 1-1 | Statut FDJ : encaissable_x000D_
Score [1:0] : 2-1 | Statut FDJ : encaissable_x000D_
Score [2:0] : 3-1 | Statut FDJ : encaissable_x000D_
Score Mi-T. : 0-0 | Statut FDJ : encaissable</t>
  </si>
  <si>
    <t>GimnasiaLP-RosarioCentral  Torneo Inicial13ème journée entre le 23ème et le 20ème (sur 28) - Gimnasia vise la passe de quatre sur son terrain, plausible._x000D_
Score Final : 2-1 | Statut FDJ : encaissable_x000D_
Score [0:1] : 2-2 | Statut FDJ : encaissable_x000D_
Score Mi-T. : 2-1 | Statut FDJ : encaissable</t>
  </si>
  <si>
    <t>Tucuman - CA Temperley  Torneo Inicial13ème journée entre le 17ème et le 24ème (sur 28) - Les visiteurs reviennent assez en forme pour fermer le jeu et vivre sur un bon point. _x000D_
Score Final : 3-0 | Statut FDJ : encaissable_x000D_
Score [0:1] : 3-1 | Statut FDJ : encaissable_x000D_
Score Mi-T. : 2-0 | Statut FDJ : encaissable</t>
  </si>
  <si>
    <t>Olymp.Nicosie-AELLimassol  Ch.D1 Chypre22ème journée entre le 12ème et le 5ème (sur 14) - Après le 3/0 infligé en octobre par Limassol a cet adversaire, Nicosie ne pourrait bien encore ne savoir comment faire._x000D_
Score Final : 1-2 | Statut FDJ : encaissable_x000D_
Score [1:0] : 2-2 | Statut FDJ : encaissable_x000D_
Score Mi-T. : 0-2 | Statut FDJ : encaissable</t>
  </si>
  <si>
    <t>AlkiOroklinis-Aradippou  Ch.D1 Chypre22ème journée entre le 8ème et le 9ème (sur 14) - Honneur aux locaux dans ce duel des plus indécis. _x000D_
Score Final : 3-4 | Statut FDJ : encaissable_x000D_
Score [0:1] : 3-5 | Statut FDJ : encaissable_x000D_
Score Mi-T. : 1-0 | Statut FDJ : encaissable</t>
  </si>
  <si>
    <t>OmoniaNicos.-Sa.Famagous.  Ch.D1 Chypre22ème journée entre le 6ème et le 11ème (sur 14) - Omonia reste sur vingt ans sans défaite face à cet adversaire, une véritable bête noire et à chagrin pour Famagouste. _x000D_
Score Final : 5-1 | Statut FDJ : encaissable_x000D_
Score [0:1] : 5-2 | Statut FDJ : encaissable_x000D_
Score Mi-T. : 3-1 | Statut FDJ : encaissable</t>
  </si>
  <si>
    <t>Benfica B - Famalicao  Ch.D2 Portugal22ème journée (sur 38) entre le 11ème et le 10ème (sur 20) - Les cinq défaites de suite des visiteurs laissent les locaux à même de tirer profit de cette situation._x000D_
Score Final : 5-0 | Statut FDJ : encaissable_x000D_
Score [0:1] : 5-1 | Statut FDJ : encaissable_x000D_
Score Mi-T. : 2-0 | Statut FDJ : encaissable</t>
  </si>
  <si>
    <t>SantaClara-Sport.BragaB  Ch.D2 Portugal22ème journée (sur 38) entre le 9ème et le 19ème (sur 20) - Depuis mai 2016 Santa Clara a remporté les quatre ultimes confrontations entre ces deux formations. Série en cours._x000D_
Score Final : 0-0 | Statut FDJ : encaissable_x000D_
Score [0:1] : 0-1 | Statut FDJ : encaissable_x000D_
Score Mi-T. : 0-0 | Statut FDJ : encaissable</t>
  </si>
  <si>
    <t>FormartineUtd-CoveRangers  Cpe Ecosse1/16ème de finale de FA Cup où le 4/0 de Cove Rangers enregistré sur cette pelouse fin septembre posent les visiteurs en position logique de favoris. _x000D_
Score Final : 0-2 | Statut FDJ : encaissable_x000D_
Score [1:0] : 1-2 | Statut FDJ : encaissable_x000D_
Score Mi-T. : 0-1 | Statut FDJ : encaissable</t>
  </si>
  <si>
    <t>Huddersfield-Liverpool  Premier League25ème journée (sur 38) entre le 14ème et le 4ème (sur 20) - Les Reds après un revers sont en quête de vif rachat cette fois._x000D_
Score Final : 0-3 | Statut FDJ : encaissable_x000D_
Score [1:0] : 1-3 | Statut FDJ : encaissable_x000D_
Score [3:0] : 3-3 | Statut FDJ : encaissable_x000D_
Score [2:0] : 2-3 | Statut FDJ : encaissable_x000D_
Score Mi-T. : 0-2 | Statut FDJ : encaissable</t>
  </si>
  <si>
    <t>Rennes - Paris SG  Cpe LigueDemi-finale de la coupe de la Ligue où le PSG qui cumule désormais plus de trente matches de suite remportés en coupe (de France et de la Ligue) est irréprochable dans ces conditions d'autant plus que Rennes reste sur 8 défaites face au PSG. _x000D_
Score Final : 2-3 | Statut FDJ : encaissable_x000D_
Score [1:0] : 3-3 | Statut FDJ : encaissable_x000D_
Score [4:0] : 6-3 | Statut FDJ : encaissable_x000D_
Score [3:0] : 5-3 | Statut FDJ : encaissable_x000D_
Score [2:0] : 4-3 | Statut FDJ : encaissable_x000D_
Score Mi-T. : 0-1 | Statut FDJ : encaissable</t>
  </si>
  <si>
    <t>Moreirense - FC Porto  Liga NOS20ème journée (sur 34) entre le 15ème et le 1er (sur 18) - 15 victoires et 3 nuls pour un Porto au-dessus du lot._x000D_
Score Final : 0-0 | Statut FDJ : encaissable_x000D_
Score [1:0] : 1-0 | Statut FDJ : encaissable_x000D_
Score Mi-T. : 0-0 | Statut FDJ : encaissable</t>
  </si>
  <si>
    <t>AS Gabesien - ES Tunis  ChD1.Tunisie17ème journée entre le 7ème et le 1er (sur 14) - Invaincu, Tunis débarque sur un terrain où il n'est cependant jamais évident d'évoluer. _x000D_
Score Final : 1-1 | Statut FDJ : encaissable</t>
  </si>
  <si>
    <t>CA Bizertin-CO Mednine  ChD1.Tunisie17ème journée entre le 6ème et le 12ème (sur 14) - Après plusieurs revers, Bizertin a les moyens de repartir de l'avant chez lui. _x000D_
Score Final : 2-1 | Statut FDJ : encaissable</t>
  </si>
  <si>
    <t>ClubAfricain-Kairouanaise  ChD1.Tunisie17ème journée entre le 5ème et le 10ème (sur 14) - Club Africain cumule les succès et visera une troisième victoire de rang. _x000D_
Score Final : 3-0 | Statut FDJ : encaissable</t>
  </si>
  <si>
    <t>CSSfaxien-StadeGabesien  ChD1.Tunisie17ème journée entre le 2ème et le 11ème (sur 14) - Après un ultime revers, les locaux seront à préférer afin de vite rebondir. _x000D_
Score Final : 0-0 | Statut FDJ : encaissable</t>
  </si>
  <si>
    <t>ES Sahel - ES Zarzis  ChD1.Tunisie17ème journée entre le 3ème et le 13ème (sur 14) - L'écart au classement se vérifiera inexorablement sur le terrain. _x000D_
Score Final : 3-1 | Statut FDJ : encaissable</t>
  </si>
  <si>
    <t>USMonastir-StadeTunisien  ChD1.Tunisie17ème journée entre le 4ème et le 9ème (sur 14) - Monastir chez lui est désormais une mécanique bien huilée. _x000D_
Score Final : 1-0 | Statut FDJ : encaissable</t>
  </si>
  <si>
    <t>Pafos FC-Ano.Famagouste  Ch.D1 Chypre22ème journée entre le 10ème et le 3ème (sur 14) - C'est pas faux de dire que Pafos n'est pas en forme. _x000D_
Score Final : 0-1 | Statut FDJ : encaissable_x000D_
Score [1:0] : 1-1 | Statut FDJ : encaissable_x000D_
Score Mi-T. : 0-1 | Statut FDJ : encaissable</t>
  </si>
  <si>
    <t>AekLarnaca-DoxaKatokopias  Ch.D1 Chypre22ème journée entre le 4ème et le 7ème (sur 14) - A domicile Larnaca est perpétuellement à suivre._x000D_
Score Final : 4-0 | Statut FDJ : encaissable_x000D_
Score [0:1] : 4-1 | Statut FDJ : encaissable_x000D_
Score Mi-T. : 4-0 | Statut FDJ : encaissable</t>
  </si>
  <si>
    <t>Chaves - VitoriaSetubal  Liga NOS20ème journée (sur 34) entre le 7ème et le 17ème (sur 18) - Afin de viser encore plus haut, Chaves doit venir à bout de cet adversaire largement à sa portée. _x000D_
Score Final : 2-2 | Statut FDJ : encaissable_x000D_
Score [0:1] : 2-3 | Statut FDJ : encaissable_x000D_
Score [1:0] : 3-2 | Statut FDJ : encaissable_x000D_
Score Mi-T. : 1-1 | Statut FDJ : encaissable</t>
  </si>
  <si>
    <t>Fraserburgh-GlasgowRangers  Cpe Ecosse1/16ème de finale de FA Cup où cette formation bien trop éloignée de la qualité des Rangers ne devrait pas faire long feu même chez elle. _x000D_
Score Final : 0-3 | Statut FDJ : encaissable_x000D_
Score [1:0] : 1-3 | Statut FDJ : encaissable_x000D_
Score [2:0] : 2-3 | Statut FDJ : encaissable_x000D_
Score Mi-T. : 0-1 | Statut FDJ : encaissable</t>
  </si>
  <si>
    <t>Hibernian - Motherwell  Ch.D1 Ecosse25ème journée entre le 4ème et le 6ème (sur 12) - Les déplacements de Motherwell ne sont pas élogieux ces derniers temps. _x000D_
Score Final : 2-1 | Statut FDJ : encaissable_x000D_
Score [0:1] : 2-2 | Statut FDJ : encaissable_x000D_
Score [1:0] : 3-1 | Statut FDJ : encaissable_x000D_
Score Mi-T. : 1-0 | Statut FDJ : encaissable</t>
  </si>
  <si>
    <t>SportngLisbon-Guimaraes  Liga NOS20ème journée (sur 34) entre le 2ème et le 8ème (sur 18) - Invaincu le Sporting ne devrait pas être contrarié outre-mesure. _x000D_
Score Final : 1-0 | Statut FDJ : encaissable_x000D_
Score [0:1] : 1-1 | Statut FDJ : encaissable_x000D_
Score [0:2] : 1-2 | Statut FDJ : encaissable_x000D_
Score Mi-T. : 0-0 | Statut FDJ : encaissable</t>
  </si>
  <si>
    <t>Mexique-Bosnie Herzég.  Amicaux (H)Disputé au stade Alamodome de San Antonio au Texas (72 000 places), cet amical entre le 17ème et le 38ème du classement FIFA tournera en faveur de la Verde plus expérimentée. _x000D_
Score Final : 1-0 | Statut FDJ : encaissable_x000D_
Score [0:1] : 1-1 | Statut FDJ : encaissable_x000D_
Score Mi-T. : 0-0 | Statut FDJ : encaissable</t>
  </si>
  <si>
    <t>Connah's Quay-Bala Town  Poff (C)23è journée des play-offs de championnat où excellent à domicile depuis décembre Connah's Quay a une belle carte à y jouer. _x000D_
Score Final : 1-1 | Statut FDJ : encaissable_x000D_
Score [0:1] : 1-2 | Statut FDJ : encaissable_x000D_
Score [1:0] : 2-1 | Statut FDJ : encaissable_x000D_
Score Mi-T. : 1-0 | Statut FDJ : encaissable</t>
  </si>
  <si>
    <t>FC Barcelone-CF Valence  Coupe du RoiDemi-finale aller de coupe du Roi où le Barça ne lâchera pas l'occasion d'aller accrocher un premier titre cette saison et se fera un malin plaisir de réaliser en ce sens une large décision déjà. _x000D_
Score Final : 1-0 | Statut FDJ : encaissable_x000D_
Score [0:1] : 1-1 | Statut FDJ : encaissable_x000D_
Score [0:4] : 1-4 | Statut FDJ : encaissable_x000D_
Score [0:3] : 1-3 | Statut FDJ : encaissable_x000D_
Score [0:2] : 1-2 | Statut FDJ : encaissable_x000D_
Score Mi-T. : 0-0 | Statut FDJ : encaissable</t>
  </si>
  <si>
    <t>SfantuGheorg.-ACSTimisoa.  Ch.D1 Roumanie23ème journée (sur 26) entre le 13ème et le 9ème (sur 14) - Timisoara a une belle carte à jouer pour le reprise en Roumanie face à ce mal classé. _x000D_
Score Final : 1-0 | Statut FDJ : encaissable_x000D_
Score [0:1] : 1-1 | Statut FDJ : encaissable_x000D_
Score Mi-T. : 0-0 | Statut FDJ : encaissable</t>
  </si>
  <si>
    <t>Bursaspor - Besiktas  Ch.D1 Turquie20ème journée (sur 34) entre le 10ème et le 4ème (sur 18) - Besiktas reste sur neuf récents succès de suite face à cet adversaire - Bête noire. _x000D_
Score Final : 2-2 | Statut FDJ : encaissable_x000D_
Score [1:0] : 3-2 | Statut FDJ : encaissable_x000D_
Score Mi-T. : 2-1 | Statut FDJ : encaissable</t>
  </si>
  <si>
    <t>Nuremberg-ErzgebirgeAue  Bundesliga 221ème journée (sur 34) entre le 2ème et le 15ème (sur 18) - La forme récente joue incontestablement en faveur du mieux placé au classement. _x000D_
Score Final : 4-1 | Statut FDJ : encaissable_x000D_
Score [0:1] : 4-2 | Statut FDJ : encaissable_x000D_
Score Mi-T. : 1-0 | Statut FDJ : encaissable</t>
  </si>
  <si>
    <t>GziraUnited-STAndrewsFC  Ch.D1 Malte18ème journée entre le 3ème et le 12ème (sur 14) - Un point pris sur les 24 derniers possibles en déplacement pour St Andrews cette saison ..._x000D_
Score Final : 1-1 | Statut FDJ : encaissable</t>
  </si>
  <si>
    <t>Viit.Constanta-AstraGiur.  Ch.D1 Roumanie23ème journée (sur 26) entre le 6ème et le 4ème (sur 14) - Astra devra se méfier d'un adversaire très adroit à domicile. Fermé._x000D_
Score Final : 1-1 | Statut FDJ : encaissable_x000D_
Score [0:1] : 1-2 | Statut FDJ : encaissable_x000D_
Score Mi-T. : 1-1 | Statut FDJ : encaissable</t>
  </si>
  <si>
    <t>ArgentinosJrs-DefensaYJus.  Torneo Inicial14ème journée entre le 8ème et le 15ème (sur 28) - Les récents déplacements des visiteurs n'attirent réellement pas l'attention. _x000D_
Score Final : 1-0 | Statut FDJ : encaissable_x000D_
Score [0:1] : 1-1 | Statut FDJ : encaissable_x000D_
Score Mi-T. : 0-0 | Statut FDJ : encaissable</t>
  </si>
  <si>
    <t>Kardemir - Alanyaspor  Ch.D1 Turquie20ème journée (sur 34) entre le 18ème et le 12ème (sur 18) - Les mauvais déplacements des visiteurs peuvent permettre au dernier d'espérer un point aux forceps. _x000D_
Score Final : 1-0 | Statut FDJ : encaissable_x000D_
Score [1:0] : 2-0 | Statut FDJ : encaissable_x000D_
Score Mi-T. : 0-0 | Statut FDJ : encaissable</t>
  </si>
  <si>
    <t>Kilmarnock-CelticGlasgow  Ch.D1 Ecosse26ème journée (sur 33) entre le 7ème et le 1er (sur 12) - Depuis 2010 le Celtic ne perd plus sur cette pelouse soit 13 victoires et 2 nuls ... _x000D_
Score Final : 1-0 | Statut FDJ : encaissable_x000D_
Score [1:0] : 2-0 | Statut FDJ : encaissable_x000D_
Score Mi-T. : 0-0 | Statut FDJ : encaissable</t>
  </si>
  <si>
    <t>Burnley-ManchesterCity  Premier League26ème journée (sur 38) entre le 7ème et le 1er (sur 20) - Les Citizens toujours en transe visent la passe de cinq face à cet adversaire qu'ils savent maîtriser désormais._x000D_
Score Final : 1-1 | Statut FDJ : encaissable_x000D_
Score [1:0] : 2-1 | Statut FDJ : encaissable_x000D_
Score [2:0] : 3-1 | Statut FDJ : encaissable_x000D_
Score [3:0] : 4-1 | Statut FDJ : encaissable_x000D_
Score [4:0] : 5-1 | Statut FDJ : encaissable_x000D_
Score Mi-T. : 0-1 | Statut FDJ : encaissable</t>
  </si>
  <si>
    <t>Tripolis - Xanthi  Ch.D1 Grèce20ème journée (sur 30) entre le 7ème et le 5ème (sur 16) - Duel équilibré du haut su tableau._x000D_
Score Final : 1-1 | Statut FDJ : encaissable_x000D_
Score [0:1] : 1-2 | Statut FDJ : encaissable_x000D_
Score Mi-T. : 1-1 | Statut FDJ : encaissable</t>
  </si>
  <si>
    <t>SengleaAthl.-Tarx.Rainbo.  Ch.D1 Malte18ème journée entre le 10ème et le 13ème (sur 14) - Les visiteurs dépérissent à vue d'oeil. _x000D_
Score Final : 2-2 | Statut FDJ : en cours</t>
  </si>
  <si>
    <t>SliemaWand.-LijaAthletic  Ch.D1 Malte18ème journée entre le 7ème et le 14ème (sur 14) - Le dernier a encaissé déjà 54 buts ..._x000D_
Score Final : 2-0 | Statut FDJ : encaissable</t>
  </si>
  <si>
    <t>AssätPori-IlvesTampere  Liigale 10è reçoit le 12è ! Après 4 déplacements, 4 défaites, Assät va retrouver sa salle. A domicile, Assät reste sur une victoire devant Kookoo (13è), 6 buts à 1 _x000D_
Score Final : 3-6 | Statut FDJ : encaissable</t>
  </si>
  <si>
    <t>Lokeren-Standard Liège  Ch.D1 Belgique25ème journée (sur 30) entre le 13ème et le 10ème (sur 16) - En forme le Standard vient de largement battre Bruges en coupe. Il peut s'en inspirer pour poursuivre en Jupiler League une belle remontée._x000D_
Score Final : 0-3 | Statut FDJ : encaissable_x000D_
Score [1:0] : 1-3 | Statut FDJ : encaissable_x000D_
Score Mi-T. : 0-1 | Statut FDJ : encaissable</t>
  </si>
  <si>
    <t>PSV Eindhoven - Zwolle  Ch.D1 Pays-Bas21ème journée (sur 34) entre le 1er et le 5ème (sur 18) - En trois ans, le PSV reste sur six succès d'affilée face à cet adversaire. Réussite pure. _x000D_
Score Final : 4-0 | Statut FDJ : encaissable_x000D_
Score [0:1] : 4-1 | Statut FDJ : encaissable_x000D_
Score [0:3] : 4-3 | Statut FDJ : encaissable_x000D_
Score [0:2] : 4-2 | Statut FDJ : encaissable_x000D_
Score Mi-T. : 1-0 | Statut FDJ : encaissable</t>
  </si>
  <si>
    <t>CsGazMetan-SteauaBucarest  Ch.D1 Roumanie23ème journée (sur 26) entre le 12ème et le 2ème (sur 14) - Bucarest avait été gêné l'an passé sur cette pelouse et pour la reprise en Roumanie peut demander à souffler. _x000D_
Score Final : 1-2 | Statut FDJ : encaissable_x000D_
Score [1:0] : 2-2 | Statut FDJ : encaissable_x000D_
Score Mi-T. : 0-1 | Statut FDJ : encaissable</t>
  </si>
  <si>
    <t>St Trond - Courtrai  Ch.D1 Belgique25ème journée (sur 30) entre le 6ème et le 9ème (sur 16) - En relative bonne forme ces deux formations pourraient bien repartir dos à dos. _x000D_
Score Final : 0-2 | Statut FDJ : encaissable_x000D_
Score [0:1] : 0-3 | Statut FDJ : encaissable_x000D_
Score Mi-T. : 0-1 | Statut FDJ : encaissable</t>
  </si>
  <si>
    <t>FC Porto-Sporting Braga  Liga NOS21ème journée (sur 34) entre le 2ème et le 4ème (sur 18) - Invaincu, Porto mettrait de l'eau dans son vin avec les trois points afin de rester au contact du Benfica. _x000D_
Score Final : 3-1 | Statut FDJ : encaissable_x000D_
Score [0:1] : 3-2 | Statut FDJ : encaissable_x000D_
Score Mi-T. : 2-1 | Statut FDJ : encaissable</t>
  </si>
  <si>
    <t>Aguilas - Depor.Pasto  ChD1 Colombie1ère journée en Colombie entre le 20ème et le 15ème de la dernière phase._x000D_
Score Final : 0-0 | Statut FDJ : encaissable_x000D_
Score [0:1] : 0-1 | Statut FDJ : encaissable_x000D_
Score Mi-T. : 0-0 | Statut FDJ : encaissable</t>
  </si>
  <si>
    <t>DeportivoCali-EnvigadoFC  ChD1 Colombie1ère journée en Colombie entre le 14ème et le 11ème de la dernière phase._x000D_
Score Final : 0-0 | Statut FDJ : encaissable_x000D_
Score [0:1] : 0-1 | Statut FDJ : encaissable_x000D_
Score Mi-T. : 0-0 | Statut FDJ : encaissable</t>
  </si>
  <si>
    <t>Leones FC - America  ChD1 Colombie1ère journée en Colombie entre des locaux qui ne se laisseront pas faire par le 6ème du dernier exercice._x000D_
Score Final : 1-2 | Statut FDJ : encaissable_x000D_
Score [1:0] : 2-2 | Statut FDJ : encaissable_x000D_
Score Mi-T. : 1-1 | Statut FDJ : encaissable</t>
  </si>
  <si>
    <t>RiverPlate-Ol.BahiaBlanca  Superliga14ème journée (sur 27) entre le 20ème et le 26ème (sur 28) - A Buenos Aire, River Plate trouve souvent la motivation nécessaire pour s'y imposer. _x000D_
Score Final : 2-0 | Statut FDJ : encaissable_x000D_
Score [0:1] : 2-1 | Statut FDJ : encaissable_x000D_
Score Mi-T. : 0-0 | Statut FDJ : encaissable</t>
  </si>
  <si>
    <t>Kasimpasa - Akhisar  Ch.D1 Turquie20ème journée (sur 34) entre le 11ème et le 13ème (sur 18) - Les visiteurs savent fermer le jeu quand il le faut._x000D_
Score Final : 2-0 | Statut FDJ : encaissable_x000D_
Score [0:1] : 2-1 | Statut FDJ : encaissable_x000D_
Score Mi-T. : 0-0 | Statut FDJ : encaissable</t>
  </si>
  <si>
    <t>Academ.Coimbra-SantaClara  Ch.D2 Portugal23ème journée (sur 38) entre le 2ème et le 8ème (sur 20) - Déjà en forme l'Academia sait lire et écrire à domicile._x000D_
Score Final : 0-1 | Statut FDJ : encaissable_x000D_
Score [0:1] : 0-2 | Statut FDJ : encaissable_x000D_
Score Mi-T. : 0-1 | Statut FDJ : encaissable</t>
  </si>
  <si>
    <t>Exce.Rotterdam-Utrecht  Ch.D1 Pays-Bas21ème journée (sur 34) entre le 11ème et le 7ème (sur 18) - Utrecht qui reste sur quatre succès récents face à cet adversaire n'a été défait qu'une seule fois depuis octobre dernier. _x000D_
Score Final : 2-2 | Statut FDJ : encaissable_x000D_
Score [1:0] : 3-2 | Statut FDJ : encaissable_x000D_
Score Mi-T. : 1-1 | Statut FDJ : encaissable</t>
  </si>
  <si>
    <t>Hellas Vérone - AS Rome  Série A23ème journée (sur 38) entre le 19ème et le 5ème (sur 20) - Voilà 7 matches toutes compétitions confondues que la Roma ne trouve plus la solution pour l'emporter. Cette situation doit désormais s'arrêter. _x000D_
Score Final : 0-1 | Statut FDJ : encaissable_x000D_
Score [1:0] : 1-1 | Statut FDJ : encaissable_x000D_
Score [2:0] : 2-1 | Statut FDJ : encaissable_x000D_
Score [3:0] : 3-1 | Statut FDJ : encaissable_x000D_
Score Mi-T. : 0-1 | Statut FDJ : encaissable</t>
  </si>
  <si>
    <t>Braunschwe.-Kaiserslaute.  Bundesliga 221ème journée (sur 34) entre le 12ème et le 18ème (sur 18) - Le dernier devrait bien avoir des difficultés à exister sur ce terrain encore. _x000D_
Score Final : 1-2 | Statut FDJ : encaissable_x000D_
Score [0:1] : 1-3 | Statut FDJ : encaissable_x000D_
Score Mi-T. : 0-2 | Statut FDJ : encaissable</t>
  </si>
  <si>
    <t>PASGiannina-PAOKThessalo.  Ch.D1 Grèce20ème journée (sur 30) entre le 9ème et le 1er (sur 16) - Le leader enfile les succès comme des perles. _x000D_
Score Final : 1-3 | Statut FDJ : encaissable_x000D_
Score [1:0] : 2-3 | Statut FDJ : encaissable_x000D_
Score Mi-T. : 0-3 | Statut FDJ : encaissable</t>
  </si>
  <si>
    <t>Mosta FC-Hibernians FC  Ch.D1 Malte18ème journée entre le 9ème et le 6ème (sur 14) - Deux équipes en forme à même de ne pas se départager. _x000D_
Score Final : 0-0 | Statut FDJ : encaissable</t>
  </si>
  <si>
    <t>Augsburg-Ein.Francfort  Bundesliga 121ème journée (sur 34) entre le 8ème et le 4ème (sur 18) - Invaincu en 2018 Francfort se déplace sur une pelouse sur laquelle il reste sur trois nuls de suite en trois ans ... Série en cours ..._x000D_
Score Final : 3-0 | Statut FDJ : encaissable_x000D_
Score [0:1] : 3-1 | Statut FDJ : encaissable_x000D_
Score Mi-T. : 1-0 | Statut FDJ : encaissable</t>
  </si>
  <si>
    <t>Cesena - Ternana Calcio  Serie B24ème journée (sur 42) entre le 19ème et le 22ème (sur 22) - Entre ces deux mal classés l'avantage du terrain sera conséquent d'autant que Ternana ne s'y est plus imposé depuis plus de 17 ans._x000D_
Score Final : 4-3 | Statut FDJ : encaissable_x000D_
Score [0:1] : 4-4 | Statut FDJ : encaissable_x000D_
Score Mi-T. : 3-2 | Statut FDJ : encaissable</t>
  </si>
  <si>
    <t>EstorilPraia-SportngLisbon  Liga NOS21ème journée (sur 34) entre le 17ème et le 1er (sur 18) - Estoril tournera en rond face à d'imperturbables Lisboètes bien mieux composés et toujours invaincus. _x000D_
Score Final : 2-0 | Statut FDJ : encaissable_x000D_
Score [1:0] : 3-0 | Statut FDJ : encaissable_x000D_
Score Mi-T. : 2-0 | Statut FDJ : encaissable</t>
  </si>
  <si>
    <t>DinamoBucarest-Uni.Craoiva  Ch.D1 Roumanie23ème journée (sur 26) entre le 7ème et le 3ème (sur 14) - Match serré de début d'année et de reprise roumaine. _x000D_
Score Final : 2-2 | Statut FDJ : encaissable_x000D_
Score [1:0] : 3-2 | Statut FDJ : encaissable_x000D_
Score Mi-T. : 1-1 | Statut FDJ : encaissable</t>
  </si>
  <si>
    <t>Estudiantes.-NewellOldBo.  Superliga14ème journée (sur 27) entre le 11ème et le 23ème (sur 28) - Le regain de forme des vieux garçons peut leur permettre de résister. _x000D_
Score Final : 4-2 | Statut FDJ : encaissable_x000D_
Score [0:1] : 4-3 | Statut FDJ : encaissable_x000D_
Score Mi-T. : 1-0 | Statut FDJ : encaissable</t>
  </si>
  <si>
    <t>Barranquilla-Bucaramanga  ChD1 Colombie1ère journée en Colombie entre le 1er et le 19ème de la dernière phase._x000D_
Score Final : 1-0 | Statut FDJ : encaissable_x000D_
Score [0:1] : 1-1 | Statut FDJ : encaissable_x000D_
Score Mi-T. : 0-0 | Statut FDJ : encaissable</t>
  </si>
  <si>
    <t>Guimaraes-PacosFerreira  Liga NOS21ème journée (sur 34) entre le 9ème et le 13ème (sur 18) - Pacos reste sur deux nuls et deux victoires très intéressants pour la suite des évènements. A confirmer bien évidemment. _x000D_
Score Final : 3-2 | Statut FDJ : encaissable_x000D_
Score [0:1] : 3-3 | Statut FDJ : encaissable_x000D_
Score Mi-T. : 2-1 | Statut FDJ : encaissable</t>
  </si>
  <si>
    <t>SanLorenzo-BocaJuniors  Superliga14ème journée (sur 27) entre le 2ème et le 1er (sur 28) - San Lorenzo adroit à domicile pourrait gêner un Boca toujours sans nul dans cette phase. _x000D_
Score Final : 1-1 | Statut FDJ : encaissable_x000D_
Score [1:0] : 2-1 | Statut FDJ : encaissable_x000D_
Score Mi-T. : 1-1 | Statut FDJ : encaissable</t>
  </si>
  <si>
    <t>Ind.Santa Fe-Patriotas  ChD1 Colombie1ère journée en Colombie entre le 2ème et le 16ème de la dernière phase._x000D_
Score Final : 0-2 | Statut FDJ : encaissable_x000D_
Score [0:1] : 0-3 | Statut FDJ : encaissable_x000D_
Score Mi-T. : 0-1 | Statut FDJ : encaissable</t>
  </si>
  <si>
    <t>Trabzonspor-Göztepe AS  Ch.D1 Turquie20ème journée (sur 34) entre le 5ème et le 7ème (sur 18) - Invaincu depuis la mi-octobre à domicile le Trabzon est un logique favori au sein de cette rencontre à sa portée._x000D_
Score Final : 0-0 | Statut FDJ : encaissable_x000D_
Score [0:1] : 0-1 | Statut FDJ : encaissable_x000D_
Score [0:2] : 0-2 | Statut FDJ : encaissable_x000D_
Score Mi-T. : 0-0 | Statut FDJ : encaissable</t>
  </si>
  <si>
    <t>Cfr Cluj - Con.Chiajna  Ch.D1 Roumanie23ème journée (sur 26) entre le 2ème et le 11ème (sur 14) - Cluj est à reprendre de suite après son dernier revers en décembre 2017 et pour sa reprise. _x000D_
Score Final : 2-0 | Statut FDJ : encaissable_x000D_
Score [0:1] : 2-1 | Statut FDJ : encaissable_x000D_
Score Mi-T. : 1-0 | Statut FDJ : encaissable</t>
  </si>
  <si>
    <t>Mariti.Funch.-Portimonen.  Liga NOS21ème journée (sur 34) entre le 6ème et le 11ème (sur 18) - Souvent irrésistible chez lui le Maritimo est un favori logique même dans cette période de méforme. _x000D_
Score Final : 0-3 | Statut FDJ : encaissable_x000D_
Score [0:1] : 0-4 | Statut FDJ : encaissable_x000D_
Score [1:0] : 1-3 | Statut FDJ : encaissable_x000D_
Score Mi-T. : 0-3 | Statut FDJ : encaissable</t>
  </si>
  <si>
    <t>Watford - Chelsea  Premier League26ème journée (sur 38) entre le 11ème et le 4ème (sur 20) - Transféré à Chelsea pour 18.5 millions d'euros, Olivier Giroud aimerait que sa nouvelle équipe se reprenne après un lourd revers à domicile. Motivation décuplée. _x000D_
Score Final : 4-1 | Statut FDJ : encaissable_x000D_
Score [1:0] : 5-1 | Statut FDJ : encaissable_x000D_
Score [3:0] : 7-1 | Statut FDJ : encaissable_x000D_
Score [0:2] : 4-3 | Statut FDJ : encaissable_x000D_
Score [2:0] : 6-1 | Statut FDJ : encaissable_x000D_
Score [0:1] : 4-2 | Statut FDJ : encaissable_x000D_
Score Mi-T. : 1-0 | Statut FDJ : encaissable</t>
  </si>
  <si>
    <t>VitoriaSetubal-Belenenses  Liga NOS21ème journée (sur 34) entre le 16ème et le 12ème (sur 18) - Deux formations portugaises extrêmement partageuses cette saison ..._x000D_
Score Final : 3-0 | Statut FDJ : encaissable_x000D_
Score [0:1] : 3-1 | Statut FDJ : encaissable_x000D_
Score [1:0] : 4-0 | Statut FDJ : encaissable_x000D_
Score Mi-T. : 1-0 | Statut FDJ : encaissable</t>
  </si>
  <si>
    <t>Dep.LaEquidad-Petrolera  ChD1 Colombie1ère journée en Colombie entre le 7ème et le 18ème de la dernière phase._x000D_
Score Final : 0-0 | Statut FDJ : encaissable_x000D_
Score [0:1] : 0-1 | Statut FDJ : encaissable_x000D_
Score Mi-T. : 0-0 | Statut FDJ : encaissable</t>
  </si>
  <si>
    <t>Olymp.Medea - MC Alger  Ch.D1 Algérie19ème journée (sur 30) entre le 10ème et le 4ème (sur 16) - Invaincu depuis début décembre Alger semble intrinsèquement mieux composé pour l'emporter. _x000D_
Score Final : 1-0 | Statut FDJ : encaissable_x000D_
Score [0:1] : 1-1 | Statut FDJ : encaissable_x000D_
Score Mi-T. : 1-0 | Statut FDJ : encaissable</t>
  </si>
  <si>
    <t>Aris Limassol-Pafos FC  Ch.D1 Chypre23ème journée (sur 26) entre le 13ème et le 10ème (sur 14) - Aris vient de totalement se rassurer en semble être en mesure d'enchaîner chez lui. _x000D_
Score Final : 0-6 | Statut FDJ : encaissable_x000D_
Score [1:0] : 1-6 | Statut FDJ : encaissable_x000D_
Score [0:1] : 0-7 | Statut FDJ : encaissable_x000D_
Score Mi-T. : 0-3 | Statut FDJ : encaissable</t>
  </si>
  <si>
    <t>JS Saoura - ES Setif  Ch.D1 Algérie19ème journée (sur 30) entre le 3ème et le 7ème (sur 16) - Face à Setif, même une victoire tiré par les cheveux suffira au bonheur local. _x000D_
Score Final : 0-0 | Statut FDJ : encaissable_x000D_
Score [0:1] : 0-1 | Statut FDJ : encaissable_x000D_
Score Mi-T. : 0-0 | Statut FDJ : encaissable</t>
  </si>
  <si>
    <t>ApoelNicos.-EthnikosAchn.  Ch.D1 Chypre23ème journée (sur 26) entre le 1er et le 14ème (sur 14) - Le leader devrait passer une agréable soirée chez lui face au dernier décollé. _x000D_
Score Final : 7-1 | Statut FDJ : encaissable_x000D_
Score [0:1] : 7-2 | Statut FDJ : encaissable_x000D_
Score Mi-T. : 1-1 | Statut FDJ : encaissable</t>
  </si>
  <si>
    <t>Sa.Famagous.-Olymp.Nicos.  Ch.D1 Chypre23ème journée (sur 26) entre le 11ème et le 12ème (sur 14) - Nicosie ne s'est imposé qu'une fois cette saison à l'extérieur et jamais sur ce terrain en plus de vingt ans._x000D_
Score Final : 2-0 | Statut FDJ : encaissable_x000D_
Score [0:1] : 2-1 | Statut FDJ : encaissable_x000D_
Score Mi-T. : 1-0 | Statut FDJ : encaissable</t>
  </si>
  <si>
    <t>CR Belouizdad-US Biskra  Ch.D1 Algérie19ème journée (sur 30) entre le 11ème et le 12ème (sur 16) - Biskra reste sur 6 défaites de suite à l'extérieur toutes compétitions confondues. _x000D_
Score Final : 1-0 | Statut FDJ : encaissable_x000D_
Score [0:1] : 1-1 | Statut FDJ : encaissable_x000D_
Score Mi-T. : 0-0 | Statut FDJ : encaissable</t>
  </si>
  <si>
    <t>AekLarnaca-AlkiOroklinis  Ch.D1 Chypre23ème journée (sur 26) entre le 4ème et le 9ème (sur 14) - Invaincu à domicile depuis plus d'un an, Larnaca ne devrait pas rencontrer d'opposition. _x000D_
Score Final : 2-1 | Statut FDJ : encaissable_x000D_
Score [0:1] : 2-2 | Statut FDJ : encaissable_x000D_
Score Mi-T. : 0-1 | Statut FDJ : encaissable</t>
  </si>
  <si>
    <t>Paderborn-Bayern Munich  Cpe AllemagneQuart de finale de coupe d'Allemagne où face à cette troisième division les Bavarois ne trembleront assurément pas._x000D_
Score Final : 0-6 | Statut FDJ : encaissable_x000D_
Score [1:0] : 1-6 | Statut FDJ : encaissable_x000D_
Score [5:0] : 5-6 | Statut FDJ : encaissable_x000D_
Score [4:0] : 4-6 | Statut FDJ : encaissable_x000D_
Score [3:0] : 3-6 | Statut FDJ : encaissable_x000D_
Score [2:0] : 2-6 | Statut FDJ : encaissable_x000D_
Score Mi-T. : 0-3 | Statut FDJ : encaissable</t>
  </si>
  <si>
    <t>Auxerre - Les Herbiers  Cpe France1/8ème de finale de coupe de France où les Bourguignons en forme ont mijoté une belle réception à des adversaires un cran en-dessous._x000D_
Score Final : 0-3 | Statut FDJ : encaissable_x000D_
Score [0:1] : 0-4 | Statut FDJ : encaissable_x000D_
Score [0:2] : 0-5 | Statut FDJ : encaissable_x000D_
Score [0:3] : 0-6 | Statut FDJ : encaissable_x000D_
Score Mi-T. : 0-1 | Statut FDJ : encaissable</t>
  </si>
  <si>
    <t>Bourg-en-Bresse-Marseille  Cpe France1/8ème de finale de coupe de France où si les Burgiens peuvent gêner les Phocéens une mi-temps au moins, ils n'auront pas les moyens de résister au défi physique imposé par des Marseillais en réussite. _x000D_
Score Final : 0-9 | Statut FDJ : encaissable_x000D_
Score [1:0] : 1-9 | Statut FDJ : encaissable_x000D_
Score [2:0] : 2-9 | Statut FDJ : encaissable_x000D_
Score [3:0] : 3-9 | Statut FDJ : encaissable_x000D_
Score [4:0] : 4-9 | Statut FDJ : encaissable_x000D_
Score Mi-T. : 0-5 | Statut FDJ : encaissable</t>
  </si>
  <si>
    <t>Motherwell-St Johnstone  Ch.D1 Ecosse15ème journée en retard entre le 7ème et le 8ème (sur 12) - Les locaux ont une belle carte à jouer afin d'accéder à la première partie du classement. _x000D_
Score Final : 2-0 | Statut FDJ : encaissable_x000D_
Score [0:1] : 2-1 | Statut FDJ : encaissable_x000D_
Score Mi-T. : 0-0 | Statut FDJ : encaissable</t>
  </si>
  <si>
    <t>PartickThi.-GlasgowRange.  Ch.D1 Ecosse25ème journée entre le 10ème et le 3ème (sur 12) - Les Rangers sont à racheter après leur récent revers. _x000D_
Score Final : 0-2 | Statut FDJ : encaissable_x000D_
Score [1:0] : 1-2 | Statut FDJ : encaissable_x000D_
Score Mi-T. : 0-1 | Statut FDJ : encaissable</t>
  </si>
  <si>
    <t>Swansea - Notts County  Cpe Angleterre1/16ème de finale de FA Cup à rejouer où Swansea ne se laissera pas avoir deux fois surtout face à ses fans. _x000D_
Score Final : 8-1 | Statut FDJ : encaissable_x000D_
Score [0:1] : 8-2 | Statut FDJ : encaissable_x000D_
Score Mi-T. : 4-1 | Statut FDJ : encaissable</t>
  </si>
  <si>
    <t>Sochaux - Paris SG  Cpe France1/8ème de finale de coupe de France où le PSG visera une 42ème victoire d'affilée en coupes (de France et de la Ligue), attestant d'une véritable équipe faîte pour ce genre de compétitions. _x000D_
Score Final : 1-4 | Statut FDJ : encaissable_x000D_
Score [1:0] : 2-4 | Statut FDJ : encaissable_x000D_
Score [4:0] : 5-4 | Statut FDJ : encaissable_x000D_
Score [3:0] : 4-4 | Statut FDJ : encaissable_x000D_
Score [5:0] : 6-4 | Statut FDJ : encaissable_x000D_
Score [2:0] : 3-4 | Statut FDJ : encaissable_x000D_
Score Mi-T. : 1-2 | Statut FDJ : encaissable</t>
  </si>
  <si>
    <t>Ano.Famagou.-OmoniaNicos.  Ch.D1 Chypre23ème journée (sur 26) entre le 3ème et le 6ème (sur 14) - Comme fin octobre, ces deux formations pourraient très bien repartir dos à dos. _x000D_
Score Final : 1-2 | Statut FDJ : encaissable_x000D_
Score [0:1] : 1-3 | Statut FDJ : encaissable_x000D_
Score Mi-T. : 0-0 | Statut FDJ : encaissable</t>
  </si>
  <si>
    <t>AEL Limassol-Aradippou  Ch.D1 Chypre23ème journée (sur 26) entre le 5ème et le 8ème (sur 14) - Vainqueur fin octobre d'une courte tête chez lui, Limassol a les moyens de rééditer chez lui cette fois. _x000D_
Score Final : 1-0 | Statut FDJ : encaissable_x000D_
Score [0:1] : 1-1 | Statut FDJ : encaissable_x000D_
Score Mi-T. : 1-0 | Statut FDJ : encaissable</t>
  </si>
  <si>
    <t>DoxaKatokop.-Apoll.Limas.  Ch.D1 Chypre23ème journée (sur 26) entre le 7ème et le 2ème (sur 14) - Vaincu pour la première fois cette saison face à l'APOEL la semaine dernière, Apollon fera le beau afin d'aller chercher sa sucrerie, un gâteau en forme de trois points._x000D_
Score Final : 0-2 | Statut FDJ : encaissable_x000D_
Score [1:0] : 1-2 | Statut FDJ : encaissable_x000D_
Score Mi-T. : 0-0 | Statut FDJ : encaissable</t>
  </si>
  <si>
    <t>PSVEindhov.-Exce.Rotterd.  Ch.D1 Pays-Bas22ème journée (sur 34) entre le 1er et le 11ème (sur 18) - 18 victoires cette saison pour un PSV indétrônable et qui vise un 11/11 à domicile ..._x000D_
Score Final : 1-0 | Statut FDJ : encaissable_x000D_
Score [0:1] : 1-1 | Statut FDJ : encaissable_x000D_
Score Mi-T. : 1-0 | Statut FDJ : encaissable</t>
  </si>
  <si>
    <t>Twente - AZ Alkmaar  Ch.D1 Pays-Bas22ème journée (sur 34) entre le 15ème et le 3ème (sur 18) - L'état de forme des deux formations joue largement en faveur des visiteurs. _x000D_
Score Final : 0-4 | Statut FDJ : encaissable_x000D_
Score [1:0] : 1-4 | Statut FDJ : encaissable_x000D_
Score Mi-T. : 0-1 | Statut FDJ : encaissable</t>
  </si>
  <si>
    <t>Utrecht-Spar.Rotterdam  Ch.D1 Pays-Bas22ème journée (sur 34) entre le 7ème et le 18ème (sur 18) - Le dernier vient de refaire surface mais n'a toujours pas gagné à l'extérieur. _x000D_
Score Final : 1-0 | Statut FDJ : encaissable_x000D_
Score [0:1] : 1-1 | Statut FDJ : encaissable_x000D_
Score Mi-T. : 0-0 | Statut FDJ : encaissable</t>
  </si>
  <si>
    <t>NACBreda-HeraclesAlmelo  Ch.D1 Pays-Bas22ème journée (sur 34) entre le 16ème et le 12ème (sur 18) - Aucune victoire à l'extérieur depuis septembre pour un Heracles peu à l'aise réellement sur les terres adverses. _x000D_
Score Final : 6-1 | Statut FDJ : encaissable_x000D_
Score [0:1] : 6-2 | Statut FDJ : encaissable_x000D_
Score Mi-T. : 2-1 | Statut FDJ : encaissable</t>
  </si>
  <si>
    <t>Roda - Ajax Amsterdam  Ch.D1 Pays-Bas22ème journée (sur 34) entre le 17ème et le 2ème (sur 18) - L'Ajax sera acide pour un Roda motivé mais pas au niveau._x000D_
Score Final : 2-4 | Statut FDJ : encaissable_x000D_
Score [1:0] : 3-4 | Statut FDJ : encaissable_x000D_
Score Mi-T. : 1-2 | Statut FDJ : encaissable</t>
  </si>
  <si>
    <t>FC Porto-Sportng Lisbon  Cpe PortugalDemi-finale aller de la coupe du Portugal où dans ce classique du pays, Porto à domicile qui cumule les succès fera tomber un Sporting qui peut se contenter d'une courte défaite. _x000D_
Score Final : 1-0 | Statut FDJ : encaissable_x000D_
Score [0:1] : 1-1 | Statut FDJ : encaissable_x000D_
Score Mi-T. : 0-0 | Statut FDJ : encaissable</t>
  </si>
  <si>
    <t>FC Séville - CD Leganes  Coupe du RoiDemi-finale retour du coupe du Roi (aller : 1/1) où Séville a fait le plus dur avec ce but à l'extérieur et confirmera chez lui. _x000D_
Score Final : 2-0 | Statut FDJ : encaissable_x000D_
Score [0:1] : 2-1 | Statut FDJ : encaissable_x000D_
Score [0:2] : 2-2 | Statut FDJ : encaissable_x000D_
Score [0:3] : 2-3 | Statut FDJ : encaissable_x000D_
Score Mi-T. : 1-0 | Statut FDJ : encaissable</t>
  </si>
  <si>
    <t>GodoyCruz-AtleticoLanus  Superliga10ème journée en retard entre le 10ème et le 22ème (sur 28) - En défense, Lanus sait boucher les trous laissés béants, preuves en sont les deux derniers nuls face aux 8ème et 17ème. Serré._x000D_
Score Final : 4-1 | Statut FDJ : encaissable_x000D_
Score [0:1] : 4-2 | Statut FDJ : encaissable_x000D_
Score Mi-T. : 0-0 | Statut FDJ : encaissable</t>
  </si>
  <si>
    <t>ADODenHaag-VitesseArnhem  Ch.D1 Pays-Bas22ème journée (sur 34) entre le 10ème et le 6ème (sur 18) - Vitesse en forme n'a perdu depuis octobre que face au PSV et Feyenoord, des références hollandaises certaines. _x000D_
Score Final : 1-0 | Statut FDJ : encaissable_x000D_
Score [1:0] : 2-0 | Statut FDJ : encaissable_x000D_
Score Mi-T. : 0-0 | Statut FDJ : encaissable</t>
  </si>
  <si>
    <t>Feyenoord - Groningen  Ch.D1 Pays-Bas22ème journée (sur 34) entre le 4ème et le 13ème (sur 18) - Invaincu à domicile depuis octobre le Feyenoord y vise une cinquième victoire en compétition officielle de suite. _x000D_
Score Final : 3-0 | Statut FDJ : encaissable_x000D_
Score [0:1] : 3-1 | Statut FDJ : encaissable_x000D_
Score Mi-T. : 0-0 | Statut FDJ : encaissable</t>
  </si>
  <si>
    <t>Grenoble - Strasbourg  Cpe France1/8ème de finale de coupe de France où Grenoble bien installé sur son remonte-pente et en course pour la montée en Ligue 2 a les moyens de gêner des hommes de l'Est plus friables lorsqu'ils se déplacent. _x000D_
Score Final : 0-3 | Statut FDJ : encaissable_x000D_
Score [1:0] : 1-3 | Statut FDJ : encaissable_x000D_
Score Mi-T. : 0-1 | Statut FDJ : encaissable</t>
  </si>
  <si>
    <t>CF Valence-FC Barcelone  Coupe du RoiDemi-finale retour du coupe du Roi (aller : 0/1) où le Barça devra encore être sérieux afin de se sortir de ce piège valencien. _x000D_
Score Final : 0-2 | Statut FDJ : encaissable_x000D_
Score [1:0] : 1-2 | Statut FDJ : encaissable_x000D_
Score [2:0] : 2-2 | Statut FDJ : encaissable_x000D_
Score [3:0] : 3-2 | Statut FDJ : encaissable_x000D_
Score Mi-T. : 0-0 | Statut FDJ : encaissable</t>
  </si>
  <si>
    <t>USM Blida - Paradou AC  Ch.D1 Algérie19ème journée (sur 30) entre le 16ème et le 8ème (sur 16) - Le dernier vient de battre le deuxième et aimerait confirmer ..._x000D_
Score Final : 0-1 | Statut FDJ : encaissable</t>
  </si>
  <si>
    <t>CSConstantine-USMELHarrach  Ch.D1 Algérie19ème journée (sur 30) entre le 1er et le 15ème (sur 16) - Invaincu à domicile Constantine y est un très logique favori une nouvelle fois. _x000D_
Score Final : 0-0 | Statut FDJ : encaissable</t>
  </si>
  <si>
    <t>USM Alger-USM Bel Abbès  Ch.D1 Algérie19ème journée (sur 30) entre le 3ème et le 11ème (sur 16) - Après un récent revers chez lui, Alger aura l'esprit de revanche qui lui sied si bien._x000D_
Score Final : 1-2 | Statut FDJ : encaissable</t>
  </si>
  <si>
    <t>ACSTimisoara-CSVoluntari  Ch.D1 Roumanie24ème journée (sur 26) entre le 8ème et le 9ème (sur 14) - Les déplacements de Voluntari laissant à désirer, les locaux peuvent être préférés._x000D_
Score Final : 2-3 | Statut FDJ : encaissable_x000D_
Score [0:1] : 2-4 | Statut FDJ : encaissable_x000D_
Score Mi-T. : 0-1 | Statut FDJ : encaissable</t>
  </si>
  <si>
    <t>Châteauro.-Bourg-en-Bres.  Ligue 225ème journée (sur 38) entre le 10ème et le 18ème (sur 20) - Avec 10 défaites déjà en déplacement, les Burgiens devraient céder sur un terrain où Lorient ou Reims ont chuté. _x000D_
Score Final : 3-1 | Statut FDJ : encaissable_x000D_
Score [0:1] : 3-2 | Statut FDJ : encaissable_x000D_
Score [1:0] : 4-1 | Statut FDJ : encaissable_x000D_
Score Mi-T. : 2-1 | Statut FDJ : encaissable</t>
  </si>
  <si>
    <t>Clermont - GFC Ajaccio  Ligue 225ème journée (sur 38) entre le 8ème et le 13ème (sur 20) - Capables de battre les Crocos en janvier dernier, les Corses n'ont pas dit leur dernier mot malgré deux défaites d'affilée et peuvent résister à un Clermont invaincu en 2018._x000D_
Score Final : 1-0 | Statut FDJ : encaissable_x000D_
Score [0:1] : 1-1 | Statut FDJ : encaissable_x000D_
Score [1:0] : 2-0 | Statut FDJ : encaissable_x000D_
Score Mi-T. : 1-0 | Statut FDJ : encaissable</t>
  </si>
  <si>
    <t>RB Leipzig - Augsburg  Bundesliga 122ème journée (sur 34) entre le 3ème et le 7ème (sur 18) - Après une belle victoire à l'extérieur une confirmation est logiquement attendue de la part de Leipzig._x000D_
Score Final : 2-0 | Statut FDJ : encaissable_x000D_
Score [0:1] : 2-1 | Statut FDJ : encaissable_x000D_
Score Mi-T. : 1-0 | Statut FDJ : encaissable</t>
  </si>
  <si>
    <t>DefensaYJus.-Chacarita  Superliga15ème journée entre le 16ème et le 24ème (sur 28) - Sans victoire à l'extérieur depuis juillet, Chacarita s'apprête à vivre des minutes compliquées. _x000D_
Score Final : 4-2 | Statut FDJ : encaissable_x000D_
Score [0:1] : 4-3 | Statut FDJ : encaissable_x000D_
Score Mi-T. : 1-0 | Statut FDJ : encaissable</t>
  </si>
  <si>
    <t>UnionSanta.-ArsenalSaran.  Superliga15ème journée entre le 4ème et le 28ème (sur 28) - L'écart du classement se traduira inévitablement sur le terrain._x000D_
Score Final : 0-0 | Statut FDJ : encaissable_x000D_
Score [0:1] : 0-1 | Statut FDJ : encaissable_x000D_
Score Mi-T. : 0-0 | Statut FDJ : encaissable</t>
  </si>
  <si>
    <t>ClubTijuana-QueretaroFC  ChD1 Mexique6ème journée entre le 5ème et le 15ème (sur 18) - Invaincus les locaux peuvent poursuivre sur leur lancée chez eux. _x000D_
Score Final : 0-2 | Statut FDJ : encaissable_x000D_
Score [0:1] : 0-3 | Statut FDJ : encaissable_x000D_
Score Mi-T. : 0-0 | Statut FDJ : encaissable</t>
  </si>
  <si>
    <t>Göztepe AS-Osmanlispor  Ch.D1 Turquie21ème journée (sur 34) entre le 7ème et le 16ème (sur 18) - Un point pris sur les 27 derniers en déplacement pour des visiteurs invisibles en voyage. _x000D_
Score Final : 3-3 | Statut FDJ : encaissable_x000D_
Score [0:1] : 3-4 | Statut FDJ : encaissable_x000D_
Score Mi-T. : 2-1 | Statut FDJ : encaissable</t>
  </si>
  <si>
    <t>CelticGlasgow-PartickThis.  Cpe Ecosse1/8ème de finale de FA Cup où le Celtic reeste sur 4 succès en moins d'un an face à cet adversaire qu'il maîtrise le plus souvent. _x000D_
Score Final : 3-2 | Statut FDJ : encaissable_x000D_
Score [0:1] : 3-3 | Statut FDJ : encaissable_x000D_
Score Mi-T. : 2-1 | Statut FDJ : encaissable</t>
  </si>
  <si>
    <t>Sheffield Utd-Leeds Utd  Championship31ème journée (sur 46) entre le 8ème et le 10ème (sur 24) - Après deux revers de suite, Sheffield peut rebondir face à une équipe en méforme totale. _x000D_
Score Final : 2-1 | Statut FDJ : encaissable_x000D_
Score [0:1] : 2-2 | Statut FDJ : encaissable_x000D_
Score Mi-T. : 1-0 | Statut FDJ : encaissable</t>
  </si>
  <si>
    <t>Xanthi - AOK Kerkyra  Ch.D1 Grèce21ème journée (sur 30) entre le 5ème et le 15ème (sur 16) - Xanthi compte le double de points de son adversaire, un signe évident d'une différence de classe. _x000D_
Score Final : 1-1 | Statut FDJ : encaissable_x000D_
Score [0:1] : 1-2 | Statut FDJ : encaissable_x000D_
Score Mi-T. : 0-0 | Statut FDJ : encaissable</t>
  </si>
  <si>
    <t>BirkirkaraFC-SliemaWand.  Ch.D1 Malte19ème journée entre le 3ème et le 7ème (sur 14) - Les locaux enchainent les succès avec une certaine efficacité._x000D_
Score Final : 2-1 | Statut FDJ : encaissable</t>
  </si>
  <si>
    <t>Dortmund - Hambourg  Bundesliga 122ème journée (sur 34) entre le 4ème et le 17ème (sur 18) - Le Borussia réussit très bien à l'heure actuelle face à Hambourg, les quatre derniers succès depuis avril 2016 avec handicap en témoignent si besoin en était encore. _x000D_
Score Final : 2-0 | Statut FDJ : encaissable_x000D_
Score [0:1] : 2-1 | Statut FDJ : encaissable_x000D_
Score [0:2] : 2-2 | Statut FDJ : encaissable_x000D_
Score [0:4] : 2-4 | Statut FDJ : encaissable_x000D_
Score [0:3] : 2-3 | Statut FDJ : encaissable_x000D_
Score Mi-T. : 0-0 | Statut FDJ : encaissable</t>
  </si>
  <si>
    <t>Ein.Francfort - Cologne  Bundesliga 122ème journée (sur 34) entre le 6ème et le 18ème (sur 18) - Le dernier ne doit pas être condamné hâtivement après son court revers vraiment pas payé face à Dortmund et entrera cette fois en mode résistance. _x000D_
Score Final : 4-2 | Statut FDJ : encaissable_x000D_
Score [0:1] : 4-3 | Statut FDJ : encaissable_x000D_
Score Mi-T. : 1-0 | Statut FDJ : encaissable</t>
  </si>
  <si>
    <t>Hoffenheim - Mayence  Bundesliga 122ème journée (sur 34) entre le 9ème et le 16ème (sur 18) - Les déplacements de Mainz font peur, lui qui n'a plus gagné hors de ses bases depuis le mois d'août dernier souffrira encore une fois. _x000D_
Score Final : 4-2 | Statut FDJ : encaissable_x000D_
Score [0:1] : 4-3 | Statut FDJ : encaissable_x000D_
Score Mi-T. : 1-1 | Statut FDJ : encaissable</t>
  </si>
  <si>
    <t>Leverkusen-HerthaBerlin  Bundesliga 122ème journée (sur 34) entre le 2ème et le 11ème (sur 18) - Vaincu une seule fois (par le Bayern) depuis fin septembre, Leverkusen est dans une saison particulièrement prolifique (41 buts). _x000D_
Score Final : 0-2 | Statut FDJ : encaissable_x000D_
Score [0:1] : 0-3 | Statut FDJ : encaissable_x000D_
Score Mi-T. : 0-1 | Statut FDJ : encaissable</t>
  </si>
  <si>
    <t>PogonSzczecin-SandecjaNowy  Ch.D1 Pologne22ème journée (sur 30) entre le 16ème et le 14ème (sur 16) - Le dernier sur sa lancée de l'an passé peut poursuivre sa belle série. _x000D_
Score Final : 4-1 | Statut FDJ : encaissable_x000D_
Score [0:1] : 4-2 | Statut FDJ : encaissable_x000D_
Score Mi-T. : 2-0 | Statut FDJ : encaissable</t>
  </si>
  <si>
    <t>Crotone - Atal.Bergame  Série A24ème journée (sur 38) entre le 17ème et le 7ème (sur 20) - En forme, Bergame vise la passe de quatre face à un adversaire qui lui réussit très bien ces derniers temps. _x000D_
Score Final : 1-1 | Statut FDJ : encaissable_x000D_
Score [1:0] : 2-1 | Statut FDJ : encaissable_x000D_
Score Mi-T. : 0-0 | Statut FDJ : encaissable</t>
  </si>
  <si>
    <t>BayernMunich-Schalke04  Bundesliga 122ème journée (sur 34) entre le 1er et le 5ème (sur 18) - Le Bayern vise un douzième succès consécutif à domicile où rien ni personne ne peuvent l'arrêter._x000D_
Score Final : 2-1 | Statut FDJ : encaissable_x000D_
Score [0:1] : 2-2 | Statut FDJ : encaissable_x000D_
Score [0:2] : 2-3 | Statut FDJ : encaissable_x000D_
Score [0:3] : 2-4 | Statut FDJ : encaissable_x000D_
Score [0:4] : 2-5 | Statut FDJ : encaissable_x000D_
Score Mi-T. : 2-1 | Statut FDJ : encaissable</t>
  </si>
  <si>
    <t>Malines - Eupen  Ch.D1 Belgique26ème journée (sur 30) entre le 16ème et le 15ème (sur 16) - Aucune victoire à l'extérieur pour Eupen cette saison, Malines trouve une occasion inespérée de repartir du bon pied. _x000D_
Score Final : 1-0 | Statut FDJ : encaissable_x000D_
Score [0:1] : 1-1 | Statut FDJ : encaissable_x000D_
Score Mi-T. : 0-0 | Statut FDJ : encaissable</t>
  </si>
  <si>
    <t>VelezSarsfield-Pat.Parana  Superliga15ème journée entre le 20ème et le 18ème (sur 28) - Habituées à se neutraliser, ces deux formations proches au classement pourraient encore l'être sur le terrain._x000D_
Score Final : 0-2 | Statut FDJ : encaissable_x000D_
Score [0:1] : 0-3 | Statut FDJ : encaissable_x000D_
Score Mi-T. : 0-1 | Statut FDJ : encaissable</t>
  </si>
  <si>
    <t>Portimonense-BenficaLisbon  Liga NOS22ème journée (sur 34) entre le 10ème et le 2ème (sur 18) - Vaincu une seule fois cette saison, le Benfica devrait parvenir à ses fins dans ce déplacement dans ses cordes. _x000D_
Score Final : 1-3 | Statut FDJ : encaissable_x000D_
Score [1:0] : 2-3 | Statut FDJ : encaissable_x000D_
Score Mi-T. : 0-1 | Statut FDJ : encaissable</t>
  </si>
  <si>
    <t>AtleticoHui.-DeportivoCa.  ChD1 Colombie2ème journée en Colombie où Cali peut encore résister comme lors du match d'ouverture. _x000D_
Score Final : 1-0 | Statut FDJ : encaissable_x000D_
Score [1:0] : 2-0 | Statut FDJ : encaissable_x000D_
Score Mi-T. : 0-0 | Statut FDJ : encaissable</t>
  </si>
  <si>
    <t>America-DeportesTolima  ChD1 Colombie2ème journée en Colombie où bien parti America peut poursuivre sur sa lancée._x000D_
Score Final : 1-1 | Statut FDJ : encaissable_x000D_
Score [0:1] : 1-2 | Statut FDJ : encaissable_x000D_
Score Mi-T. : 1-0 | Statut FDJ : encaissable</t>
  </si>
  <si>
    <t>Petrolera - Leones FC  ChD1 Colombie2ème journée en Colombie où l'avantage de recevoir devrait être prépondérant cette fois. _x000D_
Score Final : 1-0 | Statut FDJ : encaissable_x000D_
Score [0:1] : 1-1 | Statut FDJ : encaissable_x000D_
Score Mi-T. : 0-0 | Statut FDJ : encaissable</t>
  </si>
  <si>
    <t>Kayserispor - Sivasspor  Ch.D1 Turquie21ème journée (sur 34) entre le 5ème et le 8ème (sur 18) - 4 des 5 dernières confrontations se sont soldées par un nul entre ces deux formations. _x000D_
Score Final : 1-1 | Statut FDJ : encaissable_x000D_
Score [0:1] : 1-2 | Statut FDJ : encaissable_x000D_
Score Mi-T. : 0-0 | Statut FDJ : encaissable</t>
  </si>
  <si>
    <t>ErzgebirgeAue-Ingolstadt  Bundesliga 222ème journée (sur 34) entre le 15ème et le 5ème (sur 18) - Un point satisferait tout le monde pour des raisons évidentes mais différentes de classement. _x000D_
Score Final : 0-0 | Statut FDJ : encaissable_x000D_
Score [1:0] : 1-0 | Statut FDJ : encaissable_x000D_
Score Mi-T. : 0-0 | Statut FDJ : encaissable</t>
  </si>
  <si>
    <t>Newcastle-ManchesterUtd  Premier League27ème journée (sur 38) entre le 16ème et le 2ème (sur 20) - Lourdement défaits à l'aller, les Magpies ne devraient une nouvelle fois pas être en mesure de résister aux avances mancuniennes. _x000D_
Score Final : 1-0 | Statut FDJ : encaissable_x000D_
Score [1:0] : 2-0 | Statut FDJ : encaissable_x000D_
Score [3:0] : 4-0 | Statut FDJ : encaissable_x000D_
Score Mi-T. : 0-0 | Statut FDJ : encaissable</t>
  </si>
  <si>
    <t>RapideClubOu-AsfarRabat  Ch.D1 Maroc16ème journée entre le 11ème et le 8ème (sur 16) - En forme Rabat peut résister. _x000D_
Score Final : 0-1 | Statut FDJ : encaissable</t>
  </si>
  <si>
    <t>AYRUnited-GlasgowRangers  Cpe Ecosse1/8ème de finale de FA Cup où les Rangers passeront un agréable moment. _x000D_
Score Final : 1-6 | Statut FDJ : encaissable_x000D_
Score [1:0] : 2-6 | Statut FDJ : encaissable_x000D_
Score Mi-T. : 1-1 | Statut FDJ : encaissable</t>
  </si>
  <si>
    <t>KacmMarrake.-RACCasablan.  Ch.D1 Maroc16ème journée entre le 10ème et le 15ème (sur 16) - A domicile Marrakesh est redoutable._x000D_
Score Final : 0-0 | Statut FDJ : encaissable</t>
  </si>
  <si>
    <t>Aberdeen - Dundee Utd  Cpe Ecosse1/8ème de finale de FA Cup où Aberdeen chez lui est logiquement à prendre en confiance. _x000D_
Score Final : 4-2 | Statut FDJ : encaissable_x000D_
Score [0:1] : 4-3 | Statut FDJ : encaissable_x000D_
Score Mi-T. : 3-1 | Statut FDJ : encaissable</t>
  </si>
  <si>
    <t>Sportng Lisbon-Feirense  Liga NOS22ème journée (sur 34) entre le 3ème et le 14ème (sur 18) - Après un revers face à Estoril, le Sporting sera revanchard. _x000D_
Score Final : 2-0 | Statut FDJ : encaissable_x000D_
Score [0:1] : 2-1 | Statut FDJ : encaissable_x000D_
Score Mi-T. : 0-0 | Statut FDJ : encaissable</t>
  </si>
  <si>
    <t>Hap.Akko - Mac.Tel Aviv  Ch.D1 Israël22ème journée entre le 14ème et le 1er (sur 14) - Le grand écart au classement et sur le terrain._x000D_
Score Final : 0-2 | Statut FDJ : encaissable_x000D_
Score [1:0] : 1-2 | Statut FDJ : encaissable_x000D_
Score Mi-T. : 0-0 | Statut FDJ : encaissable</t>
  </si>
  <si>
    <t>Uni.Craoiva-SfantuGheorghe  Ch.D1 Roumanie24ème journée (sur 26) entre le 3ème et le 12ème (sur 14) - Craoiva comme en 2017 visera le handicap face à cet adversaire. Logique. _x000D_
Score Final : 1-0 | Statut FDJ : encaissable_x000D_
Score [0:1] : 1-1 | Statut FDJ : encaissable_x000D_
Score Mi-T. : 0-0 | Statut FDJ : encaissable</t>
  </si>
  <si>
    <t>Charleroi - Lokeren  Ch.D1 Belgique26ème journée (sur 30) entre le 2ème et le 13ème (sur 16) - Charleroi en profitera pour renouer enfin avec le succès. _x000D_
Score Final : 1-1 | Statut FDJ : encaissable_x000D_
Score [0:1] : 1-2 | Statut FDJ : encaissable_x000D_
Score Mi-T. : 0-1 | Statut FDJ : encaissable</t>
  </si>
  <si>
    <t>Tenerife - Cordoba  Liga Segunda26ème journée (sur 42) entre le 13ème et le 20ème (sur 22) - Tenerife sur son île est à reprendre en priorité. _x000D_
Score Final : 5-1 | Statut FDJ : encaissable_x000D_
Score [0:1] : 5-2 | Statut FDJ : encaissable_x000D_
Score Mi-T. : 2-1 | Statut FDJ : encaissable</t>
  </si>
  <si>
    <t>Saragosse - CD Lugo  Liga Segunda26ème journée (sur 42) entre le 12ème et le 6ème (sur 22) - Sur sa belle lancée en 2018 à domicile Saragosse est à même de l'emporter._x000D_
Score Final : 2-0 | Statut FDJ : encaissable_x000D_
Score [0:1] : 2-1 | Statut FDJ : encaissable_x000D_
Score Mi-T. : 1-0 | Statut FDJ : encaissable</t>
  </si>
  <si>
    <t>CF Valence - Levante  Liga Primera23ème journée (sur 38) entre le 3ème et le 17ème (sur 20) - Il est temps pour Valence de se remettre sur le droit chemin d'autant plus que connait de grosses faiblesses offensives hors de ses bases. _x000D_
Score Final : 3-1 | Statut FDJ : encaissable_x000D_
Score [0:1] : 3-2 | Statut FDJ : encaissable_x000D_
Score [0:3] : 3-4 | Statut FDJ : encaissable_x000D_
Score Mi-T. : 1-1 | Statut FDJ : encaissable</t>
  </si>
  <si>
    <t>AS Rome - Benevento  Série A24ème journée (sur 38) entre le 5ème et le 20ème (sur 20) - Le dernier et ses 51 but encaissés sont vite retombés dans leurs travers. _x000D_
Score Final : 5-2 | Statut FDJ : encaissable_x000D_
Score [0:1] : 5-3 | Statut FDJ : encaissable_x000D_
Score [0:4] : 5-6 | Statut FDJ : encaissable_x000D_
Score [0:3] : 5-5 | Statut FDJ : encaissable_x000D_
Score Mi-T. : 1-1 | Statut FDJ : encaissable</t>
  </si>
  <si>
    <t>Lyon - Rennes  Ligue 125ème journée (sur 38) entre le 4ème et le 10ème (sur 20) - C'est bien la peine de battre le PSG pour ensuite perdre Bordeaux et Monaco ... c'est ce que se disent des Gones à l'esprit revanchard. Tant pis pour les Bretons !_x000D_
Score Final : 0-2 | Statut FDJ : encaissable_x000D_
Score [0:1] : 0-3 | Statut FDJ : encaissable_x000D_
Score [0:2] : 0-4 | Statut FDJ : encaissable_x000D_
Score [1:0] : 1-2 | Statut FDJ : encaissable_x000D_
Score [0:3] : 0-5 | Statut FDJ : encaissable_x000D_
Score Mi-T. : 0-1 | Statut FDJ : encaissable</t>
  </si>
  <si>
    <t>Veracruz - Atl.Pachuca  ChD1 Mexique6ème journée entre le 14ème et le 15ème (sur 18) - En regain forme Veracruz a les moyens d'enchaîner. _x000D_
Score Final : 0-1 | Statut FDJ : encaissable_x000D_
Score [1:0] : 1-1 | Statut FDJ : encaissable_x000D_
Score Mi-T. : 0-1 | Statut FDJ : encaissable</t>
  </si>
  <si>
    <t>StudentescIasi-FCBotosani  Ch.D1 Roumanie24ème journée (sur 26) entre le 8ème et le 6ème (sur 14) - Poli Iasi peut enchainer un autre gros succès. _x000D_
Score Final : 1-0 | Statut FDJ : encaissable_x000D_
Score [0:1] : 1-1 | Statut FDJ : encaissable_x000D_
Score Mi-T. : 0-0 | Statut FDJ : encaissable</t>
  </si>
  <si>
    <t>AlkiOroklinis-AELLimassol  Ch.D1 Chypre24ème journée (sur 26) entre le 10ème et le 5ème (sur 14) - Limassol vise la passe de trois récents succès face à cet adversaire. _x000D_
Score Final : 2-4 | Statut FDJ : encaissable_x000D_
Score [1:0] : 3-4 | Statut FDJ : encaissable_x000D_
Score Mi-T. : 0-3 | Statut FDJ : encaissable</t>
  </si>
  <si>
    <t>LijaAthletic-VallettaFC  Ch.D1 Malte19ème journée entre le 14ème et le 2ème (sur 14) - 4/2 pour Valletta à l'aller qui devrait réitérer. _x000D_
Score Final : 1-3 | Statut FDJ : encaissable</t>
  </si>
  <si>
    <t>Galatasaray-Antalyaspor  Ch.D1 Turquie21ème journée (sur 34) entre le 2ème et le 15ème (sur 18) - Gala après son revers face au 8ème remettra son bleu de travail afin d'entrer dans le combat du championnat. _x000D_
Score Final : 3-0 | Statut FDJ : encaissable_x000D_
Score [0:1] : 3-1 | Statut FDJ : encaissable_x000D_
Score [0:2] : 3-2 | Statut FDJ : encaissable_x000D_
Score Mi-T. : 3-0 | Statut FDJ : encaissable</t>
  </si>
  <si>
    <t>PAOK Thessalo. - Larisa  Ch.D1 Grèce21ème journée (sur 30) entre le 1er et le 11ème (sur 16) - Le PAOK vise la belle note de 10/10 à domicile ..._x000D_
Score Final : 3-0 | Statut FDJ : encaissable_x000D_
Score [0:1] : 3-1 | Statut FDJ : encaissable_x000D_
Score Mi-T. : 2-0 | Statut FDJ : encaissable</t>
  </si>
  <si>
    <t>Hobro IK - Aarhus GF  Ch.D1 Danemark20ème journée (sur 26) entre le 4ème et le 11ème (sur 14) - Hobro doit se sortir de la mauvaise passe dans laquelle il se trouvait fin 2017._x000D_
Score Final : 0-1 | Statut FDJ : encaissable_x000D_
Score [0:1] : 0-2 | Statut FDJ : encaissable_x000D_
Score Mi-T. : 0-0 | Statut FDJ : encaissable</t>
  </si>
  <si>
    <t>Con.Chiajna-DinamoBucarest  Ch.D1 Roumanie24ème journée (sur 26) entre le 11ème et le 7ème (sur 14) - Invaincu depuis mi-novembre, Bucarest est un favori logique même à l'extérieur. _x000D_
Score Final : 3-4 | Statut FDJ : encaissable_x000D_
Score [1:0] : 4-4 | Statut FDJ : encaissable_x000D_
Score Mi-T. : 0-0 | Statut FDJ : encaissable</t>
  </si>
  <si>
    <t>Hap.BeerSheva-FCAshdod  Ch.D1 Israël22ème journée entre le 2ème et le 11ème (sur 14) - Beer Sheva coulera à flots chez lui face à cet adversaire un cran en-dessous._x000D_
Score Final : 2-0 | Statut FDJ : encaissable_x000D_
Score [0:1] : 2-1 | Statut FDJ : encaissable_x000D_
Score Mi-T. : 1-0 | Statut FDJ : encaissable</t>
  </si>
  <si>
    <t>Moreirense-EstorilPraia  Liga NOS22ème journée (sur 34) entre le 15ème et le 17ème (sur 18) - Estoril vient de battre le 3ème, une performance énorme à rééditer pour le maintien. Pourquoi pas. _x000D_
Score Final : 1-2 | Statut FDJ : encaissable_x000D_
Score [0:1] : 1-3 | Statut FDJ : encaissable_x000D_
Score [0:2] : 1-4 | Statut FDJ : encaissable_x000D_
Score Mi-T. : 1-0 | Statut FDJ : encaissable</t>
  </si>
  <si>
    <t>Chelsea - West Bromwich  Premier League27ème journée (sur 38) entre le 5ème et le 20ème (sur 20) - Recevoir le dernier tombe à pic pour les Blues, en quête d'un rachat total à domicile après un trop lourd revers, d'autant plus que son adversaire n'y arrive jamais sur cette pelouse. _x000D_
Score Final : 3-0 | Statut FDJ : encaissable_x000D_
Score [0:1] : 3-1 | Statut FDJ : encaissable_x000D_
Score [0:3] : 3-3 | Statut FDJ : encaissable_x000D_
Score [0:2] : 3-2 | Statut FDJ : encaissable_x000D_
Score Mi-T. : 1-0 | Statut FDJ : encaissable</t>
  </si>
  <si>
    <t>C.A.Tigre-ArgentinosJrs  Superliga15ème journée (sur 28) entre le 26ème et le 10ème (sur 28) - Tigre essayera de rebondir chez lui enfin mais fait face à la forme insolente de son adversaire. _x000D_
Score Final : 2-0 | Statut FDJ : encaissable_x000D_
Score [0:1] : 2-1 | Statut FDJ : encaissable_x000D_
Score Mi-T. : 0-0 | Statut FDJ : encaissable</t>
  </si>
  <si>
    <t>Tucuman - San Martin SJ  Superliga15ème journée (sur 28) entre le 15ème et le 14ème (sur 28) - Invaincu à domicile depuis juin, Tucuman y sera encore truculent. _x000D_
Score Final : 2-1 | Statut FDJ : encaissable_x000D_
Score [0:1] : 2-2 | Statut FDJ : encaissable_x000D_
Score Mi-T. : 1-0 | Statut FDJ : encaissable</t>
  </si>
  <si>
    <t>BenGuerdane-CABizertin  ChD1.Tunisie18ème journée entre le 14ème et le 6ème (sur 14) - Fin janvier le dernier gênait le leader ..._x000D_
Score Final : 1-0 | Statut FDJ : encaissable_x000D_
Score [1:0] : 2-0 | Statut FDJ : encaissable_x000D_
Score Mi-T. : 0-0 | Statut FDJ : encaissable</t>
  </si>
  <si>
    <t>ERougeBelgrade-CSKAMoscou  Europa League1/16ème de finale aller de la Ligue Europa - A Belgrade, seul Arsenal, et encore petitement en souffrant 1/0, est parvenu à l'emporter depuis mai. Comme Moscou a montré certaines limites lors de ses déplacements, l'Étoile Rouge continuera de briller. _x000D_
Score Final : 0-0 | Statut FDJ : encaissable_x000D_
Score [1:0] : 1-0 | Statut FDJ : encaissable_x000D_
Score [2:0] : 2-0 | Statut FDJ : encaissable_x000D_
Score [0:1] : 0-1 | Statut FDJ : encaissable_x000D_
Score Mi-T. : 0-0 | Statut FDJ : encaissable</t>
  </si>
  <si>
    <t>Cardiff - Bolton  Championship29ème journée en retard entre le 4ème et le 19ème (sur 24) - Pire équipe à l'extérieur avec seulement 9 buts inscrits notamment, Bolton devrait éprouver les pires difficultés à une formation visant la montée directe. _x000D_
Score Final : 2-0 | Statut FDJ : encaissable_x000D_
Score [0:1] : 2-1 | Statut FDJ : encaissable_x000D_
Score Mi-T. : 2-0 | Statut FDJ : encaissable</t>
  </si>
  <si>
    <t>Ards FC - Glenavon  D1 Irlande.Nord28ème journée entre le 9ème et le 3ème (sur 12) - Glenavon mieux composé l'emportera aisément._x000D_
Score Final : 1-6 | Statut FDJ : encaissable_x000D_
Score [1:0] : 2-6 | Statut FDJ : encaissable_x000D_
Score Mi-T. : 0-2 | Statut FDJ : encaissable</t>
  </si>
  <si>
    <t>CarrickRangers-Glentoran  D1 Irlande.Nord28ème journée entre le 11ème et le 7ème (sur 12) - Glentoran vise les six premières places. _x000D_
Score Final : 1-2 | Statut FDJ : encaissable_x000D_
Score [1:0] : 2-2 | Statut FDJ : encaissable_x000D_
Score Mi-T. : 1-1 | Statut FDJ : encaissable</t>
  </si>
  <si>
    <t>Warrenpoint-Cliftonville  D1 Irlande.Nord28ème journée entre le 10ème et le 5ème (sur 12) - Logique de classement assurément respectée. _x000D_
Score Final : 1-3 | Statut FDJ : encaissable_x000D_
Score [1:0] : 2-3 | Statut FDJ : encaissable_x000D_
Score Mi-T. : 1-3 | Statut FDJ : encaissable</t>
  </si>
  <si>
    <t>Aguilas-Atletico Huila  ChD1 Colombie3ème journée en Colombie où Huila en forme et comme en août dernier peut s'imposer face à cet adversaire. _x000D_
Score Final : 0-0 | Statut FDJ : encaissable_x000D_
Score [0:1] : 0-1 | Statut FDJ : encaissable_x000D_
Score Mi-T. : 0-0 | Statut FDJ : encaissable</t>
  </si>
  <si>
    <t>AtlasKhenifra-DHJDifaa  Ch.D1 Maroc16ème journée entre le 14ème et le 5ème (sur 16) - Comme en mai et septembre derniers, ces deux équipes peuvent repartir dos à dos._x000D_
Score Final : 3-3 | Statut FDJ : encaissable</t>
  </si>
  <si>
    <t>Raj.Casablan.-OCKKhourib.  Ch.D1 Maroc16ème journée entre le 2ème et le 13ème (sur 16) - Casablanca à domicile est toujours d'une redoutable efficacité. _x000D_
Score Final : 4-3 | Statut FDJ : encaissable</t>
  </si>
  <si>
    <t>IttihadTanger-RSBBerkane  Ch.D1 Maroc16ème journée entre le 3ème et le 6ème (sur 16) - La réussite de ses deux équipes actuellement tend à resserrer les liens de cette rencontre du haut du tableau. _x000D_
Score Final : 2-1 | Statut FDJ : encaissable</t>
  </si>
  <si>
    <t>FC Porto - Liverpool  ChampionsLeague1/8ème de finale aller de la Ligue des Champions - Les Portugais ont une belle carte à jouer dans leur antre du stade du Dragon où ils cumulent les succès avec une certaine réussite (sept de suite toutes compétitions confondues). _x000D_
Score Final : 0-5 | Statut FDJ : encaissable_x000D_
Score [1:0] : 1-5 | Statut FDJ : encaissable_x000D_
Score [2:0] : 2-5 | Statut FDJ : encaissable_x000D_
Score [0:2] : 0-7 | Statut FDJ : encaissable_x000D_
Score [0:1] : 0-6 | Statut FDJ : encaissable_x000D_
Score Mi-T. : 0-2 | Statut FDJ : encaissable</t>
  </si>
  <si>
    <t>DeportivoCali-BoyacaChico  ChD1 Colombie3ème journée en Colombie où à domicile Cali ne devrait pas décevoir comme souvent face à cet adversaire. _x000D_
Score Final : 4-0 | Statut FDJ : encaissable_x000D_
Score [0:1] : 4-1 | Statut FDJ : encaissable_x000D_
Score Mi-T. : 2-0 | Statut FDJ : encaissable</t>
  </si>
  <si>
    <t>Atl.Pachuca-ClubTijuana  ChD1 Mexique7ème journée entre le 13ème et le 9ème (sur 18) - Match serré et indécis en ce début de phase entre deux équipes du milieu du tableau._x000D_
Score Final : 2-0 | Statut FDJ : encaissable_x000D_
Score [0:1] : 2-1 | Statut FDJ : encaissable_x000D_
Score Mi-T. : 1-0 | Statut FDJ : encaissable</t>
  </si>
  <si>
    <t>Monterrey - Cruz Azul  ChD1 Mexique7ème journée entre le 3ème et le 14ème (sur 18) - Monterrey à racheter après son récent revers face au septième. _x000D_
Score Final : 2-2 | Statut FDJ : encaissable_x000D_
Score [0:1] : 2-3 | Statut FDJ : encaissable_x000D_
Score Mi-T. : 1-1 | Statut FDJ : encaissable</t>
  </si>
  <si>
    <t>UNAM Pumas - Veracruz  ChD1 Mexique7ème journée entre le 1er et le 15ème (sur 18) - UNAM invaincu est en forme et devrait cumuler un 5ème succès._x000D_
Score Final : 1-2 | Statut FDJ : encaissable_x000D_
Score [0:1] : 1-3 | Statut FDJ : encaissable_x000D_
Score Mi-T. : 1-2 | Statut FDJ : encaissable</t>
  </si>
  <si>
    <t>ES Tunis - ES Sahel  ChD1.Tunisie18ème journée entre le 1er et le 3ème (sur 14) - Tunis essayera de percer un adversaire solide, mais peut se heurter à un mur comme en novembre dernier déjà._x000D_
Score Final : 3-2 | Statut FDJ : encaissable</t>
  </si>
  <si>
    <t>US Biskra - Olymp.Medea  Ch.D1 Algérie20ème journée entre le 13ème et le 10ème (sur 16) - Vainqueur en septembre sur le terrain de cet adversaire, Biskra peut remettre les couverts. _x000D_
Score Final : 2-0 | Statut FDJ : encaissable</t>
  </si>
  <si>
    <t>ES Setif-CR Belouizdad  Ch.D1 Algérie20ème journée entre le 8ème et le 11ème (sur 16) - A domicile Setif ne met pas les coiffeurs sur le terrain et l'équipe type est prête à en découdre. _x000D_
Score Final : 2-1 | Statut FDJ : encaissable</t>
  </si>
  <si>
    <t>Hussein Dey - USM Blida  Ch.D1 Algérie20ème journée entre le 7ème et le 16ème (sur 16) - Invaincu à domicile depuis juin, Hussein Dey est un légitime favori face au dernier. _x000D_
Score Final : 4-1 | Statut FDJ : encaissable</t>
  </si>
  <si>
    <t>Dortmund - Atal.Bergame  Europa League1/16ème de finale aller de la Ligue Europa - La "Dea" joue sur tous les tableaux et en Serie A continue de jouer les premiers rôles. Invaincue cette saison en C3, elle peut poser des problèmes à un mur jaune moins éblouissant. _x000D_
Score Final : 3-2 | Statut FDJ : encaissable_x000D_
Score [0:1] : 3-3 | Statut FDJ : encaissable_x000D_
Score [0:2] : 3-4 | Statut FDJ : encaissable_x000D_
Score [1:0] : 4-2 | Statut FDJ : encaissable_x000D_
Score Mi-T. : 1-0 | Statut FDJ : encaissable</t>
  </si>
  <si>
    <t>FCCopenhag.-AtleticoMadr.  Europa League1/16ème de finale aller de la Ligue Europa - Les Danois auront des difficultés à exister longtemps face à l'emprise que ne manqueront pas de leur donner des Colchoneros mieux composés._x000D_
Score Final : 1-4 | Statut FDJ : encaissable_x000D_
Score [1:0] : 2-4 | Statut FDJ : encaissable_x000D_
Score [0:1] : 1-5 | Statut FDJ : encaissable_x000D_
Score [2:0] : 3-4 | Statut FDJ : encaissable_x000D_
Score [3:0] : 4-4 | Statut FDJ : encaissable_x000D_
Score Mi-T. : 1-2 | Statut FDJ : encaissable</t>
  </si>
  <si>
    <t>Lyon - Villarreal  Europa League1/16ème de finale aller de la Ligue Europa - Les Lyonnais passeront en mode guerrier dans une Ligue Europa qu'ils ont les moyens de viser, d'autant que la finale est programmée dans la troisième ville de France le 16 mai prochain. Motivation._x000D_
Score Final : 3-1 | Statut FDJ : encaissable_x000D_
Score [0:1] : 3-2 | Statut FDJ : encaissable_x000D_
Score [0:2] : 3-3 | Statut FDJ : encaissable_x000D_
Score [1:0] : 4-1 | Statut FDJ : encaissable_x000D_
Score Mi-T. : 0-0 | Statut FDJ : encaissable</t>
  </si>
  <si>
    <t>Once Caldas-Depor.Pasto  ChD1 Colombie3ème journée en Colombie où Once Calda vise logiquement la passe de trois d'autant qu'il évoluera chez lui._x000D_
Score Final : 3-0 | Statut FDJ : encaissable_x000D_
Score [0:1] : 3-1 | Statut FDJ : encaissable_x000D_
Score Mi-T. : 2-0 | Statut FDJ : encaissable</t>
  </si>
  <si>
    <t>DRBTadjenant-JSKabylie  Ch.D1 Algérie20ème journée entre le 14ème et le 12ème (sur 16) - Tadjenant doit être racheté à domicile de son dernier et rare revers. _x000D_
Score Final : 1-0 | Statut FDJ : encaissable</t>
  </si>
  <si>
    <t>SandecjaNowy-KoronaKielce  Ch.D1 Pologne23ème journée (sur 30) entre le 14ème et le 5ème (sur 16) - Extrêmement dominateur à l'aller malgré un court succès, Korona peut remettre ça._x000D_
Score Final : 3-3 | Statut FDJ : encaissable_x000D_
Score [1:0] : 4-3 | Statut FDJ : encaissable_x000D_
Score Mi-T. : 1-2 | Statut FDJ : encaissable</t>
  </si>
  <si>
    <t>Konyaspor - Besiktas  Ch.D1 Turquie22ème journée (sur 34) entre le 16ème et le 4ème (sur 18) - Vaincu une seule fois en championnat depuis la mi-octobre, Besiktas a les moyens de passer l'handicap comme à l'aller. _x000D_
Score Final : 1-1 | Statut FDJ : encaissable_x000D_
Score [1:0] : 2-1 | Statut FDJ : encaissable_x000D_
Score Mi-T. : 0-1 | Statut FDJ : encaissable</t>
  </si>
  <si>
    <t>Shakht.Donetsk-Ch.Odessa  Ch.D1 Ukraine20ème journée (sur 22) entre le 1er et le 10ème (sur 12) - Odessa réussit trop peu sur cette pelouse pour lui accorder un large crédit, bien au contraire. _x000D_
Score Final : 5-0 | Statut FDJ : encaissable_x000D_
Score [0:1] : 5-1 | Statut FDJ : encaissable_x000D_
Score Mi-T. : 3-0 | Statut FDJ : encaissable</t>
  </si>
  <si>
    <t>Brest - Niort  Ligue 226ème journée (sur 38) entre le 10ème et le 15ème (sur 20) - Rien ne va plus pour les Bretons néanmoins capables de profiter du peu de réussite affichée ces dernières semaines par des Chamois en équilibre précaire sur un crampon. _x000D_
Score Final : 2-0 | Statut FDJ : encaissable_x000D_
Score [0:1] : 2-1 | Statut FDJ : encaissable_x000D_
Score [0:2] : 2-2 | Statut FDJ : encaissable_x000D_
Score [1:0] : 3-0 | Statut FDJ : encaissable_x000D_
Score Mi-T. : 0-0 | Statut FDJ : encaissable</t>
  </si>
  <si>
    <t>Clermont - Châteauroux  Ligue 226ème journée (sur 38) entre le 6ème et le 8ème (sur 20) - S'il est surprenant de retrouver Clermont à cette place, elle n'est pas usurpée, le projet étant bel et bien présent depuis quelques années. A confirmer à Gabriel Montpied._x000D_
Score Final : 1-1 | Statut FDJ : encaissable_x000D_
Score [0:1] : 1-2 | Statut FDJ : encaissable_x000D_
Score [1:0] : 2-1 | Statut FDJ : encaissable_x000D_
Score [0:2] : 1-3 | Statut FDJ : encaissable_x000D_
Score Mi-T. : 1-0 | Statut FDJ : encaissable</t>
  </si>
  <si>
    <t>EstudiantesLP-UnionSantaFe  Superliga16ème journée entre le 8ème et le 5ème (sur 28) - Irrégulier à l'extérieur, Santa Fe n'aura pas la tâche aisé face aux étudiants concentrés à rendre une copie propre. _x000D_
Score Final : 2-0 | Statut FDJ : encaissable_x000D_
Score [0:1] : 2-1 | Statut FDJ : encaissable_x000D_
Score Mi-T. : 0-0 | Statut FDJ : encaissable</t>
  </si>
  <si>
    <t>RacingClub-AtleticoLanus  Superliga16ème journée entre le 13ème et le 21ème (sur 28) - Le Racing Club a pris l'habitude d'enfoncer Lanus sur son terrain ces derniers temps (trois victoires en trois ans). Impénétrable. _x000D_
Score Final : 3-1 | Statut FDJ : encaissable_x000D_
Score [0:1] : 3-2 | Statut FDJ : encaissable_x000D_
Score Mi-T. : 1-0 | Statut FDJ : encaissable</t>
  </si>
  <si>
    <t>Uni.De Chile - San Luis  Ch.D1 Chili3ème journée au Chili où San Luis en forme ne sera pas si aisé à passer._x000D_
Score Final : 3-0 | Statut FDJ : encaissable</t>
  </si>
  <si>
    <t>Antalyaspor-Kayserispor  Ch.D1 Turquie22ème journée (sur 34) entre le 15ème et le 5ème (sur 18) - Confiance à Kayserispor souvent vainqueur de cet adversaire récemment._x000D_
Score Final : 2-1 | Statut FDJ : en cours_x000D_
Score [1:0] : 3-1 | Statut FDJ : en cours_x000D_
Score Mi-T. : 0-0 | Statut FDJ : en cours</t>
  </si>
  <si>
    <t>Etar 1924-FK Septemvri  Ch.D1 Bulgarie21ème journée (sur 26) entre le 12ème et le 10ème (sur 14) - Vainqueur en coupe en octobre ici-même face à cet adversaire, Etar peut remettre les couverts. _x000D_
Score Final : 3-3 | Statut FDJ : encaissable</t>
  </si>
  <si>
    <t>RossCounty-HeartOfMidl.  Ch.D1 Ecosse27ème journée (sur 33) entre le 12ème et le 5ème (sur 12) - En novembre les deux équipes repartaient dos à dos dans un match terne. _x000D_
Score Final : 1-1 | Statut FDJ : encaissable_x000D_
Score [1:0] : 2-1 | Statut FDJ : encaissable_x000D_
Score Mi-T. : 0-0 | Statut FDJ : encaissable</t>
  </si>
  <si>
    <t>FC Vereya - CSKA Sofia  Ch.D1 Bulgarie21ème journée (sur 26) entre le 6ème et le 2ème (sur 14) - Sur sa lance de fin 2017, le CSKA est à retenir en priorité. _x000D_
Score Final : 0-5 | Statut FDJ : encaissable</t>
  </si>
  <si>
    <t>Hambourg - Leverkusen  Bundesliga 123ème journée (sur 34) entre le 17ème et le 5ème (sur 18) - Le 3/0 de l'aller témoigne d'une différence de classe entre ces deux formations à l'avantage de Leverkusen._x000D_
Score Final : 1-2 | Statut FDJ : encaissable_x000D_
Score [1:0] : 2-2 | Statut FDJ : encaissable_x000D_
Score Mi-T. : 0-1 | Statut FDJ : encaissable</t>
  </si>
  <si>
    <t>Wolfsburg-Bayern Munich  Bundesliga 123ème journée (sur 34) entre le 13ème et le 1er (sur 18) - Les Bavarois sont toujours à retenir en priorité face à ce genre de formations de Bundesliga. _x000D_
Score Final : 1-2 | Statut FDJ : encaissable_x000D_
Score [1:0] : 2-2 | Statut FDJ : encaissable_x000D_
Score [2:0] : 3-2 | Statut FDJ : encaissable_x000D_
Score [3:0] : 4-2 | Statut FDJ : encaissable_x000D_
Score Mi-T. : 1-0 | Statut FDJ : encaissable</t>
  </si>
  <si>
    <t>Celik Zenica - FK Vitez  Ch.D1 Bosnie.H19ème journée entre le 11ème et le 12ème (sur 12) - Celik trouve une belle occasion à domicile face au dernier de renouer avec la victoire. _x000D_
Score Final : 1-0 | Statut FDJ : encaissable</t>
  </si>
  <si>
    <t>RoyalAntwerpFC-KVOostende  Ch.D1 Belgique27ème journée (sur 30) entre le 6ème et le 11ème (sur 16) - Attention à Oostende qui vient de battre les Mauves d'Anderlecht - A confirmer. _x000D_
Score Final : 0-0 | Statut FDJ : encaissable_x000D_
Score [0:1] : 0-1 | Statut FDJ : encaissable_x000D_
Score Mi-T. : 0-0 | Statut FDJ : encaissable</t>
  </si>
  <si>
    <t>Sa.Famagouste-AELLimassol  Ch.D1 ChypreAvant-dernière journée entre le 11ème et le 5ème (sur 14) - La belle réussite actuelle de Limassol sera prioritaire. _x000D_
Score Final : 0-3 | Statut FDJ : encaissable</t>
  </si>
  <si>
    <t>Jagiellonia-KrakowCracovie  Ch.D1 Pologne23ème journée (sur 30) entre le 2ème et le 11ème (sur 16) - Le classement se vérifiera sur le terrain également dans ce duel. _x000D_
Score Final : 1-0 | Statut FDJ : encaissable</t>
  </si>
  <si>
    <t>Academ.Coim.-Vi.Guimarae.  Ch.D2 Portugal25ème journée (sur 38) entre le 2ème et le 12ème (sur 20) - Academia a une belle carte à jouer ême face à cette équipe en grande réussite. _x000D_
Score Final : 1-2 | Statut FDJ : encaissable_x000D_
Score [0:1] : 1-3 | Statut FDJ : encaissable_x000D_
Score Mi-T. : 1-0 | Statut FDJ : encaissable</t>
  </si>
  <si>
    <t>BenficaLisb.-BoavistaPor.  Liga NOS23ème journée (sur 34) entre le 2ème et le 6ème (sur 18) - Invaincu depuis début décembre, Benfica n'a plus perdu sur sa pelouse depuis 1999 face à cet adversaire. La routine. _x000D_
Score Final : 4-0 | Statut FDJ : encaissable_x000D_
Score [0:1] : 4-1 | Statut FDJ : encaissable_x000D_
Score [0:3] : 4-3 | Statut FDJ : encaissable_x000D_
Score [0:2] : 4-2 | Statut FDJ : encaissable_x000D_
Score Mi-T. : 2-0 | Statut FDJ : encaissable</t>
  </si>
  <si>
    <t>Hap.BeerShe.-Mac.PetachT.  Ch.D1 Israël22ème journée (sur 30) entre le 2ème et le 7ème (sur 14) - Beer Sheva coulera à flot sur son terrain où il est invaincu encore._x000D_
Score Final : 3-0 | Statut FDJ : encaissable</t>
  </si>
  <si>
    <t>NAC Breda - AZ Alkmaar  Ch.D1 Pays-Bas24ème journée (sur 34) entre le 15ème et le 3ème (sur 18) - Vaincu une fois depuis le premier octobre, Alkmaar réussit historiquement très bien face à cet adversaire. _x000D_
Score Final : 1-3 | Statut FDJ : encaissable_x000D_
Score [1:0] : 2-3 | Statut FDJ : encaissable_x000D_
Score Mi-T. : 0-1 | Statut FDJ : encaissable</t>
  </si>
  <si>
    <t>PSVEindhoven-Heerenveen  Ch.D1 Pays-Bas24ème journée (sur 34) entre le 1er et le 9ème (sur 18) - Le PSV cumule les succès avec une certaine fraicheur. _x000D_
Score Final : 2-2 | Statut FDJ : encaissable_x000D_
Score [0:1] : 2-3 | Statut FDJ : encaissable_x000D_
Score [0:2] : 2-4 | Statut FDJ : encaissable_x000D_
Score Mi-T. : 2-0 | Statut FDJ : encaissable</t>
  </si>
  <si>
    <t>Cfr Cluj - AstraGiur.  Ch.D1 RoumanieAvant-dernière journée entre le 1er et le 4ème (sur 14) - Invaincu à domicile cette saison, Cluj y sera logiquement prioritaire. _x000D_
Score Final : 2-0 | Statut FDJ : encaissable</t>
  </si>
  <si>
    <t>Montpellier - Guingamp  Ligue 126ème journée (sur 38) entre le 6ème et le 10ème (sur 20) - Trois des quatre derniers succès de Montpellier se sont soldés par une victoire avec un but d'écart, une fois encore aux forceps, les trois points sont accessibles. _x000D_
Score Final : 1-1 | Statut FDJ : encaissable_x000D_
Score [0:1] : 1-2 | Statut FDJ : encaissable_x000D_
Score [0:2] : 1-3 | Statut FDJ : encaissable_x000D_
Score [1:0] : 2-1 | Statut FDJ : encaissable_x000D_
Score Mi-T. : 0-1 | Statut FDJ : encaissable</t>
  </si>
  <si>
    <t>FC Bruges - RC Genk  Ch.D1 Belgique27ème journée (sur 30) entre le 1er et le 5ème (sur 16) - Invaincu à domicile depuis le début de la saison, Bruges a les moyens de renouer avec la victoire. _x000D_
Score Final : 2-2 | Statut FDJ : encaissable_x000D_
Score [0:1] : 2-3 | Statut FDJ : encaissable_x000D_
Score Mi-T. : 1-1 | Statut FDJ : encaissable</t>
  </si>
  <si>
    <t>Palestino - Colo Colo  Ch.D1 Chili3ème journée au Chili où les locaux offriront une grosse résistance. _x000D_
Score Final : 2-1 | Statut FDJ : encaissable</t>
  </si>
  <si>
    <t>Jaguaresde.-DeportesToli.  ChD1 Colombie4ème journée en Colombie où Tolima peut être gêné dans ce voyage compliqué. _x000D_
Score Final : 2-0 | Statut FDJ : encaissable</t>
  </si>
  <si>
    <t>Cruz Azul - Puebla FC  ChD1 Mexique8ème journée entre le 15ème et le 5ème (sur 18) - Puebla pourrait bien réaliser là son premier nul._x000D_
Score Final : 1-1 | Statut FDJ : encaissable</t>
  </si>
  <si>
    <t>RosarioCent.-Ol.BahiaBla.  Superliga16ème journée entre le 17ème et le 27ème (sur 28) - Sur sa lancée Rosario passera. _x000D_
Score Final : 5-0 | Statut FDJ : encaissable_x000D_
Score [0:1] : 5-1 | Statut FDJ : encaissable_x000D_
Score Mi-T. : 2-0 | Statut FDJ : encaissable</t>
  </si>
  <si>
    <t>Petrolera-Ind.Santa Fe  ChD1 Colombie4ème journée en Colombie où Santa Fe sur sa lancée sera préféré. _x000D_
Score Final : 2-1 | Statut FDJ : encaissable_x000D_
Score [0:1] : 2-2 | Statut FDJ : encaissable_x000D_
Score Mi-T. : 0-1 | Statut FDJ : encaissable</t>
  </si>
  <si>
    <t>UANLTigres-At.Guadalajara  ChD1 Mexique8ème journée entre le 11ème et le 18ème (sur 18) - Les Tigres sortiront leurs griffes._x000D_
Score Final : 2-0 | Statut FDJ : encaissable_x000D_
Score [0:1] : 2-1 | Statut FDJ : encaissable_x000D_
Score Mi-T. : 1-0 | Statut FDJ : encaissable</t>
  </si>
  <si>
    <t>Necaxa - Monterrey  ChD1 Mexique8ème journée entre le 9ème et le 4ème (sur 18) - Match indécis en ce début de phase. _x000D_
Score Final : 3-0 | Statut FDJ : encaissable_x000D_
Score [1:0] : 4-0 | Statut FDJ : encaissable_x000D_
Score Mi-T. : 1-0 | Statut FDJ : encaissable</t>
  </si>
  <si>
    <t>Lokomo.Plovdiv-PirinBlagoe  Ch.D1 Bulgarie21ème journée (sur 26) entre le 9ème et le 11ème (sur 14) - L'avantage du terrain sera conséquent._x000D_
Score Final : 1-0 | Statut FDJ : encaissable_x000D_
Score [0:1] : 1-1 | Statut FDJ : encaissable_x000D_
Score Mi-T. : 1-0 | Statut FDJ : encaissable</t>
  </si>
  <si>
    <t>Norwich City - Ipswich  Championship32ème journée (sur 46) entre le 13ème et le 12ème (sur 24) - En regain de forme les Canaries peuvent enchaîner. _x000D_
Score Final : 1-1 | Statut FDJ : encaissable_x000D_
Score [0:1] : 1-2 | Statut FDJ : encaissable_x000D_
Score Mi-T. : 0-0 | Statut FDJ : encaissable</t>
  </si>
  <si>
    <t>CABizertin-Kairouanaise  ChD1.Tunisie19ème journée entre le 6ème et le 8ème (sur 14) - A domicile, Bizertin a les moyens de s'imposer. _x000D_
Score Final : 1-0 | Statut FDJ : en cours</t>
  </si>
  <si>
    <t>ES Zarzis - CS Sfaxien  ChD1.Tunisie19ème journée entre le 14ème et le 2ème (sur 14) - Sfaxien ne devrait pas trembler. _x000D_
Score Final : 0-0 | Statut FDJ : en cours</t>
  </si>
  <si>
    <t>Nuremberg - Duisburg  Bundesliga 223ème journée (sur 34) entre le 2ème et le 5ème (sur 18) - Nuremberg a une belle carte à jouer chez lui. _x000D_
Score Final : 3-1 | Statut FDJ : encaissable_x000D_
Score [0:1] : 3-2 | Statut FDJ : encaissable_x000D_
Score Mi-T. : 2-1 | Statut FDJ : encaissable</t>
  </si>
  <si>
    <t>Ludogorets-Slavia Sofia  Ch.D1 Bulgarie21ème journée (sur 26) entre le 1er et le 8ème (sur 14) - Le leader ne devrait pas souffrir outre-mesure. _x000D_
Score Final : 4-1 | Statut FDJ : encaissable_x000D_
Score [0:1] : 4-2 | Statut FDJ : encaissable_x000D_
Score Mi-T. : 3-1 | Statut FDJ : encaissable</t>
  </si>
  <si>
    <t>Ano.Famagouste-Aradippou  Ch.D1 ChypreAvant-dernière journée entre le 3ème et le 8ème (sur 14) - Chez eux les locaux devraient faire le job._x000D_
Score Final : 4-0 | Statut FDJ : encaissable_x000D_
Score [0:1] : 4-1 | Statut FDJ : encaissable_x000D_
Score Mi-T. : 2-0 | Statut FDJ : encaissable</t>
  </si>
  <si>
    <t>Naples - Spal 2013  Série A25ème journée (sur 38) entre le 1er et le 18ème (sur 20) - Spal ne sauvera pas sa peau face aux grosses écuries en Italie et Naples fera le travail une énième fois chez lui. _x000D_
Score Final : 1-0 | Statut FDJ : encaissable_x000D_
Score [0:1] : 1-1 | Statut FDJ : encaissable_x000D_
Score [0:4] : 1-4 | Statut FDJ : encaissable_x000D_
Score [0:3] : 1-3 | Statut FDJ : encaissable_x000D_
Score [0:2] : 1-2 | Statut FDJ : encaissable_x000D_
Score Mi-T. : 1-0 | Statut FDJ : encaissable</t>
  </si>
  <si>
    <t>Hamilton-GlasgowRangers  Ch.D1 Ecosse27ème journée (sur 33) entre le 11ème et le 3ème (sur 12) - La différence de classement sera visible sur le terrain. _x000D_
Score Final : 3-5 | Statut FDJ : encaissable_x000D_
Score [1:0] : 4-5 | Statut FDJ : encaissable_x000D_
Score Mi-T. : 2-4 | Statut FDJ : encaissable</t>
  </si>
  <si>
    <t>3</t>
  </si>
  <si>
    <t>Bolton - Hull City  Championshiple 22è reçoit le 19è ! Dernièrement, Hull City a été battu à Cardiff (4è) et à Leeds (5è), sur le même score de 1 but à 0. 3 défaites et 2 nuls sur ses 5 derniers déplacements._x000D_
Score Final : 1-0 | Statut FDJ : encaissable_x000D_
Score [0:1] : 1-1 | Statut FDJ : encaissable_x000D_
Score Mi-T. : 1-0 | Statut FDJ : encaissable</t>
  </si>
  <si>
    <t>Derby - Sheffield Utd  Championshiple second reçoit le 6è ! Derby a aligné une série de 6 matchs sans la moindre défaite. A domicile, Derby reste sur des victoires devant Burton (23è), Aston Villa (7è) et Milwall (15è), sans encaisser le moindre but_x000D_
Score Final : 1-1 | Statut FDJ : encaissable_x000D_
Score [0:1] : 1-2 | Statut FDJ : encaissable_x000D_
Score Mi-T. : 1-0 | Statut FDJ : encaissable</t>
  </si>
  <si>
    <t>Leeds Utd-Nottingham F.  Championshiple 5è reçoit le 14è ! Nottingham vient de connaître deux défaites ces derniers jours, deux revers à domicile devant Sunderland (21è) et Sheffield Wed (16è)_x000D_
Score Final : 0-0 | Statut FDJ : encaissable_x000D_
Score [0:1] : 0-1 | Statut FDJ : encaissable_x000D_
Score Mi-T. : 0-0 | Statut FDJ : encaissable</t>
  </si>
  <si>
    <t>Norwich City - Millwall  Championshiple 13è reçoit le 15è ! Aucune victoire à l'extérieur cette saison pour Millwall, mais attention, cette formation a récolté 6 nuls en 13 déplacements _x000D_
Score Final : 2-1 | Statut FDJ : encaissable_x000D_
Score [0:1] : 2-2 | Statut FDJ : encaissable_x000D_
Score Mi-T. : 0-1 | Statut FDJ : encaissable</t>
  </si>
  <si>
    <t>Preston - Middlesbrough  Championshiple 8è reçoit le 9è ! Middlesbrough c'est 3 défaites sur ses 4 derniers déplacements, à Leeds (5è), à Bristol (3è) et à Millwall (15è)_x000D_
Score Final : 2-3 | Statut FDJ : encaissable_x000D_
Score [0:1] : 2-4 | Statut FDJ : encaissable_x000D_
Score Mi-T. : 2-1 | Statut FDJ : encaissable</t>
  </si>
  <si>
    <t>Queens Park R.-Cardiff  Championshiple 18è reçoit le 4è ! Attention, Cardiff piétine en ce moment avec sa série de 3 défaites, donc pourquoi pas un exploit des QPR. Fin octobre, Wolverhampton (1er) et Sheffield Utd (6è) se sont inclinés dans l'enceinte des QPR_x000D_
Score Final : 2-1 | Statut FDJ : encaissable_x000D_
Score [1:0] : 3-1 | Statut FDJ : encaissable_x000D_
Score Mi-T. : 0-0 | Statut FDJ : encaissable</t>
  </si>
  <si>
    <t>Sunderland - Barnsley  Championshiple 21è reçoit le 20è ! Le FC Barnsley a récemment été battu à Reading (17è), à Bolton (22è) et à Fulham (12è). 3 défaites sur ses 4 derniers déplacements !_x000D_
Score Final : 0-1 | Statut FDJ : encaissable_x000D_
Score [0:1] : 0-2 | Statut FDJ : encaissable_x000D_
Score Mi-T. : 0-0 | Statut FDJ : encaissable</t>
  </si>
  <si>
    <t>Ballinamall.-Crusad.Belf.  D1 Irlande.Nordle dernier reçoit le 2è ! 9 défaites sur ses 11 derniers matchs pour Ballinamallard alors que les Crusaders viennent d'aligner 6 succès_x000D_
Score Final : 0-3 | Statut FDJ : encaissable_x000D_
Score Mi-T. : 0-0 | Statut FDJ : encaissable</t>
  </si>
  <si>
    <t>Burnley - Liverpool  Premier Leaguele 7è reçoit le 4è ! 1-1 à l'aller, donc pourquoi pas un exploit devant Liverpool. Le FC Burnley aura à coeur de valider ses deux derniers nuls obtenus en Championnat, sur la pelouse de Manchester United (2-2) et à Huddersfield (0-0)_x000D_
Score Final : 1-2 | Statut FDJ : en cours_x000D_
Score [1:0] : 2-2 | Statut FDJ : en cours_x000D_
Score [0:1] : 1-3 | Statut FDJ : en cours_x000D_
Score [2:0] : 3-2 | Statut FDJ : en cours_x000D_
Score [3:0] : 4-2 | Statut FDJ : en cours_x000D_
Score Mi-T. : 0-0 | Statut FDJ : en cours</t>
  </si>
  <si>
    <t>Leicester-Huddersfield  Premier Leaguele 8è reçoit le 11è ! Pour espérer recoller au top 5, Leicester n'aura plus le droit à l'erreur. Les Tigers viennent de s'incliner à deux reprises sur les deux dernières journées, mais c'était à l'extérieur, à Watford (1-2) et à Liverpool (1-2)_x000D_
Score Final : 3-0 | Statut FDJ : encaissable_x000D_
Score [0:1] : 3-1 | Statut FDJ : encaissable_x000D_
Score [0:2] : 3-2 | Statut FDJ : encaissable_x000D_
Score [1:0] : 4-0 | Statut FDJ : encaissable_x000D_
Score [0:3] : 3-3 | Statut FDJ : encaissable_x000D_
Score Mi-T. : 0-0 | Statut FDJ : encaissable</t>
  </si>
  <si>
    <t>Stoke City - Newcastle  Premier Leaguele 15è reçoit le 16è ! Dernièrement, à domicile, Stoke a décroché quelques victoires au mois de décembre, devant Swansea (2-1) et West Bromwich (3-1)_x000D_
Score Final : 0-1 | Statut FDJ : encaissable_x000D_
Score [0:1] : 0-2 | Statut FDJ : encaissable_x000D_
Score [0:2] : 0-3 | Statut FDJ : encaissable_x000D_
Score [1:0] : 1-1 | Statut FDJ : encaissable_x000D_
Score [2:0] : 2-1 | Statut FDJ : encaissable_x000D_
Score Mi-T. : 0-0 | Statut FDJ : encaissable</t>
  </si>
  <si>
    <t>AstonVilla-BristolCity  Championshiple 7è reçoit le 3è ! Si Bristol vient de s'incliner à domicile le 30 décembre 2017, devant Wolverhampton (1er), Aston Villa est allé chercher une victoire sur la pelouse de Middlesbrough (1-0). A confirmer !_x000D_
Score Final : 5-0 | Statut FDJ : encaissable_x000D_
Score [0:1] : 5-1 | Statut FDJ : encaissable_x000D_
Score Mi-T. : 2-0 | Statut FDJ : encaissable</t>
  </si>
  <si>
    <t>Southampton-CrystalPalace  Premier Leaguele 13è reçoit le 17è ! Le 16 septembre 2017, Southampton avait décroché une victoire à Crystal Palace (1-0). Southampton doit valider son très bon nul ramené de Manchester United (0-0)_x000D_
Score Final : 1-2 | Statut FDJ : encaissable_x000D_
Score [0:1] : 1-3 | Statut FDJ : encaissable_x000D_
Score [1:0] : 2-2 | Statut FDJ : encaissable_x000D_
Score [0:2] : 1-4 | Statut FDJ : encaissable_x000D_
Score Mi-T. : 1-0 | Statut FDJ : encaissable</t>
  </si>
  <si>
    <t>Swansea - Tottenham  Premier Leaguele 19è reçoit le 5è ! 0-0 à l'aller. Dernièrement, Swansea a enregistré quelques contre-performances à domicile, défaites devant Manchester City (0-4), nul devant Crystal Palace (1-1)..._x000D_
Score Final : 0-2 | Statut FDJ : encaissable_x000D_
Score [1:0] : 1-2 | Statut FDJ : encaissable_x000D_
Score [0:1] : 0-3 | Statut FDJ : encaissable_x000D_
Score [4:0] : 4-2 | Statut FDJ : encaissable_x000D_
Score [2:0] : 2-2 | Statut FDJ : encaissable_x000D_
Score [3:0] : 3-2 | Statut FDJ : encaissable_x000D_
Score Mi-T. : 0-1 | Statut FDJ : encaissable</t>
  </si>
  <si>
    <t>West Ham-West Bromwich  Premier Leaguele 18è reçoit le 19è ! A l'aller, West Ham avait décroché un nul à West Bromwich (0-0). West Brom vient de s'incliner au mois de décembre, à Swansea (20è) ou encore à Stoke (15è)_x000D_
Score Final : 2-1 | Statut FDJ : encaissable_x000D_
Score [0:1] : 2-2 | Statut FDJ : encaissable_x000D_
Score [0:2] : 2-3 | Statut FDJ : encaissable_x000D_
Score [1:0] : 3-1 | Statut FDJ : encaissable_x000D_
Score Mi-T. : 0-1 | Statut FDJ : encaissable</t>
  </si>
  <si>
    <t>Reading - Birmingham  Championshiple 17è reçoit le 24è ! Aucune victoire à l'extérieur cette saison pour la lanterne rouge : 9 défaites et 3 nuls._x000D_
Score Final : 0-2 | Statut FDJ : encaissable_x000D_
Score [0:1] : 0-3 | Statut FDJ : encaissable_x000D_
Score Mi-T. : 0-1 | Statut FDJ : encaissable</t>
  </si>
  <si>
    <t>Aves - Moreirense  Liga NOS16ème journée (sur 34) entre le 14ème et le 16ème (sur 18) - Il est temps pour Aves sans aucune victoire à domicile depuis septembre, de relever la tête face à des fans impatients. _x000D_
Score Final : 1-2 | Statut FDJ : encaissable_x000D_
Score [0:1] : 1-3 | Statut FDJ : encaissable_x000D_
Score Mi-T. : 0-2 | Statut FDJ : encaissable</t>
  </si>
  <si>
    <t>BoavistaPor.-SportingBra.  Liga NOS16ème journée (sur 34) entre le 8ème et le 4ème (sur 18) - Vainqueur en coupe ici-même il y a 4 mois, Braga doit être racheté de ses récents revers à l'extérieur. _x000D_
Score Final : 1-3 | Statut FDJ : encaissable_x000D_
Score [1:0] : 2-3 | Statut FDJ : encaissable_x000D_
Score Mi-T. : 0-1 | Statut FDJ : encaissable</t>
  </si>
  <si>
    <t>Mariti.Funchal - Chaves  Liga NOS16ème journée (sur 34) entre le 5ème et le 9ème (sur 18) - Le Maritimo navigue à vue sur son terrain où ses sorties ravissent clairement ses supporters. _x000D_
Score Final : 1-2 | Statut FDJ : encaissable_x000D_
Score [0:1] : 1-3 | Statut FDJ : encaissable_x000D_
Score Mi-T. : 0-1 | Statut FDJ : encaissable</t>
  </si>
  <si>
    <t>Juventus Turin - Torino  Coupe d'ItalieQuart de finale de coupe d'Italie où la Vieille Dame jouera de sa réussite dans le derby de Turin pour asseoir sa suprématie actuelle dans ses résultats. _x000D_
Score Final : 2-0 | Statut FDJ : encaissable_x000D_
Score [0:1] : 2-1 | Statut FDJ : encaissable_x000D_
Score [0:3] : 2-3 | Statut FDJ : encaissable_x000D_
Score [0:2] : 2-2 | Statut FDJ : encaissable_x000D_
Score [1:0] : 3-0 | Statut FDJ : encaissable_x000D_
Score Mi-T. : 1-0 | Statut FDJ : encaissable</t>
  </si>
  <si>
    <t>Arsenal - Chelsea  Premier Leaguele 5è reçoit le 3è ! Ces deux équipes sont en forme en ce moment et à l'aller, elles s'étaient quittées sur un score de parité (0-0). Lors du Community Shield, le 6 août 2017, Arsenal avait gagné, mais en prolongation (2-1)_x000D_
Score Final : 2-2 | Statut FDJ : encaissable_x000D_
Score [0:1] : 2-3 | Statut FDJ : encaissable_x000D_
Score [2:0] : 4-2 | Statut FDJ : encaissable_x000D_
Score [0:2] : 2-4 | Statut FDJ : encaissable_x000D_
Score [1:0] : 3-2 | Statut FDJ : encaissable_x000D_
Score Mi-T. : 0-0 | Statut FDJ : encaissable</t>
  </si>
  <si>
    <t>BenficaLisb.-SportngLisb.  Liga NOS16ème journée (sur 34) entre le 3ème et le 2ème (sur 18) - Le derby lisboète peut permettre à Benfica de revenir à hauteur de son ennemi de toujours. _x000D_
Score Final : 1-1 | Statut FDJ : encaissable_x000D_
Score [0:1] : 1-2 | Statut FDJ : encaissable_x000D_
Score Mi-T. : 0-1 | Statut FDJ : encaissable</t>
  </si>
  <si>
    <t>CD Leganes - Villarreal  Coupe du Roi1/8ème de finale aller de coupe du Roi où Leganes qui avait passé le handicap en championnat début décembre face à cet adversaire, peut récidiver. _x000D_
Score Final : 1-0 | Statut FDJ : encaissable_x000D_
Score [1:0] : 2-0 | Statut FDJ : encaissable_x000D_
Score [0:2] : 1-2 | Statut FDJ : encaissable_x000D_
Score [0:1] : 1-1 | Statut FDJ : encaissable_x000D_
Score [2:0] : 3-0 | Statut FDJ : encaissable_x000D_
Score Mi-T. : 0-0 | Statut FDJ : encaissable</t>
  </si>
  <si>
    <t>VitoriaSetub.-EstorilPra.  Liga NOS16ème journée (sur 34) entre le 18ème et le 17ème (sur 18) - Les défaites à l'extérieur d'Estoril s'accumulent bien trop pour lui accorder le moindre crédit. _x000D_
Score Final : 2-2 | Statut FDJ : encaissable_x000D_
Score [0:1] : 2-3 | Statut FDJ : encaissable_x000D_
Score Mi-T. : 0-0 | Statut FDJ : encaissable</t>
  </si>
  <si>
    <t>Portimonense-Belenenses  Liga NOS16ème journée (sur 34) entre le 12ème et le 11ème (sur 18) - Belenenses compte 7 défaites lors de ses 8 déplacements cette saison en championnat._x000D_
Score Final : 0-0 | Statut FDJ : encaissable_x000D_
Score [0:1] : 0-1 | Statut FDJ : encaissable_x000D_
Score Mi-T. : 0-0 | Statut FDJ : encaissable</t>
  </si>
  <si>
    <t>BirkirkaraFC-GziraUnited  Ch.D1 Malte15ème journée entre le 8ème et le 3ème (sur 14) - La forme récente des locaux leur permettra de résister à un envahisseur lui aussi de retour aux affaires courantes. _x000D_
Score Final : 4-0 | Statut FDJ : encaissable_x000D_
Score [0:1] : 4-1 | Statut FDJ : encaissable_x000D_
Score Mi-T. : 2-0 | Statut FDJ : encaissable</t>
  </si>
  <si>
    <t>At.Guadalajara-ClubLeon  ChD1 Mexique1ère journée de phase de clôture entre le 13ème et le 7ème (sur 18) de la phase d'ouverture. _x000D_
Score Final : 1-2 | Statut FDJ : encaissable_x000D_
Score [0:1] : 1-3 | Statut FDJ : encaissable_x000D_
Score Mi-T. : 1-2 | Statut FDJ : encaissable</t>
  </si>
  <si>
    <t>Torino - Bologne  Série A20ème journée (sur 38) entre le 10ème et le 12ème (sur 20) - A Turin, le Toro sait sortir assez ses cornes y a été sévèrement battu l'an passé déjà._x000D_
Score Final : 3-0 | Statut FDJ : encaissable_x000D_
Score [0:1] : 3-1 | Statut FDJ : encaissable_x000D_
Score Mi-T. : 1-0 | Statut FDJ : encaissable</t>
  </si>
  <si>
    <t>Chartres FC - Tours  Cpe France1/32ème de finale de coupe de France où le 7ème de National 2 reçoit le dernier de Ligue 2 avec certaines ambitions de le contrarier longtemps. _x000D_
Score Final : 1-2 | Statut FDJ : encaissable_x000D_
Score [1:0] : 2-2 | Statut FDJ : encaissable_x000D_
Score [0:1] : 1-3 | Statut FDJ : encaissable_x000D_
Score [2:0] : 3-2 | Statut FDJ : encaissable_x000D_
Score Mi-T. : 1-2 | Statut FDJ : encaissable</t>
  </si>
  <si>
    <t>GFC Ajaccio - Grenoble  Cpe France1/32ème de finale de coupe de France où le 2ème de National n'aura certes pas la partie facile chez le 14ème de Ligue 2, pas facile mais pas insurmontable à la vue de sa forme actuelle._x000D_
Score Final : 1-2 | Statut FDJ : encaissable_x000D_
Score [0:1] : 1-3 | Statut FDJ : encaissable_x000D_
Score [0:2] : 1-4 | Statut FDJ : encaissable_x000D_
Score [1:0] : 2-2 | Statut FDJ : encaissable_x000D_
Score Mi-T. : 0-0 | Statut FDJ : encaissable</t>
  </si>
  <si>
    <t>Houilles - Concarneau  Cpe France1/32ème de finale de coupe de France où Houilles en régional 3 et petit poucet de la compétition reçoit le 15ème de National, avec des ambitions limitées cette fois. Honneur à la différence de niveau. _x000D_
Score Final : 0-3 | Statut FDJ : encaissable_x000D_
Score [1:0] : 1-3 | Statut FDJ : encaissable_x000D_
Score [2:0] : 2-3 | Statut FDJ : encaissable_x000D_
Score Mi-T. : 0-2 | Statut FDJ : encaissable</t>
  </si>
  <si>
    <t>Le Mans - Lille  Cpe France1/32ème de finale de coupe de France où les Lillois et leur nouvel entraîneur Christophe Galtier aux idées claires (et qui a écarté Vincent Enyeama du groupe en stage en Espagne) auront à coeur de bien entamer cette nouvelle année (saison ?)._x000D_
Score Final : 2-4 | Statut FDJ : encaissable_x000D_
Score [1:0] : 3-4 | Statut FDJ : encaissable_x000D_
Score [2:0] : 4-4 | Statut FDJ : encaissable_x000D_
Score [0:1] : 2-5 | Statut FDJ : encaissable_x000D_
Score Mi-T. : 2-3 | Statut FDJ : encaissable</t>
  </si>
  <si>
    <t>Saint-Lô-Aubervilliers  Cpe France1/32ème de finale de coupe de France où entre ces deux équipes de National 3 l'avantage du terrain jouera à plein. _x000D_
Score Final : 1-1 | Statut FDJ : en cours_x000D_
Score [0:1] : 1-2 | Statut FDJ : en cours_x000D_
Score [1:0] : 2-1 | Statut FDJ : en cours_x000D_
Score [0:2] : 1-3 | Statut FDJ : en cours_x000D_
Score Mi-T. : 0-0 | Statut FDJ : en cours</t>
  </si>
  <si>
    <t>Schiltigheim - Auxerre  Cpe France1/32ème de finale de coupe de France où quoi de mieux que de se relancer avec la coupe pour les Bourguignons et Pablo Correa en se rendant chez le onzième de National 2. _x000D_
Score Final : 1-5 | Statut FDJ : en cours_x000D_
Score [1:0] : 2-5 | Statut FDJ : en cours_x000D_
Score [0:1] : 1-6 | Statut FDJ : en cours_x000D_
Score [2:0] : 3-5 | Statut FDJ : en cours_x000D_
Score Mi-T. : 0-0 | Statut FDJ : en cours</t>
  </si>
  <si>
    <t>Toulouse - Nice  Cpe France1/32ème de finale de coupe de France où, au sein de la ville rose, les Aiglons sans Balotelli peuvent trouver le temps longs, eux qui avaient eu ici un peu de chance lors de leur victoire fin novembre en championnat (rouge et pénalty raté du Téfécé)._x000D_
Score Final : 1-0 | Statut FDJ : encaissable_x000D_
Score [0:1] : 1-1 | Statut FDJ : encaissable_x000D_
Score [0:2] : 1-2 | Statut FDJ : encaissable_x000D_
Score [1:0] : 2-0 | Statut FDJ : encaissable_x000D_
Score Mi-T. : 0-0 | Statut FDJ : encaissable</t>
  </si>
  <si>
    <t>DuklaTrencin-HCNoveZamky  Extraliga (SVQ)le second reçoit le 8è ! Le HC Nove Zamky vient de s'incliner dans la salle de B. Bystrica (1er) sur le score de 8 buts à 1._x000D_
Score Final : 3-1 | Statut FDJ : encaissable_x000D_
Score [0:1] : 3-2 | Statut FDJ : encaissable</t>
  </si>
  <si>
    <t>Benevento - Sampdoria  Série A18ème journée (sur 38) entre le 20ème et le 6ème (sur 20) - Si le dernier a enfin remporté son premier succès, il fait face cette fois à un adversaire bien mieux composé._x000D_
Score Final : 3-2 | Statut FDJ : encaissable_x000D_
Score [1:0] : 4-2 | Statut FDJ : encaissable_x000D_
Score Mi-T. : 0-1 | Statut FDJ : encaissable</t>
  </si>
  <si>
    <t>Genoa - Sassuolo  Série A18ème journée (sur 38) entre le 16ème et le 14ème (sur 20) - Comme en août dernier, ces deux équipes peuvent se retrouver sur un partage des points plausible. _x000D_
Score Final : 1-0 | Statut FDJ : encaissable_x000D_
Score [0:1] : 1-1 | Statut FDJ : encaissable_x000D_
Score Mi-T. : 0-0 | Statut FDJ : encaissable</t>
  </si>
  <si>
    <t>Milan AC - Crotone  Série A18ème journée (sur 38) entre le 11ème et le 18ème (sur 20) - Large vainqueur en août dernier de cet adversaire, Milan doit récidiver pour repartir du bon pied. _x000D_
Score Final : 1-0 | Statut FDJ : en cours_x000D_
Score [0:1] : 1-1 | Statut FDJ : en cours_x000D_
Score [0:2] : 1-2 | Statut FDJ : en cours_x000D_
Score [0:3] : 1-3 | Statut FDJ : en cours_x000D_
Score Mi-T. : 0-0 | Statut FDJ : en cours</t>
  </si>
  <si>
    <t>Naples - Hellas Vérone  Série A18ème journée (sur 38) entre le 1er et le 19ème (sur 20) - L'écart au classement se vérifiera inexorablement sur le terrain._x000D_
Score Final : 2-0 | Statut FDJ : encaissable_x000D_
Score [0:1] : 2-1 | Statut FDJ : encaissable_x000D_
Score [0:4] : 2-4 | Statut FDJ : encaissable_x000D_
Score [0:2] : 2-2 | Statut FDJ : encaissable_x000D_
Score [0:5] : 2-5 | Statut FDJ : encaissable_x000D_
Score [0:3] : 2-3 | Statut FDJ : encaissable_x000D_
Score Mi-T. : 0-0 | Statut FDJ : encaissable</t>
  </si>
  <si>
    <t>Spal 2013 - Lazio Rome  Série A18ème journée (sur 38) entre le 17ème et le 5ème (sur 20) - Invaincu depuis mi-décembre la Lazio est en mesure de venir à bout de cet adversaire qui rencontre des difficultés à domicile à imposer son jeu. _x000D_
Score Final : 2-5 | Statut FDJ : encaissable_x000D_
Score [1:0] : 3-5 | Statut FDJ : encaissable_x000D_
Score Mi-T. : 2-4 | Statut FDJ : encaissable</t>
  </si>
  <si>
    <t>Carmarthen-CefnDruidsFC  Ch.D1 P.Galles21ème journée entre le 12ème et le 7ème (sur 12) - Si le retour en forme du dernier impressionne, Druids reste solide._x000D_
Score Final : 0-1 | Statut FDJ : encaissable_x000D_
Score [1:0] : 1-1 | Statut FDJ : encaissable_x000D_
Score Mi-T. : 0-1 | Statut FDJ : encaissable</t>
  </si>
  <si>
    <t>Connah'sQuay-BarryTownFC  Ch.D1 P.Galles21ème journée entre le 3ème et le 6ème (sur 12) - Adroits à domicile les locaux seront à y préférer une nouvelle fois._x000D_
Score Final : 3-0 | Statut FDJ : encaissable_x000D_
Score [0:1] : 3-1 | Statut FDJ : encaissable_x000D_
Score Mi-T. : 1-0 | Statut FDJ : encaissable</t>
  </si>
  <si>
    <t>Llandudno FC-Bala Town  Ch.D1 P.Galles21ème journée entre le 8ème et le 4ème (sur 12) - Bala Town a pris pour habitude récente de faire passer un sale quart d'heure à cet adversaire et même bien plus ..._x000D_
Score Final : 1-1 | Statut FDJ : encaissable_x000D_
Score [1:0] : 2-1 | Statut FDJ : encaissable_x000D_
Score Mi-T. : 1-0 | Statut FDJ : encaissable</t>
  </si>
  <si>
    <t>HusseinDey-CSConstantine  Ch.D1 Algérie16ème journée entre le 7ème et le 1er (sur 16) - Le leader a une belle carte à jouer en l'emportant. Motivation. _x000D_
Score Final : 1-1 | Statut FDJ : encaissable</t>
  </si>
  <si>
    <t>MC Alger - US Biskra  Ch.D1 Algérie16ème journée entre le 5ème et le 15ème (sur 16) - Alger chez lui est un logique favori. _x000D_
Score Final : 2-0 | Statut FDJ : encaissable</t>
  </si>
  <si>
    <t>USMBelAbbès-CRBelouizdad  Ch.D1 Algérie16ème journée entre le 9ème et le 11ème (sur 16) - Bel Abbès profitera de recevoir une formation peu en forme en fin d'année pour repartir du bon pied. _x000D_
Score Final : 1-0 | Statut FDJ : en cours</t>
  </si>
  <si>
    <t>Aradippou - Pafos FC  Ch.D1 Chypre19ème journée entre le 11ème et le 8ème (sur 14) - Après 5 défaites de suite à domicile Ermis trouve une belle occasion de faire enfin plaisir à ses fans._x000D_
Score Final : 2-0 | Statut FDJ : encaissable_x000D_
Score [0:1] : 2-1 | Statut FDJ : encaissable_x000D_
Score Mi-T. : 1-0 | Statut FDJ : encaissable</t>
  </si>
  <si>
    <t>VallettaFC-SengleaAthlet  Ch.D1 Malte15ème journée entre le 2ème et le 9ème (sur 14) - Valetta est toujours en retenir en priorité à domicile où sa réussite est excellente._x000D_
Score Final : 1-0 | Statut FDJ : encaissable_x000D_
Score [0:1] : 1-1 | Statut FDJ : encaissable_x000D_
Score Mi-T. : 0-0 | Statut FDJ : encaissable</t>
  </si>
  <si>
    <t>GilVicente-RealMassama  Ch.D2 Portugal19ème journée (sur 38) entre le 15ème et le 20ème (sur 20) - En recevant le dernier Gil Vincente trouve réellement une belle occasion de renouer avec le succès. _x000D_
Score Final : 0-0 | Statut FDJ : encaissable_x000D_
Score [0:1] : 0-1 | Statut FDJ : encaissable_x000D_
Score Mi-T. : 0-0 | Statut FDJ : encaissable</t>
  </si>
  <si>
    <t>Sport.BragaB-Sp.LisbonneB  Ch.D2 Portugal19ème journée (sur 38) entre le 18ème et le 13ème (sur 20) - Peu en verve cette saison ces deux équipes 'B' peuvent se neutraliser._x000D_
Score Final : 0-0 | Statut FDJ : encaissable_x000D_
Score [0:1] : 0-1 | Statut FDJ : encaissable_x000D_
Score Mi-T. : 0-0 | Statut FDJ : encaissable</t>
  </si>
  <si>
    <t>U.DAMadeira-CovaPiedade  Ch.D2 Portugal19ème journée (sur 38) entre le 17ème et le 12ème (sur 20) - Excellent en fin d'année et solide à l'extérieur, Cova Piedade a les moyens de résister. _x000D_
Score Final : 1-0 | Statut FDJ : encaissable_x000D_
Score [0:1] : 1-1 | Statut FDJ : encaissable_x000D_
Score Mi-T. : 0-0 | Statut FDJ : encaissable</t>
  </si>
  <si>
    <t>Vi.Guimarae.-NacionalMad.  Ch.D2 Portugal19ème journée (sur 38) entre le 19ème et le 8ème (sur 20) - Avec 8 nuls déjà Madère est l'équipe la plus partageuse du championnat. A confirmer. _x000D_
Score Final : 2-3 | Statut FDJ : encaissable_x000D_
Score [1:0] : 3-3 | Statut FDJ : encaissable_x000D_
Score Mi-T. : 2-2 | Statut FDJ : encaissable</t>
  </si>
  <si>
    <t>AstonVilla-Peterborough  Cpe Angleterre1/32ème de finale de FA Cup où cette League One trouve une tâche délicat en se rendant à Aston Villa. _x000D_
Score Final : 1-3 | Statut FDJ : encaissable_x000D_
Score [0:1] : 1-4 | Statut FDJ : encaissable_x000D_
Score Mi-T. : 1-0 | Statut FDJ : encaissable</t>
  </si>
  <si>
    <t>Birmingham-BurtonAlbion  Cpe Angleterre1/32ème de finale de FA Cup où ces deux équipes peuvent cette fois ne jamais trouver la faille finale en coupe._x000D_
Score Final : 1-0 | Statut FDJ : encaissable_x000D_
Score [0:1] : 1-1 | Statut FDJ : encaissable_x000D_
Score Mi-T. : 0-0 | Statut FDJ : encaissable</t>
  </si>
  <si>
    <t>Blackburn - Hull City  Cpe Angleterre1/32ème de finale de FA Cup où invaincu depuis novembre, Blackburn, en League One, peut surprendre encore _x000D_
Score Final : 0-1 | Statut FDJ : encaissable_x000D_
Score [0:1] : 0-2 | Statut FDJ : encaissable_x000D_
Score Mi-T. : 0-0 | Statut FDJ : encaissable</t>
  </si>
  <si>
    <t>Bolton - Huddersfield  Cpe Angleterre1/32ème de finale de FA Cup où Bolton peut résister aux assauts répétés d'une Premier League qui doute depuis quelques temps. _x000D_
Score Final : 1-2 | Statut FDJ : encaissable_x000D_
Score [1:0] : 2-2 | Statut FDJ : encaissable_x000D_
Score Mi-T. : 0-0 | Statut FDJ : encaissable</t>
  </si>
  <si>
    <t>Bournemouth - Wigan  Cpe Angleterre1/32ème de finale de FA Cup où au Vitality Stadium, Bournemouth compte des performances assez intéressantes pour passer ce tour de coupe sans trop d'encombres. _x000D_
Score Final : 2-2 | Statut FDJ : encaissable_x000D_
Score [0:1] : 2-3 | Statut FDJ : encaissable_x000D_
Score Mi-T. : 0-2 | Statut FDJ : encaissable</t>
  </si>
  <si>
    <t>Brentford-Notts County  Cpe Angleterre1/32ème de finale de FA Cup où Brentford en forme rencontre une League Two largement à sa portée. _x000D_
Score Final : 0-1 | Statut FDJ : encaissable_x000D_
Score [0:1] : 0-2 | Statut FDJ : encaissable_x000D_
Score Mi-T. : 0-0 | Statut FDJ : encaissable</t>
  </si>
  <si>
    <t>Cardiff-Mansfield Town  Cpe Angleterre1/32ème de finale de FA Cup où Cardiff doit profiter de cette coupe face à cette League Two pour rebondir après plusieurs revers. _x000D_
Score Final : 0-0 | Statut FDJ : encaissable_x000D_
Score [0:1] : 0-1 | Statut FDJ : encaissable_x000D_
Score Mi-T. : 0-0 | Statut FDJ : encaissable</t>
  </si>
  <si>
    <t>Carlisle-Sheffield Wed.  Cpe Angleterre1/32ème de finale de FA Cup où cette League Two tentera de résister à une formation de Championship peut en verve à l'heure actuelle. _x000D_
Score Final : 0-0 | Statut FDJ : encaissable_x000D_
Score [1:0] : 1-0 | Statut FDJ : encaissable_x000D_
Score Mi-T. : 0-0 | Statut FDJ : encaissable</t>
  </si>
  <si>
    <t>Coventry - Stoke City  Cpe Angleterre1/32ème de finale de FA Cup où les Potters peu en réussite actuellement se rendent à Coventry où il n'est jamais évident d'évoluer. Serré. _x000D_
Score Final : 2-1 | Statut FDJ : encaissable_x000D_
Score [1:0] : 3-1 | Statut FDJ : encaissable_x000D_
Score Mi-T. : 1-0 | Statut FDJ : encaissable</t>
  </si>
  <si>
    <t>Doncaster - Rochdale  Cpe Angleterre1/32ème de finale de FA Cup où entre ces deux League One recevoir et être en forme jouent en faveur de Doncaster. _x000D_
Score Final : 0-1 | Statut FDJ : encaissable_x000D_
Score [0:1] : 0-2 | Statut FDJ : encaissable_x000D_
Score Mi-T. : 0-1 | Statut FDJ : encaissable</t>
  </si>
  <si>
    <t>Exeter - West Bromwich  Cpe Angleterre1/32ème de finale de FA Cup où après avoir gêné Everton et Arsenal, West Brom profitera de ce tour de coupe face à cette League Two pour renouer avec le succès._x000D_
Score Final : 0-2 | Statut FDJ : encaissable_x000D_
Score [1:0] : 1-2 | Statut FDJ : encaissable_x000D_
Score Mi-T. : 0-2 | Statut FDJ : encaissable</t>
  </si>
  <si>
    <t>Fulham - Southampton  Cpe Angleterre1/32ème de finale de FA Cup où au Craven Cottage de Londres, Fulham a les moyens de surprendre des Saints peu en verve hors de leurs bases._x000D_
Score Final : 0-1 | Statut FDJ : encaissable_x000D_
Score [1:0] : 1-1 | Statut FDJ : encaissable_x000D_
Score Mi-T. : 0-1 | Statut FDJ : encaissable</t>
  </si>
  <si>
    <t>Ipswich - Sheffield Utd  Cpe Angleterre1/32ème de finale de FA Cup où à Portman Road, les locaux ont les moyens de prendre leur revanche face à cet adversaire qui les avaient battus en championnat._x000D_
Score Final : 0-1 | Statut FDJ : encaissable_x000D_
Score [1:0] : 1-1 | Statut FDJ : encaissable_x000D_
Score Mi-T. : 0-1 | Statut FDJ : encaissable</t>
  </si>
  <si>
    <t>ManchesterCity-Burnley  Cpe Angleterre1/32ème de finale de FA Cup où vainqueurs 3/0 fin octobre de cet adversaire les Citizens doivent rééditer en coupe. _x000D_
Score Final : 4-1 | Statut FDJ : encaissable_x000D_
Score [0:1] : 4-2 | Statut FDJ : encaissable_x000D_
Score [0:2] : 4-3 | Statut FDJ : encaissable_x000D_
Score [0:3] : 4-4 | Statut FDJ : encaissable_x000D_
Score Mi-T. : 0-1 | Statut FDJ : encaissable</t>
  </si>
  <si>
    <t>Millwall - Barnsley  Cpe Angleterre1/32ème de finale de FA Cup où les cinq dernières confrontations depuis 2014 se sont soldées par des victoires d'un Barnsley encore en forme. _x000D_
Score Final : 4-1 | Statut FDJ : encaissable_x000D_
Score [0:1] : 4-2 | Statut FDJ : encaissable_x000D_
Score Mi-T. : 1-1 | Statut FDJ : encaissable</t>
  </si>
  <si>
    <t>Newcastle - Luton Town  Cpe Angleterre1/32ème de finale de FA Cup où les Magpies qui se sont refaits une santé en championnat, accueille la coupe avec un certain intérêt face à cette League Two._x000D_
Score Final : 3-1 | Statut FDJ : encaissable_x000D_
Score [0:1] : 3-2 | Statut FDJ : encaissable_x000D_
Score Mi-T. : 3-0 | Statut FDJ : encaissable</t>
  </si>
  <si>
    <t>QueensParkR.-MiltonKeynes  Cpe Angleterre1/32ème de finale de FA Cup où en battant Cardiff le premier janvier, les QPR ont montré qu'ils n'ont rien perdu de leur verve._x000D_
Score Final : 0-1 | Statut FDJ : encaissable_x000D_
Score [0:1] : 0-2 | Statut FDJ : encaissable_x000D_
Score Mi-T. : 0-0 | Statut FDJ : encaissable</t>
  </si>
  <si>
    <t>Stevenage - Reading  Cpe Angleterre1/32ème de finale de FA Cup où se déplacer chez cette League Two devrait permettre à Reading de rebondir après quelques déceptions en Championship._x000D_
Score Final : 0-0 | Statut FDJ : encaissable_x000D_
Score [1:0] : 1-0 | Statut FDJ : encaissable_x000D_
Score Mi-T. : 0-0 | Statut FDJ : encaissable</t>
  </si>
  <si>
    <t>Watford - Bristol City  Cpe Angleterre1/32ème de finale de FA Cup où Xatford rencontre une formation de Championship trop peu en forme pour le contrarier réellement. _x000D_
Score Final : 3-0 | Statut FDJ : encaissable_x000D_
Score [0:1] : 3-1 | Statut FDJ : encaissable_x000D_
Score Mi-T. : 1-0 | Statut FDJ : encaissable</t>
  </si>
  <si>
    <t>Wolverhampton - Swansea  Cpe Angleterre1/32ème de finale de FA Cup où les Loups chez eux peuvent croquer une équipe de Swansea qui a d'autres chats à fouetter que la coupe d'Angleterre. _x000D_
Score Final : 0-0 | Statut FDJ : encaissable_x000D_
Score [0:1] : 0-1 | Statut FDJ : encaissable_x000D_
Score Mi-T. : 0-0 | Statut FDJ : encaissable</t>
  </si>
  <si>
    <t>Wycombe Wand. - Preston  Cpe Angleterre1/32ème de finale de FA Cup où Preston qui n'a perdu qu'un match depuis début novembre, peut aller chercher la victoire chez cette League Two._x000D_
Score Final : 1-5 | Statut FDJ : encaissable_x000D_
Score [1:0] : 2-5 | Statut FDJ : encaissable_x000D_
Score Mi-T. : 1-2 | Statut FDJ : encaissable</t>
  </si>
  <si>
    <t>Yeovil - Bradford  Cpe Angleterre1/32ème de finale de FA Cup où la forme de Bradford, League One, peut lui permettre de s'imposer chez cette League Two._x000D_
Score Final : 2-0 | Statut FDJ : encaissable_x000D_
Score [1:0] : 3-0 | Statut FDJ : encaissable_x000D_
Score Mi-T. : 0-0 | Statut FDJ : encaissable</t>
  </si>
  <si>
    <t>Paradou AC - USM Alger  Ch.D1 Algérie16ème journée entre le 8ème et le 3ème (sur 16) - Les résultats d'Alger permettent d'être optimiste à son sujet _x000D_
Score Final : 0-0 | Statut FDJ : encaissable</t>
  </si>
  <si>
    <t>CanetRoussill-Imphy-Decize  Cpe France1/32ème de finale de coupe de France où pour leur première participation à ce stade de la compétition le Canet peut parvenir à ses fins face une formation qui joue une division en dessous de lui._x000D_
Score Final : 3-0 | Statut FDJ : encaissable_x000D_
Score [0:1] : 3-1 | Statut FDJ : encaissable_x000D_
Score [0:2] : 3-2 | Statut FDJ : encaissable_x000D_
Score [1:0] : 4-0 | Statut FDJ : encaissable_x000D_
Score Mi-T. : 2-0 | Statut FDJ : encaissable</t>
  </si>
  <si>
    <t>Guingamp - Niort  Cpe France1/32ème de finale de coupe de France où vaincus une seule fois à domicile depuis la mi-août, les Costarmoricains au Roudourou sont souvent à retenir en priorité. _x000D_
Score Final : 1-0 | Statut FDJ : encaissable_x000D_
Score [0:1] : 1-1 | Statut FDJ : encaissable_x000D_
Score [1:0] : 2-0 | Statut FDJ : encaissable_x000D_
Score [0:2] : 1-2 | Statut FDJ : encaissable_x000D_
Score Mi-T. : 1-0 | Statut FDJ : encaissable</t>
  </si>
  <si>
    <t>SC Hazebrouck - Caen  Cpe France1/32ème de finale de coupe de France où dans le Nord et même dans un match piège, les Caennais sont condamnés à trouver la faille finale face à cette Régional 1._x000D_
Score Final : 0-2 | Statut FDJ : encaissable_x000D_
Score [1:0] : 1-2 | Statut FDJ : encaissable_x000D_
Score [3:0] : 3-2 | Statut FDJ : encaissable_x000D_
Score [4:0] : 4-2 | Statut FDJ : encaissable_x000D_
Score [2:0] : 2-2 | Statut FDJ : encaissable_x000D_
Score Mi-T. : 0-1 | Statut FDJ : encaissable</t>
  </si>
  <si>
    <t>US Colomiers - Le Puy  Cpe France1/32ème de finale de coupe de France où dans un match équilibré, l'avantage de jouer sur son terrain joue en faveur d'un Colomiers dont la qualification sent bon. _x000D_
Score Final : 1-1 | Statut FDJ : encaissable_x000D_
Score [0:1] : 1-2 | Statut FDJ : encaissable_x000D_
Score [0:2] : 1-3 | Statut FDJ : encaissable_x000D_
Score [1:0] : 2-1 | Statut FDJ : encaissable_x000D_
Score Mi-T. : 0-0 | Statut FDJ : encaissable</t>
  </si>
  <si>
    <t>Yzeure AS - Monaco  Cpe France1/32ème de finale de coupe de France où dans ce match de gala où le pensionnaire de National 2 ne devrait pas exister bien longtemps logiquement. _x000D_
Score Final : 2-5 | Statut FDJ : encaissable_x000D_
Score [1:0] : 3-5 | Statut FDJ : encaissable_x000D_
Score [4:0] : 6-5 | Statut FDJ : encaissable_x000D_
Score [2:0] : 4-5 | Statut FDJ : encaissable_x000D_
Score [3:0] : 5-5 | Statut FDJ : encaissable_x000D_
Score Mi-T. : 2-2 | Statut FDJ : encaissable</t>
  </si>
  <si>
    <t>Cadix - Granada CF  Liga Segunda21ème journée (sur 42) entre le 2ème et le 6ème (sur 22) - Deux belles équipes à mi-championnat, en forme et à même de se neutraliser. _x000D_
Score Final : 1-0 | Statut FDJ : encaissable_x000D_
Score [0:1] : 1-1 | Statut FDJ : encaissable_x000D_
Score Mi-T. : 1-0 | Statut FDJ : encaissable</t>
  </si>
  <si>
    <t>RayoVallecano-Tarragone  Liga Segunda21ème journée (sur 42) entre le 4ème et le 18ème (sur 22) - Invaincu à domicile depuis fin septembre, le Rayo est un logique favori une nouvelle fois._x000D_
Score Final : 2-3 | Statut FDJ : encaissable_x000D_
Score [0:1] : 2-4 | Statut FDJ : encaissable_x000D_
Score Mi-T. : 1-2 | Statut FDJ : encaissable</t>
  </si>
  <si>
    <t>AS Rome - Atal.Bergame  Série A18ème journée (sur 38) entre le 4ème et le 9ème (sur 20) - Ils sont peu à savoir résister dans l'antre de la Roma qui sera une nouvelle fois à préférer dans le final._x000D_
Score Final : 1-2 | Statut FDJ : encaissable_x000D_
Score [0:1] : 1-3 | Statut FDJ : encaissable_x000D_
Score [0:2] : 1-4 | Statut FDJ : encaissable_x000D_
Score [0:3] : 1-5 | Statut FDJ : encaissable_x000D_
Score Mi-T. : 0-2 | Statut FDJ : encaissable</t>
  </si>
  <si>
    <t>Panetolikos-AEK Athènes  Ch.D1 Grèce16ème journée (sur 30) entre le 13ème et le 2ème (sur 16) - Athènes n'a encaissé que huit buts cette saison. Solide. _x000D_
Score Final : 1-4 | Statut FDJ : encaissable_x000D_
Score [1:0] : 2-4 | Statut FDJ : encaissable_x000D_
Score Mi-T. : 0-3 | Statut FDJ : encaissable</t>
  </si>
  <si>
    <t>Cardiff - Aberystwyth  Ch.D1 P.Galles21ème journée entre le 5ème et le 10ème (sur 12) - Les mauvais déplacements récents consécutifs des visiteurs ne jouent pas en leur faveur. _x000D_
Score Final : 1-1 | Statut FDJ : encaissable_x000D_
Score [0:1] : 1-2 | Statut FDJ : encaissable_x000D_
Score Mi-T. : 1-0 | Statut FDJ : encaissable</t>
  </si>
  <si>
    <t>Norwich City - Chelsea  Cpe Angleterre1/32ème de finale de FA Cup où les Blues qui restent sur un Boxing Day maîtrisé se déplacent ambitieux chez des Canaries qui s'imposent peu finalement chez eux en Championship. _x000D_
Score Final : 0-0 | Statut FDJ : encaissable_x000D_
Score [1:0] : 1-0 | Statut FDJ : encaissable_x000D_
Score [2:0] : 2-0 | Statut FDJ : encaissable_x000D_
Score [3:0] : 3-0 | Statut FDJ : encaissable_x000D_
Score Mi-T. : 0-0 | Statut FDJ : encaissable</t>
  </si>
  <si>
    <t>Las Palmas - Eibar  Liga Primera18ème journée (sur 38) entre le 20ème et le 7ème (sur 20) - Les quatre derniers matches en décembre d'Eibar leur permettent de croire encore à une belle performance de sa part. _x000D_
Score Final : 1-2 | Statut FDJ : encaissable_x000D_
Score [0:1] : 1-3 | Statut FDJ : encaissable_x000D_
Score Mi-T. : 1-0 | Statut FDJ : encaissable</t>
  </si>
  <si>
    <t>Saragosse-FCBarceloneB  Liga Segunda21ème journée (sur 42) entre le 15ème et le 19ème (sur 22) - Bien moins en verve cette saison, la B du Barça trouve une tâche délicate face à un Saragosse qui vise son maintien grâce à de belles performance à domicile. _x000D_
Score Final : 1-1 | Statut FDJ : encaissable_x000D_
Score [0:1] : 1-2 | Statut FDJ : encaissable_x000D_
Score Mi-T. : 0-0 | Statut FDJ : encaissable</t>
  </si>
  <si>
    <t>Necaxa - Veracruz  ChD1 Mexique1ère journée de phase de clôture entre le 9ème et le 17ème (sur 18) de la phase d'ouverture. _x000D_
Score Final : 0-0 | Statut FDJ : encaissable_x000D_
Score [0:1] : 0-1 | Statut FDJ : encaissable_x000D_
Score Mi-T. : 0-0 | Statut FDJ : encaissable</t>
  </si>
  <si>
    <t>CDLeganes-RealSociedad  Liga Primera18ème journée (sur 38) entre le 13ème et le 9ème (sur 20) - Les deux dernières victoires à domicile tendent à croire que Leganes peut encore y laisser sa trace dans son antre. _x000D_
Score Final : 1-0 | Statut FDJ : encaissable_x000D_
Score [1:0] : 2-0 | Statut FDJ : encaissable_x000D_
Score Mi-T. : 0-0 | Statut FDJ : encaissable</t>
  </si>
  <si>
    <t>SevillaAtl.-LaHoyaLorca  Liga Segunda21ème journée (sur 42) entre le 22ème et le 21ème (sur 22) - Sans victoire à domicile encore, la B de Séville peut remédier à ce mal récurrent face à cet adversaire à sa portée. _x000D_
Score Final : 3-2 | Statut FDJ : encaissable_x000D_
Score [0:1] : 3-3 | Statut FDJ : encaissable_x000D_
Score Mi-T. : 2-2 | Statut FDJ : encaissable</t>
  </si>
  <si>
    <t>Chaves - Aves  Liga NOS17ème journée (sur 34) entre le 8ème et le 15ème (sur 18) - En recevant Chaves peut confirmer sa forme affichée en fin d'année 2017 face à une équipe moyenne en qualité et résultats. _x000D_
Score Final : 1-1 | Statut FDJ : encaissable_x000D_
Score [0:1] : 1-2 | Statut FDJ : encaissable_x000D_
Score Mi-T. : 0-1 | Statut FDJ : encaissable</t>
  </si>
  <si>
    <t>NewportCounty-LeedsUtd  Cpe Angleterre1/32ème de finale de FA Cup où Leeds a les moyens de passer ce tour de coupe face à cette League Two._x000D_
Score Final : 2-1 | Statut FDJ : encaissable_x000D_
Score [1:0] : 3-1 | Statut FDJ : encaissable_x000D_
Score Mi-T. : 0-1 | Statut FDJ : encaissable</t>
  </si>
  <si>
    <t>Angers - Lorient  Cpe France1/32ème de finale de coupe de France où les Angevins qui se sont refaits une santé en fin d'année peuvent sur leur lancée débuter 2018 sous les meilleures auspices. _x000D_
Score Final : 0-2 | Statut FDJ : encaissable_x000D_
Score [0:1] : 0-3 | Statut FDJ : encaissable_x000D_
Score [1:0] : 1-2 | Statut FDJ : encaissable_x000D_
Score [0:2] : 0-4 | Statut FDJ : encaissable_x000D_
Score Mi-T. : 0-2 | Statut FDJ : encaissable</t>
  </si>
  <si>
    <t>Marseille-Valenciennes  Cpe France1/32ème de finale de coupe de France où les Phocéens défaits une seule fois en 2017 au Vélodrome sont en mesure de bien recommencer cette nouvelle année face à cette Ligue 2 moyenne lors de ses déplacements. _x000D_
Score Final : 0-0 | Statut FDJ : encaissable_x000D_
Score [0:1] : 0-1 | Statut FDJ : encaissable_x000D_
Score [0:2] : 0-2 | Statut FDJ : encaissable_x000D_
Score [0:3] : 0-3 | Statut FDJ : encaissable_x000D_
Score [0:4] : 0-4 | Statut FDJ : encaissable_x000D_
Score Mi-T. : 0-0 | Statut FDJ : encaissable</t>
  </si>
  <si>
    <t>St Etienne - Nîmes  Cpe France1/32ème de finale de coupe de France où attention aux Crocos à même de percer une muraille verte des plus poreuses cette saison et qui devront assurément se découvrir pour faire le jeu. _x000D_
Score Final : 2-0 | Statut FDJ : encaissable_x000D_
Score [0:1] : 2-1 | Statut FDJ : encaissable_x000D_
Score [0:2] : 2-2 | Statut FDJ : encaissable_x000D_
Score [1:0] : 3-0 | Statut FDJ : encaissable_x000D_
Score Mi-T. : 0-0 | Statut FDJ : encaissable</t>
  </si>
  <si>
    <t>Ano.Famagouste-AekLarnaca  Ch.D1 Chypre19ème journée entre le 2ème et le 1er (sur 14) - Le leader aimerait cette fois encore comme à l'aller partager les points chez son dauphin._x000D_
Score Final : 3-1 | Statut FDJ : encaissable_x000D_
Score [0:1] : 3-2 | Statut FDJ : encaissable_x000D_
Score Mi-T. : 0-1 | Statut FDJ : encaissable</t>
  </si>
  <si>
    <t>Shrewsbury - West Ham  Cpe Angleterre1/32ème de finale de FA Cup où invaincue depuis début décembre, cette League Two fermera le jeu pour en étonner plus d'un._x000D_
Score Final : 0-0 | Statut FDJ : encaissable_x000D_
Score [1:0] : 1-0 | Statut FDJ : encaissable_x000D_
Score Mi-T. : 0-0 | Statut FDJ : encaissable</t>
  </si>
  <si>
    <t>Hibernians.-HamrunSparta.  Ch.D1 Malte15ème journée entre le 7ème et le 8ème (sur 14) - Les locaux trouvent une belle occasion de rebondir. _x000D_
Score Final : 0-0 | Statut FDJ : encaissable_x000D_
Score [0:1] : 0-1 | Statut FDJ : encaissable_x000D_
Score Mi-T. : 0-0 | Statut FDJ : encaissable</t>
  </si>
  <si>
    <t>Arouca - Oliveirense  Ch.D2 Portugal20ème journée (sur 38) entre le 9ème et le 16ème (sur 20) - Les visiteurs ont bien fini l'année et sont à même de bien recommencer la nouvelle en offrant une belle résistance. _x000D_
Score Final : 3-0 | Statut FDJ : encaissable_x000D_
Score [0:1] : 3-1 | Statut FDJ : encaissable_x000D_
Score Mi-T. : 2-0 | Statut FDJ : encaissable</t>
  </si>
  <si>
    <t>Penafiel-Sport.Covilha  Ch.D2 Portugal20ème journée (sur 38) entre le 6ème et le 12ème (sur 20) - Invaincu depuis juillet à domicile Penafiel sera à préférer. _x000D_
Score Final : 0-1 | Statut FDJ : encaissable_x000D_
Score [0:1] : 0-2 | Statut FDJ : encaissable_x000D_
Score Mi-T. : 0-1 | Statut FDJ : encaissable</t>
  </si>
  <si>
    <t>Tottenham - Wimbledon  Cpe Angleterre1/32ème de finale de FA Cup où les Spurs monteront au filet pour passer Wimbledon facilement. _x000D_
Score Final : 3-0 | Statut FDJ : encaissable_x000D_
Score [0:1] : 3-1 | Statut FDJ : encaissable_x000D_
Score [0:4] : 3-4 | Statut FDJ : encaissable_x000D_
Score [0:2] : 3-2 | Statut FDJ : encaissable_x000D_
Score [0:3] : 3-3 | Statut FDJ : encaissable_x000D_
Score Mi-T. : 0-0 | Statut FDJ : encaissable</t>
  </si>
  <si>
    <t>Albacete - Tenerife  Liga Segunda21ème journée (sur 42) entre le 13ème et le 11ème (sur 22) - Invaincu à domicile depuis mi-septembre, Albacete profitera d'un Tenerife moins à l'aise que sur son île. _x000D_
Score Final : 1-2 | Statut FDJ : encaissable_x000D_
Score [0:1] : 1-3 | Statut FDJ : encaissable_x000D_
Score Mi-T. : 0-0 | Statut FDJ : encaissable</t>
  </si>
  <si>
    <t>Lamia 1964 - Xanthi  Ch.D1 Grèce16ème journée (sur 30) entre le 12ème et le 9ème (sur 16) - En août dernier, ces deux équipes s'étaient déjà contenté de se neutraliser. _x000D_
Score Final : 0-1 | Statut FDJ : encaissable_x000D_
Score [0:1] : 0-2 | Statut FDJ : encaissable_x000D_
Score Mi-T. : 0-1 | Statut FDJ : encaissable</t>
  </si>
  <si>
    <t>Dunkerque - Metz  Cpe France1/32ème de finale de coupe de France où le 5ème de National attend patiemment des Messins redevenus eux-même enfin, rendant ce duel de coupe très serré dans le nord. _x000D_
Score Final : 2-4 | Statut FDJ : encaissable_x000D_
Score [1:0] : 3-4 | Statut FDJ : encaissable_x000D_
Score [0:1] : 2-5 | Statut FDJ : encaissable_x000D_
Score Mi-T. : 0-1 | Statut FDJ : encaissable</t>
  </si>
  <si>
    <t>SannoisSTGratien-Epinal  Cpe France32ème de finale de coupe de France où le 6ème de National a une belle carte à jouer chez lui afin d'entrevoir un tour supplémentaire dans cette compétition. _x000D_
Score Final : 1-2 | Statut FDJ : encaissable_x000D_
Score [0:1] : 1-3 | Statut FDJ : encaissable_x000D_
Score [0:2] : 1-4 | Statut FDJ : encaissable_x000D_
Score [1:0] : 2-2 | Statut FDJ : encaissable_x000D_
Score Mi-T. : 0-1 | Statut FDJ : encaissable</t>
  </si>
  <si>
    <t>Senlis - Nantes  Cpe France1/32ème de finale de coupe de France où les hommes de Ranieri se rendent confiant chez ce pensionnaire de National 3. Logique respectée. _x000D_
Score Final : 0-4 | Statut FDJ : encaissable_x000D_
Score [1:0] : 1-4 | Statut FDJ : encaissable_x000D_
Score [4:0] : 4-4 | Statut FDJ : encaissable_x000D_
Score [3:0] : 3-4 | Statut FDJ : encaissable_x000D_
Score [2:0] : 2-4 | Statut FDJ : encaissable_x000D_
Score Mi-T. : 0-2 | Statut FDJ : encaissable</t>
  </si>
  <si>
    <t>Sochaux - Amiens  Cpe France1/32ème de finale de coupe de France où les Doubistes en verve ont les moyens de venir à bout d'un promu de l'élite un peu moins en réussite actuellement. _x000D_
Score Final : 6-0 | Statut FDJ : encaissable_x000D_
Score [1:0] : 7-0 | Statut FDJ : encaissable_x000D_
Score [0:1] : 6-1 | Statut FDJ : encaissable_x000D_
Score [0:2] : 6-2 | Statut FDJ : encaissable_x000D_
Score Mi-T. : 3-0 | Statut FDJ : encaissable</t>
  </si>
  <si>
    <t>Still 1930 - Troyes  Cpe France1/32ème de finale de coupe de France où cet autre petit poucet alsacien de Régional 3 aura du coeur à revendre c'est certain, mais pas suffisamment pour résister à la technique troyenne. _x000D_
Score Final : 0-1 | Statut FDJ : encaissable_x000D_
Score [1:0] : 1-1 | Statut FDJ : encaissable_x000D_
Score [4:0] : 4-1 | Statut FDJ : encaissable_x000D_
Score [2:0] : 2-1 | Statut FDJ : encaissable_x000D_
Score [3:0] : 3-1 | Statut FDJ : encaissable_x000D_
Score Mi-T. : 0-0 | Statut FDJ : encaissable</t>
  </si>
  <si>
    <t>U.s.Fleury-ASCBiesheim  Cpe France1/32ème de finale de coupe de France où le 1er de National 2 aura l'avantage de recevoir une National 3 largement dans ses cordes. _x000D_
Score Final : 0-1 | Statut FDJ : encaissable_x000D_
Score [0:1] : 0-2 | Statut FDJ : encaissable_x000D_
Score [1:0] : 1-1 | Statut FDJ : encaissable_x000D_
Score [0:2] : 0-3 | Statut FDJ : encaissable_x000D_
Score Mi-T. : 0-0 | Statut FDJ : encaissable</t>
  </si>
  <si>
    <t>Vannes - Saint Brieuc  Cpe France1/32ème de finale de coupe de France où le 1er de National 3 reçoit un 6ème de National 2 dans ses cordes pour le coup._x000D_
Score Final : 0-0 | Statut FDJ : encaissable_x000D_
Score [0:1] : 0-1 | Statut FDJ : encaissable_x000D_
Score [0:2] : 0-2 | Statut FDJ : encaissable_x000D_
Score [1:0] : 1-0 | Statut FDJ : encaissable_x000D_
Score Mi-T. : 0-0 | Statut FDJ : encaissable</t>
  </si>
  <si>
    <t>CulturalLeonesa-Numancia  Liga Segunda21ème journée (sur 42) entre le 17ème et le 5ème (sur 22) - Solide à l'extérieur Numancia visera un bon point face à un mal classé bien regroupé. _x000D_
Score Final : 2-2 | Statut FDJ : encaissable_x000D_
Score [0:1] : 2-3 | Statut FDJ : encaissable_x000D_
Score Mi-T. : 0-0 | Statut FDJ : encaissable</t>
  </si>
  <si>
    <t>Huesca - Real Oviedo  Liga Segunda21ème journée (sur 42) entre le 1er et le 3ème (sur 22) - Si Huesca cumule les victoires à domicile, Oviedo reste sur 5 succès dont les 4 derniers sans aucun but encaissé. _x000D_
Score Final : 1-1 | Statut FDJ : encaissable_x000D_
Score [0:1] : 1-2 | Statut FDJ : encaissable_x000D_
Score Mi-T. : 1-0 | Statut FDJ : encaissable</t>
  </si>
  <si>
    <t>Almeria - CD Lugo  Liga Segunda21ème journée (sur 42) entre le 16ème et le 7ème (sur 22) - Almeria en réussite face à ses fans y vise un quatrième succès de suite allégrement sur son terrain. _x000D_
Score Final : 1-0 | Statut FDJ : encaissable_x000D_
Score [0:1] : 1-1 | Statut FDJ : encaissable_x000D_
Score Mi-T. : 0-0 | Statut FDJ : encaissable</t>
  </si>
  <si>
    <t>FCAshdod-Hap.BneiSakhni  Ch.D1 Israël17ème journée (sur 26) entre le 13ème et le 8ème (sur 16) - Sur sa lancée de sa victoire sur le 7ème en fin d'année Ashdod peut confirmer. _x000D_
Score Final : 1-2 | Statut FDJ : encaissable_x000D_
Score [0:1] : 1-3 | Statut FDJ : encaissable_x000D_
Score Mi-T. : 0-1 | Statut FDJ : encaissable</t>
  </si>
  <si>
    <t>Hap.Akko - Hap.Ashkelon  Ch.D1 Israël17ème journée (sur 26) entre le 14ème et le 11ème (sur 16) - Le regain de forme amorcé en fin d'année mériterait d'être confirmé par le dernier._x000D_
Score Final : 0-1 | Statut FDJ : encaissable_x000D_
Score [0:1] : 0-2 | Statut FDJ : encaissable_x000D_
Score Mi-T. : 0-0 | Statut FDJ : encaissable</t>
  </si>
  <si>
    <t>ApollonSmir.-Atromitos  Ch.D1 Grèce16ème journée (sur 30) entre le 14ème et le 4ème (sur 16) - Une seule défaite pour un Atromitos qui n'a encaissé que 8 petits buts en tout et pour tout cette saison._x000D_
Score Final : 0-3 | Statut FDJ : encaissable_x000D_
Score [1:0] : 1-3 | Statut FDJ : encaissable_x000D_
Score Mi-T. : 0-2 | Statut FDJ : encaissable</t>
  </si>
  <si>
    <t>Hap.Haifa-Beit.Jerusalem  Ch.D1 Israël17ème journée (sur 26) entre le 2ème et le 3ème (sur 16) - Après le nul prolifique en septembre ces deux belles écuries du championnat pourraient bien encore se neutraliser. _x000D_
Score Final : 0-2 | Statut FDJ : encaissable_x000D_
Score [0:1] : 0-3 | Statut FDJ : encaissable_x000D_
Score Mi-T. : 0-1 | Statut FDJ : encaissable</t>
  </si>
  <si>
    <t>PacosFerreira-Portimonense  Liga NOS17ème journée (sur 34) entre le 16ème et le 12ème (sur 18) - Après trois défaites de suite à domicile mais avec un calendrier difficile, il est temps de racheter vite fait bien fait les locaux. _x000D_
Score Final : 1-1 | Statut FDJ : encaissable_x000D_
Score [0:1] : 1-2 | Statut FDJ : encaissable_x000D_
Score Mi-T. : 0-0 | Statut FDJ : encaissable</t>
  </si>
  <si>
    <t>BrightonHove-CrystalPalace  Cpe Angleterre1/32ème de finale de FA Cup où Brighton qui n'a été battu qu'une fois dans son antre depuis fin août essayera de prendre cette fois l'avantage face à un adversaire avec lequel il avait partagé les points fin novembre dans ce derby de 60 kms._x000D_
Score Final : 2-1 | Statut FDJ : encaissable_x000D_
Score [1:0] : 3-1 | Statut FDJ : encaissable_x000D_
Score [0:1] : 2-2 | Statut FDJ : encaissable_x000D_
Score Mi-T. : 1-0 | Statut FDJ : encaissable</t>
  </si>
  <si>
    <t>Lens - Boulogne  Cpe France1/32ème de finale de coupe de France où le derby du Pas de Calais devrait revenir à des Sang et Or enfin retrouvés face au 14ème de National. _x000D_
Score Final : 2-2 | Statut FDJ : encaissable_x000D_
Score [0:1] : 2-3 | Statut FDJ : encaissable_x000D_
Score [1:0] : 3-2 | Statut FDJ : encaissable_x000D_
Score [0:2] : 2-4 | Statut FDJ : encaissable_x000D_
Score Mi-T. : 0-1 | Statut FDJ : encaissable</t>
  </si>
  <si>
    <t>Malaga - Espanyol  Liga Primera18ème journée (sur 38) entre le 19ème et le 15ème (sur 20) - En battant les Colchoneros l'Espanyol a accusé un sacré regain de forme à confirmer à l'extérieur cette fois mais MAlaga a besoin de ce point. Serré. _x000D_
Score Final : 0-1 | Statut FDJ : encaissable_x000D_
Score [0:1] : 0-2 | Statut FDJ : encaissable_x000D_
Score [1:0] : 1-1 | Statut FDJ : encaissable_x000D_
Score Mi-T. : 0-1 | Statut FDJ : encaissable</t>
  </si>
  <si>
    <t>CaldasSC-Sport.Farense  Cpe PortugalQuart de finale de coupe du Portugal où vaincu une seule fois à domicile en 2017 Caldas peut poser de gros problèmes à un Farense pourtant en réussite extrême depuis de nombreuses semaines. _x000D_
Score Final : 2-2 | Statut FDJ : encaissable_x000D_
Score [1:0] : 3-2 | Statut FDJ : encaissable_x000D_
Score Mi-T. : 0-0 | Statut FDJ : encaissable</t>
  </si>
  <si>
    <t>Alaves - SD Formentera  Coupe du Roi1/8ème de finale retour de coupe du Roi (aller : 3/1) où le score de l'aller reflète la domination d'un Alaves supérieur. _x000D_
Score Final : 2-0 | Statut FDJ : encaissable_x000D_
Score [0:1] : 2-1 | Statut FDJ : encaissable_x000D_
Score [0:2] : 2-2 | Statut FDJ : encaissable_x000D_
Score Mi-T. : 0-0 | Statut FDJ : encaissable</t>
  </si>
  <si>
    <t>Villarreal - CD Leganes  Coupe du Roi1/8ème de finale retour de coupe du Roi (aller : 0/1) où Villarreal n'avait su que faire à l'aller de la possession de la balle. A reprendre mais Leganes sera difficile à bouger. _x000D_
Score Final : 2-1 | Statut FDJ : encaissable_x000D_
Score [0:1] : 2-2 | Statut FDJ : encaissable_x000D_
Score [0:2] : 2-3 | Statut FDJ : encaissable_x000D_
Score Mi-T. : 0-1 | Statut FDJ : encaissable</t>
  </si>
  <si>
    <t>Rio Ave - Aves  Cpe PortugalQuart de finale de coupe du Portugal où en septembre déjà ces deux équipes de même valeur s'étaient séparées par un score vierge et de parité. Encore serré. _x000D_
Score Final : 3-3 | Statut FDJ : en cours_x000D_
Score [0:1] : 3-4 | Statut FDJ : encaissable_x000D_
Score Mi-T. : 1-0 | Statut FDJ : encaissable</t>
  </si>
  <si>
    <t>Levante - Espanyol  Coupe du Roi1/8ème de finale retour de coupe du Roi (aller : 2/1) où heureux à l'aller Levante pourrait cette fois craquer face aux assauts répétés d'un adversaire qui n'a surement pas abdiqué. _x000D_
Score Final : 0-2 | Statut FDJ : encaissable_x000D_
Score [0:1] : 0-3 | Statut FDJ : encaissable_x000D_
Score [0:2] : 0-4 | Statut FDJ : encaissable_x000D_
Score Mi-T. : 0-2 | Statut FDJ : encaissable</t>
  </si>
  <si>
    <t>Auxerre - Le Havre  Ligue 220ème journée (sur 38) entre le 17ème et le 4ème (sur 20) - Rassurants en coupe, les Bourguignons seront déjà dans le rythme d'un début d'année important pour eux afin de rebondir. Les Normands peuvent manquer de jus. Serré. _x000D_
Score Final : 1-1 | Statut FDJ : encaissable_x000D_
Score [1:0] : 2-1 | Statut FDJ : encaissable_x000D_
Score [0:1] : 1-2 | Statut FDJ : encaissable_x000D_
Score Mi-T. : 0-0 | Statut FDJ : encaissable</t>
  </si>
  <si>
    <t>Brest - AC Ajaccio  Ligue 220ème journée (sur 38) entre le 5ème et le 3ème (sur 20) - Gros duel du très haut du tableau où les Bretons ont une belle carte à jouer à domicile où ils sont souvent à hauteur de leur réputation. _x000D_
Score Final : 2-3 | Statut FDJ : encaissable_x000D_
Score [0:1] : 2-4 | Statut FDJ : encaissable_x000D_
Score Mi-T. : 0-3 | Statut FDJ : encaissable</t>
  </si>
  <si>
    <t>Nîmes - Lens  Ligue 220ème journée (sur 38) entre le 2ème et le 15ème (sur 20) - Redevenus solides, les Sang et Or passent un test face à un candidat à la montée mais les Crocos ont la peau dure chez eux où ils restent sur 6 succès de suite toutes compétitions confondues. _x000D_
Score Final : 0-1 | Statut FDJ : encaissable_x000D_
Score [0:1] : 0-2 | Statut FDJ : encaissable_x000D_
Score Mi-T. : 0-0 | Statut FDJ : encaissable</t>
  </si>
  <si>
    <t>Niort - Nancy  Ligue 220ème journée (sur 38) entre le 11ème et le 16ème (sur 20) - Que ce soit en 2015, 2016 et 2017, les trois derniers duels entre ces équipes se sont soldés par un nul. Tout porte à croire qu'un quatrième est plausible encore _x000D_
Score Final : 0-0 | Statut FDJ : encaissable_x000D_
Score [0:1] : 0-1 | Statut FDJ : encaissable_x000D_
Score Mi-T. : 0-0 | Statut FDJ : encaissable</t>
  </si>
  <si>
    <t>Orléans - Reims  Ligue 220ème journée (sur 38) entre le 13ème et le 1er (sur 20) - Meilleur équipe à l'extérieur et défense en général de Ligue 2, les Rémois ne doivent surtout pas craindre l'irrégularité orléanaise. _x000D_
Score Final : 0-2 | Statut FDJ : encaissable_x000D_
Score [1:0] : 1-2 | Statut FDJ : encaissable_x000D_
Score Mi-T. : 0-2 | Statut FDJ : encaissable</t>
  </si>
  <si>
    <t>Tours - Clermont  Ligue 220ème journée (sur 38) entre le 17ème et le 4ème (sur 20) - Si les Ciel et Noir se sont rassurés en coupe de France en s'imposant à Chartres, Clermont a eu le temps de bien digérer ses trois défaites d'affilée de décembre dernier. Serré._x000D_
Score Final : 0-0 | Statut FDJ : encaissable_x000D_
Score [1:0] : 1-0 | Statut FDJ : encaissable_x000D_
Score Mi-T. : 0-0 | Statut FDJ : encaissable</t>
  </si>
  <si>
    <t>Valenciennes-Châteauroux  Ligue 220ème journée (sur 38) entre le 12ème et le 10ème (sur 20) - Auteurs d'un gros match au Vélodrome malgré une défaite en prolongation en coupe, les hommes du Hainaut ont montré forme et qualité. A confirmer chez eux où ils se trouvent mieux._x000D_
Score Final : 1-2 | Statut FDJ : encaissable_x000D_
Score [0:1] : 1-3 | Statut FDJ : encaissable_x000D_
Score Mi-T. : 1-0 | Statut FDJ : encaissable</t>
  </si>
  <si>
    <t>Leverkusen-BayernMunich  Bundesliga 118ème journée (sur 34) entre le 4ème et le 1er (sur 18) - Invaincu à domicile depuis avril 2017, Leverkusen se verrait bien une nouvelle fois gêner le Bayern sur son terrain (comme lors des deux dernières confrontations d'ailleurs)._x000D_
Score Final : 1-3 | Statut FDJ : encaissable_x000D_
Score [1:0] : 2-3 | Statut FDJ : encaissable_x000D_
Score [2:0] : 3-3 | Statut FDJ : encaissable_x000D_
Score Mi-T. : 0-1 | Statut FDJ : encaissable</t>
  </si>
  <si>
    <t>SheffieldUtd-SheffieldWed.  Championship27ème journée (sur 46) entre le 7ème et le 16ème (sur 24) - Le dernier succès en coupe à l'extérieur de Sheffield témoigne d'une équipe en net regain de forme. A confirmer. _x000D_
Score Final : 0-0 | Statut FDJ : encaissable_x000D_
Score [0:1] : 0-1 | Statut FDJ : encaissable_x000D_
Score Mi-T. : 0-0 | Statut FDJ : encaissable</t>
  </si>
  <si>
    <t>Strasbourg - Guingamp  Ligue 120ème journée (sur 38) entre le 11ème et le 8ème (sur 20) - Difficile d'aller contre les Strasbourgeois à la Meinau, d'autant plus que les Costarmoricains ne sont pas réputés pour être de grands baroudeurs à l'extérieur._x000D_
Score Final : 0-2 | Statut FDJ : encaissable_x000D_
Score [0:1] : 0-3 | Statut FDJ : encaissable_x000D_
Score [1:0] : 1-2 | Statut FDJ : encaissable_x000D_
Score Mi-T. : 0-2 | Statut FDJ : encaissable</t>
  </si>
  <si>
    <t>Getafe - Malaga  Liga Primera20ème journée (sur 38) entre le 10ème et le 19ème (sur 20) - Pire équipe à l'extérieur en Espagne Malaga y a perdu à 8 reprises où il n'a marqué que 4 buts et devrait encore souffrir à Getafe qui excelle devant ses fans._x000D_
Score Final : 1-0 | Statut FDJ : encaissable_x000D_
Score [0:1] : 1-1 | Statut FDJ : encaissable_x000D_
Score Mi-T. : 0-0 | Statut FDJ : encaissable</t>
  </si>
  <si>
    <t>RayoVallecano-RealOviedo  Liga Segunda22ème journée (sur 42) entre le 5ème et le 3ème (sur 22) - Oviedo peut confirmer sa bonne fin d'année même si jouer au Rayo n'est jamais évident. Serré. _x000D_
Score Final : 2-2 | Statut FDJ : encaissable_x000D_
Score [0:1] : 2-3 | Statut FDJ : encaissable_x000D_
Score Mi-T. : 1-1 | Statut FDJ : encaissable</t>
  </si>
  <si>
    <t>Chaves - Guimaraes  Liga NOS18ème journée (sur 34) entre le 7ème et le 8ème (sur 18) - Invaincu depuis la mi-novembre, Chaves a les moyens de prendre ses distances face à cet adversaire de même valeur. _x000D_
Score Final : 4-3 | Statut FDJ : encaissable_x000D_
Score [0:1] : 4-4 | Statut FDJ : encaissable_x000D_
Score Mi-T. : 3-3 | Statut FDJ : encaissable</t>
  </si>
  <si>
    <t>Augsburg - Hambourg  Bundesliga 118ème journée (sur 34) entre le 9ème et le 17ème (sur 18) - Les déplacements peu élogieux d'Hambourg laissent à prévoir encore d'un match délicat de leur part._x000D_
Score Final : 1-0 | Statut FDJ : encaissable_x000D_
Score [0:1] : 1-1 | Statut FDJ : encaissable_x000D_
Score Mi-T. : 1-0 | Statut FDJ : encaissable</t>
  </si>
  <si>
    <t>Ein.Francfort-Fribourg  Bundesliga 118ème journée (sur 34) entre le 8ème et le 13ème (sur 18) - Plus à son aise à la Commerzbank-Arena, Francfort y sera à préférer dans le final face à un Fribourg peu adroit hors de ses bases. _x000D_
Score Final : 1-1 | Statut FDJ : encaissable_x000D_
Score [0:1] : 1-2 | Statut FDJ : encaissable_x000D_
Score Mi-T. : 1-0 | Statut FDJ : encaissable</t>
  </si>
  <si>
    <t>Hanovre - Mayence  Bundesliga 118ème journée (sur 34) entre le 11ème et le 15ème (sur 18) - Il n'y a finalement eu que Francfort pour battre Hanovre sur son terrain en 2017, une réussite à poursuivre face à une formation sans victoire à l'extérieur en Bundesliga. _x000D_
Score Final : 3-2 | Statut FDJ : encaissable_x000D_
Score [0:1] : 3-3 | Statut FDJ : encaissable_x000D_
Score Mi-T. : 2-2 | Statut FDJ : encaissable</t>
  </si>
  <si>
    <t>Stuttgart-Hertha Berlin  Bundesliga 118ème journée (sur 34) entre le 14ème et le 10ème (sur 18) - On rachètera Stuttgart chez lui face à une équipe qui rencontre souvent les pires difficultés à se déplacer _x000D_
Score Final : 1-0 | Statut FDJ : encaissable_x000D_
Score [0:1] : 1-1 | Statut FDJ : encaissable_x000D_
Score Mi-T. : 0-0 | Statut FDJ : encaissable</t>
  </si>
  <si>
    <t>Werder Brême-Hoffenheim  Bundesliga 118ème journée (sur 34) entre le 16ème et le 7ème (sur 18) - Hoffenheim a montré certaine limites en déplacement, une situation que Brême pourrait gérer pour rebondir enfin. _x000D_
Score Final : 1-1 | Statut FDJ : encaissable_x000D_
Score [1:0] : 2-1 | Statut FDJ : encaissable_x000D_
Score Mi-T. : 0-1 | Statut FDJ : encaissable</t>
  </si>
  <si>
    <t>OmoniaNicosie-Aradippou  Ch.D1 Chypre20ème journée entre le 6ème et le 10ème (sur 14) - La forme locale sera à retenir en priorité._x000D_
Score Final : 3-0 | Statut FDJ : encaissable</t>
  </si>
  <si>
    <t>SliemaWand.-BalzanYouths  Ch.D1 Malte16ème journée entre le 6ème et le 1er (sur 14) - Le leader ne compte qu'une défaite cette saison._x000D_
Score Final : 1-2 | Statut FDJ : encaissable</t>
  </si>
  <si>
    <t>Sp.LisbonneB-Sport.Covilha  Ch.D2 Portugal20ème journée (sur 38) entre le 12ème et le 10ème (sur 20) - Solides récemment les visiteurs viendront chercher un bon point face à l'irrégulière équipe B du Sporting. _x000D_
Score Final : 0-1 | Statut FDJ : encaissable_x000D_
Score [0:1] : 0-2 | Statut FDJ : encaissable_x000D_
Score Mi-T. : 0-1 | Statut FDJ : encaissable</t>
  </si>
  <si>
    <t>Barnsley-Wolverhampton  Championship27ème journée (sur 46) entre le 19ème et le 1er (sur 24) - Invaincu à l'extérieur depuis fin octobre, les Loups ont toujours assez de crocs pour avaler ce genre d'adversaire. _x000D_
Score Final : 0-0 | Statut FDJ : encaissable_x000D_
Score [1:0] : 1-0 | Statut FDJ : encaissable_x000D_
Score Mi-T. : 0-0 | Statut FDJ : encaissable</t>
  </si>
  <si>
    <t>Birmingham - Derby  Championship27ème journée (sur 46) entre le 23ème et le 2ème (sur 24) - Solide Derby se déplace chez une équipe revenant aussi en grande forme pouvant le gêner jusqu'au bout._x000D_
Score Final : 0-3 | Statut FDJ : encaissable_x000D_
Score [1:0] : 1-3 | Statut FDJ : encaissable_x000D_
Score Mi-T. : 0-1 | Statut FDJ : encaissable</t>
  </si>
  <si>
    <t>Brentford - Bolton  Championship27ème journée (sur 46) entre le 11ème et le 20ème (sur 24) - Bolton fermera le jeu en tentant de vivre jusqu'au bout sur son point face à une des équipes les plus partageuses du championnat. _x000D_
Score Final : 2-0 | Statut FDJ : encaissable_x000D_
Score [0:1] : 2-1 | Statut FDJ : encaissable_x000D_
Score Mi-T. : 1-0 | Statut FDJ : encaissable</t>
  </si>
  <si>
    <t>BristolCity-NorwichCity  Championship27ème journée (sur 46) entre le 4ème et le 13ème (sur 24) - Norwich vient de tenir en respect les Blues de Chelsea, une performance à confirmer avec un nul comme en mars et septembre 2017 face à cet adversaire. _x000D_
Score Final : 0-1 | Statut FDJ : encaissable_x000D_
Score [0:1] : 0-2 | Statut FDJ : encaissable_x000D_
Score Mi-T. : 0-0 | Statut FDJ : encaissable</t>
  </si>
  <si>
    <t>BurtonAlbion-QueensParkR.  Championship27ème journée (sur 46) entre le 22ème et le 17ème (sur 24) - Comme en septembre dernier et comme souvent, ces deux équipes peuvent repartir dos à dos. _x000D_
Score Final : 1-3 | Statut FDJ : encaissable_x000D_
Score [1:0] : 2-3 | Statut FDJ : encaissable_x000D_
Score Mi-T. : 1-1 | Statut FDJ : encaissable</t>
  </si>
  <si>
    <t>Hull City - Reading  Championship27ème journée (sur 46) entre le 21ème et le 18ème (sur 24) - De retour en forme en ce début d'année Hull peut être préféré en priorité. _x000D_
Score Final : 0-0 | Statut FDJ : encaissable_x000D_
Score [0:1] : 0-1 | Statut FDJ : encaissable_x000D_
Score Mi-T. : 0-0 | Statut FDJ : encaissable</t>
  </si>
  <si>
    <t>Ipswich - Leeds Utd  Championship27ème journée (sur 46) entre le 12ème et le 6ème (sur 24) - Ces deux équipes pas au mieux chercheront un bon point afin de se rassure un peu. _x000D_
Score Final : 1-0 | Statut FDJ : encaissable_x000D_
Score [1:0] : 2-0 | Statut FDJ : encaissable_x000D_
Score Mi-T. : 0-0 | Statut FDJ : encaissable</t>
  </si>
  <si>
    <t>Middlesbrough - Fulham  Championship27ème journée (sur 46) entre le 8ème et le 10ème (sur 24) - Tout ou rien avec Middlesbrough à domicile cette saison, misons sur le tout même face à un Fulham en réussite. _x000D_
Score Final : 0-1 | Statut FDJ : encaissable_x000D_
Score [0:1] : 0-2 | Statut FDJ : encaissable_x000D_
Score Mi-T. : 0-0 | Statut FDJ : encaissable</t>
  </si>
  <si>
    <t>Millwall - Preston  Championship27ème journée (sur 46) entre le 15ème et le 9ème (sur 24) - Comme en septembre ce match peut s'éterniser sans trouver son vainqueur. _x000D_
Score Final : 1-1 | Statut FDJ : encaissable_x000D_
Score [0:1] : 1-2 | Statut FDJ : encaissable_x000D_
Score Mi-T. : 1-0 | Statut FDJ : encaissable</t>
  </si>
  <si>
    <t>Ballinamallard-Glentoran  D1 Irlande.Nord25ème journée (sur 33) entre le 12ème et le 7ème (sur 12) - Glentoran peut rééditer sa petite victoire lors de sa dernière apparition sur ce terrain. _x000D_
Score Final : 2-2 | Statut FDJ : en cours_x000D_
Score [1:0] : 3-2 | Statut FDJ : en cours_x000D_
Score Mi-T. : 2-1 | Statut FDJ : en cours</t>
  </si>
  <si>
    <t>BallymenaU.-CarrickRange.  D1 Irlande.Nord25ème journée (sur 33) entre le 6ème et le 11ème (sur 12) - La dynamique est bel et bien locale. _x000D_
Score Final : 3-0 | Statut FDJ : encaissable_x000D_
Score [0:1] : 3-1 | Statut FDJ : encaissable_x000D_
Score Mi-T. : 0-0 | Statut FDJ : encaissable</t>
  </si>
  <si>
    <t>Crusad.Belfast-Ards FC  D1 Irlande.Nord25ème journée (sur 33) entre le 1er et le 9ème (sur 12) - Le leader enchaîne les victoires. _x000D_
Score Final : 1-0 | Statut FDJ : encaissable_x000D_
Score [0:1] : 1-1 | Statut FDJ : encaissable_x000D_
Score Mi-T. : 0-0 | Statut FDJ : encaissable</t>
  </si>
  <si>
    <t>DungannonSwif-Coleraine  D1 Irlande.Nord25ème journée (sur 33) entre le 8ème et le 2ème (sur 12) - Coleraine tente de suivre le rythme effréné du leader. _x000D_
Score Final : 0-1 | Statut FDJ : encaissable_x000D_
Score [1:0] : 1-1 | Statut FDJ : encaissable_x000D_
Score Mi-T. : 0-0 | Statut FDJ : encaissable</t>
  </si>
  <si>
    <t>Glenavon - Cliftonville  D1 Irlande.Nord25ème journée (sur 33) entre le 3ème et le 5ème (sur 12) - Logique de terrain dans ce duel du haut du tableau. _x000D_
Score Final : 1-1 | Statut FDJ : encaissable_x000D_
Score [0:1] : 1-2 | Statut FDJ : encaissable_x000D_
Score Mi-T. : 0-1 | Statut FDJ : encaissable</t>
  </si>
  <si>
    <t>FCBarceloneB-Valladolid  Liga Segunda22ème journée (sur 42) entre le 19ème et le 10ème (sur 22) - 3 nuls et 6 défaites lors des 9 derniers déplacements toutes compétitions confondues pour Valladolid, la B du Barça peut en profiter pour rebondir._x000D_
Score Final : 0-1 | Statut FDJ : encaissable_x000D_
Score [1:0] : 1-1 | Statut FDJ : encaissable_x000D_
Score Mi-T. : 0-0 | Statut FDJ : encaissable</t>
  </si>
  <si>
    <t>Ilves Tampere - Jukurit  Liigale 12è reçoit le 14è ! Cette saison, les deux derniers duels se sont soldés par deux victoires d'Ilves et toujours en prolongation_x000D_
Score Final : 0-3 | Statut FDJ : encaissable</t>
  </si>
  <si>
    <t>JYPJyväskylä-PelicansLahti  Liigale 4è reçoit le 8è ! Au mois de décembre 2017, Jyväskylä avait gagné dans la salle des Pelicans, sur le score de 5 buts à 2 !_x000D_
Score Final : 4-1 | Statut FDJ : encaissable</t>
  </si>
  <si>
    <t>Kärpät Oulu-Hämeenlinna  Liigale leader reçoit le 13è ! Kärpät c'est une série de 5 victoires dont un succès à domicile devant son dauphin, le TPS Turku (5-3)_x000D_
Score Final : 3-3 | Statut FDJ : encaissable</t>
  </si>
  <si>
    <t>Kookoo - Tappara  Liigale 11è reçoit le 3è ! Kookoo vient d'enregistrer 5 défaites sur ses 6 dernières réceptions. De plus, Les Pelicans (8è) viennent de s'imposer dans la salle de Kookoo _x000D_
Score Final : 3-3 | Statut FDJ : encaissable</t>
  </si>
  <si>
    <t>Turku PS - SaiPa Lappe.  Liigale second reçoit le 9è ! Les deux derniers déplacements de SaiPa se sont soldés par deux défaites dans la salle de formation du top 5, Lukko et Jyvaskyla_x000D_
Score Final : 2-0 | Statut FDJ : encaissable</t>
  </si>
  <si>
    <t>VaasanSport-HIFKHockey  Liigale 15è reçoit le 6è ! Vaasan Sport vient de s'imposer dans la salle de Tappara (3è), en prolongation, donc pourquoi pas un exploit devant Helsinki_x000D_
Score Final : 2-4 | Statut FDJ : encaissable</t>
  </si>
  <si>
    <t>Chelsea - Leicester  Premier League23ème journée (sur 38) entre le 3ème et le 8ème (sur 20) - Si depuis l'arrivée de Claude Puel, les choses se déroulent bien mieux pour les Foxes, ils ne seront pas assez rusés pour résister à l'armada offensive des Blues cette fois. _x000D_
Score Final : 0-0 | Statut FDJ : encaissable_x000D_
Score [0:1] : 0-1 | Statut FDJ : encaissable_x000D_
Score [0:4] : 0-4 | Statut FDJ : encaissable_x000D_
Score [0:3] : 0-3 | Statut FDJ : encaissable_x000D_
Score [0:2] : 0-2 | Statut FDJ : encaissable_x000D_
Score Mi-T. : 0-0 | Statut FDJ : encaissable</t>
  </si>
  <si>
    <t>Crystal Palace-Burnley  Premier League23ème journée (sur 38) entre le 14ème et le 7ème (sur 20) - Une seule défaite pour Crystal depuis la mi-septembre à domicile où la fragilité n'est surtout pas le maître-mot d'un Palace classé même cinq étoiles dans le jeu parfois. A conserver. _x000D_
Score Final : 1-0 | Statut FDJ : encaissable_x000D_
Score [0:1] : 1-1 | Statut FDJ : encaissable_x000D_
Score Mi-T. : 1-0 | Statut FDJ : encaissable</t>
  </si>
  <si>
    <t>Huddersfield - West Ham  Premier League23ème journée (sur 38) entre le 11ème et le 16ème (sur 20) - Le promu n'a pas les résultats que l'ambition de son recrutement laissait supposer, les Hammers se rendront donc au Kirklees Stadium avec la ferme intention d'y jouer les trublions. _x000D_
Score Final : 1-4 | Statut FDJ : encaissable_x000D_
Score [0:1] : 1-5 | Statut FDJ : encaissable_x000D_
Score Mi-T. : 1-1 | Statut FDJ : encaissable</t>
  </si>
  <si>
    <t>Newcastle - Swansea  Premier League23ème journée (sur 38) entre le 13ème et le 20ème (sur 20) - Les Magpies se sont rassurés durant le Boxing Day et ont l'espoir de confirmer face au dernier de la classe et plus mauvaise attaque outre-Manche._x000D_
Score Final : 1-1 | Statut FDJ : encaissable_x000D_
Score [0:1] : 1-2 | Statut FDJ : encaissable_x000D_
Score Mi-T. : 0-0 | Statut FDJ : encaissable</t>
  </si>
  <si>
    <t>Watford - Southampton  Premier League23ème journée (sur 38) entre le 3ème et le 8ème (sur 20) - En mauvaises postures, les Saints peuvent se contenter de résister à défaut de savoir gagner face à un Watford irrégulier à domicile. _x000D_
Score Final : 2-2 | Statut FDJ : encaissable_x000D_
Score [0:1] : 2-3 | Statut FDJ : encaissable_x000D_
Score Mi-T. : 0-2 | Statut FDJ : encaissable</t>
  </si>
  <si>
    <t>WestBromwich-BrightonHove  Premier League23ème journée (sur 38) entre le 19ème et le 12ème (sur 20) - Incapable de l'emporter à domicile depuis août soit dix matches de suite en championnat, West Brom peut encore se casser les crampons sur la défense bien regroupée de Brighton. _x000D_
Score Final : 2-0 | Statut FDJ : encaissable_x000D_
Score [0:1] : 2-1 | Statut FDJ : encaissable_x000D_
Score Mi-T. : 1-0 | Statut FDJ : encaissable</t>
  </si>
  <si>
    <t>ApollonSmir.-Panionios  Ch.D1 Grèce17ème journée (sur 30) entre le 14ème et le 5ème (sur 16) - Les résultats des deux équipes diamétralement opposés jouent en faveur d'un bon Panionios. _x000D_
Score Final : 1-1 | Statut FDJ : encaissable_x000D_
Score [0:1] : 1-2 | Statut FDJ : encaissable_x000D_
Score Mi-T. : 1-0 | Statut FDJ : encaissable</t>
  </si>
  <si>
    <t>Hap.BneiSak.-Mac.PetachT.  Ch.D1 Israël18ème journée entre le 7ème et le 10ème (sur 14) - Duel équilibré du milieu du tableau._x000D_
Score Final : 0-2 | Statut FDJ : encaissable</t>
  </si>
  <si>
    <t>Rennes - Marseille  Ligue 120ème journée (sur 38) entre le 9ème et le 4ème (sur 20) - Comme à la mi-décembre dernier en coupe, ces deux équipes peuvent repartir dos à dos même si elles ont l'habitude entre elles de trouver souvent le chemin des filets (16 derniers duels sans 0/0)._x000D_
Score Final : 0-3 | Statut FDJ : encaissable_x000D_
Score [1:0] : 1-3 | Statut FDJ : encaissable_x000D_
Score [0:2] : 0-5 | Statut FDJ : encaissable_x000D_
Score [2:0] : 2-3 | Statut FDJ : encaissable_x000D_
Score [3:0] : 3-3 | Statut FDJ : encaissable_x000D_
Score Mi-T. : 0-2 | Statut FDJ : encaissable</t>
  </si>
  <si>
    <t>Almeria - Tarragone  Liga Segunda22ème journée (sur 42) entre le 14ème et le 17ème (sur 22) - Almeria visera logiquement sa 4ème victoire de suite récente face à cet adversaire. _x000D_
Score Final : 1-1 | Statut FDJ : encaissable_x000D_
Score [0:1] : 1-2 | Statut FDJ : encaissable_x000D_
Score Mi-T. : 0-0 | Statut FDJ : encaissable</t>
  </si>
  <si>
    <t>Gijon - Ad Alcorcon  Liga Segunda22ème journée (sur 42) entre le 9ème et le 12ème (sur 22) - Gijon trouve une belle occasion de viser un troisième succès de rang à domicile face à un adversaire de même valeur. Motivation. _x000D_
Score Final : 3-0 | Statut FDJ : encaissable_x000D_
Score [0:1] : 3-1 | Statut FDJ : encaissable_x000D_
Score Mi-T. : 1-0 | Statut FDJ : encaissable</t>
  </si>
  <si>
    <t>Aberystwyth-Connah'sQuay  Ch.D1 P.GallesDernière journée au Pays de Galles entre le 10ème et le 2ème (sur 12) - Lors des trois derniers duels face à cet adversaire, Connah's a passé le handicap._x000D_
Score Final : 4-2 | Statut FDJ : encaissable</t>
  </si>
  <si>
    <t>Barry Town FC-Bala Town  Ch.D1 P.GallesDernière journée au Pays de Galles entre le 8ème et le 4ème (sur 12) - 2/0 pour Bala Town chez lui en octobre face à Barry._x000D_
Score Final : 0-1 | Statut FDJ : encaissable</t>
  </si>
  <si>
    <t>Carmarthen - Cardiff  Ch.D1 P.GallesDernière journée au Pays de Galles entre le 12ème et le 5ème (sur 12) - 44 buts encaissés par le dernier déjà, l'attaque de Cardiff brillera. _x000D_
Score Final : 0-2 | Statut FDJ : en cours</t>
  </si>
  <si>
    <t>CefnDruidsFC-LlandudnoFC  Ch.D1 P.GallesDernière journée au Pays de Galles entre le 6ème et le 7ème (sur 12) - Druids est bien positionné afin de rester dans la bonne moitié du tableau. A confnirmer une dernière fois._x000D_
Score Final : 0-0 | Statut FDJ : encaissable</t>
  </si>
  <si>
    <t>NewtownAFC-PrestatynTown  Ch.D1 P.GallesDernière journée au Pays de Galles entre le 9ème et le 11ème (sur 12) - La réussite de Newtown chez lui sera retenue en priorité. _x000D_
Score Final : 3-0 | Statut FDJ : encaissable</t>
  </si>
  <si>
    <t>TheNewSaints-BangorCity  Ch.D1 P.GallesDernière journée au Pays de Galles entre le 1er et le 3ème (sur 12) - Le leader n'a perdu qu'une fois à domicile face à Bangor depuis 1988. _x000D_
Score Final : 2-1 | Statut FDJ : encaissable</t>
  </si>
  <si>
    <t>RB Leipzig - Schalke 04  Bundesliga 118ème journée (sur 34) entre le 5ème et le 2ème (sur 18) - Invaincu depuis fin septembre désormais, Schalke n'est pas incapable de résister à un Leipzig maladroit en fin d'année. _x000D_
Score Final : 3-1 | Statut FDJ : encaissable_x000D_
Score [0:1] : 3-2 | Statut FDJ : encaissable_x000D_
Score Mi-T. : 1-0 | Statut FDJ : encaissable</t>
  </si>
  <si>
    <t>Levadiakos-Panathinaïkos  Ch.D1 Grèce17ème journée (sur 30) entre le 11ème et le 9ème (sur 16) - Déjà deux nuls en 2017 entre ces deux formations qui visent le hat-trick de nuls ..._x000D_
Score Final : 3-2 | Statut FDJ : encaissable_x000D_
Score [1:0] : 4-2 | Statut FDJ : encaissable_x000D_
Score Mi-T. : 2-0 | Statut FDJ : encaissable</t>
  </si>
  <si>
    <t>NottinghamF.-AstonVilla  Championship27ème journée (sur 46) entre le 14ème et le 5ème (sur 24) - Villa peut viser un hat-trick de succès en championnat et ainsi faire oublier sa défaite en coupe._x000D_
Score Final : 0-1 | Statut FDJ : encaissable_x000D_
Score [1:0] : 1-1 | Statut FDJ : encaissable_x000D_
Score Mi-T. : 0-1 | Statut FDJ : encaissable</t>
  </si>
  <si>
    <t>Eibar - AtleticoMadrid  Liga Primera20ème journée (sur 38) entre le 7ème et le 2ème (sur 20) - La réussite récente d'Eibar notamment à domicile peut lui permette de poser des problèmes à des Colchoneros solides à l'extérieur._x000D_
Score Final : 0-1 | Statut FDJ : encaissable_x000D_
Score [1:0] : 1-1 | Statut FDJ : encaissable_x000D_
Score [3:0] : 3-1 | Statut FDJ : encaissable_x000D_
Score [2:0] : 2-1 | Statut FDJ : encaissable_x000D_
Score Mi-T. : 0-1 | Statut FDJ : encaissable</t>
  </si>
  <si>
    <t>Hap.Kiryat-Beit.Jerusalem  Ch.D1 Israël18ème journée entre le 8ème et le 2ème (sur 14) - Forme et réussite jouent incontestablement en faveur des visiteurs. _x000D_
Score Final : 1-1 | Statut FDJ : encaissable</t>
  </si>
  <si>
    <t>Caen - Lille  Ligue 120ème journée (sur 38) entre le 12ème et le 18ème (sur 20) - 6 des 7 dernières plus récentes confrontations ont été remportées par les Dogues, qui connaissent de la réussite face à ces Normands et seraient bien inspirés en la provoquant encore._x000D_
Score Final : 0-1 | Statut FDJ : encaissable_x000D_
Score [0:1] : 0-2 | Statut FDJ : encaissable_x000D_
Score Mi-T. : 0-1 | Statut FDJ : encaissable</t>
  </si>
  <si>
    <t>Dijon - Metz  Ligue 120ème journée (sur 38) entre le 10ème et le 20ème (sur 20) - Même si les Messins ont repris du poil de la bête et peuvent encore y croire, Dijon mise sur de très bons résultats à domicile où il reste d'ailleurs sur 5 succès de suite en L1 ..._x000D_
Score Final : 1-1 | Statut FDJ : encaissable_x000D_
Score [0:1] : 1-2 | Statut FDJ : encaissable_x000D_
Score [0:3] : 1-4 | Statut FDJ : encaissable_x000D_
Score [0:2] : 1-3 | Statut FDJ : encaissable_x000D_
Score Mi-T. : 1-0 | Statut FDJ : encaissable</t>
  </si>
  <si>
    <t>Montpellier - Monaco  Ligue 120ème journée (sur 38) entre le 7ème et le 2ème (sur 20) - Avec 13 buts encaissés seulement on le sait désormais, la meilleure défense de Ligue 1 est à la Paillade même si c'est à l'extérieur que Montpellier reste le plus solide. Serré toutefois encore._x000D_
Score Final : 0-0 | Statut FDJ : encaissable_x000D_
Score [1:0] : 1-0 | Statut FDJ : encaissable_x000D_
Score [2:0] : 2-0 | Statut FDJ : encaissable_x000D_
Score [3:0] : 3-0 | Statut FDJ : encaissable_x000D_
Score Mi-T. : 0-0 | Statut FDJ : encaissable</t>
  </si>
  <si>
    <t>Nice - Amiens  Ligue 120ème journée (sur 38) entre le 6ème et le 13ème (sur 20) - Sur les résultats bruts de la fin d'année, il est logique d'accorder un plus grand crédit aux Aiglons même si les promus jouent leur rôle de trouble-fête à merveille. _x000D_
Score Final : 1-0 | Statut FDJ : encaissable_x000D_
Score [0:1] : 1-1 | Statut FDJ : encaissable_x000D_
Score [0:3] : 1-3 | Statut FDJ : encaissable_x000D_
Score [0:2] : 1-2 | Statut FDJ : encaissable_x000D_
Score Mi-T. : 0-0 | Statut FDJ : encaissable</t>
  </si>
  <si>
    <t>Troyes - Bordeaux  Ligue 120ème journée (sur 38) entre le 14ème et le 15ème (sur 20) - Dans l'aube, les Girondins pourraient ne jamais trouver leur jour, eux qui restent sur pléthore de défaites en championnat, une situation à vite enrayer, par un partage des points au moins._x000D_
Score Final : 0-1 | Statut FDJ : encaissable_x000D_
Score [1:0] : 1-1 | Statut FDJ : encaissable_x000D_
Score Mi-T. : 0-1 | Statut FDJ : encaissable</t>
  </si>
  <si>
    <t>Dep.Corogne-CF Valence  Liga Primera20ème journée (sur 38) entre le 18ème et le 3ème (sur 20) - Le retour en forme de Valence en ce début d'année peut être confirmé face à ce mal classé. _x000D_
Score Final : 1-2 | Statut FDJ : encaissable_x000D_
Score [1:0] : 2-2 | Statut FDJ : encaissable_x000D_
Score Mi-T. : 0-1 | Statut FDJ : encaissable</t>
  </si>
  <si>
    <t>AmericaMexico-Atl.Pachuca  ChD1 Mexique2ème journée de la phase de clôture au Mexique où Club Amrica peut enchaîner un secon succès. _x000D_
Score Final : 2-2 | Statut FDJ : encaissable</t>
  </si>
  <si>
    <t>Chivas - Cruz Azul  ChD1 Mexique2ème journée de la phase de clôture au Mexique où Guadalajara chez lui peut être préféré. _x000D_
Score Final : 1-3 | Statut FDJ : encaissable</t>
  </si>
  <si>
    <t>Club Leon - Dep. Toluca  ChD1 Mexique2ème journée de la phase de clôture au Mexique où Leon a les mêmes occasions à la maison._x000D_
Score Final : 3-1 | Statut FDJ : encaissable</t>
  </si>
  <si>
    <t>Levante - Celta Vigo  Liga Primera20ème journée (sur 38) entre le 16ème et le 14ème (sur 20) - Le Celta reste sur pléthore de victoires face à Levante et surtout sur un beau 1/1 en coupe face au Barça. A confirmer. _x000D_
Score Final : 0-1 | Statut FDJ : encaissable_x000D_
Score [1:0] : 1-1 | Statut FDJ : encaissable_x000D_
Score Mi-T. : 0-1 | Statut FDJ : encaissable</t>
  </si>
  <si>
    <t>Gil Vicente-FC Porto B  Ch.D2 Portugal20ème journée (sur 38) entre le 15ème et le 1er (sur 20) - Aucune victoire depuis fin octobre pour les visiteurs là où Porto vient de gagner quatre fois de suite. Honneur à la réussite récente. _x000D_
Score Final : 0-1 | Statut FDJ : encaissable_x000D_
Score [0:1] : 0-2 | Statut FDJ : encaissable_x000D_
Score Mi-T. : 0-0 | Statut FDJ : encaissable</t>
  </si>
  <si>
    <t>St Etienne - Toulouse  Ligue 120ème journée (sur 38) entre le 16ème et le 17ème (sur 20) - Dans ce duel important du bas du tableau afin de repartir sur de bonnes bases pour les deux équipes, l'avantage de recevoir doit savoir transcender des Verts parfois lymphatiques. Réaction._x000D_
Score Final : 2-0 | Statut FDJ : encaissable_x000D_
Score [0:1] : 2-1 | Statut FDJ : encaissable_x000D_
Score Mi-T. : 1-0 | Statut FDJ : encaissable</t>
  </si>
  <si>
    <t>Cologne - M'Gladbach  Bundesliga 118ème journée (sur 34) entre le 18ème et le 6ème (sur 18) - Gladbach vise un 3ème succès face à cet adversaire en un an, plausible d'autant que Cologne a déjà pris l'eau treize fois en Bundesliga. _x000D_
Score Final : 2-1 | Statut FDJ : encaissable_x000D_
Score [1:0] : 3-1 | Statut FDJ : encaissable_x000D_
Score Mi-T. : 1-0 | Statut FDJ : encaissable</t>
  </si>
  <si>
    <t>Apoll.Limas.-Ano.Famagou.  Ch.D1 Chypre20ème journée entre le 3ème et le 2ème (sur 14) - Duel serré du très haut du tableau, fermé._x000D_
Score Final : 1-1 | Statut FDJ : encaissable_x000D_
Score [0:1] : 1-2 | Statut FDJ : encaissable_x000D_
Score Mi-T. : 0-1 | Statut FDJ : encaissable</t>
  </si>
  <si>
    <t>FlorianaFC-HiberniansFC  Ch.D1 Malte16ème journée entre le 4ème et le 5ème (sur 14) - Les visiteurs fermeront le jeu en attente d'un bon point. _x000D_
Score Final : 0-1 | Statut FDJ : encaissable_x000D_
Score [1:0] : 1-1 | Statut FDJ : encaissable_x000D_
Score Mi-T. : 0-0 | Statut FDJ : encaissable</t>
  </si>
  <si>
    <t>Arouca - Famalicao  Ch.D2 Portugal20ème journée (sur 38) entre le 9ème et le 5ème (sur 20) - Invaincu à domicile Arouca y reste même sur sept succès de suite toutes compétitions confondues. _x000D_
Score Final : 1-0 | Statut FDJ : encaissable_x000D_
Score [0:1] : 1-1 | Statut FDJ : encaissable_x000D_
Score Mi-T. : 1-0 | Statut FDJ : encaissable</t>
  </si>
  <si>
    <t>Leixoes - Real Massama  Ch.D2 Portugal20ème journée (sur 38) entre le 4ème et le 20ème (sur 20) - Leixoes est aussi la deuxième équipe à domicile et à ce titre ne devrait pas être gêné par le dernier. _x000D_
Score Final : 3-0 | Statut FDJ : encaissable_x000D_
Score [0:1] : 3-1 | Statut FDJ : encaissable_x000D_
Score Mi-T. : 2-0 | Statut FDJ : encaissable</t>
  </si>
  <si>
    <t>Penafiel-NacionalMadère  Ch.D2 Portugal20ème journée (sur 38) entre le 6ème et le 7ème (sur 20) - Agréable en fin d'année Madère peut résister à un adversaire en réussite dans son antre. _x000D_
Score Final : 0-3 | Statut FDJ : encaissable_x000D_
Score [0:1] : 0-4 | Statut FDJ : encaissable_x000D_
Score Mi-T. : 0-0 | Statut FDJ : encaissable</t>
  </si>
  <si>
    <t>U.DAMadeira-Sport.BragaB  Ch.D2 Portugal20ème journée (sur 38) entre le 14ème et le 18ème (sur 20) - Les dernières prestations de la B de Braga à l'extérieur ne permettent pas d'être optimiste à son sujet. _x000D_
Score Final : 1-1 | Statut FDJ : encaissable_x000D_
Score [0:1] : 1-2 | Statut FDJ : encaissable_x000D_
Score Mi-T. : 1-0 | Statut FDJ : encaissable</t>
  </si>
  <si>
    <t>Vi.Guimaraes B - Varzim  Ch.D2 Portugal20ème journée (sur 38) entre le 19ème et le 17ème (sur 20) - Vainqueur 3/0 à l'aller Varzim a les moyens de récidiver chez cette équipe B moins bien composée._x000D_
Score Final : 2-1 | Statut FDJ : encaissable_x000D_
Score [0:1] : 2-2 | Statut FDJ : encaissable_x000D_
Score Mi-T. : 0-1 | Statut FDJ : encaissable</t>
  </si>
  <si>
    <t>Cadix - Cordoba  Liga Segunda22ème journée (sur 42) entre le 2ème et le 20ème (sur 22) - Cadix ne cesse de se distinguer à domicile alors que se présente devant elle un Cordoba qui perd sa voix à l'extérieur où il est la pire équipe du championnat. _x000D_
Score Final : 2-0 | Statut FDJ : encaissable_x000D_
Score [0:1] : 2-1 | Statut FDJ : encaissable_x000D_
Score Mi-T. : 1-0 | Statut FDJ : encaissable</t>
  </si>
  <si>
    <t>Atromitos - Panetolikos  Ch.D1 Grèce17ème journée (sur 30) entre le 4ème et le 13ème (sur 16) - Atromitos est capable de poursuivre sa série de six victoires consécutives. _x000D_
Score Final : 0-1 | Statut FDJ : encaissable_x000D_
Score [0:1] : 0-2 | Statut FDJ : encaissable_x000D_
Score Mi-T. : 0-0 | Statut FDJ : encaissable</t>
  </si>
  <si>
    <t>Tripolis - Larisa  Ch.D1 Grèce17ème journée (sur 30) entre le 6ème et le 8ème (sur 16) - Larissa s'est fait piquer la victoire face à l'Olympiakos mais ne parviendra pas à tripoter Tripolis chez lui._x000D_
Score Final : 3-1 | Statut FDJ : encaissable_x000D_
Score [0:1] : 3-2 | Statut FDJ : encaissable_x000D_
Score Mi-T. : 1-0 | Statut FDJ : encaissable</t>
  </si>
  <si>
    <t>Alaves - FC Séville  Liga Primera20ème journée (sur 38) entre le 17ème et le 6ème (sur 20) - La forme d'Alaves ne se dément pas et il peut comme en mars dernier accrocher le favori sévillan. _x000D_
Score Final : 1-0 | Statut FDJ : encaissable_x000D_
Score [1:0] : 2-0 | Statut FDJ : encaissable_x000D_
Score Mi-T. : 0-0 | Statut FDJ : encaissable</t>
  </si>
  <si>
    <t>BoavistaPorto-Portimonense  Liga NOS18ème journée (sur 34) entre le 9ème et le 12ème (sur 18) - Portimonense est solide à l'extérieur, pour preuve il enchaine les nuls et offrira encore une grande résistance. _x000D_
Score Final : 2-0 | Statut FDJ : encaissable_x000D_
Score [0:1] : 2-1 | Statut FDJ : encaissable_x000D_
Score Mi-T. : 2-0 | Statut FDJ : encaissable</t>
  </si>
  <si>
    <t>CD Tondela - Feirense  Liga NOS18ème journée (sur 34) entre le 10ème et le 13ème (sur 18) - Comme en début d'exercice ces deux équipes de même valeur pourraient très bien continuer de repartir dos à dos. _x000D_
Score Final : 3-1 | Statut FDJ : encaissable_x000D_
Score [0:1] : 3-2 | Statut FDJ : encaissable_x000D_
Score Mi-T. : 0-0 | Statut FDJ : encaissable</t>
  </si>
  <si>
    <t>Lyon - Angers  Ligue 120ème journée (sur 38) entre le 3ème et le 19ème (sur 20) - Angers n'a pris que deux points sur les 15 derniers possibles en déplacement où les Angevins n'arrivent plus à s'exprimer et devraient finir par se noyer dans le Rhône. _x000D_
Score Final : 1-1 | Statut FDJ : encaissable_x000D_
Score [0:1] : 1-2 | Statut FDJ : encaissable_x000D_
Score [0:4] : 1-5 | Statut FDJ : encaissable_x000D_
Score [0:3] : 1-4 | Statut FDJ : encaissable_x000D_
Score [0:2] : 1-3 | Statut FDJ : encaissable_x000D_
Score Mi-T. : 0-1 | Statut FDJ : encaissable</t>
  </si>
  <si>
    <t>Liverpool-ManchesterCity  Premier League23ème journée (sur 38) entre le 4ème et le 1er (sur 20) - Les 50 kilomètres entre ces deux équipes témoignent de la rivalité historique qui se dégage de ce derby que les Citizens avaient écrasé de leur empreinte à l'aller (5/0). Handicap encore possible. _x000D_
Score Final : 4-3 | Statut FDJ : encaissable_x000D_
Score [1:0] : 5-3 | Statut FDJ : encaissable_x000D_
Score [2:0] : 6-3 | Statut FDJ : encaissable_x000D_
Score [3:0] : 7-3 | Statut FDJ : en cours_x000D_
Score Mi-T. : 1-1 | Statut FDJ : encaissable</t>
  </si>
  <si>
    <t>Hap.Ashkelon-Hap.Raanana  Ch.D1 Israël18ème journée entre le 11ème et le 12ème (sur 14) - Priorité locale dans ce duel du bas du tableau._x000D_
Score Final : 0-1 | Statut FDJ : encaissable_x000D_
Score [0:1] : 0-2 | Statut FDJ : encaissable_x000D_
Score Mi-T. : 0-1 | Statut FDJ : encaissable</t>
  </si>
  <si>
    <t>Albacete - Granada CF  Liga Segunda22ème journée (sur 42) entre le 15ème et le 6ème (sur 22) - Rien ne se passait à Grenade lors de la confrontation en août dernier et celle-ci a tout également du pétard mouillé. Serré._x000D_
Score Final : 2-1 | Statut FDJ : encaissable_x000D_
Score [1:0] : 3-1 | Statut FDJ : encaissable_x000D_
Score Mi-T. : 1-0 | Statut FDJ : encaissable</t>
  </si>
  <si>
    <t>AEKAthènes-PASGiannina  Ch.D1 Grèce17ème journée (sur 30) entre le 2ème et le 10ème (sur 16) - A domicile l'AEK n'a encaissé que 4 buts, suffisant pour le voir s'illustrer face à une équipe en décrépitude. _x000D_
Score Final : 3-1 | Statut FDJ : encaissable_x000D_
Score [0:1] : 3-2 | Statut FDJ : encaissable_x000D_
Score Mi-T. : 1-0 | Statut FDJ : encaissable</t>
  </si>
  <si>
    <t>Espanyol-AthleticBilbao  Liga Primera20ème journée (sur 38) entre le 15ème et le 8ème (sur 20) - Forme aidant ces deux équipes pourraient bien se neutraliser à cette occasion. _x000D_
Score Final : 1-1 | Statut FDJ : encaissable_x000D_
Score [1:0] : 2-1 | Statut FDJ : encaissable_x000D_
Score [0:1] : 1-2 | Statut FDJ : encaissable_x000D_
Score Mi-T. : 1-1 | Statut FDJ : encaissable</t>
  </si>
  <si>
    <t>Belenenses - Rio Ave  Liga NOS18ème journée (sur 34) entre le 11ème et le 5ème (sur 18) - On reprendra Rio Ave après son court revers face à Braga, lui qui tient à viser encore plus haut cette année._x000D_
Score Final : 1-2 | Statut FDJ : encaissable_x000D_
Score [1:0] : 2-2 | Statut FDJ : encaissable_x000D_
Score Mi-T. : 0-1 | Statut FDJ : encaissable</t>
  </si>
  <si>
    <t>Sevilla Atl. - Osasuna  Liga Segunda22ème journée (sur 42) entre le 22ème et le 8ème (sur 22) - La B de Séville pourrait bien cumuler son onzième nul cette saison face à un adversaire avec lequel il avait déjà partagé les points lors de la phase aller. _x000D_
Score Final : 0-1 | Statut FDJ : encaissable_x000D_
Score [1:0] : 1-1 | Statut FDJ : encaissable_x000D_
Score Mi-T. : 0-0 | Statut FDJ : encaissable</t>
  </si>
  <si>
    <t>RealSociedad-FCBarcelone  Liga Primera20ème journée (sur 38) entre le 12ème et le 1er (sur 20) - Le Barça reste sur 3 succès en 2017 face à une équipe qu'il sait maîtriser dans son ensemble. _x000D_
Score Final : 2-4 | Statut FDJ : encaissable_x000D_
Score [1:0] : 3-4 | Statut FDJ : encaissable_x000D_
Score [2:0] : 4-4 | Statut FDJ : encaissable_x000D_
Score Mi-T. : 2-1 | Statut FDJ : encaissable</t>
  </si>
  <si>
    <t>Nantes - Paris SG  Ligue 120ème journée (sur 38) entre le 5ème et le 1er (sur 20) - Bien regroupés, les Canaris n'ont encaissés que cinq buts à domicile cette saison, mais en dix ans, le PSG a remporté les 14 dernières confrontations face à cet adversaire. Bête noire. _x000D_
Score Final : 0-1 | Statut FDJ : encaissable_x000D_
Score [1:0] : 1-1 | Statut FDJ : encaissable_x000D_
Score [0:2] : 0-3 | Statut FDJ : en cours_x000D_
Score [2:0] : 2-1 | Statut FDJ : encaissable_x000D_
Score [3:0] : 3-1 | Statut FDJ : encaissable_x000D_
Score [4:0] : 4-1 | Statut FDJ : encaissable_x000D_
Score [5:0] : 5-1 | Statut FDJ : encaissable_x000D_
Score Mi-T. : 0-1 | Statut FDJ : encaissable</t>
  </si>
  <si>
    <t>Sportng Lisbon - Aves  Liga NOS18ème journée (sur 34) entre le 2ème et le 14ème (sur 18) - Invaincu le Sporting excelle à domicile et ne devrait pas y souffrir une nouvelle fois. _x000D_
Score Final : 3-0 | Statut FDJ : encaissable_x000D_
Score [0:1] : 3-1 | Statut FDJ : encaissable_x000D_
Score Mi-T. : 1-0 | Statut FDJ : encaissable</t>
  </si>
  <si>
    <t>Veracruz - Monterrey  ChD1 Mexique2ème journée de la phase de clôture au Mexique où Veracruz peut résister face à ses fans._x000D_
Score Final : 0-2 | Statut FDJ : encaissable_x000D_
Score [1:0] : 1-2 | Statut FDJ : encaissable_x000D_
Score Mi-T. : 0-1 | Statut FDJ : encaissable</t>
  </si>
  <si>
    <t>AlkiOroklin.-Olymp.Nicos.  Ch.D1 Chypre20ème journée entre le 9ème et le 11ème (sur 14) - Les déplacements de Nicosie n'étant pas glorieux, les locaux seront à préférer._x000D_
Score Final : 1-1 | Statut FDJ : encaissable_x000D_
Score [0:1] : 1-2 | Statut FDJ : encaissable_x000D_
Score Mi-T. : 0-1 | Statut FDJ : encaissable</t>
  </si>
  <si>
    <t>Olympiakos - Lamia 1964  Ch.D1 Grèce17ème journée (sur 30) entre le 1er et le 12ème (sur 16) - Avec 35 buts l'attaque du leader reste en transe. _x000D_
Score Final : 2-0 | Statut FDJ : encaissable_x000D_
Score [0:1] : 2-1 | Statut FDJ : encaissable_x000D_
Score Mi-T. : 2-0 | Statut FDJ : encaissable</t>
  </si>
  <si>
    <t>Mac.Haifa-Mac.Tel Aviv  Ch.D1 Israël18ème journée entre le 10ème et le 4ème (sur 14) - Tel Aviv en grande réussite depuis quelques semaines vise un cinquième succès de rang._x000D_
Score Final : 1-3 | Statut FDJ : encaissable_x000D_
Score [1:0] : 2-3 | Statut FDJ : encaissable_x000D_
Score Mi-T. : 0-1 | Statut FDJ : encaissable</t>
  </si>
  <si>
    <t>Moreirense-VitoriaSetubal  Liga NOS18ème journée (sur 34) entre le 16ème et le 17ème (sur 18) - Comme en août ces deux formations de niveau similaire peuvent se neutraliser. _x000D_
Score Final : 2-2 | Statut FDJ : encaissable_x000D_
Score [0:1] : 2-3 | Statut FDJ : encaissable_x000D_
Score Mi-T. : 1-2 | Statut FDJ : encaissable</t>
  </si>
  <si>
    <t>Spar.Rotter.-VitesseArnh.  Ch.D1 Pays-Bas15ème journée en retard entre le 18ème et le 8ème (sur 18) - Rotterdam essayera de se réhabiliter après pléthore de défaites mais Vitesse a de l'allant pour résister. _x000D_
Score Final : 0-1 | Statut FDJ : encaissable_x000D_
Score [1:0] : 1-1 | Statut FDJ : encaissable_x000D_
Score Mi-T. : 0-0 | Statut FDJ : encaissable</t>
  </si>
  <si>
    <t>KV Oostende - RC Genk  Ch.D1 Belgique21ème journée entre le 13ème et le 12ème (sur 16) - Oostende aimerait commencer l'année comme il l'avait terminée, au taquet. Plausible. _x000D_
Score Final : 1-2 | Statut FDJ : encaissable_x000D_
Score [0:1] : 1-3 | Statut FDJ : encaissable_x000D_
Score [1:0] : 2-2 | Statut FDJ : encaissable_x000D_
Score Mi-T. : 0-1 | Statut FDJ : encaissable</t>
  </si>
  <si>
    <t>Leicester-FleetwoodTown  Cpe Angleterre1/32ème de finale à rejouer de FA Cup (aller : 0/0) où les Foxes de Claude Puel qui viennent d'accrocher les Blues sont de logiques favoris à domicile. _x000D_
Score Final : 2-0 | Statut FDJ : encaissable_x000D_
Score [0:1] : 2-1 | Statut FDJ : encaissable_x000D_
Score [0:2] : 2-2 | Statut FDJ : encaissable_x000D_
Score Mi-T. : 1-0 | Statut FDJ : encaissable</t>
  </si>
  <si>
    <t>Mansfield Town-Cardiff  Cpe Angleterre1/32ème de finale à rejouer de FA Cup (aller : 0/0) où une fois de plus cette équipe de League Two peut gêner un Cardiff peu réaliste en coupe. _x000D_
Score Final : 1-4 | Statut FDJ : encaissable_x000D_
Score [1:0] : 2-4 | Statut FDJ : encaissable_x000D_
Score Mi-T. : 1-1 | Statut FDJ : encaissable</t>
  </si>
  <si>
    <t>AC Ajaccio - Orléans  Ligue 221ème journée (sur 38) entre le 3ème et le 14ème (sur 20) - A la vue de la forme des Corses et des piètres déplacements des Orléanais, il est logique de croire que les Ajacciens vont encore s'éclater. _x000D_
Score Final : 1-1 | Statut FDJ : encaissable_x000D_
Score [0:1] : 1-2 | Statut FDJ : encaissable_x000D_
Score Mi-T. : 1-1 | Statut FDJ : encaissable</t>
  </si>
  <si>
    <t>Auxerre - Niort  Ligue 221ème journée (sur 38) entre le 17ème et le 11ème (sur 20) - Après un bon nul face à de bons Normands, les Bourguignons seraient bien inspirés de faire tomber des Chamois en équilibre précaire hors de leurs bases. _x000D_
Score Final : 5-0 | Statut FDJ : encaissable_x000D_
Score [0:1] : 5-1 | Statut FDJ : encaissable_x000D_
Score Mi-T. : 3-0 | Statut FDJ : encaissable</t>
  </si>
  <si>
    <t>Bourg-en-Bre.-QuevillyRo.  Ligue 221ème journée (sur 38) entre le 18ème et le 19ème (sur 20) - Un match à six points que personne ne voudra louper cette fois pour ne pas voir le doute grandissant s'installer. Serré. _x000D_
Score Final : 3-5 | Statut FDJ : encaissable_x000D_
Score [0:1] : 3-6 | Statut FDJ : encaissable_x000D_
Score Mi-T. : 1-1 | Statut FDJ : encaissable</t>
  </si>
  <si>
    <t>Châteauroux - Lorient  Ligue 221ème journée (sur 38) entre le 8ème et le 5ème (sur 20) - Repartis de l'avant grâce à leur récente victoire, les Merlus sont aptes à enchainer et ne pas arrêter leur progression. _x000D_
Score Final : 3-1 | Statut FDJ : encaissable_x000D_
Score [1:0] : 4-1 | Statut FDJ : encaissable_x000D_
Score Mi-T. : 1-1 | Statut FDJ : encaissable</t>
  </si>
  <si>
    <t>Clermont - Valenciennes  Ligue 221ème journée (sur 38) entre le 9ème et le 12ème (sur 20) - Décevant dernièrement, VA se contetera d'être bien placé en défense afin de ressortir vivant de ce délicat déplacement. _x000D_
Score Final : 3-0 | Statut FDJ : encaissable_x000D_
Score [0:1] : 3-1 | Statut FDJ : encaissable_x000D_
Score Mi-T. : 1-0 | Statut FDJ : encaissable</t>
  </si>
  <si>
    <t>GFC Ajaccio - Brest  Ligue 221ème journée (sur 38) entre le 15ème et le 7ème (sur 20) - Capables du meilleur mais surtout du pie en ce moment, les Corses peuvent être surpris par des Bretons remontés de leur dernier revers. _x000D_
Score Final : 1-1 | Statut FDJ : encaissable_x000D_
Score [1:0] : 2-1 | Statut FDJ : encaissable_x000D_
Score Mi-T. : 1-0 | Statut FDJ : encaissable</t>
  </si>
  <si>
    <t>Le Havre - Paris FC  Ligue 221ème journée (sur 38) entre le 6ème et le 4ème (sur 20) - La solidité parisienne n'est pas à remettre en cause et elle pourrait encore prendre le dessus sur les attaques parfois infertiles des Normands. _x000D_
Score Final : 1-1 | Statut FDJ : encaissable_x000D_
Score [0:1] : 1-2 | Statut FDJ : encaissable_x000D_
Score Mi-T. : 1-1 | Statut FDJ : encaissable</t>
  </si>
  <si>
    <t>Nancy - Nîmes  Ligue 221ème journée (sur 38) entre le 16ème et le 2ème (sur 20) - Ce point est si ce n'est vital tout au moins important pour ces deux formations pour des raisons bien différentes de classement. _x000D_
Score Final : 0-2 | Statut FDJ : encaissable_x000D_
Score [1:0] : 1-2 | Statut FDJ : encaissable_x000D_
Score [0:1] : 0-3 | Statut FDJ : encaissable_x000D_
Score Mi-T. : 0-2 | Statut FDJ : encaissable</t>
  </si>
  <si>
    <t>Amiens - Montpellier  Ligue 121ème journée (sur 38) entre le 16ème et le 8ème (sur 20) - Rien ne va plus pour le promu, alors que la défense de Montpellier ne devrait encore une fois pas encaisser de but. Priorité à la forme du moment. _x000D_
Score Final : 1-1 | Statut FDJ : encaissable_x000D_
Score [0:1] : 1-2 | Statut FDJ : encaissable_x000D_
Score [2:0] : 3-1 | Statut FDJ : encaissable_x000D_
Score [1:0] : 2-1 | Statut FDJ : encaissable_x000D_
Score Mi-T. : 0-1 | Statut FDJ : encaissable</t>
  </si>
  <si>
    <t>Guingamp - Lyon  Ligue 121ème journée (sur 38) entre le 7ème et le 4ème (sur 20) - Les Costarmoricains sont l'équipe du moment à qui tout réussi mais les Gones ont du répondant notamment offensivement parlant. Aux forceps. _x000D_
Score Final : 0-2 | Statut FDJ : encaissable_x000D_
Score [1:0] : 1-2 | Statut FDJ : encaissable_x000D_
Score [2:0] : 2-2 | Statut FDJ : encaissable_x000D_
Score [3:0] : 3-2 | Statut FDJ : encaissable_x000D_
Score [0:1] : 0-3 | Statut FDJ : encaissable_x000D_
Score Mi-T. : 0-1 | Statut FDJ : encaissable</t>
  </si>
  <si>
    <t>Lille - Rennes  Ligue 121ème journée (sur 38) entre le 15ème et le 11ème (sur 20) - Les Lillois sont redevenus eux-mêmes comme leur très bon match à Caen l'a démontré alors que se présente à eux une formation de Rennes en pleine doute. Grosse confirmation escomptée. _x000D_
Score Final : 1-2 | Statut FDJ : encaissable_x000D_
Score [0:1] : 1-3 | Statut FDJ : encaissable_x000D_
Score [0:2] : 1-4 | Statut FDJ : encaissable_x000D_
Score [1:0] : 2-2 | Statut FDJ : encaissable_x000D_
Score Mi-T. : 1-0 | Statut FDJ : encaissable</t>
  </si>
  <si>
    <t>Metz - St Etienne  Ligue 121ème journée (sur 38) entre le 20ème et le 14ème (sur 20) - Redevenu compétitif Metz doit par contre encore beaucoup gagner pour y croire, les Stéphanois restent solides quand ils sont motivés. Match âpre et tendu en perspective. _x000D_
Score Final : 3-0 | Statut FDJ : encaissable_x000D_
Score [1:0] : 4-0 | Statut FDJ : encaissable_x000D_
Score [0:2] : 3-2 | Statut FDJ : encaissable_x000D_
Score [0:1] : 3-1 | Statut FDJ : encaissable_x000D_
Score Mi-T. : 2-0 | Statut FDJ : encaissable</t>
  </si>
  <si>
    <t>Toulouse - Nantes  Ligue 121ème journée (sur 38) entre le 19ème et le 5ème (sur 20) - A l'aide dans la ville rose, le Téfécé aurait d'ailleurs mérité mieux face à ses fans la dernière fois face à Lyon. Il faut le reprendre même face à des Canaris solides. _x000D_
Score Final : 1-1 | Statut FDJ : encaissable_x000D_
Score [0:1] : 1-2 | Statut FDJ : encaissable_x000D_
Score [0:2] : 1-3 | Statut FDJ : encaissable_x000D_
Score [1:0] : 2-1 | Statut FDJ : encaissable_x000D_
Score Mi-T. : 0-1 | Statut FDJ : encaissable</t>
  </si>
  <si>
    <t>Swansea - Wolverhampton  Cpe Angleterre1/32ème de finale à rejouer de FA Cup (aller : 0/0) où invaincus depuis fin octobre, les Loups peut s'accrocher à un autre bon résultat. _x000D_
Score Final : 2-1 | Statut FDJ : encaissable_x000D_
Score [0:1] : 2-2 | Statut FDJ : encaissable_x000D_
Score [0:2] : 2-3 | Statut FDJ : encaissable_x000D_
Score [1:0] : 3-1 | Statut FDJ : encaissable_x000D_
Score Mi-T. : 1-0 | Statut FDJ : encaissable</t>
  </si>
  <si>
    <t>Wigan - Bournemouth  Cpe Angleterre1/32ème de finale à rejouer de FA Cup (aller : 2/2) où cette League One tentera de créer l'exploit de ce tour de coupe outre-Manche. Pourquoi pas !_x000D_
Score Final : 3-0 | Statut FDJ : encaissable_x000D_
Score [0:1] : 3-1 | Statut FDJ : encaissable_x000D_
Score [1:0] : 4-0 | Statut FDJ : encaissable_x000D_
Score Mi-T. : 1-0 | Statut FDJ : encaissable</t>
  </si>
  <si>
    <t>Utrecht - AZ Alkmaar  Ch.D1 Pays-Bas19ème journée (sur 34) entre le 6ème et le 3ème (sur 18) - Excellent à l'extérieur où il a prouvé sa solidité à maintes reprises, Alkmaar se rend à Utrecht en quête de rachat sur sa défaite de fin 2017. Serré._x000D_
Score Final : 1-1 | Statut FDJ : encaissable_x000D_
Score [0:1] : 1-2 | Statut FDJ : encaissable_x000D_
Score Mi-T. : 0-0 | Statut FDJ : encaissable</t>
  </si>
  <si>
    <t>VitoriaSetu.-SportngLisb.  Liga NOS19ème journée (sur 34) entre le 17ème et le 1er (sur 18) - Invaincu les Lisboètes connaissent une belle réussite sur cette pelouse comme la large victoire en avril dernier en témoigne si besoin en était. _x000D_
Score Final : 1-1 | Statut FDJ : encaissable_x000D_
Score [1:0] : 2-1 | Statut FDJ : encaissable_x000D_
Score Mi-T. : 0-1 | Statut FDJ : encaissable</t>
  </si>
  <si>
    <t>Bourg-en-Bresse - Reims  Ligue 222ème journée (sur 38) entre le 19ème et le 1er (sur 20) - Difficile de voir les Rémois trembler chez des Burgiens dans le dur et qui connaissent un gros coup de mou. Logique respectée. _x000D_
Score Final : 0-2 | Statut FDJ : encaissable_x000D_
Score [1:0] : 1-2 | Statut FDJ : encaissable_x000D_
Score [0:1] : 0-3 | Statut FDJ : encaissable_x000D_
Score Mi-T. : 0-0 | Statut FDJ : encaissable</t>
  </si>
  <si>
    <t>Brest - Lens  Ligue 222ème journée (sur 38) entre le 7ème et le 13ème (sur 20) - Les Artésiens auront bien récupérer avec leur match annulé, connaissent une belle dynamique et peuvent tirer profit de Bretons qui pêchent dans la finition._x000D_
Score Final : 1-1 | Statut FDJ : encaissable_x000D_
Score [0:1] : 1-2 | Statut FDJ : encaissable_x000D_
Score [1:0] : 2-1 | Statut FDJ : encaissable_x000D_
Score Mi-T. : 1-0 | Statut FDJ : encaissable</t>
  </si>
  <si>
    <t>Orléans - Auxerre  Ligue 222ème journée (sur 38) entre le 14ème et le 16ème (sur 20) - Les Bourguignons reviennent en forme au bon moment, mais Orléans vient de se rassurer en prenant un très bon point en Corse. Fermé. _x000D_
Score Final : 2-3 | Statut FDJ : encaissable_x000D_
Score [1:0] : 3-3 | Statut FDJ : encaissable_x000D_
Score [0:1] : 2-4 | Statut FDJ : encaissable_x000D_
Score Mi-T. : 0-1 | Statut FDJ : encaissable</t>
  </si>
  <si>
    <t>QuevillyRouen-GFCAjaccio  Ligue 222ème journée (sur 38) entre le 18ème et le 15ème (sur 20) - Heureux chez les Burgiens, les Rouennais reçoivent des Corses solides qui viennent de résister à une bonne formation de Brest. Bis repetita ? _x000D_
Score Final : 0-2 | Statut FDJ : encaissable_x000D_
Score [0:1] : 0-3 | Statut FDJ : encaissable_x000D_
Score [1:0] : 1-2 | Statut FDJ : encaissable_x000D_
Score Mi-T. : 0-0 | Statut FDJ : encaissable</t>
  </si>
  <si>
    <t>Sochaux - Nancy  Ligue 222ème journée (sur 38) entre le 10ème et le 17ème (sur 20) - Rien ne va plus pour Nancy qui doit faire de plus face aux absences d'Alaeddine Yahia (mollet), d'Arnaud Nordin (ischios) et de Geoffrey Jourdren (souffrant d'un pied). Trop, c'est trop !_x000D_
Score Final : 1-0 | Statut FDJ : encaissable_x000D_
Score [0:1] : 1-1 | Statut FDJ : encaissable_x000D_
Score [1:0] : 2-0 | Statut FDJ : encaissable_x000D_
Score Mi-T. : 0-0 | Statut FDJ : encaissable</t>
  </si>
  <si>
    <t>Tours - Niort  Ligue 222ème journée (sur 38) entre le 20ème et le 11ème (sur 20) - On n'encaisse pas un 5/0 d'une façon anodine et ce sont des Chamois meurtris qui se déplace chez le dernier. Tours peut en tirer profit lui qui vient de perdre de peu face au leader. _x000D_
Score Final : 2-1 | Statut FDJ : encaissable_x000D_
Score [0:1] : 2-2 | Statut FDJ : encaissable_x000D_
Score [1:0] : 3-1 | Statut FDJ : encaissable_x000D_
Score Mi-T. : 1-1 | Statut FDJ : encaissable</t>
  </si>
  <si>
    <t>Valenciennes - Le Havre  Ligue 222ème journée (sur 38) entre le 12ème et le 5ème (sur 20) - Moins adroits à l'extérieur les Normands devront se méfier d'un VA revanchard après leur déculottée récente et qui mérite d'être repris une ultime fois. _x000D_
Score Final : 1-1 | Statut FDJ : encaissable_x000D_
Score [1:0] : 2-1 | Statut FDJ : encaissable_x000D_
Score [0:1] : 1-2 | Statut FDJ : encaissable_x000D_
Score Mi-T. : 1-0 | Statut FDJ : encaissable</t>
  </si>
  <si>
    <t>Hertha Berlin-Dortmund  Bundesliga 119ème journée (sur 34) entre le 11ème et le 4ème (sur 18) - Le Bayern avait été tenu en échec l'automne dernier ici-même alors que Dortmund connait une saison peu reluisante par rapport à ce qu'il a fait de mieux. _x000D_
Score Final : 1-1 | Statut FDJ : encaissable_x000D_
Score [1:0] : 2-1 | Statut FDJ : encaissable_x000D_
Score [0:1] : 1-2 | Statut FDJ : encaissable_x000D_
Score [2:0] : 3-1 | Statut FDJ : encaissable_x000D_
Score Mi-T. : 0-0 | Statut FDJ : encaissable</t>
  </si>
  <si>
    <t>Charleroi - Mouscron  Ch.D1 Belgique22ème journée (sur 30) entre le 2ème et le 8ème (sur 16) - Depuis 2014 Charleroi a remporté les 8 dernières confrontations face à cet adversaire. Bête noire. _x000D_
Score Final : 2-0 | Statut FDJ : encaissable_x000D_
Score [0:1] : 2-1 | Statut FDJ : encaissable_x000D_
Score Mi-T. : 1-0 | Statut FDJ : encaissable</t>
  </si>
  <si>
    <t>Oliveirense-Vi.GuimaraesB  Ch.D2 Portugal21ème journée (sur 38) entre le 16ème et le 19ème (sur 20) - 80% de défaites lors des déplacements de la B de Guimaraes, une situation favorable aux locaux afin de renouer avec une victoire qui leur échappe depuis la mi-décembre. _x000D_
Score Final : 1-2 | Statut FDJ : encaissable_x000D_
Score [0:1] : 1-3 | Statut FDJ : encaissable_x000D_
Score Mi-T. : 1-2 | Statut FDJ : encaissable</t>
  </si>
  <si>
    <t>Derby - Bristol City  Championship28ème journée (sur 46) entre le 2ème et le 5ème (sur 24) - Les cinq dernières défaites de Bristol depuis fin 2017 sont inquiétantes mais rassurantes pour un Derby en réussite chez lui._x000D_
Score Final : 0-0 | Statut FDJ : encaissable_x000D_
Score [0:1] : 0-1 | Statut FDJ : encaissable_x000D_
Score Mi-T. : 0-0 | Statut FDJ : encaissable</t>
  </si>
  <si>
    <t>Caen - Marseille  Ligue 122ème journée (sur 38) entre le 9ème et le 4ème (sur 20) - L'OM est inapprochable à l'heure actuelle avec notamment onze clean sheet (un record) cette saison et reste sur 4 victoires de suite face aux Normands depuis janvier 2016. Dynamique._x000D_
Score Final : 0-2 | Statut FDJ : encaissable_x000D_
Score [1:0] : 1-2 | Statut FDJ : encaissable_x000D_
Score [0:1] : 0-3 | Statut FDJ : encaissable_x000D_
Score [2:0] : 2-2 | Statut FDJ : encaissable_x000D_
Score [3:0] : 3-2 | Statut FDJ : encaissable_x000D_
Score Mi-T. : 0-0 | Statut FDJ : encaissable</t>
  </si>
  <si>
    <t>Getafe - AthleticBilbao  Liga Primera20ème journée (sur 38) entre le 8ème et le 11ème (sur 20) - Vaincu une seule fois depuis début novembre (en coupe), Bilbao devrait poursuivre sa belle réussite face à Getafe ces derniers temps. _x000D_
Score Final : 2-2 | Statut FDJ : encaissable_x000D_
Score [0:1] : 2-3 | Statut FDJ : encaissable_x000D_
Score [1:0] : 3-2 | Statut FDJ : encaissable_x000D_
Score [2:0] : 4-2 | Statut FDJ : encaissable_x000D_
Score Mi-T. : 1-1 | Statut FDJ : encaissable</t>
  </si>
  <si>
    <t>Espanyol - FC Séville  Liga Primera20ème journée (sur 38) entre le 14ème et le 6ème (sur 20) - En regain de forme l'Espanyol peut gêner comme en août dernier des Sévillans moins à l'aise actuellement._x000D_
Score Final : 0-3 | Statut FDJ : en cours_x000D_
Score [0:1] : 0-4 | Statut FDJ : en cours_x000D_
Score [2:0] : 2-3 | Statut FDJ : en cours_x000D_
Score Mi-T. : 0-2 | Statut FDJ : en cours</t>
  </si>
  <si>
    <t>Osmanlisp.-YeniMalatyasp.  Ch.D1 Turquie18ème journée (sur 34) entre le 14ème et le 10ème (sur 18) - Mi-décembre en coupe ces deux équipes ne parvenaient déjà pas à se départager. Bis repetita ?_x000D_
Score Final : 0-0 | Statut FDJ : encaissable_x000D_
Score [0:1] : 0-1 | Statut FDJ : encaissable_x000D_
Score Mi-T. : 0-0 | Statut FDJ : encaissable</t>
  </si>
  <si>
    <t>Olymp.Medea-USMBelAbbès  Ch.D1 Algérie17ème journée entre le 13ème et le 7ème (sur 16) - Bel Abbès en forme peut résister à cet adversaire. _x000D_
Score Final : 0-1 | Statut FDJ : encaissable</t>
  </si>
  <si>
    <t>AELLimassol-OmoniaNicosie  Ch.D1 Chypre21ème journée entre le 5ème et le 6ème (sur 14) - Limassol fait souvent ce qu'on lui demande à domicile face à cet adversaire. _x000D_
Score Final : 2-3 | Statut FDJ : encaissable</t>
  </si>
  <si>
    <t>Hap.Haifa - Hap.Kiryat  Ch.D1 Israël19ème journée entre le 4ème et le 9ème (sur 14) - Duel à l'avantage de la meilleure formation à domicile du pays. _x000D_
Score Final : 0-2 | Statut FDJ : encaissable</t>
  </si>
  <si>
    <t>Nîmes - Châteauroux  Ligue 222ème journée entre le 2ème et le 8ème (sur 20) - Meilleure attaque, Nîmes dot se racheter face à son public de son dernier revers et d'une formation qui l'avait battue à l'aller en août dernier. Forme exemplaire. _x000D_
Score Final : 3-0 | Statut FDJ : encaissable_x000D_
Score [0:1] : 3-1 | Statut FDJ : encaissable_x000D_
Score Mi-T. : 1-0 | Statut FDJ : encaissable</t>
  </si>
  <si>
    <t>Ascoli - Cittadella  Serie B22ème journée (sur 42) entre le 21ème et le 7ème (sur 22) - Ascoli reste sur 3 nuls à domicile où il a du mal à conclure ses dominations. _x000D_
Score Final : 1-2 | Statut FDJ : encaissable_x000D_
Score [1:0] : 2-2 | Statut FDJ : encaissable_x000D_
Score Mi-T. : 1-0 | Statut FDJ : encaissable</t>
  </si>
  <si>
    <t>Empoli - Ternana Calcio  Serie B22ème journée (sur 42) entre le 3ème et le 20ème (sur 22) - Aux forceps, Empoli restera courtois et ira chercher une belle victoire face à ce mal classé qui se déplace trop mal. _x000D_
Score Final : 2-1 | Statut FDJ : encaissable_x000D_
Score [0:1] : 2-2 | Statut FDJ : encaissable_x000D_
Score Mi-T. : 1-1 | Statut FDJ : encaissable</t>
  </si>
  <si>
    <t>Frosinone-Pro Vercelli  Serie B22ème journée (sur 42) entre le 2ème et le 22ème (sur 22) - La différence très grande de classement se reflètera sur une terrain trop grand pour le dernier. _x000D_
Score Final : 4-0 | Statut FDJ : encaissable_x000D_
Score [0:1] : 4-1 | Statut FDJ : encaissable_x000D_
Score Mi-T. : 3-0 | Statut FDJ : encaissable</t>
  </si>
  <si>
    <t>Novara - Carpi  Serie B22ème journée (sur 42) entre le 15ème et le 10ème (sur 22) - Souvent bloqué à domicile, Novara peut rester muet comme une carpe face à Carpi. _x000D_
Score Final : 1-0 | Statut FDJ : encaissable_x000D_
Score [0:1] : 1-1 | Statut FDJ : encaissable_x000D_
Score Mi-T. : 1-0 | Statut FDJ : encaissable</t>
  </si>
  <si>
    <t>PerugiaCalc.-VirtusEntel.  Serie B22ème journée (sur 42) entre le 14ème et le 16ème (sur 22) - En 2017 Entella n'a gagné qu'une fois lors de tous ses déplacements. Cette situation doit inévitablement jouer en faveur de Perugia. _x000D_
Score Final : 2-0 | Statut FDJ : encaissable_x000D_
Score [0:1] : 2-1 | Statut FDJ : encaissable_x000D_
Score Mi-T. : 0-0 | Statut FDJ : encaissable</t>
  </si>
  <si>
    <t>Salernitana-AC Venezia  Serie B22ème journée (sur 42) entre le 12ème et le 9ème (sur 22) - Avec 11 nuls chacune, ces deux équipes sont parmi les plus partageuses de Serie B, une situation à confirmer. _x000D_
Score Final : 3-2 | Statut FDJ : encaissable_x000D_
Score [0:1] : 3-3 | Statut FDJ : encaissable_x000D_
Score Mi-T. : 3-0 | Statut FDJ : encaissable</t>
  </si>
  <si>
    <t>US Cremonese - Parme  Serie B22ème journée (sur 42) entre le 6ème et le 5ème (sur 22) - Ces deux équipes du haut du tableau sont tellement en réussite fin 2017, qu'elles peuvent se neutraliser début 2018. _x000D_
Score Final : 1-0 | Statut FDJ : encaissable_x000D_
Score [0:1] : 1-1 | Statut FDJ : encaissable_x000D_
Score Mi-T. : 0-0 | Statut FDJ : encaissable</t>
  </si>
  <si>
    <t>US Foggia - Pescara  Serie B22ème journée (sur 42) entre le 19ème et le 11ème (sur 22) - Les sorties fin 2017 de Pescara attirent l'attention et mérite confirmation en ce début d'année. Résistance possible. _x000D_
Score Final : 0-1 | Statut FDJ : encaissable_x000D_
Score [0:1] : 0-2 | Statut FDJ : encaissable_x000D_
Score Mi-T. : 0-1 | Statut FDJ : encaissable</t>
  </si>
  <si>
    <t>Fribourg - RB Leipzig  Bundesliga 119ème journée (sur 34) entre le 14ème et le 2ème (sur 18) - Depuis novembre 2016 Leipzig a remporté les trois dernières confrontations avec à chaque reprise 4 buts inscrits. _x000D_
Score Final : 2-1 | Statut FDJ : encaissable_x000D_
Score [1:0] : 3-1 | Statut FDJ : encaissable_x000D_
Score Mi-T. : 0-0 | Statut FDJ : encaissable</t>
  </si>
  <si>
    <t>Hoffenheim - Leverkusen  Bundesliga 119ème journée (sur 34) entre le 7ème et le 5ème (sur 18) - Une seule défaite d'Hoffenheim à domicile cette saison, cette réussite peut être mise à profit pour dépasser l'adversaire du jour au classement. Motivation. _x000D_
Score Final : 1-4 | Statut FDJ : encaissable_x000D_
Score [1:0] : 2-4 | Statut FDJ : encaissable_x000D_
Score Mi-T. : 0-1 | Statut FDJ : encaissable</t>
  </si>
  <si>
    <t>M'Gladbach - Augsburg  Bundesliga 119ème journée (sur 34) entre le 6ème et le 8ème (sur 18) - En deux ans et 4 confrontations, ces deux équipes se sont neutralisées trois fois._x000D_
Score Final : 2-0 | Statut FDJ : encaissable_x000D_
Score [0:1] : 2-1 | Statut FDJ : encaissable_x000D_
Score Mi-T. : 1-0 | Statut FDJ : encaissable</t>
  </si>
  <si>
    <t>Mayence - Stuttgart  Bundesliga 119ème journée (sur 34) entre le 15ème et le 13ème (sur 18) - Stuttgart ne s'est plus imposé depuis 12 ans sur la pelouse adverse, une situation dont pourrait tirer profit Mayence pour enfin rebondir. _x000D_
Score Final : 3-2 | Statut FDJ : encaissable_x000D_
Score [0:1] : 3-3 | Statut FDJ : encaissable_x000D_
Score Mi-T. : 1-1 | Statut FDJ : encaissable</t>
  </si>
  <si>
    <t>Wolfsburg-Ein.Francfort  Bundesliga 119ème journée (sur 34) entre le 12ème et le 9ème (sur 18) - Les Loups se sont relancés en allant accrocher Dortmund et aimeraient confirmer à domicile où ils n'ont plus perdu depuis fin août tout de même. _x000D_
Score Final : 1-3 | Statut FDJ : encaissable_x000D_
Score [0:1] : 1-4 | Statut FDJ : encaissable_x000D_
Score Mi-T. : 0-2 | Statut FDJ : encaissable</t>
  </si>
  <si>
    <t>DoxaKatokop.-AlkiOroklin.  Ch.D1 Chypre21ème journée entre le 7ème et le 9ème (sur 14) - Duel serré de milieu de tableau o personne ne voudra prendre le moindre risque. _x000D_
Score Final : 0-1 | Statut FDJ : en cours</t>
  </si>
  <si>
    <t>CovaPiedade-GilVicente  Ch.D2 Portugal21ème journée (sur 38) entre le 13ème et le 15ème (sur 20) - Ces deux formations aux résultats peu flatteurs actuellement seraient à même de se neutraliser pour se rassurer. _x000D_
Score Final : 2-0 | Statut FDJ : en cours_x000D_
Score [0:1] : 2-1 | Statut FDJ : en cours_x000D_
Score Mi-T. : 1-0 | Statut FDJ : en cours</t>
  </si>
  <si>
    <t>NacionalMadère-BenficaB  Ch.D2 Portugal21ème journée (sur 38) entre le 5ème et le 11ème (sur 20) - Vaincu une seule fois depuis août à domicile Madère coule des jours heureux. _x000D_
Score Final : 2-0 | Statut FDJ : encaissable_x000D_
Score [0:1] : 2-1 | Statut FDJ : encaissable_x000D_
Score Mi-T. : 1-0 | Statut FDJ : encaissable</t>
  </si>
  <si>
    <t>Aston Villa - Barnsley  Championship28ème journée (sur 46) entre le 4ème et le 19ème (sur 24) - Villa s'était imposé largement à l'aller et semble en mesure sur sa forme intacte de récidiver chez lui. _x000D_
Score Final : 3-1 | Statut FDJ : encaissable_x000D_
Score [0:1] : 3-2 | Statut FDJ : encaissable_x000D_
Score Mi-T. : 3-1 | Statut FDJ : encaissable</t>
  </si>
  <si>
    <t>Bolton - Ipswich  Championship28ème journée (sur 46) entre le 21ème et le 12ème (sur 24) - Voilà 6 ans qu'Ipswich ne perd plus face à cet adversaire qu'il peut encore maîtriser. _x000D_
Score Final : 1-1 | Statut FDJ : encaissable_x000D_
Score [0:1] : 1-2 | Statut FDJ : encaissable_x000D_
Score Mi-T. : 0-0 | Statut FDJ : encaissable</t>
  </si>
  <si>
    <t>Fulham - Burton Albion  Championship28ème journée (sur 46) entre le 8ème et le 22ème (sur 24) - Les locaux sont souvent accrochés à domicile où ils doivent faire le jeu. Fermé face à une équipe regroupée qui a besoin du moindre point. _x000D_
Score Final : 6-0 | Statut FDJ : encaissable_x000D_
Score [0:1] : 6-1 | Statut FDJ : encaissable_x000D_
Score Mi-T. : 3-0 | Statut FDJ : encaissable</t>
  </si>
  <si>
    <t>Leeds Utd - Millwall  Championship28ème journée (sur 46) entre le 7ème et le 16ème (sur 24) - Leeds cumule les belles performances à domicile et Millwall déguste souvent sur cette pelouse. _x000D_
Score Final : 3-4 | Statut FDJ : encaissable_x000D_
Score [0:1] : 3-5 | Statut FDJ : encaissable_x000D_
Score Mi-T. : 0-2 | Statut FDJ : encaissable</t>
  </si>
  <si>
    <t>NorwichCity-SheffieldUtd  Championship28ème journée (sur 46) entre le 13ème et le 6ème (sur 24) - Solide à l'extérieur depuis fin décembre Sheffield n'y lâchera encore rien face à des Canaries parfois moins virevoltants. _x000D_
Score Final : 1-2 | Statut FDJ : encaissable_x000D_
Score [0:1] : 1-3 | Statut FDJ : encaissable_x000D_
Score Mi-T. : 0-1 | Statut FDJ : encaissable</t>
  </si>
  <si>
    <t>Preston - Birmingham  Championship28ème journée (sur 46) entre le 10ème et le 23ème (sur 24) - Preston devrait se presser de gagner face à la pire équipe à l'extérieur de Championship. _x000D_
Score Final : 1-1 | Statut FDJ : encaissable_x000D_
Score [0:1] : 1-2 | Statut FDJ : encaissable_x000D_
Score Mi-T. : 1-0 | Statut FDJ : encaissable</t>
  </si>
  <si>
    <t>QueensParkR.-Middlesbrough  Championship28ème journée (sur 46) entre le 14ème et le 9ème (sur 24) - Jamais de nuls entre ces deux équipes qui ne calculent pas à ouvrir le jeu, honneur aux locaux en ce sens. _x000D_
Score Final : 0-3 | Statut FDJ : encaissable_x000D_
Score [1:0] : 1-3 | Statut FDJ : encaissable_x000D_
Score Mi-T. : 0-2 | Statut FDJ : encaissable</t>
  </si>
  <si>
    <t>Reading - Brentford  Championship28ème journée (sur 46) entre le 18ème et le 11ème (sur 24) - Comme en septembre un point pourrait venir clore les débats peu houleux entre ces deux équipes. _x000D_
Score Final : 0-1 | Statut FDJ : encaissable_x000D_
Score [1:0] : 1-1 | Statut FDJ : encaissable_x000D_
Score Mi-T. : 0-0 | Statut FDJ : encaissable</t>
  </si>
  <si>
    <t>Sunderland - Hull City  Championship28ème journée (sur 46) entre le 24ème et le 20ème (sur 24) - Ce point reste important pour ces deux équipes pour la suite des évènements, comme il le fût déjà en septembre dernier. Serré. _x000D_
Score Final : 1-0 | Statut FDJ : encaissable_x000D_
Score [1:0] : 2-0 | Statut FDJ : encaissable_x000D_
Score Mi-T. : 1-0 | Statut FDJ : encaissable</t>
  </si>
  <si>
    <t>DundeeFC-InvernessCal.  Cpe Ecosse1/16ème de finale de FA Cup en Écosse où désormais en Ligue 2 écossaise les visiteurs auront du mal à résister. _x000D_
Score Final : 2-2 | Statut FDJ : en cours_x000D_
Score [0:1] : 2-3 | Statut FDJ : en cours_x000D_
Score Mi-T. : 0-1 | Statut FDJ : en cours</t>
  </si>
  <si>
    <t>Dunfermline-GreenockMorton  Cpe Ecosse1/16ème de finale de FA Cup en Écosse où la forme des locaux sera à retenir en priorité entre ces deux équipes de niveau similaire. _x000D_
Score Final : 1-2 | Statut FDJ : en cours_x000D_
Score [0:1] : 1-3 | Statut FDJ : en cours_x000D_
Score Mi-T. : 0-1 | Statut FDJ : en cours</t>
  </si>
  <si>
    <t>EastFifeFC-BroraRangers  Cpe Ecosse1/16ème de finale de FA Cup en Écosse où la League One qui reçoit est largement au-dessus de cet adversaire à tous les niveaux. _x000D_
Score Final : 0-1 | Statut FDJ : encaissable_x000D_
Score [0:1] : 0-2 | Statut FDJ : encaissable_x000D_
Score Mi-T. : 0-1 | Statut FDJ : encaissable</t>
  </si>
  <si>
    <t>Kilmarnock-Ross County  Cpe Ecosse1/16ème de finale de FA Cup en Écosse où comme en décembre dernier en championnat ces deux équipes peuvent se neutraliser._x000D_
Score Final : 1-0 | Statut FDJ : en cours_x000D_
Score [0:1] : 1-1 | Statut FDJ : en cours_x000D_
Score Mi-T. : 0-0 | Statut FDJ : en cours</t>
  </si>
  <si>
    <t>Motherwell - Hamilton  Cpe Ecosse1/16ème de finale de FA Cup en Écosse où après une lourde défaite fin décembre ici-même face à cet adversaire, Motherwell sera en quête de rachat. _x000D_
Score Final : 2-0 | Statut FDJ : encaissable_x000D_
Score [0:1] : 2-1 | Statut FDJ : encaissable_x000D_
Score Mi-T. : 2-0 | Statut FDJ : encaissable</t>
  </si>
  <si>
    <t>Ards FC - Ballymena Utd  D1 Irlande.Nord26ème journée entre le 9ème et le 6ème (sur 12) - La forme joue en faveur des visiteurs - A confirmer. _x000D_
Score Final : 1-0 | Statut FDJ : encaissable_x000D_
Score [1:0] : 2-0 | Statut FDJ : encaissable_x000D_
Score Mi-T. : 1-0 | Statut FDJ : encaissable</t>
  </si>
  <si>
    <t>Cliftonville-DungannonSwif  D1 Irlande.Nord26ème journée entre le 5ème et le 8ème (sur 12) - Pas de surprises Cliftonville vise un nouveau succès à domicile. _x000D_
Score Final : 3-0 | Statut FDJ : encaissable_x000D_
Score [0:1] : 3-1 | Statut FDJ : encaissable_x000D_
Score Mi-T. : 0-0 | Statut FDJ : encaissable</t>
  </si>
  <si>
    <t>Coleraine-Crusad.Belfast  D1 Irlande.Nord26ème journée entre le 2ème et le 1er (sur 12) - Le gagnant peut prendre un avantage psychologique pour le titre et l'avantage de recevoir sera certain. _x000D_
Score Final : 3-3 | Statut FDJ : encaissable_x000D_
Score [1:0] : 4-3 | Statut FDJ : encaissable_x000D_
Score Mi-T. : 0-2 | Statut FDJ : encaissable</t>
  </si>
  <si>
    <t>Linfield - Glenavon  D1 Irlande.Nord26ème journée entre le 4ème et le 3ème (sur 12) - Linfield a battu en 2017 par trois fois cet adversaire. _x000D_
Score Final : 2-3 | Statut FDJ : en cours_x000D_
Score [0:1] : 2-4 | Statut FDJ : en cours_x000D_
Score Mi-T. : 1-1 | Statut FDJ : en cours</t>
  </si>
  <si>
    <t>Warrenpoint-Ballinamallard  D1 Irlande.Nord26ème journée entre le 10ème et le 12ème (sur 12) - Le dernier a encaissé la bagatelle de 62 buts déjà ..._x000D_
Score Final : 1-0 | Statut FDJ : encaissable_x000D_
Score [0:1] : 1-1 | Statut FDJ : encaissable_x000D_
Score Mi-T. : 1-0 | Statut FDJ : encaissable</t>
  </si>
  <si>
    <t>Valladolid-Sevilla Atl.  Liga Segunda23ème journée (sur 42) entre le 10ème et le 22ème (sur 22) - Adroit à domicile Valladolid trouve une belle occasion de confirmer sa victoire à l'aller chez le dernier. _x000D_
Score Final : 1-0 | Statut FDJ : encaissable_x000D_
Score [0:1] : 1-1 | Statut FDJ : encaissable_x000D_
Score Mi-T. : 0-0 | Statut FDJ : encaissable</t>
  </si>
  <si>
    <t>IlvesTampere-AssätPori  Liigale 11è reçoit le 10è ! Le 1er novembre, à domicile, Ilves avait battu Assät, 5 buts à 2. Dernièrement, Ilves vient de s'imposer à domicile devant Lukko (5è), 3-1_x000D_
Score Final : 4-2 | Statut FDJ : encaissable</t>
  </si>
  <si>
    <t>Jukurit - JYP Jyväskylä  Liigale 14è reçoit le 4è ! Ces dernières années, Jyväskylä a toujours gagné dans la salle de Jukurit avec notamment deux succès cette saison, 3-1 en septembre 2017 et 3-0 en octobre_x000D_
Score Final : 3-2 | Statut FDJ : encaissable</t>
  </si>
  <si>
    <t>KalPaHockey-HIFKHockey  Liigale 9è reçoit le 6è ! Au mois de décembre 2017, KalPa avait décroché une victoire à Helsinki (3-2). A domicile, KalPa reste sur deux belles victoires, devant le TPS Turku (2è), 3-2 et Jyväskylä (4è), 5-0_x000D_
Score Final : 3-2 | Statut FDJ : encaissable</t>
  </si>
  <si>
    <t>KärpätOulu-PelicansLahti  Liigale leader reçoit le 7è ! Kärpät vient d'aligner deux précieuses victoires, devant Ilves (4-0) et dans la salle d'Helsinki (4-2). De plus, les Pelicans restent sur deux revers loin de leurs bases, à SaiPa (8è), 4-2 et à Jyväskylä (4è), 4-1 !_x000D_
Score Final : 4-1 | Statut FDJ : encaissable</t>
  </si>
  <si>
    <t>Kookoo - SaiPa Lappe.  Liigale 12è reçoit le 8è ! Kookoo est à la peine en ce moment avec une série de 3 défaites, avec 16 buts encaissés pendant cette période et avec surtout, un revers à domicile devant Tappara (3è)_x000D_
Score Final : 3-3 | Statut FDJ : encaissable</t>
  </si>
  <si>
    <t>Rauma Lukko - Tappara  Liigale 5è reçoit le 3è ! 6 victoires pour Lukko sur ses 7 dernières réceptions. Seul le leader est venu s'imposer à Lukko ces dernières semaines_x000D_
Score Final : 4-0 | Statut FDJ : encaissable</t>
  </si>
  <si>
    <t>VaasanSport-Hämeenlinna  Liigale 15è reçoit le 13è ! 8 défaites sur ses 9 derniers matchs pour Vaasan Sport. Hämeenlinna a remporté le dernier duel, c'était dans la salle de Vaasan Sport (3-1)_x000D_
Score Final : 2-4 | Statut FDJ : encaissable</t>
  </si>
  <si>
    <t>Arsenal-Crystal Palace  Premier League24ème journée (sur 38) entre le 6ème et le 12ème (sur 20) - Dans une saison très moyenne, les Gunners restent plus souverains à domicile où ils ne comptent qu'une défaite cette saison. _x000D_
Score Final : 4-1 | Statut FDJ : encaissable_x000D_
Score [0:1] : 4-2 | Statut FDJ : encaissable_x000D_
Score [1:0] : 5-1 | Statut FDJ : encaissable_x000D_
Score [2:0] : 6-1 | Statut FDJ : encaissable_x000D_
Score [0:3] : 4-4 | Statut FDJ : encaissable_x000D_
Score [0:2] : 4-3 | Statut FDJ : encaissable_x000D_
Score Mi-T. : 4-0 | Statut FDJ : encaissable</t>
  </si>
  <si>
    <t>Burnley-Manchester Utd  Premier League24ème journée (sur 38) entre le 7ème et le 2ème (sur 20) - Liverpool, Tottenham, Arsenal se sont imposés sur cette pelouse récemment et les Mancuniens devraient suivre l'exemple. _x000D_
Score Final : 0-1 | Statut FDJ : encaissable_x000D_
Score [1:0] : 1-1 | Statut FDJ : encaissable_x000D_
Score [2:0] : 2-1 | Statut FDJ : encaissable_x000D_
Score [3:0] : 3-1 | Statut FDJ : encaissable_x000D_
Score [0:2] : 0-3 | Statut FDJ : encaissable_x000D_
Score [0:1] : 0-2 | Statut FDJ : encaissable_x000D_
Score Mi-T. : 0-0 | Statut FDJ : encaissable</t>
  </si>
  <si>
    <t>Everton - West Bromwich  Premier League24ème journée (sur 38) entre le 9ème et le 19ème (sur 20) - Les Blues profiteront de recevoir une formation des profondeurs du classement pour enfin émerger après 4 revers de suite. _x000D_
Score Final : 1-1 | Statut FDJ : encaissable_x000D_
Score [0:1] : 1-2 | Statut FDJ : encaissable_x000D_
Score [1:0] : 2-1 | Statut FDJ : encaissable_x000D_
Score [2:0] : 3-1 | Statut FDJ : encaissable_x000D_
Score [0:2] : 1-3 | Statut FDJ : encaissable_x000D_
Score Mi-T. : 0-1 | Statut FDJ : encaissable</t>
  </si>
  <si>
    <t>Leicester - Watford  Premier League24ème journée (sur 38) entre le 8ème et le 10ème (sur 20) - Le bon nul acquis à Chelsea témoigne de Foxes totalement retrouvés depuis quelques semaines désormais. A confirmer face à un adversaire qui ne sait plus se déplacer. _x000D_
Score Final : 2-0 | Statut FDJ : encaissable_x000D_
Score [0:1] : 2-1 | Statut FDJ : encaissable_x000D_
Score [1:0] : 3-0 | Statut FDJ : encaissable_x000D_
Score [2:0] : 4-0 | Statut FDJ : encaissable_x000D_
Score [0:2] : 2-2 | Statut FDJ : encaissable_x000D_
Score Mi-T. : 1-0 | Statut FDJ : encaissable</t>
  </si>
  <si>
    <t>Stoke City-Huddersfield  Premier League24ème journée (sur 38) entre le 18ème et le 14ème (sur 20) - Les Potters sont fragiles et ces deux formations susceptibles de ne pas offrir le spectacle escompté comme à l'aller. Serré. _x000D_
Score Final : 2-0 | Statut FDJ : encaissable_x000D_
Score [0:1] : 2-1 | Statut FDJ : encaissable_x000D_
Score [1:0] : 3-0 | Statut FDJ : encaissable_x000D_
Score [2:0] : 4-0 | Statut FDJ : encaissable_x000D_
Score [0:2] : 2-2 | Statut FDJ : encaissable_x000D_
Score Mi-T. : 0-0 | Statut FDJ : encaissable</t>
  </si>
  <si>
    <t>West Ham - Bournemouth  Premier League24ème journée (sur 38) entre le 11ème et le 13ème (sur 20) - Les Hammers sont en train de revenir de nulle part avec de bonnes prestations à confirmer depuis le Boxing Day._x000D_
Score Final : 1-1 | Statut FDJ : encaissable_x000D_
Score [0:1] : 1-2 | Statut FDJ : encaissable_x000D_
Score [1:0] : 2-1 | Statut FDJ : encaissable_x000D_
Score [2:0] : 3-1 | Statut FDJ : encaissable_x000D_
Score [0:2] : 1-3 | Statut FDJ : encaissable_x000D_
Score Mi-T. : 0-0 | Statut FDJ : encaissable</t>
  </si>
  <si>
    <t>Panathinaïkos-AOKKerkyra  Ch.D1 Grèce18ème journée (sur 30) entre le 10ème et le 15ème (sur 16) - Le Pana à Athènes reste toujours plus agréable à voir évoluer. _x000D_
Score Final : 4-0 | Statut FDJ : encaissable_x000D_
Score [0:1] : 4-1 | Statut FDJ : encaissable_x000D_
Score Mi-T. : 2-0 | Statut FDJ : encaissable</t>
  </si>
  <si>
    <t>AtleticoMadrid - Girona  Liga Primera20ème journée (sur 38) entre le 2ème et le 9ème (sur 20) - Vaincu une seule fois à domicile cette saison en Ligue des Champions, les Colchoneros y excellent à l'heure actuelle. _x000D_
Score Final : 1-1 | Statut FDJ : encaissable_x000D_
Score [0:1] : 1-2 | Statut FDJ : encaissable_x000D_
Score [2:0] : 3-1 | Statut FDJ : encaissable_x000D_
Score Mi-T. : 1-0 | Statut FDJ : encaissable</t>
  </si>
  <si>
    <t>Hap.Raanana-Bnei Yehuda  Ch.D1 Israël19ème journée entre le 12ème et le 5ème (sur 14) - Match fermé entre deux équipes qui ont besoin de ce point pour des raisons évidentes et différentes de classement. _x000D_
Score Final : 1-1 | Statut FDJ : encaissable</t>
  </si>
  <si>
    <t>Fenerbahce - Göztepe AS  Ch.D1 Turquie18ème journée (sur 34) entre le 3ème et le 6ème (sur 18) - Le Fener n'a perdu que deux fois cette saison et sera à retenir en priorité. _x000D_
Score Final : 2-1 | Statut FDJ : encaissable_x000D_
Score [0:1] : 2-2 | Statut FDJ : encaissable_x000D_
Score Mi-T. : 1-0 | Statut FDJ : encaissable</t>
  </si>
  <si>
    <t>Mariti.Funchal-Belenenses  Liga NOS19ème journée (sur 34) entre le 6ème et le 11ème (sur 18) - Les déplacements des visiteurs étant de piètres qualités, on rachètera volontiers le Maritimo de son début d'année peu glorieux._x000D_
Score Final : 0-0 | Statut FDJ : encaissable_x000D_
Score [0:1] : 0-1 | Statut FDJ : encaissable_x000D_
Score Mi-T. : 0-0 | Statut FDJ : encaissable</t>
  </si>
  <si>
    <t>Nantes - Bordeaux  Ligue 122ème journée entre le 5ème et le 13ème (sur 20) - Le derby de l'Atlantique peut permettre aux Girondins de se rassurer en fermant le jeu jusqu'au bout cette fois et comme le nul d'ocotbre avait conclu ce match aller d'ailleurs déjà._x000D_
Score Final : 0-1 | Statut FDJ : encaissable_x000D_
Score [0:1] : 0-2 | Statut FDJ : encaissable_x000D_
Score [0:2] : 0-3 | Statut FDJ : encaissable_x000D_
Score [1:0] : 1-1 | Statut FDJ : encaissable_x000D_
Score Mi-T. : 0-1 | Statut FDJ : encaissable</t>
  </si>
  <si>
    <t>FC Ashdod - Mac.Haifa  Ch.D1 Israël19ème journée entre le 13ème et le 10ème (sur 14) - L'avant-dernier pourrait bien confirmer son récent bon nul._x000D_
Score Final : 0-0 | Statut FDJ : encaissable</t>
  </si>
  <si>
    <t>Spezia Calcio - Palerme  Serie B22ème journée (sur 42) entre le 8ème et le 1er (sur 22) - Deux des plus solides défenses de Serie B devraient dans ce match prendre le pas sur les attaques. Fermé._x000D_
Score Final : 0-0 | Statut FDJ : encaissable_x000D_
Score [0:1] : 0-1 | Statut FDJ : encaissable_x000D_
Score Mi-T. : 0-0 | Statut FDJ : encaissable</t>
  </si>
  <si>
    <t>Hambourg - Cologne  Bundesliga 119ème journée (sur 34) entre le 17ème et le 18ème (sur 18) - Cologne vient de battre le 12è et le 6è, deux performances élogieuses à réitérer pour pouvoir espérer se sauver. _x000D_
Score Final : 0-2 | Statut FDJ : encaissable_x000D_
Score [0:1] : 0-3 | Statut FDJ : encaissable_x000D_
Score Mi-T. : 0-1 | Statut FDJ : encaissable</t>
  </si>
  <si>
    <t>Larisa - AEK Athènes  Ch.D1 Grèce18ème journée (sur 30) entre le 9ème et le 2ème (sur 16) - Si Lary salit, l'AEK repartira proprement de ce déplacement dans ses cordes. _x000D_
Score Final : 0-0 | Statut FDJ : encaissable_x000D_
Score [1:0] : 1-0 | Statut FDJ : encaissable_x000D_
Score Mi-T. : 0-0 | Statut FDJ : encaissable</t>
  </si>
  <si>
    <t>Roda - Twente  Ch.D1 Pays-Bas19ème journée (sur 34) entre le 17ème et le 16ème (sur 18) - Invaincu depuis 2011 face à cet adversaire qu'il maîtrise, Twente vise les twenty points. _x000D_
Score Final : 1-1 | Statut FDJ : encaissable_x000D_
Score [1:0] : 2-1 | Statut FDJ : encaissable_x000D_
Score Mi-T. : 0-0 | Statut FDJ : encaissable</t>
  </si>
  <si>
    <t>Sheffield Wed.-Cardiff  Championship28ème journée (sur 46) entre le 17ème et le 3ème (sur 24) - Cardiff vient de se rassurer en deux matches en inscrivant huit buts. Les locaux devraient en pâtir eux aussi. _x000D_
Score Final : 0-0 | Statut FDJ : encaissable_x000D_
Score [1:0] : 1-0 | Statut FDJ : encaissable_x000D_
Score Mi-T. : 0-0 | Statut FDJ : encaissable</t>
  </si>
  <si>
    <t>Villarreal - Levante  Liga Primera20ème journée (sur 38) entre le 5ème et le 16ème (sur 20) - Le sous-marin jaune vient d'aller torpiller le Real chez lui et confirmera dans son antre face à un mal classé._x000D_
Score Final : 2-1 | Statut FDJ : encaissable_x000D_
Score [0:1] : 2-2 | Statut FDJ : encaissable_x000D_
Score [2:0] : 4-1 | Statut FDJ : encaissable_x000D_
Score Mi-T. : 1-0 | Statut FDJ : encaissable</t>
  </si>
  <si>
    <t>ManchesterCity-Newcastle  Premier League24ème journée (sur 38) entre le 1er et le 15ème (sur 20) - Défaits pour la première fois le week-end dernier, les Citizens sont en mesure d'avoir une revanche dévastatrice. _x000D_
Score Final : 3-1 | Statut FDJ : encaissable_x000D_
Score [0:1] : 3-2 | Statut FDJ : encaissable_x000D_
Score [1:0] : 4-1 | Statut FDJ : encaissable_x000D_
Score [0:5] : 3-6 | Statut FDJ : encaissable_x000D_
Score [0:4] : 3-5 | Statut FDJ : encaissable_x000D_
Score [0:3] : 3-4 | Statut FDJ : encaissable_x000D_
Score [0:2] : 3-3 | Statut FDJ : encaissable_x000D_
Score Mi-T. : 1-0 | Statut FDJ : encaissable</t>
  </si>
  <si>
    <t>Espagne(F)-Pays-Bas(F)  Amicaux (F)Les Espagnoles devraient conclure un match où le turn-over sera légion._x000D_
Score Final : 2-0 | Statut FDJ : encaissable_x000D_
Score [0:1] : 2-1 | Statut FDJ : encaissable</t>
  </si>
  <si>
    <t>ES Setif - MC Alger  Ch.D1 Algérie17ème journée entre le 6ème et le 4ème (sur 16) - Alger résistera lui qui détient l'une des meilleures défenses d'Algérie. _x000D_
Score Final : 1-2 | Statut FDJ : encaissable</t>
  </si>
  <si>
    <t>Benfica Lisbon - Chaves  Liga NOS19ème journée (sur 34) entre le 3ème et le 7ème (sur 18) - Grosse confiance sur le Benfica invaincu à domicile cette saison. _x000D_
Score Final : 3-0 | Statut FDJ : encaissable_x000D_
Score [0:1] : 3-1 | Statut FDJ : encaissable_x000D_
Score Mi-T. : 2-0 | Statut FDJ : encaissable</t>
  </si>
  <si>
    <t>Hap.Akko-Hap.Beer Sheva  Ch.D1 Israël19ème journée entre le 14ème et le 1er (sur 14) - Entre les extrêmes le leader ne devrait pas décevoir. _x000D_
Score Final : 0-1 | Statut FDJ : encaissable</t>
  </si>
  <si>
    <t>ADO Den Haag-VVV Venlo  Ch.D1 Pays-Bas19ème journée (sur 34) entre le 8ème et le 10ème (sur 18) - A l'expérience et comme à l'aller Den Haag a les moyens de passer l'handicap. _x000D_
Score Final : 1-1 | Statut FDJ : encaissable_x000D_
Score [0:1] : 1-2 | Statut FDJ : encaissable_x000D_
Score Mi-T. : 1-0 | Statut FDJ : encaissable</t>
  </si>
  <si>
    <t>KV Beveren - St Trond  Ch.D1 Belgique22ème journée (sur 30) entre le 11ème et le 6ème (sur 16) - St Trond s'est imposé trois fois en 2017 en autant de confrontations face à cet adversaire. Sur cette réussite il peut se racheter. _x000D_
Score Final : 3-1 | Statut FDJ : encaissable_x000D_
Score [0:1] : 3-2 | Statut FDJ : encaissable_x000D_
Score Mi-T. : 2-1 | Statut FDJ : encaissable</t>
  </si>
  <si>
    <t>KV Oostende - Courtrai  Ch.D1 Belgique22ème journée (sur 30) entre le 13ème et le 8ème (sur 16) - Oostende après trois revers chez lui aimerait bien y débuter la nouvelle année. Logique face à un adversaire qui se déplace mal. _x000D_
Score Final : 2-1 | Statut FDJ : encaissable_x000D_
Score [0:1] : 2-2 | Statut FDJ : encaissable_x000D_
Score Mi-T. : 2-1 | Statut FDJ : encaissable</t>
  </si>
  <si>
    <t>La Hoya Lorca - Huesca  Liga Segunda23ème journée (sur 42) entre le 20ème et le 1er (sur 22) - Le leader se déplace volontaire et ambitieux sur le terrain d'un mal classé qui reste sur 6 défaites de suite. _x000D_
Score Final : 2-3 | Statut FDJ : encaissable_x000D_
Score [1:0] : 3-3 | Statut FDJ : encaissable_x000D_
Score Mi-T. : 2-1 | Statut FDJ : encaissable</t>
  </si>
  <si>
    <t>Amiens - Guingamp  Ligue 122ème journée entre le 16ème et le 7ème (sur 20) - Amiens est dans le dur mais avait réussi à gêner les Costarmoricains fin octobre et sera à même de se satisfaire de cet autre partage des points._x000D_
Score Final : 3-1 | Statut FDJ : encaissable_x000D_
Score [0:1] : 3-2 | Statut FDJ : encaissable_x000D_
Score [2:0] : 5-1 | Statut FDJ : encaissable_x000D_
Score [1:0] : 4-1 | Statut FDJ : encaissable_x000D_
Score [0:2] : 3-3 | Statut FDJ : encaissable_x000D_
Score Mi-T. : 1-1 | Statut FDJ : encaissable</t>
  </si>
  <si>
    <t>Rennes - Angers  Ligue 122ème journée entre le 9ème et le 15ème (sur 20) - Rennes reste sur deux revers à domicile mais face à l'OM et le PSG, deux des meilleures formations de l'élite. En recevant un Angers peu en verve actuellement, les Bretons peuvent se retrouver. _x000D_
Score Final : 1-0 | Statut FDJ : encaissable_x000D_
Score [0:1] : 1-1 | Statut FDJ : encaissable_x000D_
Score [0:2] : 1-2 | Statut FDJ : encaissable_x000D_
Score [1:0] : 2-0 | Statut FDJ : encaissable_x000D_
Score Mi-T. : 0-0 | Statut FDJ : encaissable</t>
  </si>
  <si>
    <t>Strasbourg - Dijon  Ligue 122ème journée entre le 12ème et le 11ème (sur 20) - Toujours plus à leurs aises à domicile dans leur antre surchauffé, les Strasbourgeois peuvent se servir de la victoire référence face au PSG pour s'imposer aux forceps. _x000D_
Score Final : 3-2 | Statut FDJ : encaissable_x000D_
Score [0:1] : 3-3 | Statut FDJ : encaissable_x000D_
Score [2:0] : 5-2 | Statut FDJ : encaissable_x000D_
Score [0:2] : 3-4 | Statut FDJ : encaissable_x000D_
Score [1:0] : 4-2 | Statut FDJ : encaissable_x000D_
Score Mi-T. : 2-2 | Statut FDJ : encaissable</t>
  </si>
  <si>
    <t>Troyes - Lille  Ligue 122ème journée entre le 18ème et le 17ème (sur 20) - Malheureux ici-même face à Bordeaux après une nette domination et un pénalty loupé, les Troyens reçoivent des Dogues aux qualités et au coeur retrouvés et pouvant offrir une belle résistance. _x000D_
Score Final : 1-0 | Statut FDJ : encaissable_x000D_
Score [1:0] : 2-0 | Statut FDJ : encaissable_x000D_
Score [0:1] : 1-1 | Statut FDJ : encaissable_x000D_
Score [2:0] : 3-0 | Statut FDJ : encaissable_x000D_
Score [0:2] : 1-2 | Statut FDJ : encaissable_x000D_
Score Mi-T. : 1-0 | Statut FDJ : encaissable</t>
  </si>
  <si>
    <t>Malines - Zulte Waregem  Ch.D1 Belgique22ème journée (sur 30) entre le 15ème et le 14ème (sur 16) - Dans ce duel de mal classés l'honneur du terrain sera à privilégier. _x000D_
Score Final : 0-2 | Statut FDJ : encaissable_x000D_
Score [0:1] : 0-3 | Statut FDJ : encaissable_x000D_
Score Mi-T. : 0-0 | Statut FDJ : encaissable</t>
  </si>
  <si>
    <t>CD Lugo - Gijon  Liga Segunda23ème journée (sur 42) entre le 6ème et le 9ème (sur 22) - Si Gijon se déplace mal il revient suffisamment en forme en 2018 pour lui accorder un peu de crédit à une certaine résistance ce week-end. _x000D_
Score Final : 3-1 | Statut FDJ : encaissable_x000D_
Score [0:1] : 3-2 | Statut FDJ : encaissable_x000D_
Score Mi-T. : 1-0 | Statut FDJ : encaissable</t>
  </si>
  <si>
    <t>Cesena - Bari  Serie B22ème journée (sur 42) entre le 18ème et le 4ème (sur 22) - Bari a la chance de débuter l'année face à l'avant-dernière défense de Serie B et de démontrer qu'ici c'est Bari !_x000D_
Score Final : 1-1 | Statut FDJ : encaissable_x000D_
Score [1:0] : 2-1 | Statut FDJ : encaissable_x000D_
Score Mi-T. : 1-0 | Statut FDJ : encaissable</t>
  </si>
  <si>
    <t>VitesseArnhem-Heerenveen  Ch.D1 Pays-Bas19ème journée (sur 34) entre le 7ème et le 9ème (sur 18) - Vitesse avait passé 4 buts en octobre à l'aller à cet adversaire et s'apprête à récidiver si besoin en était. _x000D_
Score Final : 1-1 | Statut FDJ : encaissable_x000D_
Score [0:1] : 1-2 | Statut FDJ : encaissable_x000D_
Score Mi-T. : 1-1 | Statut FDJ : encaissable</t>
  </si>
  <si>
    <t>Las Palmas - CF Valence  Liga Primera20ème journée (sur 38) entre le 20ème et le 3ème (sur 20) - Le dernier est aussi la pire défense de Liga avec déjà 46 buts encaissés ..._x000D_
Score Final : 2-1 | Statut FDJ : encaissable_x000D_
Score [1:0] : 3-1 | Statut FDJ : encaissable_x000D_
Score [3:0] : 5-1 | Statut FDJ : encaissable_x000D_
Score [2:0] : 4-1 | Statut FDJ : encaissable_x000D_
Score Mi-T. : 1-1 | Statut FDJ : encaissable</t>
  </si>
  <si>
    <t>France (F) - Italie (F)  Amicaux (F)Disputée à Marseille cet amical entre le 6ème et le 17ème du classement FIFA féminin est en mesure de tomber dans l'escarcelle de nos belles bleues. _x000D_
Score Final : 1-1 | Statut FDJ : encaissable_x000D_
Score [0:1] : 1-2 | Statut FDJ : encaissable</t>
  </si>
  <si>
    <t>Portimonense-SportingBraga  Liga NOS19ème journée (sur 34) entre le 12ème et le 4ème (sur 18) - Braga vient de perdre... mais contre Benfica. A reprendre les yeux presque fermés. _x000D_
Score Final : 1-2 | Statut FDJ : encaissable_x000D_
Score [1:0] : 2-2 | Statut FDJ : encaissable_x000D_
Score Mi-T. : 0-2 | Statut FDJ : encaissable</t>
  </si>
  <si>
    <t>Konyaspor - Trabzonspor  Ch.D1 Turquie18ème journée (sur 34) entre le 17ème et le 7ème (sur 18) - Rien ne va plus pour les locaux à même de sombrer une nouvelle fois._x000D_
Score Final : 2-2 | Statut FDJ : encaissable_x000D_
Score [0:1] : 2-3 | Statut FDJ : encaissable_x000D_
Score Mi-T. : 0-0 | Statut FDJ : encaissable</t>
  </si>
  <si>
    <t>Alaves - CD Leganes  Liga Primera20ème journée (sur 38) entre le 17ème et le 12ème (sur 20) - La forme des visiteurs doit leur permettre de savoir résister jusqu'au bout à cet adversaire en méforme. _x000D_
Score Final : 2-2 | Statut FDJ : encaissable_x000D_
Score [0:1] : 2-3 | Statut FDJ : encaissable_x000D_
Score [2:0] : 4-2 | Statut FDJ : encaissable_x000D_
Score Mi-T. : 0-0 | Statut FDJ : encaissable</t>
  </si>
  <si>
    <t>Ad Alcorcon - Cadix  Liga Segunda23ème journée (sur 42) entre le 17ème et le 2ème (sur 22) - Le belle de Cadix poursuit son bonhomme de chemin et sera encore à préférer. _x000D_
Score Final : 1-0 | Statut FDJ : encaissable_x000D_
Score [0:1] : 1-1 | Statut FDJ : encaissable_x000D_
Score Mi-T. : 1-0 | Statut FDJ : encaissable</t>
  </si>
  <si>
    <t>Spar.Rotter.-Exce.Rotter.  Ch.D1 Pays-Bas19ème journée (sur 34) entre le 18ème et le 12ème (sur 18) - A Rottderdam ce chaud derby semble fermé._x000D_
Score Final : 2-3 | Statut FDJ : encaissable_x000D_
Score [0:1] : 2-4 | Statut FDJ : encaissable_x000D_
Score Mi-T. : 2-2 | Statut FDJ : encaissable</t>
  </si>
  <si>
    <t>Atal.Bergame - Naples  Série A21ème journée (sur 38) entre le 7ème et le 1er (sur 20) - En deux ans Bergame a remporté 3 des 4 dernières confrontations face à des Napolitains cette fois prévenus. _x000D_
Score Final : 0-1 | Statut FDJ : encaissable_x000D_
Score [1:0] : 1-1 | Statut FDJ : encaissable_x000D_
Score Mi-T. : 0-0 | Statut FDJ : encaissable</t>
  </si>
  <si>
    <t>Ben Guerdane - ES Tunis  ChD1.Tunisie15ème journée entre le 14ème et le 1er (sur 14) - Le dernier devrait souffrir. _x000D_
Score Final : 2-2 | Statut FDJ : encaissable_x000D_
Score [1:0] : 3-2 | Statut FDJ : encaissable_x000D_
Score Mi-T. : 1-2 | Statut FDJ : encaissable</t>
  </si>
  <si>
    <t>Sa. Famagouste-Pafos FC  Ch.D1 Chypre21ème journée entre le 12ème et le 9ème (sur 14) - Salamis revient assez en forme pour s'imposer._x000D_
Score Final : 3-0 | Statut FDJ : encaissable_x000D_
Score [0:1] : 3-1 | Statut FDJ : encaissable_x000D_
Score Mi-T. : 1-0 | Statut FDJ : encaissable</t>
  </si>
  <si>
    <t>PAOKThessalo.-ApollonSmir.  Ch.D1 Grèce18ème journée (sur 30) entre le 3ème et le 14ème (sur 16) - Le PAOK constitue un choix largement prioritaire. _x000D_
Score Final : 3-0 | Statut FDJ : encaissable_x000D_
Score [0:1] : 3-1 | Statut FDJ : encaissable_x000D_
Score Mi-T. : 2-0 | Statut FDJ : encaissable</t>
  </si>
  <si>
    <t>Bursaspor - Basaksehir  Ch.D1 Turquie18ème journée (sur 34) entre le 9ème et le 2ème (sur 18) - Les locaux peuvent contrarier les plans du dauphin turc. _x000D_
Score Final : 0-3 | Statut FDJ : encaissable_x000D_
Score [1:0] : 1-3 | Statut FDJ : encaissable_x000D_
Score Mi-T. : 0-1 | Statut FDJ : encaissable</t>
  </si>
  <si>
    <t>AS Gabesien - ES Sahel  ChD1.Tunisie15ème journée entre le 8ème et le 4ème (sur 14) - Les locaux fermeront le jeu pour un bon point._x000D_
Score Final : 0-2 | Statut FDJ : encaissable_x000D_
Score [1:0] : 1-2 | Statut FDJ : encaissable_x000D_
Score Mi-T. : 0-1 | Statut FDJ : encaissable</t>
  </si>
  <si>
    <t>COMednine-StadeGabesien  ChD1.Tunisie15ème journée entre le 12ème et le 11ème (sur 14) - Match fermé du bas du tableau. _x000D_
Score Final : 0-3 | Statut FDJ : encaissable_x000D_
Score [0:1] : 0-4 | Statut FDJ : encaissable_x000D_
Score Mi-T. : 0-1 | Statut FDJ : encaissable</t>
  </si>
  <si>
    <t>ESMetlaoui-Kairouanaise  ChD1.Tunisie15ème journée entre le 9ème et le 10ème (sur 14) - Duel indécis à l'avantage du terrain cette fois._x000D_
Score Final : 0-0 | Statut FDJ : encaissable_x000D_
Score [0:1] : 0-1 | Statut FDJ : encaissable_x000D_
Score Mi-T. : 0-0 | Statut FDJ : encaissable</t>
  </si>
  <si>
    <t>RoyalAntwerpFC-FCBruges  Ch.D1 Belgique22ème journée (sur 30) entre le 4ème et le 1er (sur 16) - En octobre dernier, Bruges chez lui avait éprouvé les pires difficultés à s'imposer face à cet adversaire et peut souffrir encre un peu plus cette fois. _x000D_
Score Final : 2-2 | Statut FDJ : encaissable_x000D_
Score [1:0] : 3-2 | Statut FDJ : encaissable_x000D_
Score Mi-T. : 2-0 | Statut FDJ : encaissable</t>
  </si>
  <si>
    <t>AjaxAmsterdam-Feyenoord  Ch.D1 Pays-Bas19ème journée (sur 34) entre le 2ème et le 5ème (sur 18) - Ce gros duel toujours attendu sera à l'avantage de l'Ajax chez lui._x000D_
Score Final : 2-0 | Statut FDJ : encaissable_x000D_
Score [0:1] : 2-1 | Statut FDJ : encaissable_x000D_
Score Mi-T. : 0-0 | Statut FDJ : encaissable</t>
  </si>
  <si>
    <t>Willem II - Groningen  Ch.D1 Pays-Bas19ème journée (sur 34) entre le 15ème et le 13ème (sur 18) - Duel serré du bas du tableau important pour les deux formations qui ne lâcheront rien. _x000D_
Score Final : 1-1 | Statut FDJ : encaissable_x000D_
Score [0:1] : 1-2 | Statut FDJ : encaissable_x000D_
Score Mi-T. : 0-1 | Statut FDJ : encaissable</t>
  </si>
  <si>
    <t>ApoelNicosie-AekLarnaca  Ch.D1 Chypre21ème journée entre le 1er et le 4ème (sur 14) - Nicosie cumule les succès dans sa belle saison._x000D_
Score Final : 3-1 | Statut FDJ : encaissable_x000D_
Score [0:1] : 3-2 | Statut FDJ : encaissable_x000D_
Score Mi-T. : 1-1 | Statut FDJ : encaissable</t>
  </si>
  <si>
    <t>CSSfaxien-StadeTunisien  ChD1.Tunisie15ème journée entre le 2ème et le 7ème (sur 14) - CS Sfaxien ne demande qu'à rebondir._x000D_
Score Final : 4-1 | Statut FDJ : encaissable_x000D_
Score [0:1] : 4-2 | Statut FDJ : encaissable_x000D_
Score Mi-T. : 3-0 | Statut FDJ : encaissable</t>
  </si>
  <si>
    <t>Nice - St Etienne  Ligue 122ème journée entre le 6ème et le 14ème (sur 20) - Excellents encore une fois sur le Rocher de Monaco, les Aiglons sont bien armés pour poursuivre une belle remontée, emmenés par un Balotelli enfin impliqué, mais les Verts fermeront assurément le jeu. _x000D_
Score Final : 1-0 | Statut FDJ : encaissable_x000D_
Score [0:1] : 1-1 | Statut FDJ : encaissable_x000D_
Score [1:0] : 2-0 | Statut FDJ : encaissable_x000D_
Score [0:3] : 1-3 | Statut FDJ : encaissable_x000D_
Score [0:2] : 1-2 | Statut FDJ : encaissable_x000D_
Score Mi-T. : 1-0 | Statut FDJ : encaissable</t>
  </si>
  <si>
    <t>Brescia - Avellino  Serie B22ème journée (sur 42) entre le 18ème et le 15ème (sur 22) - Deux équipes qui aiment assez souvent partager les points et ce nul est important pour la suite des évènements. _x000D_
Score Final : 2-3 | Statut FDJ : encaissable_x000D_
Score [0:1] : 2-4 | Statut FDJ : encaissable_x000D_
Score Mi-T. : 2-1 | Statut FDJ : encaissable</t>
  </si>
  <si>
    <t>Bologne - Benevento  Série A21ème journée (sur 38) entre le 12ème et le 20ème (sur 20) - Benevento, dernier, vise ... une dixième défaite de suite à l'extérieur ... Bologne doit en profiter pour rebondir après un calendrier délicat. _x000D_
Score Final : 3-0 | Statut FDJ : encaissable_x000D_
Score [0:1] : 3-1 | Statut FDJ : encaissable_x000D_
Score Mi-T. : 1-0 | Statut FDJ : encaissable</t>
  </si>
  <si>
    <t>Hellas Vérone - Crotone  Série A21ème journée (sur 38) entre le 19ème et le 18ème (sur 20) - Dans ce match couperet, recevoir s'annonce essentiel afin de se donner un peu d'air surtout que Crotone n'a pris que quatre points à l'extérieur. Vérone est attendu au tournant. _x000D_
Score Final : 0-3 | Statut FDJ : encaissable_x000D_
Score [0:1] : 0-4 | Statut FDJ : encaissable_x000D_
Score Mi-T. : 0-1 | Statut FDJ : encaissable</t>
  </si>
  <si>
    <t>LazioRome-ChievoVérone  Série A21ème journée (sur 38) entre le 4ème et le 13ème (sur 20) - Peu réaliste hors de ses bases, le Chievo devrait connaître 90 minutes difficiles à Rome._x000D_
Score Final : 5-1 | Statut FDJ : encaissable_x000D_
Score [0:1] : 5-2 | Statut FDJ : encaissable_x000D_
Score [0:3] : 5-4 | Statut FDJ : encaissable_x000D_
Score [0:4] : 5-5 | Statut FDJ : encaissable_x000D_
Score [0:2] : 5-3 | Statut FDJ : encaissable_x000D_
Score Mi-T. : 2-1 | Statut FDJ : encaissable</t>
  </si>
  <si>
    <t>Sampdoria - Fiorentina  Série A21ème journée (sur 38) entre le 6ème et le 9ème (sur 20) - La défaite face au dernier a fait mal à la Samp dans le dur et qui aimerait vite repartir sur de bonnes bases mais la Fio est solide, son dernier nul face à l'Inter l'atteste. _x000D_
Score Final : 3-1 | Statut FDJ : encaissable_x000D_
Score [1:0] : 4-1 | Statut FDJ : encaissable_x000D_
Score Mi-T. : 1-0 | Statut FDJ : encaissable</t>
  </si>
  <si>
    <t>Sassuolo - Torino  Série A21ème journée (sur 38) entre le 15ème et le 10ème (sur 20) - Le Torino reste sur deux victoires passées avec le handicap face à Sassuolo, une situation qui peut perdurer sur la forme du moment. _x000D_
Score Final : 1-1 | Statut FDJ : encaissable_x000D_
Score [0:1] : 1-2 | Statut FDJ : encaissable_x000D_
Score [1:0] : 2-1 | Statut FDJ : encaissable_x000D_
Score Mi-T. : 0-1 | Statut FDJ : encaissable</t>
  </si>
  <si>
    <t>Udinese - Spal 2013  Série A21ème journée (sur 38) entre le 8ème et le 17ème (sur 20) - Si l'Udinese montre les mêmes dispositions que face à l'Inter ou face à ses adversaires à domicile fin 2017, il n'y aura pas photo au sein de ce duel déséquilibré. _x000D_
Score Final : 1-1 | Statut FDJ : encaissable_x000D_
Score [0:1] : 1-2 | Statut FDJ : encaissable_x000D_
Score Mi-T. : 1-0 | Statut FDJ : encaissable</t>
  </si>
  <si>
    <t>HeartOfMidl.-Hibernian  Cpe Ecosse1/16ème de finale de FA Cup en Écosse où avec son coeur Hearts tentera chez lui de passe ce tour de coupe. _x000D_
Score Final : 1-0 | Statut FDJ : encaissable_x000D_
Score [1:0] : 2-0 | Statut FDJ : encaissable_x000D_
Score Mi-T. : 0-0 | Statut FDJ : encaissable</t>
  </si>
  <si>
    <t>Lamia 1964 - Tripolis  Ch.D1 Grèce18ème journée (sur 30) entre le 13ème et le 6ème (sur 16) - La forme joue en faveur des visiteurs. A confirmer. _x000D_
Score Final : 1-0 | Statut FDJ : encaissable_x000D_
Score [0:1] : 1-1 | Statut FDJ : encaissable_x000D_
Score Mi-T. : 0-0 | Statut FDJ : encaissable</t>
  </si>
  <si>
    <t>Panetolikos - Panionios  Ch.D1 Grèce18ème journée (sur 30) entre le 12ème et le 5ème (sur 16) - Les locaux ont les moyens d'offrir une belle résistance._x000D_
Score Final : 1-1 | Statut FDJ : encaissable_x000D_
Score [0:1] : 1-2 | Statut FDJ : encaissable_x000D_
Score Mi-T. : 1-0 | Statut FDJ : encaissable</t>
  </si>
  <si>
    <t>Aves - Pacos Ferreira  Liga NOS19ème journée (sur 34) entre le 16ème et le 15ème (sur 18) - Il ne faut pas se louper entre deux mal classés où l'avantage du terrain peut créer une légère et importante décision._x000D_
Score Final : 0-2 | Statut FDJ : encaissable_x000D_
Score [0:1] : 0-3 | Statut FDJ : encaissable_x000D_
Score Mi-T. : 0-1 | Statut FDJ : encaissable</t>
  </si>
  <si>
    <t>Feirense - Moreirense  Liga NOS19ème journée (sur 34) entre le 13ème et le 14ème (sur 18) - 2 nuls en 3 confrontations en 2017 entre ces deux équipes de même valeur. _x000D_
Score Final : 1-0 | Statut FDJ : encaissable_x000D_
Score [0:1] : 1-1 | Statut FDJ : encaissable_x000D_
Score Mi-T. : 1-0 | Statut FDJ : encaissable</t>
  </si>
  <si>
    <t>Monaco - Metz  Ligue 122ème journée entre le 4ème et le 20ème (sur 20) - Décevants dans le jeu dernièrement, les Monégasques sont en quête de rachat, de victoire et de précision. Le dernier devrait en pâtir cette fois. _x000D_
Score Final : 3-1 | Statut FDJ : encaissable_x000D_
Score [0:1] : 3-2 | Statut FDJ : encaissable_x000D_
Score [1:0] : 4-1 | Statut FDJ : encaissable_x000D_
Score [0:2] : 3-3 | Statut FDJ : encaissable_x000D_
Score [0:4] : 3-5 | Statut FDJ : encaissable_x000D_
Score [0:3] : 3-4 | Statut FDJ : encaissable_x000D_
Score Mi-T. : 1-0 | Statut FDJ : encaissable</t>
  </si>
  <si>
    <t>Southampton - Tottenham  Premier League24ème journée (sur 38) entre le 17ème et le 5ème (sur 20) - Vaincus une seule fois depuis fin novembre (et par City), les Spurs avaient infligé un cinglant 5/2 fin décembre face à cet adversaire. Bis repetita ?_x000D_
Score Final : 1-1 | Statut FDJ : encaissable_x000D_
Score [1:0] : 2-1 | Statut FDJ : encaissable_x000D_
Score [2:0] : 3-1 | Statut FDJ : encaissable_x000D_
Score [3:0] : 4-1 | Statut FDJ : encaissable_x000D_
Score [0:2] : 1-3 | Statut FDJ : encaissable_x000D_
Score [0:1] : 1-2 | Statut FDJ : encaissable_x000D_
Score Mi-T. : 1-1 | Statut FDJ : encaissable</t>
  </si>
  <si>
    <t>Schalke 04 - Hanovre  Bundesliga 119ème journée (sur 34) entre le 3ème et le 10ème (sur 18) - Hanovre ne s'est imposé qu'une fois en 14 ans sur cette pelouse où Schalke n'a perdu qu'une fois depuis un an (face au Bayern qui plus est...)._x000D_
Score Final : 1-1 | Statut FDJ : encaissable_x000D_
Score [0:1] : 1-2 | Statut FDJ : encaissable_x000D_
Score Mi-T. : 1-0 | Statut FDJ : encaissable</t>
  </si>
  <si>
    <t>RC Genk - Anderlecht  Ch.D1 Belgique22ème journée (sur 30) entre le 9ème et le 3ème (sur 16) - Les Mauves tentent de garder le rythme des premiers. _x000D_
Score Final : 0-1 | Statut FDJ : encaissable_x000D_
Score [0:1] : 0-2 | Statut FDJ : encaissable_x000D_
Score Mi-T. : 0-1 | Statut FDJ : encaissable</t>
  </si>
  <si>
    <t>Mac.PetachTikv-Mac.Netanya  Ch.D1 Israël19ème journée entre le 8ème et le 6ème (sur 14) - Petach pourrait viser la passe de trois en 2018._x000D_
Score Final : 1-1 | Statut FDJ : encaissable_x000D_
Score [1:0] : 2-1 | Statut FDJ : encaissable_x000D_
Score Mi-T. : 0-0 | Statut FDJ : encaissable</t>
  </si>
  <si>
    <t>Numancia-Rayo Vallecano  Liga Segunda23ème journée (sur 42) entre le 7ème et le 6ème (sur 22) - Duel indécis du haut du tableau. _x000D_
Score Final : 0-0 | Statut FDJ : encaissable_x000D_
Score [0:1] : 0-1 | Statut FDJ : encaissable_x000D_
Score Mi-T. : 0-0 | Statut FDJ : encaissable</t>
  </si>
  <si>
    <t>Tarragone-Reus Deportiu  Liga Segunda23ème journée (sur 42) entre le 12ème et le 18ème (sur 22) - Les locaux en forme ne devraient pas décevoir. _x000D_
Score Final : 1-2 | Statut FDJ : encaissable_x000D_
Score [0:1] : 1-3 | Statut FDJ : encaissable_x000D_
Score Mi-T. : 0-1 | Statut FDJ : encaissable</t>
  </si>
  <si>
    <t>Cagliari - Milan AC  Série A21ème journée (sur 38) entre le 16ème et le 11ème (sur 20) - Sur son île Cagliari sait se transformer parfois, et n'a perdu que 0/1 face à la Juve récemment, un Milan anodin cette saison doit sérieusement s'en méfier. _x000D_
Score Final : 1-2 | Statut FDJ : encaissable_x000D_
Score [1:0] : 2-2 | Statut FDJ : encaissable_x000D_
Score Mi-T. : 1-2 | Statut FDJ : encaissable</t>
  </si>
  <si>
    <t>UNAMPumas-AmericaMexico  ChD1 Mexique3ème journée de la phase de clôture au Mexique où UNAM vise la passe de trois avec des prétentions. _x000D_
Score Final : 0-0 | Statut FDJ : encaissable_x000D_
Score [1:0] : 1-0 | Statut FDJ : encaissable_x000D_
Score Mi-T. : 0-0 | Statut FDJ : encaissable</t>
  </si>
  <si>
    <t>Rio Ave-Boavista Porto  Liga NOS19ème journée (sur 34) entre le 5ème et le 8ème (sur 18) - Dans sa belle saison Rio Ave peut continuer à trouver la faille dans le final face à ce genre d'adversaire. _x000D_
Score Final : 2-0 | Statut FDJ : encaissable_x000D_
Score [0:1] : 2-1 | Statut FDJ : encaissable_x000D_
Score Mi-T. : 1-0 | Statut FDJ : encaissable</t>
  </si>
  <si>
    <t>Bochum - Duisburg  Bundesliga 219ème journée (sur 34) entre le 12ème et le 7ème (sur 18) - Deux équipes qui ne s'étaient pas lâchées d'une semelle l'an passé. _x000D_
Score Final : 0-2 | Statut FDJ : encaissable_x000D_
Score [0:1] : 0-3 | Statut FDJ : encaissable_x000D_
Score Mi-T. : 0-2 | Statut FDJ : encaissable</t>
  </si>
  <si>
    <t>Bourg-en-Bresse-Toulouse  Cpe France1/16ème de finale de coupe de France où les Toulousains peuvent profisormais. _x000D_
Score Final : 2-0 | Statut FDJ : encaissable_x000D_
Score [1:0] : 3-0 | Statut FDJ : encaissable_x000D_
Score [0:2] : 2-2 | Statut FDJ : encaissable_x000D_
Score [0:1] : 2-1 | Statut FDJ : encaissable_x000D_
Score [2:0] : 4-0 | Statut FDJ : encaissable_x000D_
Score Mi-T. : 0-0 | Statut FDJ : encaissable</t>
  </si>
  <si>
    <t>Canet Roussill - Caen  Cpe France1/16ème de finale de coupe de France où les Normands font face à un match traquenard par excellence dans lequel ils peuvent s'embourber. _x000D_
Score Final : 1-1 | Statut FDJ : encaissable_x000D_
Score [1:0] : 2-1 | Statut FDJ : encaissable_x000D_
Score [0:2] : 1-3 | Statut FDJ : encaissable_x000D_
Score [2:0] : 3-1 | Statut FDJ : encaissable_x000D_
Score [3:0] : 4-1 | Statut FDJ : encaissable_x000D_
Score [4:0] : 5-1 | Statut FDJ : encaissable_x000D_
Score Mi-T. : 1-1 | Statut FDJ : encaissable</t>
  </si>
  <si>
    <t>Châteauroux - Chambly  Cpe France1/16ème de finale de coupe de France où après sa défaite face aux Crocos, Châteauroux en profitera pour vite rebondir chez lui dans cette compétition. _x000D_
Score Final : 1-1 | Statut FDJ : encaissable_x000D_
Score [0:1] : 1-2 | Statut FDJ : encaissable_x000D_
Score [0:2] : 1-3 | Statut FDJ : encaissable_x000D_
Score [1:0] : 2-1 | Statut FDJ : encaissable_x000D_
Score [2:0] : 3-1 | Statut FDJ : encaissable_x000D_
Score Mi-T. : 0-0 | Statut FDJ : encaissable</t>
  </si>
  <si>
    <t>Nantes - Auxerre  Cpe France1/16ème de finale de coupe de France où les Canaris, très décevants face à Bordeaux le week-end dernier, affrontent des Bourguignons totalement retrouvés à même de les gêner. _x000D_
Score Final : 3-4 | Statut FDJ : encaissable_x000D_
Score [0:1] : 3-5 | Statut FDJ : encaissable_x000D_
Score [0:2] : 3-6 | Statut FDJ : encaissable_x000D_
Score [1:0] : 4-4 | Statut FDJ : encaissable_x000D_
Score [2:0] : 5-4 | Statut FDJ : encaissable_x000D_
Score Mi-T. : 1-3 | Statut FDJ : encaissable</t>
  </si>
  <si>
    <t>Saint Brieuc - Lens  Cpe France1/16ème de finale de coupe de France où le match piège de coupe peut être évité par des Artésiens en jambe et désormais nantis d'un bon mental. _x000D_
Score Final : 0-1 | Statut FDJ : encaissable_x000D_
Score [1:0] : 1-1 | Statut FDJ : encaissable_x000D_
Score [0:2] : 0-3 | Statut FDJ : encaissable_x000D_
Score [0:1] : 0-2 | Statut FDJ : encaissable_x000D_
Score [2:0] : 2-1 | Statut FDJ : encaissable_x000D_
Score [3:0] : 3-1 | Statut FDJ : encaissable_x000D_
Score Mi-T. : 0-1 | Statut FDJ : encaissable</t>
  </si>
  <si>
    <t>US Colomiers - Sochaux  Cpe France1/16ème de finale de coupe de France où cette formation de National 2 essayera de résister le plus longtemps possible aux attaques sochaliennes avant de craquer dans le final. _x000D_
Score Final : 1-2 | Statut FDJ : encaissable_x000D_
Score [1:0] : 2-2 | Statut FDJ : encaissable_x000D_
Score [0:2] : 1-4 | Statut FDJ : encaissable_x000D_
Score [0:1] : 1-3 | Statut FDJ : encaissable_x000D_
Score [2:0] : 3-2 | Statut FDJ : encaissable_x000D_
Score Mi-T. : 0-1 | Statut FDJ : encaissable</t>
  </si>
  <si>
    <t>US Granville-Concarneau  Cpe France1/16ème de finale de coupe de France où entre cette National 2 et cette National, la partie pourrait bien s'éterniser plus longtemps que prévu. _x000D_
Score Final : 1-1 | Statut FDJ : encaissable_x000D_
Score [0:1] : 1-2 | Statut FDJ : encaissable_x000D_
Score [0:2] : 1-3 | Statut FDJ : encaissable_x000D_
Score [1:0] : 2-1 | Statut FDJ : encaissable_x000D_
Score Mi-T. : 1-1 | Statut FDJ : encaissable</t>
  </si>
  <si>
    <t>GFC Ajaccio - Nîmes  Ligue 219ème journée en retard entre le 11ème et le 2ème (sur 20) - Si les Crocos sont redevenus rapidement irrésistibles, attention aux Corses qui avaient réussi à les gêner aux Costières en février dernier. Bis repetita ?_x000D_
Score Final : 2-0 | Statut FDJ : encaissable_x000D_
Score [0:1] : 2-1 | Statut FDJ : encaissable_x000D_
Score [1:0] : 3-0 | Statut FDJ : encaissable_x000D_
Score Mi-T. : 1-0 | Statut FDJ : encaissable</t>
  </si>
  <si>
    <t>Mouscron - Courtrai  Ch.D1 Belgique23ème journée (sur 30) entre le 11ème et le 10ème (sur 16) - Ces deux équipes veulent d'abord se rassurer et peuvent dans ce sens se neutraliser comme en août dernier. _x000D_
Score Final : 0-3 | Statut FDJ : encaissable_x000D_
Score [0:1] : 0-4 | Statut FDJ : encaissable_x000D_
Score Mi-T. : 0-0 | Statut FDJ : encaissable</t>
  </si>
  <si>
    <t>St Trond - Malines  Ch.D1 Belgique23ème journée (sur 30) entre le 7ème et le 15ème (sur 16) - Après deux défaites les locaux peuvent enfin rebondir face à ce mal classé en difficulté._x000D_
Score Final : 2-0 | Statut FDJ : encaissable_x000D_
Score [0:1] : 2-1 | Statut FDJ : encaissable_x000D_
Score Mi-T. : 1-0 | Statut FDJ : encaissable</t>
  </si>
  <si>
    <t>ZulteWaregem-StandardLiège  Ch.D1 Belgique23ème journée (sur 30) entre le 14ème et le 6ème (sur 16) - Les deux équipes viennent de se reafire une santé pour leur première en 2018 et aimeraient bien vivre sur ce bon début. Fermé._x000D_
Score Final : 2-1 | Statut FDJ : encaissable_x000D_
Score [1:0] : 3-1 | Statut FDJ : encaissable_x000D_
Score Mi-T. : 1-0 | Statut FDJ : encaissable</t>
  </si>
  <si>
    <t>Livingston FC - Falkirk  Cpe Ecosse1/16ème de finale de FA Cup en Ecosse où dans ce duel pour le moins équilibré l'importance de recevoir restera cruciale. _x000D_
Score Final : 0-1 | Statut FDJ : encaissable_x000D_
Score [0:1] : 0-2 | Statut FDJ : encaissable_x000D_
Score Mi-T. : 0-0 | Statut FDJ : encaissable</t>
  </si>
  <si>
    <t>PeterheadFC-DumbartonFC  Cpe Ecosse1/16ème de finale de FA Cup en Écosse où en League Two, Peterhead enchaine les succès, suffisant pour battre cette équipe peu en forme de Championship ? Pourquoi pas !_x000D_
Score Final : 2-3 | Statut FDJ : encaissable_x000D_
Score [0:1] : 2-4 | Statut FDJ : encaissable_x000D_
Score Mi-T. : 1-1 | Statut FDJ : encaissable</t>
  </si>
  <si>
    <t>Epinal - Marseille  Cpe France1/16ème de finale de coupe de France où les Phocéens savent qu'il ne sera pas évidente d'évoluer sur cette pelouse, un temps au moins, avant de prendre logiquement le dessus. _x000D_
Score Final : 0-2 | Statut FDJ : encaissable_x000D_
Score [1:0] : 1-2 | Statut FDJ : encaissable_x000D_
Score [2:0] : 2-2 | Statut FDJ : encaissable_x000D_
Score [3:0] : 3-2 | Statut FDJ : encaissable_x000D_
Score [4:0] : 4-2 | Statut FDJ : encaissable_x000D_
Score Mi-T. : 0-0 | Statut FDJ : encaissable</t>
  </si>
  <si>
    <t>FCSéville-AtleticoMadrid  Coupe du RoiQuart de finale retour de coupe du Roi (aller : 2/1) où les Sévillans ont les moyens de confirmer un aller au score déjà retentissant._x000D_
Score Final : 3-1 | Statut FDJ : encaissable_x000D_
Score [1:0] : 4-1 | Statut FDJ : encaissable_x000D_
Score Mi-T. : 1-1 | Statut FDJ : encaissable</t>
  </si>
  <si>
    <t>VitoriaSetubal-Oliveirense  CpLg PortugalDemi-finale de coupe de la Ligue où Setubal devrait faire le travail sans coup férir. _x000D_
Score Final : 2-0 | Statut FDJ : encaissable_x000D_
Score [0:1] : 2-1 | Statut FDJ : encaissable_x000D_
Score Mi-T. : 1-0 | Statut FDJ : encaissable</t>
  </si>
  <si>
    <t>Montpellier - Lorient  Cpe France1/16ème de finale de coupe de France où Montpellier sait aller chercher ses succès cette saison mais n'oublions pas que les Merlus arrivent auréolés d'une qualification sur le terrain d'Angers. Danger !_x000D_
Score Final : 4-3 | Statut FDJ : encaissable_x000D_
Score [0:1] : 4-4 | Statut FDJ : encaissable_x000D_
Score [0:2] : 4-5 | Statut FDJ : encaissable_x000D_
Score [1:0] : 5-3 | Statut FDJ : encaissable_x000D_
Score [2:0] : 6-3 | Statut FDJ : encaissable_x000D_
Score Mi-T. : 1-2 | Statut FDJ : encaissable</t>
  </si>
  <si>
    <t>Paris SG - Guingamp  Cpe France1/16ème de finale de coupe de France où le PSG est parti pour tout gagner cette saison, et avec la manière s'il vous plait !_x000D_
Score Final : 4-2 | Statut FDJ : encaissable_x000D_
Score [0:1] : 4-3 | Statut FDJ : encaissable_x000D_
Score [0:2] : 4-4 | Statut FDJ : encaissable_x000D_
Score [0:3] : 4-5 | Statut FDJ : encaissable_x000D_
Score [0:4] : 4-6 | Statut FDJ : encaissable_x000D_
Score [0:5] : 4-7 | Statut FDJ : encaissable_x000D_
Score Mi-T. : 2-1 | Statut FDJ : encaissable</t>
  </si>
  <si>
    <t>Saint-Lô - Les Herbiers  Cpe France1/16ème de finale de coupe de France où l'équipe de National se déplace sur un terrain difficile où il pourrait mettre trop de temps à émerger. _x000D_
Score Final : 1-2 | Statut FDJ : encaissable_x000D_
Score [1:0] : 2-2 | Statut FDJ : encaissable_x000D_
Score Mi-T. : 0-0 | Statut FDJ : encaissable</t>
  </si>
  <si>
    <t>Tours - Metz  Cpe France1/16ème de finale de coupe de France où les Messins peuvent prouver leur retour en forme là où Tours restera trop court. _x000D_
Score Final : 0-0 | Statut FDJ : encaissable_x000D_
Score [1:0] : 1-0 | Statut FDJ : encaissable_x000D_
Score [0:2] : 0-2 | Statut FDJ : encaissable_x000D_
Score [2:0] : 2-0 | Statut FDJ : encaissable_x000D_
Score [0:1] : 0-1 | Statut FDJ : encaissable_x000D_
Score Mi-T. : 0-0 | Statut FDJ : encaissable</t>
  </si>
  <si>
    <t>Troyes - St Etienne  Cpe France1/16ème de finale de coupe de France où les Troyens pas toujours en réussite chez eux mais venant enfin d'y trouver leur jour sont en mesure d'y enchainer les bons résultats et une autre bonne victoire face aux Verts comme en octobre dernier._x000D_
Score Final : 1-1 | Statut FDJ : encaissable_x000D_
Score [0:1] : 1-2 | Statut FDJ : encaissable_x000D_
Score [0:2] : 1-3 | Statut FDJ : encaissable_x000D_
Score [1:0] : 2-1 | Statut FDJ : encaissable_x000D_
Score Mi-T. : 1-0 | Statut FDJ : encaissable</t>
  </si>
  <si>
    <t>Utrecht - Feyenoord  Ch.D1 Pays-Bas15ème journée en retard entre le 6ème et le 5ème (sur 18) - Défait à l'Ajax Feyenoord est en quête de revanche mais attention en 2017 Utrecht n'a vu que le PSV e battre sur son terrain ..._x000D_
Score Final : 1-1 | Statut FDJ : encaissable_x000D_
Score [1:0] : 2-1 | Statut FDJ : encaissable_x000D_
Score Mi-T. : 1-1 | Statut FDJ : encaissable</t>
  </si>
  <si>
    <t>Bielefeld-GreutherFürth  Bundesliga 219ème journée (sur 34) entre le 9ème et le 17ème (sur 18) - Furth ne s'est plus imposé depuis août à l'extérieur, une aubaine à saisir pour les locaux. _x000D_
Score Final : 0-0 | Statut FDJ : encaissable_x000D_
Score [0:1] : 0-1 | Statut FDJ : encaissable_x000D_
Score Mi-T. : 0-0 | Statut FDJ : encaissable</t>
  </si>
  <si>
    <t>Düsseldorf-ErzgebirgeAue  Bundesliga 219ème journée (sur 34) entre le 1er et le 13ème (sur 18) - Le leader a les moyens de conforter sa première place au classement et ainsi de repartir du bon pied en 2018. _x000D_
Score Final : 2-1 | Statut FDJ : encaissable_x000D_
Score [0:1] : 2-2 | Statut FDJ : encaissable_x000D_
Score Mi-T. : 1-0 | Statut FDJ : encaissable</t>
  </si>
  <si>
    <t>FCHeidenheim-Braunschweig  Bundesliga 219ème journée (sur 34) entre le 15ème et le 14ème (sur 18) - Dans ce duel de mal classé, l'avantage de recevoir sera prépondérant._x000D_
Score Final : 2-0 | Statut FDJ : encaissable_x000D_
Score [0:1] : 2-1 | Statut FDJ : encaissable_x000D_
Score Mi-T. : 0-0 | Statut FDJ : encaissable</t>
  </si>
  <si>
    <t>Anderlecht - KV Beveren  Ch.D1 Belgique23ème journée (sur 30) entre le 3ème et le 8ème (sur 16) - Les Mauves en forme visent la passe de quatre et un 3ème succès de rang récent de suite face à cet adversaire. _x000D_
Score Final : 2-2 | Statut FDJ : encaissable_x000D_
Score [0:1] : 2-3 | Statut FDJ : encaissable_x000D_
Score Mi-T. : 1-1 | Statut FDJ : encaissable</t>
  </si>
  <si>
    <t>Eupen - Charleroi  Ch.D1 Belgique23ème journée (sur 30) entre le 16ème et le 2ème (sur 16) - L'écart du classement devrait aussi se traduire sur le terrain. _x000D_
Score Final : 1-0 | Statut FDJ : encaissable_x000D_
Score [1:0] : 2-0 | Statut FDJ : encaissable_x000D_
Score [0:1] : 1-1 | Statut FDJ : encaissable_x000D_
Score Mi-T. : 1-0 | Statut FDJ : encaissable</t>
  </si>
  <si>
    <t>Lokeren - RC Genk  Ch.D1 Belgique23ème journée (sur 30) entre le 13ème et le 9ème (sur 16) - En 2017 par deux fois, les deux équipes repartirent dos à dos. Jamais deux sans ..._x000D_
Score Final : 1-2 | Statut FDJ : encaissable_x000D_
Score [1:0] : 2-2 | Statut FDJ : encaissable_x000D_
Score Mi-T. : 0-0 | Statut FDJ : encaissable</t>
  </si>
  <si>
    <t>RoyalAntwerpFC-LaGantoise  Ch.D1 Belgique23ème journée (sur 30) entre le 5ème et le 4ème (sur 16) - Proches au classement ces deux équipes pourraient l'être dans cette rencontre important du haut du tableau._x000D_
Score Final : 1-1 | Statut FDJ : encaissable_x000D_
Score [1:0] : 2-1 | Statut FDJ : encaissable_x000D_
Score Mi-T. : 1-1 | Statut FDJ : encaissable</t>
  </si>
  <si>
    <t>Dundee FC - Hibernian  Ch.D1 Ecosse23ème journée entre le 10ème et le 4ème (sur 12) - Nuremberg est parfois gêné par un adversaire difficile à faire déjouer chez lui. _x000D_
Score Final : 0-1 | Statut FDJ : encaissable_x000D_
Score [1:0] : 1-1 | Statut FDJ : encaissable_x000D_
Score Mi-T. : 0-0 | Statut FDJ : encaissable</t>
  </si>
  <si>
    <t>GlasgowRangers-Aberdeen  Ch.D1 Ecosse23ème journée entre le 3ème et le 2ème (sur 12) - Dans ce gros choc, les Rangers ont pris l'ascendant en 2017 par deux fois lors des deux plus récentes confrontations. _x000D_
Score Final : 2-0 | Statut FDJ : encaissable_x000D_
Score [0:1] : 2-1 | Statut FDJ : encaissable_x000D_
Score Mi-T. : 1-0 | Statut FDJ : encaissable</t>
  </si>
  <si>
    <t>Hamilton-Heart Of Midl.  Ch.D1 Ecosse23ème journée entre le 9ème et le 5ème (sur 12) - Comme en décembre dernier ces deux équipes peuvent très bien repartir dos à dos. _x000D_
Score Final : 0-3 | Statut FDJ : encaissable_x000D_
Score [1:0] : 1-3 | Statut FDJ : encaissable_x000D_
Score Mi-T. : 0-0 | Statut FDJ : encaissable</t>
  </si>
  <si>
    <t>Motherwell-Ross County  Ch.D1 Ecosse23ème journée entre le 8ème et le 12ème (sur 12) - Le dernier cumule les revers en déplacements avec une certaine rigueur ... _x000D_
Score Final : 2-0 | Statut FDJ : encaissable_x000D_
Score [0:1] : 2-1 | Statut FDJ : encaissable_x000D_
Score Mi-T. : 1-0 | Statut FDJ : encaissable</t>
  </si>
  <si>
    <t>Sampdoria - AS Rome  Série A3ème journée en retard entre le 6ème et le 5ème (sur 20) - La Samp est en forme et la Roma pas du tout en odeur de sainteté sur cette pelouse où elle réussit très peu saison après saisons. Serré. _x000D_
Score Final : 1-1 | Statut FDJ : encaissable_x000D_
Score [1:0] : 2-1 | Statut FDJ : encaissable_x000D_
Score Mi-T. : 1-0 | Statut FDJ : encaissable</t>
  </si>
  <si>
    <t>Monaco - Lyon  Cpe France1/16ème de finale de coupe de France où la force de frappe lyonnaise semble cette saison bel et bien supérieure à celle des Monégasques quand même moins étincelants sur le Rocher ces derniers temps et même si les formations seront en mode turn-over._x000D_
Score Final : 2-3 | Statut FDJ : encaissable_x000D_
Score [0:1] : 2-4 | Statut FDJ : encaissable_x000D_
Score [0:2] : 2-5 | Statut FDJ : encaissable_x000D_
Score [1:0] : 3-3 | Statut FDJ : encaissable_x000D_
Score Mi-T. : 1-2 | Statut FDJ : encaissable</t>
  </si>
  <si>
    <t>Real Madrid-CD Leganes  Coupe du RoiQuart de finale retour de coupe du Roi (aller : 1/0) où la Maison Blanche doit rendre cette fois enfin une copie propre. _x000D_
Score Final : 1-2 | Statut FDJ : encaissable_x000D_
Score [0:1] : 1-3 | Statut FDJ : encaissable_x000D_
Score [0:3] : 1-5 | Statut FDJ : encaissable_x000D_
Score [0:2] : 1-4 | Statut FDJ : encaissable_x000D_
Score [0:4] : 1-6 | Statut FDJ : encaissable_x000D_
Score Mi-T. : 0-1 | Statut FDJ : encaissable</t>
  </si>
  <si>
    <t>Sportng Lisbon-FC Porto  CpLg PortugalDemi-finale de coupe de la Ligue au Portugal où dans le classique, Porto a encore une belle carte à jouer lui qui cumule dix succès de suite toutes compétitions confondues désormais. Forme quand tu nous tiens. _x000D_
Score Final : 0-0 | Statut FDJ : encaissable_x000D_
Score [1:0] : 1-0 | Statut FDJ : encaissable_x000D_
Score Mi-T. : 0-0 | Statut FDJ : encaissable</t>
  </si>
  <si>
    <t>Strasbourg - Lille  Cpe France1/16ème de finale de coupe de France où les Lillois iront chercher un peu de bonheur sur une pelouse où il n'est cependant pas évident d'évoluer librement. Le match de coupe peut resserer les liens entre les deux équipes. _x000D_
Score Final : 2-1 | Statut FDJ : encaissable_x000D_
Score [0:1] : 2-2 | Statut FDJ : encaissable_x000D_
Score [1:0] : 3-1 | Statut FDJ : encaissable_x000D_
Score Mi-T. : 1-0 | Statut FDJ : encaissable</t>
  </si>
  <si>
    <t>USM Blida - JS Saoura  Ch.D1 Algérie18ème journée entre le 16ème et le 2ème (sur 16) - Saoura a encore les moyens de parvenir à ses fins face à cet adversaire. _x000D_
Score Final : 1-0 | Statut FDJ : encaissable</t>
  </si>
  <si>
    <t>Hussein Dey - MC Oran  Ch.D1 Algérie18ème journée entre le 6ème et le 4ème (sur 16) - La réussite actuelle des deux équipes tend à resserrer les liens dans cette rencontre. _x000D_
Score Final : 1-1 | Statut FDJ : encaissable</t>
  </si>
  <si>
    <t>USMBelAbbès-CSConstantine  Ch.D1 Algérie18ème journée entre le 9ème et le 1er (sur 16) - Les déplacements sur ce terrain ne sont jamais évidents et le leader peut se contenter d'y résister. _x000D_
Score Final : 1-2 | Statut FDJ : encaissable</t>
  </si>
  <si>
    <t>KSFlamurtari-FKPartizani  Ch.D1 AlbanieLes locaux sont seconds et reçoivent le 6è sur 10. Troisième nul de suite pour Flamurtari ?_x000D_
Score Final : 1-0 | Statut FDJ : encaissable</t>
  </si>
  <si>
    <t>KS Vllaznia - KS Kukesi  Ch.D1 AlbanieDix points séparent les deux équipes, avantage aux visiteurs._x000D_
Score Final : 1-3 | Statut FDJ : encaissable</t>
  </si>
  <si>
    <t>Regensburg - Ingolstadt  Bundesliga 220ème journée (sur 34) entre le 8ème et le 4ème (sur 18) - Solide à l'extérieur Ingolstadt devra se méfier d'une équipe qui vient de gêner le deuxième. _x000D_
Score Final : 3-2 | Statut FDJ : encaissable_x000D_
Score [1:0] : 4-2 | Statut FDJ : encaissable_x000D_
Score Mi-T. : 0-2 | Statut FDJ : encaissable</t>
  </si>
  <si>
    <t>Union Berlin-Nuremberg  Bundesliga 220ème journée (sur 34) entre le 7ème et le 2ème (sur 18) - Comme en août ces deux équipes pourraient très bien repartir dos à dos. _x000D_
Score Final : 0-1 | Statut FDJ : encaissable_x000D_
Score [0:1] : 0-2 | Statut FDJ : encaissable_x000D_
Score Mi-T. : 0-1 | Statut FDJ : encaissable</t>
  </si>
  <si>
    <t>Auxerre - Paris FC  Ligue 223ème journée (sur 38) entre le 12ème et le 3ème (sur 20) - Le PFC excelle en terme de résultats actuellement même si en déplacement il se contente souvent du partage des points, un point sur lequel l'AJA sauterait à pieds joints. _x000D_
Score Final : 1-1 | Statut FDJ : encaissable_x000D_
Score [0:1] : 1-2 | Statut FDJ : encaissable_x000D_
Score Mi-T. : 0-0 | Statut FDJ : encaissable</t>
  </si>
  <si>
    <t>Châteauroux - Sochaux  Ligue 223ème journée (sur 38) entre le 9ème et le 10ème (sur 20) - A l'aller le 5/1 encaissé par Sochaux n'est pas passé et sur la forme des Doubistes, une revanche est en cours ..._x000D_
Score Final : 1-1 | Statut FDJ : encaissable_x000D_
Score [0:1] : 1-2 | Statut FDJ : encaissable_x000D_
Score Mi-T. : 0-0 | Statut FDJ : encaissable</t>
  </si>
  <si>
    <t>Clermont-QuevillyRouen  Ligue 223ème journée (sur 38) entre le 8ème et le 18ème (sur 20) - Rouen s'en sortaait bien lors de ses deux dernières victoires en déplacement mais la roue tourne souvent en Ligue 2 et Clermont reste solide chez lui._x000D_
Score Final : 1-1 | Statut FDJ : encaissable_x000D_
Score [0:1] : 1-2 | Statut FDJ : encaissable_x000D_
Score Mi-T. : 0-0 | Statut FDJ : encaissable</t>
  </si>
  <si>
    <t>GFCAjaccio-Bourg-en-Bresse  Ligue 223ème journée (sur 38) entre le 11ème et le 19ème (sur 20) - Aucun nul en déplacement avec les Burgiens en 2017 où c'est donc souvent tout ou rien, misons sur le rien car les Corses sur leur île sont en quête de rachat après quelques déceptions. _x000D_
Score Final : 1-2 | Statut FDJ : encaissable_x000D_
Score [0:1] : 1-3 | Statut FDJ : encaissable_x000D_
Score Mi-T. : 1-0 | Statut FDJ : encaissable</t>
  </si>
  <si>
    <t>Lens - Orléans  Ligue 223ème journée (sur 38) entre le 15ème et le 16ème (sur 20) - Les Artésiens redeviennent solides à domicile désormais là où les Orléanais n'ont gagné qu'une fois depuis août 2017 à l'extérieur où ils marquent peu (7)._x000D_
Score Final : 0-1 | Statut FDJ : encaissable_x000D_
Score [0:1] : 0-2 | Statut FDJ : encaissable_x000D_
Score Mi-T. : 0-0 | Statut FDJ : encaissable</t>
  </si>
  <si>
    <t>Nancy - Brest  Ligue 223ème journée (sur 38) entre le 17ème et le 7ème (sur 20) - Que dire de Nancy qui ne se voit pas ? 3 points pris lors des 18 derniers possibles à domicile, trop peu pour effrayer des Bretons aux hautes ambitions. _x000D_
Score Final : 2-2 | Statut FDJ : encaissable_x000D_
Score [0:1] : 2-3 | Statut FDJ : encaissable_x000D_
Score Mi-T. : 0-2 | Statut FDJ : encaissable</t>
  </si>
  <si>
    <t>Ein.Francfort-M'Gladbach  Bundesliga 120ème journée (sur 34) entre le 7ème et le 5ème (sur 18) - Trois des quatre dernières plus récentes confrontations entre ces deux formations se sont soldées par un nul qui sera une nouvelle fois favori dans ce duel indécis. _x000D_
Score Final : 2-0 | Statut FDJ : encaissable_x000D_
Score [0:1] : 2-1 | Statut FDJ : encaissable_x000D_
Score Mi-T. : 1-0 | Statut FDJ : encaissable</t>
  </si>
  <si>
    <t>Malines - Mouscron  Ch.D1 Belgique24ème journée (sur 30) entre le 16ème et le 12ème (sur 16) - Deux défenses poreuses s'affrontent et l'avantage de recevoir doit savoir transcender le dernier. _x000D_
Score Final : 0-2 | Statut FDJ : encaissable_x000D_
Score [0:1] : 0-3 | Statut FDJ : encaissable_x000D_
Score Mi-T. : 0-1 | Statut FDJ : encaissable</t>
  </si>
  <si>
    <t>Pescara-Perugia Calcio  Serie B23ème journée (sur 42) entre le 9ème et le 14ème (sur 22) - Invaincu depuis début décembre Pescara est encore plus en réussite à domicile où une nouvelle belle performance est logiquement attendue. _x000D_
Score Final : 0-2 | Statut FDJ : encaissable_x000D_
Score [0:1] : 0-3 | Statut FDJ : encaissable_x000D_
Score Mi-T. : 0-1 | Statut FDJ : encaissable</t>
  </si>
  <si>
    <t>Sheffield Wed.-Reading  Cpe Angleterre1/16ème de finale de FA Cup où fin novembre en championnat ces deux équipes n'étaient pas parvenues à se départager. A rejouer ? Encore serré !_x000D_
Score Final : 3-1 | Statut FDJ : encaissable_x000D_
Score [0:1] : 3-2 | Statut FDJ : encaissable_x000D_
Score Mi-T. : 1-0 | Statut FDJ : encaissable</t>
  </si>
  <si>
    <t>Glenavon - Warrenpoint  D1 Irlande.Nord27ème journée (sur 33) entre le 3ème et le 10ème (sur 12) - Les déplacements peu élogieux de Warrenpoint ne jouent vraiment pas en leur faveur. _x000D_
Score Final : 3-3 | Statut FDJ : encaissable_x000D_
Score [0:1] : 3-4 | Statut FDJ : encaissable_x000D_
Score Mi-T. : 1-1 | Statut FDJ : encaissable</t>
  </si>
  <si>
    <t>Dijon - Rennes  Ligue 123ème journée (sur 38) entre le 14ème et le 8ème (sur 20) - Les Dijonnais misent tout sur de très belles performances à domicile afin de se maintenir rapidement parmi l'élite et les Rennais ne sont pas toujours sereins cette saison. _x000D_
Score Final : 2-1 | Statut FDJ : encaissable_x000D_
Score [0:1] : 2-2 | Statut FDJ : encaissable_x000D_
Score [2:0] : 4-1 | Statut FDJ : encaissable_x000D_
Score [1:0] : 3-1 | Statut FDJ : encaissable_x000D_
Score [0:2] : 2-3 | Statut FDJ : encaissable_x000D_
Score Mi-T. : 1-1 | Statut FDJ : encaissable</t>
  </si>
  <si>
    <t>Yeovil - Manchester Utd  Cpe Angleterre1/16ème de finale de FA Cup où face à cette League Two les Mancuniens devraient être sérieux. _x000D_
Score Final : 0-4 | Statut FDJ : encaissable_x000D_
Score [1:0] : 1-4 | Statut FDJ : encaissable_x000D_
Score [3:0] : 3-4 | Statut FDJ : encaissable_x000D_
Score [2:0] : 2-4 | Statut FDJ : encaissable_x000D_
Score Mi-T. : 0-1 | Statut FDJ : encaissable</t>
  </si>
  <si>
    <t>Ballinamalla.-Cliftonvil.  D1 Irlande.Nord27ème journée (sur 33) entre le 12ème et le 4ème (sur 12) - Le dernier compte déjà 20 défaites cette saison pour une seule victoire, mais aussi 63 buts encaissés ..._x000D_
Score Final : 6-4 | Statut FDJ : encaissable_x000D_
Score [1:0] : 7-4 | Statut FDJ : encaissable_x000D_
Score Mi-T. : 3-1 | Statut FDJ : encaissable</t>
  </si>
  <si>
    <t>AthleticBilbao - Eibar  Liga Primera21ème journée (sur 38) entre le 12ème et le 10ème (sur 20) - Bilbao à domicile reste sur de belles prestations d'ensemble notamment un 0/0 face au Real, lui qui n'a de plus plus perdu depuis fin novembre. _x000D_
Score Final : 1-1 | Statut FDJ : encaissable_x000D_
Score [0:1] : 1-2 | Statut FDJ : encaissable_x000D_
Score [0:3] : 1-4 | Statut FDJ : encaissable_x000D_
Score [0:2] : 1-3 | Statut FDJ : encaissable_x000D_
Score Mi-T. : 0-0 | Statut FDJ : encaissable</t>
  </si>
  <si>
    <t>Saragosse - Cordoba  Liga Segunda24ème journée (sur 42) entre le 16ème et le 20ème (sur 22) - 1 nul et dix défaites, voila le triste bilan des onze dernières sorties à l'extérieur de Cordoba ..._x000D_
Score Final : 1-0 | Statut FDJ : encaissable_x000D_
Score [0:1] : 1-1 | Statut FDJ : encaissable_x000D_
Score Mi-T. : 1-0 | Statut FDJ : encaissable</t>
  </si>
  <si>
    <t>Atl.Mo.Morelia-QueretaroFC  ChD1 Mexique4ème journée de la phase de clôture au Mexique où sur sa forme Querataro peut résister au sein de ce déplacement. _x000D_
Score Final : 1-0 | Statut FDJ : encaissable_x000D_
Score [0:1] : 1-1 | Statut FDJ : encaissable_x000D_
Score Mi-T. : 0-0 | Statut FDJ : encaissable</t>
  </si>
  <si>
    <t>Club Tijuana-Puebla FC  ChD1 Mexique4ème journée de la phase de clôture au Mexique où Tijuana a les moyens d'aller chercher chez lui les trois points. _x000D_
Score Final : 2-0 | Statut FDJ : encaissable_x000D_
Score [0:1] : 2-1 | Statut FDJ : encaissable_x000D_
Score Mi-T. : 1-0 | Statut FDJ : encaissable</t>
  </si>
  <si>
    <t>Duisburg-FC Heidenheim  Bundesliga 220ème journée (sur 34) entre le 5ème et le 15ème (sur 18) - La belle réussite de Duisburg en fin d'année à domicile mériterait d'être confirmée en 2018._x000D_
Score Final : 3-3 | Statut FDJ : encaissable_x000D_
Score [0:1] : 3-4 | Statut FDJ : encaissable_x000D_
Score Mi-T. : 1-3 | Statut FDJ : encaissable</t>
  </si>
  <si>
    <t>GreutherFürth-HolsteinKiel  Bundesliga 220ème journée (sur 34) entre le 17ème et le 1er (sur 18) - Le leader peut en profiter pour enfin renouer avec un succès qui lui échappe depuis de trop longues semaines. _x000D_
Score Final : 0-0 | Statut FDJ : encaissable_x000D_
Score [1:0] : 1-0 | Statut FDJ : encaissable_x000D_
Score Mi-T. : 0-0 | Statut FDJ : encaissable</t>
  </si>
  <si>
    <t>Kaiserslautern-Düsseldorf  Bundesliga 220ème journée (sur 34) entre le 18ème et le 3ème (sur 18) - L'attaque peu florissante du dernier laisse les visiteurs en logique position de favoris de cette rencontre déséquilibrée au papier._x000D_
Score Final : 1-3 | Statut FDJ : encaissable_x000D_
Score [1:0] : 2-3 | Statut FDJ : encaissable_x000D_
Score Mi-T. : 0-0 | Statut FDJ : encaissable</t>
  </si>
  <si>
    <t>Dep.Corogne - Levante  Liga Primera21ème journée (sur 38) entre le 18ème et le 17ème (sur 20) - La Corogne résiste bien à cet adversaire qu'il serait bien inspiré de battre chez lui afin de sortir de la zone rouge. Motivation._x000D_
Score Final : 2-2 | Statut FDJ : encaissable_x000D_
Score [0:1] : 2-3 | Statut FDJ : encaissable_x000D_
Score Mi-T. : 2-0 | Statut FDJ : encaissable</t>
  </si>
  <si>
    <t>AOKKerkyra-Platan.Chanion  Ch.D1 Grèce19ème journée (sur 30) entre le 15ème et le 16ème (sur 16) - Platanias n'est pas réellement un champion en déplacement où il reste sur 9 défaites de suite toutes compétitions confondues. _x000D_
Score Final : 2-0 | Statut FDJ : en cours_x000D_
Score [0:1] : 2-1 | Statut FDJ : en cours_x000D_
Score Mi-T. : 1-0 | Statut FDJ : en cours</t>
  </si>
  <si>
    <t>Le Havre - Nîmes  Ligue 223ème journée (sur 38) entre le 5ème et le 2ème (sur 20) - Si les Crocos sont en transe, les Normands n'ont plus perdu au stade Océane depuis mars 2017 et ce duel du haut du tableau peut se refermer sur lui-même. _x000D_
Score Final : 2-1 | Statut FDJ : encaissable_x000D_
Score [0:1] : 2-2 | Statut FDJ : encaissable_x000D_
Score Mi-T. : 1-1 | Statut FDJ : encaissable</t>
  </si>
  <si>
    <t>DRB Tadjenant-USM Alger  Ch.D1 AlgérieAlger et sa 5è place peut encore creuser l'écart face à une équipe irrégulière._x000D_
Score Final : 0-3 | Statut FDJ : encaissable</t>
  </si>
  <si>
    <t>USMELHarrach-Olymp.Medea  Ch.D1 AlgérieLe 15è contre le 14è sur 16 !Un match à la portée des locaux pour se rassurer ?_x000D_
Score Final : 2-3 | Statut FDJ : en cours</t>
  </si>
  <si>
    <t>Hap.Akko - Hap.Haifa  Ch.D1 Israël20ème journée (sur 26) entre le 14ème et le 4ème (sur 14) - Le dernier a déjà encaissé la bagatelle de 40 but cette saison. _x000D_
Score Final : 0-1 | Statut FDJ : encaissable</t>
  </si>
  <si>
    <t>AC Ajaccio - Tours  Ligue 223ème journée (sur 38) entre le 4ème et le 20ème (sur 20) - Les Corses ne doivent pas être condamnées sur leur échec au PFC où la seconde période fût largement en leur faveur. Le dernier sur l'île de beauté n'aura pas un visage parfait. _x000D_
Score Final : 2-1 | Statut FDJ : encaissable_x000D_
Score [0:1] : 2-2 | Statut FDJ : encaissable_x000D_
Score Mi-T. : 1-0 | Statut FDJ : encaissable</t>
  </si>
  <si>
    <t>AC Venezia - Cesena  Serie B23ème journée (sur 42) entre le 10ème et le 17ème (sur 22) - Comme en septembre ces deux équipes ont de fortes chances de repartir dos à dos._x000D_
Score Final : 1-0 | Statut FDJ : encaissable_x000D_
Score [0:1] : 1-1 | Statut FDJ : encaissable_x000D_
Score Mi-T. : 0-0 | Statut FDJ : encaissable</t>
  </si>
  <si>
    <t>Avellino - US Cremonese  Serie B23ème journée (sur 42) entre le 13ème et le 4ème (sur 22) - Cremonese n'a perdu sur trois fois cette saison, une solidité qui ne se dément pas avec onze nuls en tout depuis le début des hostilités. _x000D_
Score Final : 0-0 | Statut FDJ : encaissable_x000D_
Score [1:0] : 1-0 | Statut FDJ : encaissable_x000D_
Score Mi-T. : 0-0 | Statut FDJ : encaissable</t>
  </si>
  <si>
    <t>Bari - Empoli  Serie B23ème journée (sur 42) entre le 6ème et le 3ème (sur 22) - Bari est apte à reprendre le cours de ses succès à domicile après deux contre-performances fin 2017. _x000D_
Score Final : 0-4 | Statut FDJ : encaissable_x000D_
Score [0:1] : 0-5 | Statut FDJ : encaissable_x000D_
Score Mi-T. : 0-2 | Statut FDJ : encaissable</t>
  </si>
  <si>
    <t>Carpi - Spezia Calcio  Serie B23ème journée (sur 42) entre le 10ème et le 17ème (sur 22) - Solide l'épicée Spezia reste sur deux 0/0 mais ce n'est jamais fini avec Carpi à domicile. Serré._x000D_
Score Final : 2-1 | Statut FDJ : encaissable_x000D_
Score [0:1] : 2-2 | Statut FDJ : encaissable_x000D_
Score Mi-T. : 0-0 | Statut FDJ : encaissable</t>
  </si>
  <si>
    <t>Palerme - Brescia  Serie B23ème journée (sur 42) entre le 2ème et le 18ème (sur 22) - En verve à domicile Palerme sur son île est très joueur et en réussite. A confirmer. _x000D_
Score Final : 2-0 | Statut FDJ : encaissable_x000D_
Score [0:1] : 2-1 | Statut FDJ : encaissable_x000D_
Score Mi-T. : 1-0 | Statut FDJ : encaissable</t>
  </si>
  <si>
    <t>Parme - Novara  Serie B23ème journée (sur 42) entre le 7ème et le 15ème (sur 22) - A domicile Parme depuis octobre est difficile à bouger et à même de renouer enfin avec le succès._x000D_
Score Final : 3-0 | Statut FDJ : encaissable_x000D_
Score [0:1] : 3-1 | Statut FDJ : encaissable_x000D_
Score Mi-T. : 2-0 | Statut FDJ : encaissable</t>
  </si>
  <si>
    <t>Pro Vercelli - Ascoli  Serie B23ème journée (sur 42) entre le 22ème et le 21ème (sur 22) - Entre les deux derniers l'avantage du terrain semble prépondérant pour une belle performance. _x000D_
Score Final : 2-0 | Statut FDJ : encaissable_x000D_
Score [0:1] : 2-1 | Statut FDJ : encaissable_x000D_
Score Mi-T. : 1-0 | Statut FDJ : encaissable</t>
  </si>
  <si>
    <t>VirtusEntella-USFoggia  Serie B23ème journée (sur 42) entre le 16ème et le 19ème (sur 22) - Avec Mathieu Duhamel désormais aux manettes, l'attaque de Foggia est ainsi bien armée pour rebondir après plusieurs revers. A reprendre. _x000D_
Score Final : 1-2 | Statut FDJ : encaissable_x000D_
Score [0:1] : 1-3 | Statut FDJ : encaissable_x000D_
Score Mi-T. : 0-1 | Statut FDJ : encaissable</t>
  </si>
  <si>
    <t>BayernMunich-Hoffenheim  Bundesliga 120ème journée (sur 34) entre le 1er et le 9ème (sur 18) - Les Bavarois cumulent désormais dix succès d'affilée à domicile où ils demeurent injouables. _x000D_
Score Final : 5-2 | Statut FDJ : encaissable_x000D_
Score [0:1] : 5-3 | Statut FDJ : encaissable_x000D_
Score [0:2] : 5-4 | Statut FDJ : encaissable_x000D_
Score [0:3] : 5-5 | Statut FDJ : encaissable_x000D_
Score [0:4] : 5-6 | Statut FDJ : encaissable_x000D_
Score Mi-T. : 2-2 | Statut FDJ : encaissable</t>
  </si>
  <si>
    <t>Cologne - Augsburg  Bundesliga 120ème journée (sur 34) entre le 18ème et le 8ème (sur 18) - Cologne a retrouvé une âme et des résultats. Un quatrième succès de suite est largement plausible._x000D_
Score Final : 1-1 | Statut FDJ : encaissable_x000D_
Score [1:0] : 2-1 | Statut FDJ : encaissable_x000D_
Score Mi-T. : 1-0 | Statut FDJ : encaissable</t>
  </si>
  <si>
    <t>Dortmund - Fribourg  Bundesliga 120ème journée (sur 34) entre le 6ème et le 12ème (sur 18) - Même dans une saison moyenne Dortmund doit continuer de faire trembler de plaisir son mur jaune. _x000D_
Score Final : 2-2 | Statut FDJ : encaissable_x000D_
Score [0:1] : 2-3 | Statut FDJ : encaissable_x000D_
Score [0:2] : 2-4 | Statut FDJ : encaissable_x000D_
Score [0:3] : 2-5 | Statut FDJ : encaissable_x000D_
Score Mi-T. : 1-1 | Statut FDJ : encaissable</t>
  </si>
  <si>
    <t>RB Leipzig - Hambourg  Bundesliga 120ème journée (sur 34) entre le 4ème et le 17ème (sur 18) - Deuxième meilleure équipe à domicile Leipzig fera honneur à son rang en s'imposant face à l'avant-dernière équipe à l'extérieur de Bundesliga. _x000D_
Score Final : 1-1 | Statut FDJ : encaissable_x000D_
Score [0:1] : 1-2 | Statut FDJ : encaissable_x000D_
Score [0:2] : 1-3 | Statut FDJ : encaissable_x000D_
Score [0:3] : 1-4 | Statut FDJ : encaissable_x000D_
Score Mi-T. : 1-1 | Statut FDJ : encaissable</t>
  </si>
  <si>
    <t>Stuttgart - Schalke 04  Bundesliga 120ème journée (sur 34) entre le 14ème et le 3ème (sur 18) - Cinq victoires et un nul, voilà les statistiques élogieuses de Schalke lors des six dernières plus récentes confrontations face à cet adversaire. _x000D_
Score Final : 0-2 | Statut FDJ : encaissable_x000D_
Score [1:0] : 1-2 | Statut FDJ : encaissable_x000D_
Score Mi-T. : 0-2 | Statut FDJ : encaissable</t>
  </si>
  <si>
    <t>Hamilton - Dundee FC  Ch.D1 Ecosse24ème journée (sur 33) entre le 9ème et le 10ème (sur 12) - Hamilton vise un 5ème succès de suite depuis avril 2017 face à un adversaire qu'il sait maîtriser. _x000D_
Score Final : 1-2 | Statut FDJ : encaissable_x000D_
Score [0:1] : 1-3 | Statut FDJ : encaissable_x000D_
Score Mi-T. : 1-0 | Statut FDJ : encaissable</t>
  </si>
  <si>
    <t>HeartOfMidl.-Motherwell  Ch.D1 Ecosse24ème journée (sur 33) entre le 5ème et le 6ème (sur 12) - 6 défaites lors des 7 ultimes déplacements d'un Motherwell qui laisse à désirer lorsqu'il voyage._x000D_
Score Final : 1-1 | Statut FDJ : encaissable_x000D_
Score [0:1] : 1-2 | Statut FDJ : encaissable_x000D_
Score Mi-T. : 0-0 | Statut FDJ : encaissable</t>
  </si>
  <si>
    <t>StJohnstone-PartickThis.  Ch.D1 Ecosse24ème journée (sur 33) entre le 8ème et le 11ème (sur 12) - Sur ce terrain et face à cet adversaire, St Johnstone visera un troisième récent succès très court._x000D_
Score Final : 1-3 | Statut FDJ : encaissable_x000D_
Score [0:1] : 1-4 | Statut FDJ : encaissable_x000D_
Score Mi-T. : 0-1 | Statut FDJ : encaissable</t>
  </si>
  <si>
    <t>Barnsley - Fulham  Championship29ème journée (sur 46) entre le 19ème et le 7ème (sur 24) - Fulham reste sur trois succès récent face à cet adversaire et sur une victoire retentissante 6/0 attestant de sa forme récente. A confirmer. _x000D_
Score Final : 1-3 | Statut FDJ : encaissable_x000D_
Score [1:0] : 2-3 | Statut FDJ : encaissable_x000D_
Score Mi-T. : 1-0 | Statut FDJ : encaissable</t>
  </si>
  <si>
    <t>Brentford-Norwich City  Championship29ème journée (sur 46) entre le 9ème et le 13ème (sur 24) - Les Canaries viennent d'accrocher en FA Cup les Blues de Chelsea, une performance à réitérer à l'extérieur sur un terrain où il n'est jamais évident de réussir._x000D_
Score Final : 0-1 | Statut FDJ : encaissable_x000D_
Score [0:1] : 0-2 | Statut FDJ : encaissable_x000D_
Score Mi-T. : 0-1 | Statut FDJ : encaissable</t>
  </si>
  <si>
    <t>Huddersfield-Birmingham  Cpe Angleterre1/16ème de finale de FA Cup où Huddersfield profitera de recevoir cette Champinship afin de rebondir en terme de résultats. _x000D_
Score Final : 1-1 | Statut FDJ : encaissable_x000D_
Score [0:1] : 1-2 | Statut FDJ : encaissable_x000D_
Score Mi-T. : 1-0 | Statut FDJ : encaissable</t>
  </si>
  <si>
    <t>Hull City-Nottingham F.  Cpe Angleterre1/16ème de finale de FA Cup où Hull a une revanche à prendre de sa défaite en championnat en fin d'année dernière face à ce même adversaire. _x000D_
Score Final : 2-1 | Statut FDJ : encaissable_x000D_
Score [0:1] : 2-2 | Statut FDJ : encaissable_x000D_
Score Mi-T. : 2-0 | Statut FDJ : encaissable</t>
  </si>
  <si>
    <t>Middlesbrough-BrightonHove  Cpe Angleterre1/16ème de finale de FA Cup où Brighton devra se méfier d'un adversaire qui vient d'aller battre largement les QPR chez eux. Serré. _x000D_
Score Final : 0-1 | Statut FDJ : en cours_x000D_
Score [0:1] : 0-2 | Statut FDJ : en cours_x000D_
Score Mi-T. : 0-0 | Statut FDJ : en cours</t>
  </si>
  <si>
    <t>Millwall - Rochdale  Cpe Angleterre1/16ème de finale de FA Cup où face à cette League One un Millwall en forme ne devrait pas trembler outre-mesure. _x000D_
Score Final : 2-2 | Statut FDJ : en cours_x000D_
Score [0:1] : 2-3 | Statut FDJ : en cours_x000D_
Score Mi-T. : 1-1 | Statut FDJ : en cours</t>
  </si>
  <si>
    <t>Milton Keynes-Coventry  Cpe Angleterre1/16ème de finale de FA Cup où entre une League One et une League Two l'avantage du terrain sera important. _x000D_
Score Final : 0-1 | Statut FDJ : en cours_x000D_
Score [0:1] : 0-2 | Statut FDJ : en cours_x000D_
Score Mi-T. : 0-0 | Statut FDJ : en cours</t>
  </si>
  <si>
    <t>Notts County - Swansea  Cpe Angleterre1/16ème de finale de FA Cup où cette League Two qui reçoit résistera avant de craquer dans le final assez logiquement. _x000D_
Score Final : 1-1 | Statut FDJ : en cours_x000D_
Score [1:0] : 2-1 | Statut FDJ : en cours_x000D_
Score Mi-T. : 0-1 | Statut FDJ : en cours</t>
  </si>
  <si>
    <t>Sheffield Utd - Preston  Cpe Angleterre1/16ème de finale de FA Cup où la forme de Sheffield doit lui permettre de s'illustrer une nouvelle fois._x000D_
Score Final : 1-0 | Statut FDJ : en cours_x000D_
Score [0:1] : 1-1 | Statut FDJ : en cours_x000D_
Score Mi-T. : 0-0 | Statut FDJ : en cours</t>
  </si>
  <si>
    <t>Southampton - Watford  Cpe Angleterre1/16ème de finale de FA Cup où les Saints qui viennent de résister aux Spurs sont de légitimes favoris. _x000D_
Score Final : 1-0 | Statut FDJ : en cours_x000D_
Score [0:1] : 1-1 | Statut FDJ : en cours_x000D_
Score Mi-T. : 1-0 | Statut FDJ : en cours</t>
  </si>
  <si>
    <t>Wigan - West Ham  Cpe Angleterre1/16ème de finale de FA Cup où Wigan en League One mais invaincue depuis novembre peut poser de gros problèmes à cette formation de Premier League. _x000D_
Score Final : 2-0 | Statut FDJ : en cours_x000D_
Score [1:0] : 3-0 | Statut FDJ : en cours_x000D_
Score Mi-T. : 1-0 | Statut FDJ : en cours</t>
  </si>
  <si>
    <t>Ballymena Utd-Linfield  D1 Irlande.Nord27ème journée entre le 6ème et le 5ème (sur 12) - Les locaux enchainent les succès à domicile avec une certaine insolence. _x000D_
Score Final : 2-2 | Statut FDJ : encaissable</t>
  </si>
  <si>
    <t>Crusad.Belf.-CarrickRang.  D1 Irlande.Nord27ème journée entre le 1er et le 11ème (sur 12) - 50 points séparent les deux formations au classement ..._x000D_
Score Final : 6-0 | Statut FDJ : encaissable</t>
  </si>
  <si>
    <t>Dungannon Swif-Ards FC  D1 Irlande.Nord27ème journée entre le 8ème et le 9ème (sur 12) - Comme en décembre dernier personne ne pourrait trouver la faille finale dans cette confrontation. _x000D_
Score Final : 1-0 | Statut FDJ : encaissable</t>
  </si>
  <si>
    <t>Glentoran - Coleraine  D1 Irlande.Nord27ème journée entre le 7ème et le 2ème (sur 12) - Coleraine colle aux basques d'un leader qu'il ne veut pas lâcher. _x000D_
Score Final : 0-2 | Statut FDJ : encaissable</t>
  </si>
  <si>
    <t>ApollonSmir.-Panathinaïkos  Ch.D1 Grèce19ème journée (sur 30) entre le 14ème et le 8ème (sur 16) - Le Pana arrive historiquement à ses fins face à cet adversaire qu'il s'apprête une nouvelle fois à maitriser. _x000D_
Score Final : 0-0 | Statut FDJ : encaissable_x000D_
Score [1:0] : 1-0 | Statut FDJ : encaissable_x000D_
Score Mi-T. : 0-0 | Statut FDJ : encaissable</t>
  </si>
  <si>
    <t>STAndrewsFC-FlorianaFC  Ch.D1 Malte20ème journée (sur 26) entre le 12ème et le 4ème (sur 14) - Floriana est en réussite constante face à cet adversaire qu'il sait maîtriser. _x000D_
Score Final : 1-0 | Statut FDJ : encaissable</t>
  </si>
  <si>
    <t>CF Valence-Real Madrid  Liga Primera23ème journée (sur 38) entre le 3ème et le 4ème (sur 20) - Pas au mieux, le Real se rend dans un stade au sein duquel il est toujours attendu et sur lequel il réussit peu depuis 2015 (2 défaites un nul)._x000D_
Score Final : 1-4 | Statut FDJ : encaissable_x000D_
Score [1:0] : 2-4 | Statut FDJ : encaissable_x000D_
Score [3:0] : 4-4 | Statut FDJ : encaissable_x000D_
Score [2:0] : 3-4 | Statut FDJ : encaissable_x000D_
Score Mi-T. : 0-2 | Statut FDJ : encaissable</t>
  </si>
  <si>
    <t>MC Alger-CR Belouizdad  Ch.D1 AlgérieBelouizdad ne fait que perdre, une bonne occasion pour Alger._x000D_
Score Final : 0-0 | Statut FDJ : encaissable</t>
  </si>
  <si>
    <t>Hap.Ashkelon-FC Ashdod  Ch.D1 Israël20ème journée (sur 26) entre le 12ème et le 13ème (sur 14) - Comme début janvier et en octobre dernier, les deux formations peuvent repartir dos à dos. _x000D_
Score Final : 1-2 | Statut FDJ : encaissable</t>
  </si>
  <si>
    <t>Charleroi-RoyalAntwerpFC  Ch.D1 Belgique24ème journée (sur 30) entre le 2ème et le 5ème (sur 16) - Seul le FC Bruges, leader, s'est imposé sur ce terrain depuis mai 2017, une réussite à confirmer, Charleroi étnt en quête de rachat après un revers face à l'avant-dernier ..._x000D_
Score Final : 1-1 | Statut FDJ : encaissable_x000D_
Score [0:1] : 1-2 | Statut FDJ : encaissable_x000D_
Score Mi-T. : 0-1 | Statut FDJ : encaissable</t>
  </si>
  <si>
    <t>RayoVallecano-LaHoyaLorca  Liga Segunda24ème journée (sur 42) entre le 7ème et le 21ème (sur 22) - Les visiteurs restent sur 7 défaites de suite et sont dans un état d'esprit déplorable. _x000D_
Score Final : 5-1 | Statut FDJ : encaissable_x000D_
Score [0:1] : 5-2 | Statut FDJ : encaissable_x000D_
Score Mi-T. : 2-0 | Statut FDJ : encaissable</t>
  </si>
  <si>
    <t>ReusDeportiu-RealOviedo  Liga Segunda24ème journée (sur 42) entre le 13ème et le 3ème (sur 22) - Vaincu une seule fois depuis fin octobre, Oviedo est dans une grande saison que des locaux irréguliers ne pourront contrarier._x000D_
Score Final : 0-0 | Statut FDJ : encaissable_x000D_
Score [1:0] : 1-0 | Statut FDJ : encaissable_x000D_
Score Mi-T. : 0-0 | Statut FDJ : encaissable</t>
  </si>
  <si>
    <t>Sassuolo - Atal.Bergame  Série A22ème journée (sur 38) entre le 14ème et le 8ème (sur 20) - La grande réussite de Bergame face à cet adversaire sera à retenir en priorité et à confirmer. _x000D_
Score Final : 0-3 | Statut FDJ : encaissable_x000D_
Score [1:0] : 1-3 | Statut FDJ : encaissable_x000D_
Score Mi-T. : 0-1 | Statut FDJ : encaissable</t>
  </si>
  <si>
    <t>WerderBrême-HerthaBerlin  Bundesliga 120ème journée (sur 34) entre le 16ème et le 11ème (sur 18) - Comme en septembre personne ne pourrait trouver la faille finale dans ce match serré à souhait. _x000D_
Score Final : 0-0 | Statut FDJ : encaissable_x000D_
Score [0:1] : 0-1 | Statut FDJ : encaissable_x000D_
Score Mi-T. : 0-0 | Statut FDJ : encaissable</t>
  </si>
  <si>
    <t>AEK Athènes-Lamia 1964  Ch.D1 Grèce19ème journée (sur 30) entre le 3ème et le 13ème (sur 16) - Les deux victoires de septembre face à cet adversaire seront encore confirmées par un AEK supérieur. _x000D_
Score Final : 2-0 | Statut FDJ : encaissable_x000D_
Score [0:1] : 2-1 | Statut FDJ : encaissable_x000D_
Score Mi-T. : 1-0 | Statut FDJ : encaissable</t>
  </si>
  <si>
    <t>Groningen-HeraclesAlmelo  Ch.D1 Pays-Bas20ème journée (sur 34) entre le 13ème et le 12ème (sur 18) - Un nul et 7 défaites lors des 8 derniers déplacements d'Heracles sur une pelouse qui lui réussit peu ces dernières années. _x000D_
Score Final : 3-3 | Statut FDJ : encaissable_x000D_
Score [0:1] : 3-4 | Statut FDJ : encaissable_x000D_
Score Mi-T. : 3-1 | Statut FDJ : encaissable</t>
  </si>
  <si>
    <t>NewportCounty-Tottenham  Cpe Angleterre1/16ème de finale de FA Cup où sérieux, les Spurs devraient passer face à cette formations de League Two. _x000D_
Score Final : 1-1 | Statut FDJ : encaissable_x000D_
Score [1:0] : 2-1 | Statut FDJ : encaissable_x000D_
Score [3:0] : 4-1 | Statut FDJ : encaissable_x000D_
Score [2:0] : 3-1 | Statut FDJ : encaissable_x000D_
Score Mi-T. : 1-0 | Statut FDJ : encaissable</t>
  </si>
  <si>
    <t>Malaga - Girona  Liga Primera23ème journée (sur 38) entre le 20ème et le 9ème (sur 20) - Pire équipe à domicile de Liga aussi, Malaga ne devrait rien faire pour pouvoir inverser cette fâcheuse tendance à très mal se mouvoir à domicile. _x000D_
Score Final : 0-0 | Statut FDJ : encaissable_x000D_
Score [0:1] : 0-1 | Statut FDJ : encaissable_x000D_
Score Mi-T. : 0-0 | Statut FDJ : encaissable</t>
  </si>
  <si>
    <t>Hap.BeerSheva-Hap.Raanana  Ch.D1 Israël20ème journée (sur 26) entre le 2ème et le 11ème (sur 14) - La différence de classement se traduira inexorablement sur le terrain._x000D_
Score Final : 3-1 | Statut FDJ : encaissable</t>
  </si>
  <si>
    <t>Twente - PSV Eindhoven  Ch.D1 Pays-Bas20ème journée (sur 34) entre le 15ème et le 1er (sur 18) - Le PSV connait une réussite grandissante cette saison mais aussi face à cet adversaire qu'il saura encore maîtriser. _x000D_
Score Final : 0-2 | Statut FDJ : encaissable_x000D_
Score [1:0] : 1-2 | Statut FDJ : encaissable_x000D_
Score [3:0] : 3-2 | Statut FDJ : encaissable_x000D_
Score [2:0] : 2-2 | Statut FDJ : encaissable_x000D_
Score Mi-T. : 0-1 | Statut FDJ : encaissable</t>
  </si>
  <si>
    <t>Zwolle - Vitesse Arnhem  Ch.D1 Pays-Bas20ème journée (sur 34) entre le 4ème et le 7ème (sur 18) - Depuis avril 2017 seul le PSV est parvenu à battre Zwolle sur ce terrain, une réussite prioritaire encore cette fois._x000D_
Score Final : 1-2 | Statut FDJ : encaissable_x000D_
Score [0:1] : 1-3 | Statut FDJ : encaissable_x000D_
Score Mi-T. : 0-1 | Statut FDJ : encaissable</t>
  </si>
  <si>
    <t>Courtrai - Eupen  Ch.D1 Belgique24ème journée (sur 30) entre le 9ème et le 15ème (sur 16) - Vaincu une seule fois à domicile depuis fin août, Courtrai sera assez logiquement préféré pour le succès final. _x000D_
Score Final : 0-0 | Statut FDJ : encaissable_x000D_
Score [0:1] : 0-1 | Statut FDJ : encaissable_x000D_
Score Mi-T. : 0-0 | Statut FDJ : encaissable</t>
  </si>
  <si>
    <t>KVBeveren-ZulteWaregem  Ch.D1 Belgique24ème journée (sur 30) entre le 8ème et le 11ème (sur 16) - Venant de se rassurer avec deux succès, Zulte s'accrochera à son bon point. _x000D_
Score Final : 2-2 | Statut FDJ : encaissable_x000D_
Score [0:1] : 2-3 | Statut FDJ : encaissable_x000D_
Score Mi-T. : 1-0 | Statut FDJ : encaissable</t>
  </si>
  <si>
    <t>Albacete - Ad Alcorcon  Liga Segunda24ème journée (sur 42) entre le 15ème et le 12ème (sur 22) - Les sorties d'Ad Alcorcon n'étant pas élogieuses, confiance locale sera accordée. _x000D_
Score Final : 2-0 | Statut FDJ : encaissable_x000D_
Score [0:1] : 2-1 | Statut FDJ : encaissable_x000D_
Score Mi-T. : 1-0 | Statut FDJ : encaissable</t>
  </si>
  <si>
    <t>Guingamp - Nantes  Ligue 123ème journée (sur 38) entre le 9ème et le 5ème (sur 20) - L'enchainement des rencontres pour ces deux formations aurait tendance à faire de ce duel un match soporifique duquel les joueurs peuvent se contenter d'un point au final._x000D_
Score Final : 0-3 | Statut FDJ : encaissable_x000D_
Score [0:1] : 0-4 | Statut FDJ : encaissable_x000D_
Score [1:0] : 1-3 | Statut FDJ : encaissable_x000D_
Score [0:2] : 0-5 | Statut FDJ : encaissable_x000D_
Score Mi-T. : 0-0 | Statut FDJ : encaissable</t>
  </si>
  <si>
    <t>Metz - Nice  Ligue 123ème journée (sur 38) entre le 20ème et le 6ème (sur 20) - Metz na lâche rien et il ne faut surtout les condamner sur leur revers à Monaco mais les Aiglons sont redevenus de véritables rapaces et aiment conserver leur proie sous leurs crampons. _x000D_
Score Final : 2-1 | Statut FDJ : encaissable_x000D_
Score [1:0] : 3-1 | Statut FDJ : encaissable_x000D_
Score [2:0] : 4-1 | Statut FDJ : encaissable_x000D_
Score [0:1] : 2-2 | Statut FDJ : encaissable_x000D_
Score Mi-T. : 0-0 | Statut FDJ : encaissable</t>
  </si>
  <si>
    <t>St Etienne - Caen  Ligue 123ème journée (sur 38) entre le 16ème et le 11ème (sur 20) - Redevenus un peu eux-mêmes dans le Chaudron où les supporters ne lâchent pas l'affaire, les Verts seraient intéressés de creuser le trou des Normands dans le Forez. _x000D_
Score Final : 2-1 | Statut FDJ : encaissable_x000D_
Score [0:1] : 2-2 | Statut FDJ : encaissable_x000D_
Score [1:0] : 3-1 | Statut FDJ : encaissable_x000D_
Score [2:0] : 4-1 | Statut FDJ : encaissable_x000D_
Score Mi-T. : 1-1 | Statut FDJ : encaissable</t>
  </si>
  <si>
    <t>Toulouse - Troyes  Ligue 123ème journée (sur 38) entre le 19ème et le 15ème (sur 20) - Pas toujours très heureux, le Téfécé trouve néanmoins une belle occasion de se rassurer en recevant l'une des pires formations à l'extérieur de l'élite. _x000D_
Score Final : 1-0 | Statut FDJ : encaissable_x000D_
Score [0:1] : 1-1 | Statut FDJ : encaissable_x000D_
Score [1:0] : 2-0 | Statut FDJ : encaissable_x000D_
Score [0:2] : 1-2 | Statut FDJ : encaissable_x000D_
Score [2:0] : 3-0 | Statut FDJ : encaissable_x000D_
Score Mi-T. : 1-0 | Statut FDJ : encaissable</t>
  </si>
  <si>
    <t>RC Genk - St Trond  Ch.D1 Belgique24ème journée (sur 30) entre le 7ème et le 6ème (sur 16) - Genk enchaine les revers à domicile mais St Trond ne s'est imposé qu'une fois en seize ans sur la pelouse de cet adversaire. _x000D_
Score Final : 1-1 | Statut FDJ : encaissable_x000D_
Score [0:1] : 1-2 | Statut FDJ : encaissable_x000D_
Score Mi-T. : 0-0 | Statut FDJ : encaissable</t>
  </si>
  <si>
    <t>Cadix - CD Lugo  Liga Segunda24ème journée (sur 42) entre le 2ème et le 4ème (sur 22) - Cadix a domicile est toujours aussi belle et Lugo reste irrégulier hors de ses bases. _x000D_
Score Final : 1-1 | Statut FDJ : encaissable_x000D_
Score [0:1] : 1-2 | Statut FDJ : encaissable_x000D_
Score Mi-T. : 0-0 | Statut FDJ : encaissable</t>
  </si>
  <si>
    <t>NAC Breda - VVV Venlo  Ch.D1 Pays-Bas20ème journée (sur 34) entre le 16ème et le 11ème (sur 18) - Une victoire permettrait aux locaux de sortir de cette zone rouge qu'ils occupent depuis bien trop longtemps mais Venlo reste solide hors de ses bases actuellement._x000D_
Score Final : 0-1 | Statut FDJ : encaissable_x000D_
Score [0:1] : 0-2 | Statut FDJ : encaissable_x000D_
Score Mi-T. : 0-0 | Statut FDJ : encaissable</t>
  </si>
  <si>
    <t>Liverpool-West Bromwich  Cpe Angleterre1/16ème de finale de FA Cup où les Reds invaincus cette saison à domicile connaissent de plus une belle réussite face à cet adversaire. _x000D_
Score Final : 2-3 | Statut FDJ : encaissable_x000D_
Score [0:1] : 2-4 | Statut FDJ : encaissable_x000D_
Score [0:3] : 2-6 | Statut FDJ : encaissable_x000D_
Score [0:2] : 2-5 | Statut FDJ : encaissable_x000D_
Score Mi-T. : 1-3 | Statut FDJ : encaissable</t>
  </si>
  <si>
    <t>Villarreal-RealSociedad  Liga Primera23ème journée (sur 38) entre le 5ème et le 15ème (sur 20) - Si on se base uniquement sur la forme et la réussite actuelle de Villarreal, la Sociedad peu en verve souffrira une nouvelle fois._x000D_
Score Final : 4-2 | Statut FDJ : encaissable_x000D_
Score [0:1] : 4-3 | Statut FDJ : encaissable_x000D_
Score Mi-T. : 4-1 | Statut FDJ : encaissable</t>
  </si>
  <si>
    <t>ChievoVérone-JuventusTurin  Série A23ème journée (sur 38) entre le 13ème et le 2ème (sur 20) - La Vielle Dame est invincible depuis fin novembre et n'a plus perdu face au Chievo depuis 2010._x000D_
Score Final : 0-2 | Statut FDJ : encaissable_x000D_
Score [1:0] : 1-2 | Statut FDJ : encaissable_x000D_
Score [4:0] : 4-2 | Statut FDJ : encaissable_x000D_
Score [3:0] : 3-2 | Statut FDJ : encaissable_x000D_
Score [2:0] : 2-2 | Statut FDJ : encaissable_x000D_
Score Mi-T. : 0-0 | Statut FDJ : encaissable</t>
  </si>
  <si>
    <t>DefensaYJu.-VelezSarsfie.  Torneo Inicial13ème journée entre le 10ème et le 19ème (sur 28) - Si la défense locale est poreuse, le Velez est peu adroit devant les buts lors de cette phase. Fermé. _x000D_
Score Final : 0-1 | Statut FDJ : encaissable_x000D_
Score [0:1] : 0-2 | Statut FDJ : encaissable_x000D_
Score Mi-T. : 0-1 | Statut FDJ : encaissable</t>
  </si>
  <si>
    <t>Chivas - Monterrey  ChD1 Mexique4ème journée de la phase de clôture au Mexique où Monterrey a les moyens de s'emballer._x000D_
Score Final : 1-2 | Statut FDJ : encaissable_x000D_
Score [1:0] : 2-2 | Statut FDJ : encaissable_x000D_
Score Mi-T. : 0-1 | Statut FDJ : encaissable</t>
  </si>
  <si>
    <t>Lobos BUAP - UNAM Pumas  ChD1 Mexique4ème journée de la phase de clôture au Mexique où Lobos ses trois défaites et neuf buts encaissés sont en mauvaise posture pour résister à celui qui a très bien débuté cette phase. _x000D_
Score Final : 1-1 | Statut FDJ : encaissable_x000D_
Score [0:1] : 1-2 | Statut FDJ : encaissable_x000D_
Score Mi-T. : 1-0 | Statut FDJ : encaissable</t>
  </si>
  <si>
    <t>CD Leganes - Espanyol  Liga Primera21ème journée (sur 38) entre le 13ème et le 14ème (sur 20) - Il n'est jamais évident d'évoluer sur cette pelouse où Leganes pourrait bien mener sa tâche à bien. _x000D_
Score Final : 3-2 | Statut FDJ : encaissable_x000D_
Score [0:1] : 3-3 | Statut FDJ : encaissable_x000D_
Score Mi-T. : 1-0 | Statut FDJ : encaissable</t>
  </si>
  <si>
    <t>CulturalLeone.-SevillaAt.  Liga SegundaLe 18è face au 22è sur 22 en Bundesliga 2. Les deux formations prennent beaucoup de buts. Partage des points ?_x000D_
Score Final : 2-1 | Statut FDJ : encaissable_x000D_
Score [0:1] : 2-2 | Statut FDJ : encaissable_x000D_
Score Mi-T. : 0-1 | Statut FDJ : encaissable</t>
  </si>
  <si>
    <t>ErzgebirgeAue-Braunschweig  Bundesliga 2Le 14è face au 15è sur 18. Malgré tout, Aue prend des points à domicile._x000D_
Score Final : 1-3 | Statut FDJ : encaissable_x000D_
Score [0:1] : 1-4 | Statut FDJ : encaissable_x000D_
Score [1:0] : 2-3 | Statut FDJ : encaissable_x000D_
Score Mi-T. : 1-2 | Statut FDJ : encaissable</t>
  </si>
  <si>
    <t>Sandhausen - Dresde  Bundesliga 2Dresde reste sur 2 défaites consécutives et les locaux eux, n'ont plus perdu depuis 3 matches._x000D_
Score Final : 1-0 | Statut FDJ : encaissable_x000D_
Score [0:1] : 1-1 | Statut FDJ : encaissable_x000D_
Score Mi-T. : 0-0 | Statut FDJ : encaissable</t>
  </si>
  <si>
    <t>Akhisar - Antalyaspor  Ch.D1 Turquie19ème journée (sur 34) entre le 12ème et le 16ème (sur 18) - Dans ce match souvent serré entre ces deux équipes, la mauvaise posture d'Antalyaspor ne lui fera cette fois encore prendre aucun risque en vue d'un point salvateur. _x000D_
Score Final : 1-1 | Statut FDJ : encaissable_x000D_
Score [0:1] : 1-2 | Statut FDJ : encaissable_x000D_
Score Mi-T. : 0-1 | Statut FDJ : encaissable</t>
  </si>
  <si>
    <t>ES Zarzis - AS Gabesien  ChD1.Tunisie16ème journée entre le 14ème et le 9ème (sur 14) - Le dernier sur sa forme retrouvée peut résister._x000D_
Score Final : 0-0 | Statut FDJ : encaissable</t>
  </si>
  <si>
    <t>StadeTunisien-ClubAfricain  ChD1.Tunisie16ème journée entre le 7ème et le 4ème (sur 14) - L'avantage de recevoir devrait être prépondérant une nouvelle fois._x000D_
Score Final : 1-2 | Statut FDJ : encaissable</t>
  </si>
  <si>
    <t>La Gantoise - FC Bruges  Ch.D1 BelgiqueLe leader ne perd plus et compte 21 points d'avance sur le quatrième. _x000D_
Score Final : 2-0 | Statut FDJ : encaissable_x000D_
Score [0:1] : 2-1 | Statut FDJ : encaissable_x000D_
Score [1:0] : 3-0 | Statut FDJ : encaissable_x000D_
Score Mi-T. : 0-0 | Statut FDJ : encaissable</t>
  </si>
  <si>
    <t>Feyenoord-ADO Den Haag  Ch.D1 Pays-Bas20ème journée (sur 34) entre le 6ème et le 8ème (sur 18) - Excellent à domicile où Naples y a même été battu, le Feyenoord accueille une formation qui lui réussit bien sur ce terrain ces dernières années. _x000D_
Score Final : 3-1 | Statut FDJ : encaissable_x000D_
Score [0:1] : 3-2 | Statut FDJ : encaissable_x000D_
Score [0:2] : 3-3 | Statut FDJ : encaissable_x000D_
Score [0:3] : 3-4 | Statut FDJ : encaissable_x000D_
Score Mi-T. : 0-0 | Statut FDJ : encaissable</t>
  </si>
  <si>
    <t>Roda - Exce.Rotterdam  Ch.D1 Pays-Bas20ème journée (sur 34) entre le 17ème et le 10ème (sur 18) - En battant le dernier Rotterdam s'est rassuré et aimerait toujours à l'extérieur faire fructifier ce succès. Fermé. _x000D_
Score Final : 2-1 | Statut FDJ : encaissable_x000D_
Score [0:1] : 2-2 | Statut FDJ : encaissable_x000D_
Score Mi-T. : 1-1 | Statut FDJ : encaissable</t>
  </si>
  <si>
    <t>Chelsea - Newcastle  Cpe Angleterre1/16ème de finale de FA Cup où la logique sera respectée, les Blues dominant leur sujet aisément cette saison la plupart du temps, tout l'inverse des Magpies. _x000D_
Score Final : 3-0 | Statut FDJ : encaissable_x000D_
Score [0:1] : 3-1 | Statut FDJ : encaissable_x000D_
Score [0:2] : 3-2 | Statut FDJ : encaissable_x000D_
Score [0:3] : 3-3 | Statut FDJ : encaissable_x000D_
Score Mi-T. : 2-0 | Statut FDJ : encaissable</t>
  </si>
  <si>
    <t>Kairouanaise-CS Sfaxien  ChD1.Tunisie16ème journée entre le 11ème et le 2ème (sur 14) - La différence de classement visible sur le terrain assurément. _x000D_
Score Final : 2-1 | Statut FDJ : encaissable</t>
  </si>
  <si>
    <t>RossCounty-GlasgowRangers  Ch.D1 EcosseComment ne pas faire confiance aux Rangers et leur 26 points de plus que la lanterne rouge ?_x000D_
Score Final : 1-2 | Statut FDJ : encaissable_x000D_
Score [1:0] : 2-2 | Statut FDJ : encaissable_x000D_
Score Mi-T. : 0-1 | Statut FDJ : encaissable</t>
  </si>
  <si>
    <t>Lille - Strasbourg  Ligue 123ème journée (sur 38) entre le 18ème et le 10ème (sur 20) - Autant le promu se transcende chez lui, autant à l'extérieur il perd de sa superbe, une superbe que seraient tentés de retrouver des Dogues vite fait bien fait, la situation devenant critique._x000D_
Score Final : 2-1 | Statut FDJ : encaissable_x000D_
Score [0:1] : 2-2 | Statut FDJ : encaissable_x000D_
Score [1:0] : 3-1 | Statut FDJ : encaissable_x000D_
Score Mi-T. : 0-0 | Statut FDJ : encaissable</t>
  </si>
  <si>
    <t>Crotone - Cagliari  Série A22ème journée (sur 38) entre le 17ème et le 16ème (sur 20) - Venant de se relancer avec un récent large succès, Crotone a les moyens d'enchaîner chez lui face à un concurrent direct au maintien. _x000D_
Score Final : 1-1 | Statut FDJ : encaissable_x000D_
Score [1:0] : 2-1 | Statut FDJ : encaissable_x000D_
Score [0:1] : 1-2 | Statut FDJ : encaissable_x000D_
Score Mi-T. : 1-1 | Statut FDJ : encaissable</t>
  </si>
  <si>
    <t>Fiorentina-HellasVérone  Série A22ème journée (sur 38) entre le 11ème et le 19ème (sur 20) - Après un récent revers la Fio semble apte face à ce mal classé à refaire vite surface. _x000D_
Score Final : 1-4 | Statut FDJ : encaissable_x000D_
Score [0:1] : 1-5 | Statut FDJ : encaissable_x000D_
Score Mi-T. : 0-2 | Statut FDJ : encaissable</t>
  </si>
  <si>
    <t>Genoa - Udinese  Série A22ème journée (sur 38) entre le 15ème et le 9ème (sur 20) - Après deux succès à domicile le Genoa devra se méfier d'un adversaire finalement en réussite hors de ses bases. _x000D_
Score Final : 0-1 | Statut FDJ : encaissable_x000D_
Score [0:1] : 0-2 | Statut FDJ : encaissable_x000D_
Score Mi-T. : 0-0 | Statut FDJ : encaissable</t>
  </si>
  <si>
    <t>Willem II - AZ Alkmaar  Ch.D1 Pays-Bas20ème journée (sur 34) entre le 14ème et le 3ème (sur 18) - 2 nuls et 4 succès en 3 ans lors des 6 dernières confrontations en faveur d'Alkmaar à même de confirmer ces statistiques élogieuses._x000D_
Score Final : 0-2 | Statut FDJ : encaissable_x000D_
Score [1:0] : 1-2 | Statut FDJ : encaissable_x000D_
Score Mi-T. : 0-2 | Statut FDJ : encaissable</t>
  </si>
  <si>
    <t>Trabzonspor-Fenerbahce  Ch.D1 Turquie19ème journée (sur 34) entre le 5ème et le 3ème (sur 18) - En 2017 déjà ces deux équipes se sont séparés par deux fois sur un score de parité reflétant des valeurs sensiblement similaires. _x000D_
Score Final : 1-1 | Statut FDJ : encaissable_x000D_
Score [0:1] : 1-2 | Statut FDJ : encaissable_x000D_
Score Mi-T. : 0-0 | Statut FDJ : encaissable</t>
  </si>
  <si>
    <t>Cardiff-ManchesterCity  Cpe Angleterre1/16ème de finale de FA Cup où les Citizens peuvent jouer sur tous les tableaux, leur effectif restant très impressionnant. _x000D_
Score Final : 0-2 | Statut FDJ : encaissable_x000D_
Score [1:0] : 1-2 | Statut FDJ : encaissable_x000D_
Score [3:0] : 3-2 | Statut FDJ : encaissable_x000D_
Score [2:0] : 2-2 | Statut FDJ : encaissable_x000D_
Score Mi-T. : 0-2 | Statut FDJ : encaissable</t>
  </si>
  <si>
    <t>Bordeaux - Lyon  Ligue 123ème journée (sur 38) entre le 12ème et le 2ème (sur 20) - Les qualités de l'OL sont nombreuses à tous les postes et la victoire face au PSG les pose en gros favoris d'un duel au sein duquel les Gigis redevenus pourtant sérieux devraient craquer._x000D_
Score Final : 3-1 | Statut FDJ : encaissable_x000D_
Score [1:0] : 4-1 | Statut FDJ : encaissable_x000D_
Score [0:1] : 3-2 | Statut FDJ : encaissable_x000D_
Score [3:0] : 6-1 | Statut FDJ : encaissable_x000D_
Score [2:0] : 5-1 | Statut FDJ : encaissable_x000D_
Score Mi-T. : 3-1 | Statut FDJ : encaissable</t>
  </si>
  <si>
    <t>Cittadella - Frosinone  Serie BLe 5è reçoit le leader. Frosinone ne perd plus et ramènera 1 point de ce périlleux déplacement._x000D_
Score Final : 1-2 | Statut FDJ : encaissable_x000D_
Score [0:1] : 1-3 | Statut FDJ : encaissable_x000D_
Score Mi-T. : 0-1 | Statut FDJ : encaissable</t>
  </si>
  <si>
    <t>Hanovre - Wolfsburg  Bundesliga 120ème journée (sur 34) entre le 10ème et le 13ème (sur 18) - Depuis un an Hanovre n'a été battu qu'une fois à domicile, les visiteurs y souffriront à n'en pas douter. _x000D_
Score Final : 0-1 | Statut FDJ : encaissable_x000D_
Score [0:1] : 0-2 | Statut FDJ : encaissable_x000D_
Score Mi-T. : 0-0 | Statut FDJ : encaissable</t>
  </si>
  <si>
    <t>StandardLiège-Anderlecht  Ch.D1 BelgiqueLe Standard a déjà raté sa saison et pointe à la 10è place. Anderlecht lui compte 15 points de plus._x000D_
Score Final : 3-3 | Statut FDJ : encaissable_x000D_
Score [0:1] : 3-4 | Statut FDJ : encaissable_x000D_
Score Mi-T. : 2-3 | Statut FDJ : encaissable</t>
  </si>
  <si>
    <t>Hap.BneiSakhni-Hap.Kiryat  Ch.D1 Israël20ème journée entre le 9ème et le 8ème (sur 14) - La forme de Shmona joue en sa faveur. _x000D_
Score Final : 1-2 | Statut FDJ : encaissable_x000D_
Score [1:0] : 2-2 | Statut FDJ : encaissable_x000D_
Score Mi-T. : 0-1 | Statut FDJ : encaissable</t>
  </si>
  <si>
    <t>Almeria - Numancia  Liga SegundaAlmeria pourrait profiter de l'absence de victoire de son adversaire du jour depuis 3 matches._x000D_
Score Final : 0-0 | Statut FDJ : encaissable_x000D_
Score [0:1] : 0-1 | Statut FDJ : encaissable_x000D_
Score Mi-T. : 0-0 | Statut FDJ : encaissable</t>
  </si>
  <si>
    <t>Huesca - Osasuna  Liga SegundaMatch au sommet entre le 1er et le 5è sur 22. Le leader ne perd plus !_x000D_
Score Final : 1-0 | Statut FDJ : encaissable_x000D_
Score [0:1] : 1-1 | Statut FDJ : encaissable_x000D_
Score Mi-T. : 1-0 | Statut FDJ : encaissable</t>
  </si>
  <si>
    <t>Milan AC - Lazio Rome  Série A22ème journée (sur 38) entre le 7ème et le 3ème (sur 20) - Impériale actuellement la Lazio est capable de rééditer son large succès 4/1 acquis à l'aller. _x000D_
Score Final : 2-1 | Statut FDJ : encaissable_x000D_
Score [1:0] : 3-1 | Statut FDJ : encaissable_x000D_
Score [0:1] : 2-2 | Statut FDJ : encaissable_x000D_
Score Mi-T. : 2-1 | Statut FDJ : encaissable</t>
  </si>
  <si>
    <t>Tenerife - Valladolid  Liga SegundaValladolid semble plus régulier. Les visiteurs peuvent encore creuser l'écart._x000D_
Score Final : 0-0 | Statut FDJ : encaissable_x000D_
Score [0:1] : 0-1 | Statut FDJ : encaissable_x000D_
Score Mi-T. : 0-0 | Statut FDJ : encaissable</t>
  </si>
  <si>
    <t>Ol.BahiaBlanca-Belgrano  Torneo InicialBelgrano ne perd plus et devrait enchainer._x000D_
Score Final : 1-2 | Statut FDJ : encaissable_x000D_
Score [1:0] : 2-2 | Statut FDJ : encaissable_x000D_
Score Mi-T. : 0-1 | Statut FDJ : encaissable</t>
  </si>
  <si>
    <t>Veracruz-Santos Laguna  ChD1 MexiqueVeracruz débute plutôt mal ce championnat avec aucune victoire sur les trois premiers match._x000D_
Score Final : 1-1 | Statut FDJ : encaissable_x000D_
Score [1:0] : 2-1 | Statut FDJ : encaissable_x000D_
Score Mi-T. : 1-0 | Statut FDJ : encaissable</t>
  </si>
  <si>
    <t>UnionSantaFe-RacingClub  Torneo InicialLe 3è contre le 14è sur 28. Sur son terrain, Santa Fe devrait l'emporter._x000D_
Score Final : 2-1 | Statut FDJ : encaissable_x000D_
Score [0:1] : 2-2 | Statut FDJ : encaissable_x000D_
Score Mi-T. : 1-1 | Statut FDJ : encaissable</t>
  </si>
  <si>
    <t>Vi.Guimarae.-Sport.Covil.  Ch.D2 Portugal22ème journée (sur 38) entre le 15ème et le 6ème (sur 20) - La réussite actuelle des deux équipes tend à resserrer les liens de cette rencontre. _x000D_
Score Final : 3-0 | Statut FDJ : encaissable_x000D_
Score [0:1] : 3-1 | Statut FDJ : encaissable_x000D_
Score Mi-T. : 1-0 | Statut FDJ : encaissable</t>
  </si>
  <si>
    <t>Academ.Coimbra-U.DAMadeira  Ch.D2 Portugal22ème journée (sur 38) entre le 2ème et le 14ème (sur 20) - La différence de classement forcément visible sur le terrain cette fois._x000D_
Score Final : 4-2 | Statut FDJ : encaissable_x000D_
Score [0:1] : 4-3 | Statut FDJ : encaissable_x000D_
Score Mi-T. : 3-2 | Statut FDJ : encaissable</t>
  </si>
  <si>
    <t>Gil Vicente - Varzim  Ch.D2 Portugal22ème journée (sur 38) entre le 17ème et le 16ème (sur 20) - Comme en août entre deux équipes en méforme personne ne pourrait finir par s'imposer. _x000D_
Score Final : 0-1 | Statut FDJ : encaissable_x000D_
Score [0:1] : 0-2 | Statut FDJ : encaissable_x000D_
Score Mi-T. : 0-0 | Statut FDJ : encaissable</t>
  </si>
  <si>
    <t>Pacos Ferreira-Feirense  Liga NOS20ème journée (sur 34) entre le 14ème et le 11ème (sur 18) - Feirense en forme reste sur trois victoires face à cette adversaire en moins de deux ans. Réussite en cours._x000D_
Score Final : 2-1 | Statut FDJ : encaissable_x000D_
Score [0:1] : 2-2 | Statut FDJ : encaissable_x000D_
Score Mi-T. : 1-1 | Statut FDJ : encaissable</t>
  </si>
  <si>
    <t>Portimonense - Rio Ave  Liga NOS20ème journée (sur 34) entre le 13ème et le 5ème (sur 18) - Rio Ave sur sa lancée de deux victoires face à des mieux classés que cet adversaire vise la passe de trois. _x000D_
Score Final : 4-1 | Statut FDJ : encaissable_x000D_
Score [0:1] : 4-2 | Statut FDJ : encaissable_x000D_
Score Mi-T. : 3-0 | Statut FDJ : encaissable</t>
  </si>
  <si>
    <t>Bochum - Bielefeld  Bundesliga 220ème journée (sur 34) entre le 13ème et le 9ème (sur 18) - Après une récent revers à domiciile Bochum y visera cette fois un total rachat._x000D_
Score Final : 0-1 | Statut FDJ : encaissable_x000D_
Score [0:1] : 0-2 | Statut FDJ : encaissable_x000D_
Score Mi-T. : 0-0 | Statut FDJ : encaissable</t>
  </si>
  <si>
    <t>TernanaCalcio-Salernitana  Serie B23ème journée (sur 42) entre le 20ème et le 12ème (sur 22) - Avec respectivement 12 et 11 nuls chacune, voilà deux équipes les plus partageuses du championnat à même de repartir dos à dos comme en septembre dernier d'ailleurs. _x000D_
Score Final : 2-2 | Statut FDJ : encaissable_x000D_
Score [0:1] : 2-3 | Statut FDJ : encaissable_x000D_
Score Mi-T. : 0-1 | Statut FDJ : encaissable</t>
  </si>
  <si>
    <t>AlbionRovers-StJohnstone  Cpe Ecosse1/16ème de finale de FA Cup en Écosse où cette League One qui reçoit devrait finir par craquer. _x000D_
Score Final : 0-4 | Statut FDJ : encaissable_x000D_
Score [1:0] : 1-4 | Statut FDJ : encaissable_x000D_
Score Mi-T. : 0-1 | Statut FDJ : encaissable</t>
  </si>
  <si>
    <t>Cliftonville - Glenavon  D1 Irlande.Nord19ème journée en retard entre le 4ème et le 3ème (sur 12) - Le 1/1 de janvier dernier témoigne d'un duel encore une fois serré._x000D_
Score Final : 1-1 | Statut FDJ : encaissable_x000D_
Score [0:1] : 1-2 | Statut FDJ : encaissable_x000D_
Score Mi-T. : 0-0 | Statut FDJ : encaissable</t>
  </si>
  <si>
    <t>Reims - Lorient  Ligue 223ème journée (sur 38) entre le 1er et le 6ème (sur 20) - Les Rémois offrent un football champagne à domicile où ils n'ont encaissé que 3 buts cette saison. Le spectacle sera encore au rendez-vous face à des Merlus parfois la tête sous l'eau en voyage._x000D_
Score Final : 0-1 | Statut FDJ : encaissable_x000D_
Score [2:0] : 2-1 | Statut FDJ : encaissable_x000D_
Score [1:0] : 1-1 | Statut FDJ : encaissable_x000D_
Score [0:1] : 0-2 | Statut FDJ : encaissable_x000D_
Score Mi-T. : 0-0 | Statut FDJ : encaissable</t>
  </si>
  <si>
    <t>Independien.-Estudiantes.  Torneo Inicial13ème journée entre le 5ème et le 14ème (sur 28) - Solides les Etudiants travailleront sur leur acquis pour enchaîner. _x000D_
Score Final : 1-2 | Statut FDJ : encaissable_x000D_
Score [0:1] : 1-3 | Statut FDJ : encaissable_x000D_
Score Mi-T. : 0-0 | Statut FDJ : encaissable</t>
  </si>
  <si>
    <t>Lens - Sochaux  Ligue 221ème journée en retard entre le 16ème et le 10ème (sur 20) - Les Doubistes pourraient se présenter en Artois diminués de Mickaël Alphonse et le défenseur centrale Adolphe Teikeu, blessés alors que les Lensois sont à reprendre après dernier non-match._x000D_
Score Final : 0-1 | Statut FDJ : encaissable_x000D_
Score [0:1] : 0-2 | Statut FDJ : encaissable_x000D_
Score [1:0] : 1-1 | Statut FDJ : encaissable_x000D_
Score [0:2] : 0-3 | Statut FDJ : encaissable_x000D_
Score Mi-T. : 0-0 | Statut FDJ : encaissable</t>
  </si>
  <si>
    <t>EstorilPraia-CDTondela  Liga NOS20ème journée (sur 34) entre le 18ème et le 10ème (sur 18) - Estoril n'y arrive pas et Tondela le tondera. _x000D_
Score Final : 3-0 | Statut FDJ : encaissable_x000D_
Score [0:1] : 3-1 | Statut FDJ : encaissable_x000D_
Score Mi-T. : 2-0 | Statut FDJ : encaissable</t>
  </si>
  <si>
    <t>Sporting Braga - Aves  Liga NOS20ème journée (sur 34) entre le 4ème et le 16ème (sur 18) - Braga un ton au-dessus ira à la pêche aux trois points. _x000D_
Score Final : 2-0 | Statut FDJ : encaissable_x000D_
Score [0:1] : 2-1 | Statut FDJ : encaissable_x000D_
Score Mi-T. : 1-0 | Statut FDJ : encaissable</t>
  </si>
  <si>
    <t>CelticGlasgow-HeartOfMidl.  Ch.D1 Ecosse25ème journée entre le 1er et le 5ème (sur 12) - Invaincu à domicile le Celtic survole le championnat._x000D_
Score Final : 3-1 | Statut FDJ : encaissable_x000D_
Score [0:1] : 3-2 | Statut FDJ : encaissable_x000D_
Score Mi-T. : 3-0 | Statut FDJ : encaissable</t>
  </si>
  <si>
    <t>Birmingham - Sunderland  Championship29ème journée (sur 46) entre le 23ème et le 22ème (sur 24) - Chez lui et après deux nuls de suite, Birmingham serait bien inspiré de l'emporter de n'importe quelle manière. _x000D_
Score Final : 3-1 | Statut FDJ : encaissable_x000D_
Score [0:1] : 3-2 | Statut FDJ : encaissable_x000D_
Score Mi-T. : 2-0 | Statut FDJ : encaissable</t>
  </si>
  <si>
    <t>Burton Albion - Reading  Championship29ème journée (sur 46) entre le 24ème et le 18ème (sur 24) - Après un 6/0, la défense a à coeur de se racheter, c'est ce que tentera de faire celle de Burton face à un adversaire mal en point également._x000D_
Score Final : 1-3 | Statut FDJ : encaissable_x000D_
Score [1:0] : 2-3 | Statut FDJ : encaissable_x000D_
Score Mi-T. : 0-1 | Statut FDJ : encaissable</t>
  </si>
  <si>
    <t>Hull City - Leeds Utd  Championship29ème journée (sur 46) entre le 21ème et le 9ème (sur 24) - Invaincu depuis début décembre sur son terrain, Hull rencontre une formation de Leeds qui viendra fermer le jeu afin de se rassurer dans un premier temps. _x000D_
Score Final : 0-0 | Statut FDJ : encaissable_x000D_
Score [0:1] : 0-1 | Statut FDJ : encaissable_x000D_
Score Mi-T. : 0-0 | Statut FDJ : encaissable</t>
  </si>
  <si>
    <t>Middlesbrou.-SheffieldWe.  Championship29ème journée (sur 46) entre le 8ème et le 17ème (sur 24) - Invaincu depuis début janvier, Sheffield tentera de résister à une équipe avec laquelle c'est un peu tout ou rien à domicile. Tendance à renverser. _x000D_
Score Final : 0-0 | Statut FDJ : encaissable_x000D_
Score [0:1] : 0-1 | Statut FDJ : encaissable_x000D_
Score Mi-T. : 0-0 | Statut FDJ : encaissable</t>
  </si>
  <si>
    <t>Millwall - Derby  Championship29ème journée (sur 46) entre le 15ème et le 2ème (sur 24) - Derby a les moyens de confirmer le score de 3/0 acquis face à cet adversaire fin décembre dernier. _x000D_
Score Final : 0-0 | Statut FDJ : encaissable_x000D_
Score [0:1] : 0-1 | Statut FDJ : encaissable_x000D_
Score [1:0] : 1-0 | Statut FDJ : encaissable_x000D_
Score Mi-T. : 0-0 | Statut FDJ : encaissable</t>
  </si>
  <si>
    <t>Nottingham F. - Preston  Championship29ème journée (sur 46) entre le 14ème et le 11ème (sur 24) - Trois fois 1/1 depuis décembre 2016, ces deux équipes restent d'un niveau similaire depuis belles lurettes désormais. _x000D_
Score Final : 0-3 | Statut FDJ : encaissable_x000D_
Score [0:1] : 0-4 | Statut FDJ : encaissable_x000D_
Score Mi-T. : 0-1 | Statut FDJ : encaissable</t>
  </si>
  <si>
    <t>SheffieldUtd-AstonVilla  Championship29ème journée (sur 46) entre le 7ème et le 5ème (sur 24) - Sur sa forme du moment il est logique de penser qu'Aston Villa soit en mesure de cumuler un cinquième succès de rang. _x000D_
Score Final : 0-1 | Statut FDJ : encaissable_x000D_
Score [0:1] : 0-2 | Statut FDJ : encaissable_x000D_
Score Mi-T. : 0-0 | Statut FDJ : encaissable</t>
  </si>
  <si>
    <t>Atal.Bergame-JuventusTurin  Coupe d'ItalieDemi-finale aller de coupe d'Italie où les Turinois en grande réussite actuelle tenteront de renverser la vapeur sur un terrain où ils sont souvent sollicités._x000D_
Score Final : 0-1 | Statut FDJ : encaissable_x000D_
Score [1:0] : 1-1 | Statut FDJ : encaissable_x000D_
Score [0:1] : 0-2 | Statut FDJ : encaissable_x000D_
Score [2:0] : 2-1 | Statut FDJ : encaissable_x000D_
Score Mi-T. : 0-1 | Statut FDJ : encaissable</t>
  </si>
  <si>
    <t>InvernessCal.-DundeeFC  Cpe Ecosse1/16ème de finale à rejouer après le 2/2 à Dundee où Inverness peut profiter de recevoir pour passer cette fois. _x000D_
Score Final : 0-1 | Statut FDJ : encaissable_x000D_
Score [0:1] : 0-2 | Statut FDJ : encaissable_x000D_
Score [1:0] : 1-1 | Statut FDJ : encaissable_x000D_
Score Mi-T. : 0-0 | Statut FDJ : encaissable</t>
  </si>
  <si>
    <t>Coleraine - Linfield  D1 Irlande.Nord24ème journée entre le 2ème et le 5ème (sur 12) - Coleraine n'a perdu qu'une seule fois cette saison ..._x000D_
Score Final : 2-2 | Statut FDJ : encaissable_x000D_
Score [1:0] : 3-2 | Statut FDJ : encaissable_x000D_
Score [0:1] : 2-3 | Statut FDJ : encaissable_x000D_
Score Mi-T. : 1-0 | Statut FDJ : encaissable</t>
  </si>
  <si>
    <t>Swansea - Arsenal  Premier League25ème journée (sur 38) entre le 20ème et le 6ème (sur 20) - Les Gunners font face au dernier qui est aussi la pire formation outre-Manche à domicile. _x000D_
Score Final : 3-1 | Statut FDJ : encaissable_x000D_
Score [1:0] : 4-1 | Statut FDJ : encaissable_x000D_
Score [2:0] : 5-1 | Statut FDJ : encaissable_x000D_
Score [3:0] : 6-1 | Statut FDJ : encaissable_x000D_
Score Mi-T. : 1-1 | Statut FDJ : encaissable</t>
  </si>
  <si>
    <t>West Ham-Crystal Palace  Premier League25ème journée (sur 38) entre le 11ème et le 13ème (sur 20) - Redevenus compétitifs, les Hammers connaissent une belle réussite récente à confirmer face à cet adversaire. _x000D_
Score Final : 1-1 | Statut FDJ : encaissable_x000D_
Score [0:1] : 1-2 | Statut FDJ : encaissable_x000D_
Score [2:0] : 3-1 | Statut FDJ : encaissable_x000D_
Score [1:0] : 2-1 | Statut FDJ : encaissable_x000D_
Score Mi-T. : 1-1 | Statut FDJ : encaissable</t>
  </si>
  <si>
    <t>BenGuerdane-ESMetlaoui  ChD1.Tunisie17ème journée entre le 14ème et le 8ème (sur 14) - Le dernier en net regain de forme trouve une belle occasion de poursuivre sa belle série d'invincibilité._x000D_
Score Final : 2-1 | Statut FDJ : encaissable</t>
  </si>
  <si>
    <t>Apoll.Limass.-ApoelNicos.  Ch.D1 Chypre22ème journée entre le 1er et le 2ème (sur 14) - Invaincu Apollon est toujours aussi beau à voir jouer notamment défensivement parlant. _x000D_
Score Final : 1-2 | Statut FDJ : encaissable_x000D_
Score [0:1] : 1-3 | Statut FDJ : encaissable_x000D_
Score Mi-T. : 1-1 | Statut FDJ : encaissable</t>
  </si>
  <si>
    <t>EthnikosAchn.-ArisLimass.  Ch.D1 Chypre22ème journée entre le 14ème et le 13ème (sur 14) - Achnas trouve une occasion unique de revenir sur son adversaire mais son adversaire est mieux composé, un nul comme en mai dernier. _x000D_
Score Final : 0-4 | Statut FDJ : encaissable_x000D_
Score [1:0] : 1-4 | Statut FDJ : encaissable_x000D_
Score Mi-T. : 0-2 | Statut FDJ : encaissable</t>
  </si>
  <si>
    <t>Leixoes - Acad. Viseu  Ch.D2 Portugal22ème journée (sur 38) entre le 5ème et le 4ème (sur 20) - Invaincu depuis mai 2017 à domicile Leixoes y sera encore à préférer. _x000D_
Score Final : 1-1 | Statut FDJ : encaissable_x000D_
Score [0:1] : 1-2 | Statut FDJ : encaissable_x000D_
Score Mi-T. : 1-0 | Statut FDJ : encaissable</t>
  </si>
  <si>
    <t>Penafiel - FC Porto B  Ch.D2 Portugal22ème journée (sur 38) entre le 7ème et le 1er (sur 20) - Après deux revers à domicile et face au leader, Penafiel se contenterait bien de résister. _x000D_
Score Final : 1-0 | Statut FDJ : encaissable_x000D_
Score [0:1] : 1-1 | Statut FDJ : encaissable_x000D_
Score Mi-T. : 1-0 | Statut FDJ : encaissable</t>
  </si>
  <si>
    <t>BoavistaPor.-Mariti.Func.  Liga NOS20ème journée (sur 34) entre le 9ème et le 6ème (sur 18) - Solide Funchal peut encore résister aux avances de cet adversaire. _x000D_
Score Final : 2-1 | Statut FDJ : encaissable_x000D_
Score [0:1] : 2-2 | Statut FDJ : encaissable_x000D_
Score [1:0] : 3-1 | Statut FDJ : encaissable_x000D_
Score Mi-T. : 1-1 | Statut FDJ : encaissable</t>
  </si>
  <si>
    <t>Ross County - Aberdeen  Ch.D1 Ecosse25ème journée entre le 12ème et le 3ème (sur 12) - Aberdeen reste sur 4 succès en 2017 face à cet adversaire. _x000D_
Score Final : 2-4 | Statut FDJ : encaissable_x000D_
Score [1:0] : 3-4 | Statut FDJ : encaissable_x000D_
Score [0:1] : 2-5 | Statut FDJ : encaissable_x000D_
Score Mi-T. : 0-3 | Statut FDJ : encaissable</t>
  </si>
  <si>
    <t>Milan AC - Lazio Rome  Coupe d'ItalieDemi-finale de coupe d'Italie où la Lazio qui reste sur des performances élogieuses a les moyens de venir à bout de Milanais qui connaissent des parts d'ombre cette saison. _x000D_
Score Final : 0-0 | Statut FDJ : encaissable_x000D_
Score [0:1] : 0-1 | Statut FDJ : encaissable_x000D_
Score [1:0] : 1-0 | Statut FDJ : encaissable_x000D_
Score [0:2] : 0-2 | Statut FDJ : encaissable_x000D_
Score Mi-T. : 0-0 | Statut FDJ : encaissable</t>
  </si>
  <si>
    <t>Chelsea - Bournemouth  Premier League25ème journée (sur 38) entre le 3ème et le 12ème (sur 20) - Les Blues restent prioritaires chez eux où ils savent faire le jeu et dominer leurs adversaires. _x000D_
Score Final : 0-3 | Statut FDJ : encaissable_x000D_
Score [0:1] : 0-4 | Statut FDJ : encaissable_x000D_
Score [0:3] : 0-6 | Statut FDJ : encaissable_x000D_
Score [0:2] : 0-5 | Statut FDJ : encaissable_x000D_
Score Mi-T. : 0-0 | Statut FDJ : encaissable</t>
  </si>
  <si>
    <t>Everton - Leicester  Premier League25ème journée (sur 38) entre le 9ème et le 7ème (sur 20) - Leicester est au mieux de sa forme, tout le contraire des Blues à même de vivoter sur une bon point. _x000D_
Score Final : 2-1 | Statut FDJ : encaissable_x000D_
Score [1:0] : 3-1 | Statut FDJ : encaissable_x000D_
Score [0:1] : 2-2 | Statut FDJ : encaissable_x000D_
Score Mi-T. : 2-0 | Statut FDJ : encaissable</t>
  </si>
  <si>
    <t>Newcastle - Burnley  Premier League25ème journée (sur 38) entre le 15ème et le 8ème (sur 20) - En profitant de la méforme adverse les Magpies ont les moyens de vite rebondir. _x000D_
Score Final : 1-1 | Statut FDJ : encaissable_x000D_
Score [0:1] : 1-2 | Statut FDJ : encaissable_x000D_
Score [1:0] : 2-1 | Statut FDJ : encaissable_x000D_
Score [0:2] : 1-3 | Statut FDJ : encaissable_x000D_
Score Mi-T. : 0-0 | Statut FDJ : encaissable</t>
  </si>
  <si>
    <t>Southampton-BrightonHove  Premier League25ème journée (sur 38) entre le 18ème et le 16ème (sur 20) - Chez eux les Saints ont les moyens de viser les trois points et ainsi sortir de la zone rouge. Motivation. _x000D_
Score Final : 1-1 | Statut FDJ : encaissable_x000D_
Score [0:1] : 1-2 | Statut FDJ : encaissable_x000D_
Score [1:0] : 2-1 | Statut FDJ : encaissable_x000D_
Score [0:2] : 1-3 | Statut FDJ : encaissable_x000D_
Score Mi-T. : 0-1 | Statut FDJ : encaissable</t>
  </si>
  <si>
    <t>FormartineUtd-CoveRangers  Cpe Ecosse1/16ème de finale de FA Cup où entre ces deux formations de même niveau Cove Ranger peut se targue en septembre dernier d'un 4/0 face à Formartine. _x000D_
Score Final : 0-2 | Statut FDJ : en cours_x000D_
Score [1:0] : 1-2 | Statut FDJ : en cours_x000D_
Score Mi-T. : 0-1 | Statut FDJ : en cours</t>
  </si>
  <si>
    <t>ManchesterCi.-WestBromwi.  Premier League25ème journée (sur 38) entre le 1er et le 19ème (sur 20) - Le classement reflète bien une grande différence entre les parties en présence sur le terrain. _x000D_
Score Final : 3-0 | Statut FDJ : encaissable_x000D_
Score [0:1] : 3-1 | Statut FDJ : encaissable_x000D_
Score [0:3] : 3-3 | Statut FDJ : encaissable_x000D_
Score [0:2] : 3-2 | Statut FDJ : encaissable_x000D_
Score Mi-T. : 1-0 | Statut FDJ : encaissable</t>
  </si>
  <si>
    <t>Stoke City - Watford  Premier League25ème journée (sur 38) entre le 17ème et le 10ème (sur 20) - Après avoit battus le 14ème, les Potters peuvent enfin enchainer les succès. _x000D_
Score Final : 0-0 | Statut FDJ : encaissable_x000D_
Score [0:1] : 0-1 | Statut FDJ : encaissable_x000D_
Score [1:0] : 1-0 | Statut FDJ : encaissable_x000D_
Score [0:2] : 0-2 | Statut FDJ : encaissable_x000D_
Score Mi-T. : 0-0 | Statut FDJ : encaissable</t>
  </si>
  <si>
    <t>Tottenham-ManchesterUtd  Premier League25ème journée (sur 38) entre le 5ème et le 2ème (sur 20) - Les Spurs à Londres font passer souvent un mauvais quart d'heure à des Mancuniens moins à l'aise en déplacement. _x000D_
Score Final : 2-0 | Statut FDJ : encaissable_x000D_
Score [0:1] : 2-1 | Statut FDJ : encaissable_x000D_
Score [1:0] : 3-0 | Statut FDJ : encaissable_x000D_
Score [0:2] : 2-2 | Statut FDJ : encaissable_x000D_
Score Mi-T. : 2-0 | Statut FDJ : encaissable</t>
  </si>
  <si>
    <t>Monaco - Montpellier  Cpe LigueDemi-finale de coupe de la Ligue où l'efficacité offensive de Monaco peut percer dans le final la rudesse d'une défense de Montpellier très bien organisée. Aux forceps !_x000D_
Score Final : 2-0 | Statut FDJ : encaissable_x000D_
Score [0:1] : 2-1 | Statut FDJ : encaissable_x000D_
Score [0:2] : 2-2 | Statut FDJ : encaissable_x000D_
Score [2:0] : 4-0 | Statut FDJ : encaissable_x000D_
Score [1:0] : 3-0 | Statut FDJ : encaissable_x000D_
Score Mi-T. : 2-0 | Statut FDJ : encaissable</t>
  </si>
  <si>
    <t>CD Leganes - FC Séville  Coupe du RoiDemi-finale aller de coupe du Roi où fort de sa victoire sur le terrain du Real où il est allé chercher sa qualification, Leganes peut encore poser des problèmes à cette autre belle équipe espagnole. _x000D_
Score Final : 1-1 | Statut FDJ : encaissable_x000D_
Score [1:0] : 2-1 | Statut FDJ : encaissable_x000D_
Score [0:1] : 1-2 | Statut FDJ : encaissable_x000D_
Score [2:0] : 3-1 | Statut FDJ : encaissable_x000D_
Score Mi-T. : 0-1 | Statut FDJ : encaissable</t>
  </si>
  <si>
    <t>Düsseldorf - Sandhausen  Bundesliga 221ème journée (sur 34) entre le 1er et le 4ème (sur 18) - Une courte victoire comme à l'aller suffirait au bonheur du leader._x000D_
Score Final : 1-0 | Statut FDJ : encaissable_x000D_
Score [0:1] : 1-1 | Statut FDJ : encaissable_x000D_
Score Mi-T. : 1-0 | Statut FDJ : encaissable</t>
  </si>
  <si>
    <t>VitesseArnhem-Groningen  Ch.D1 Pays-Bas21ème journée (sur 34) entre le 6ème et le 13ème (sur 18) - Vitesse à domicile passe toujours la surmultipliée._x000D_
Score Final : 2-0 | Statut FDJ : encaissable_x000D_
Score [0:1] : 2-1 | Statut FDJ : encaissable_x000D_
Score Mi-T. : 2-0 | Statut FDJ : encaissable</t>
  </si>
  <si>
    <t>Bourg-en-Bresse-Clermont  Ligue 224ème journée (sur 38) entre le 18ème et le 9ème (sur 20) - Après une belle victoire en coupe face à Toulouse mais surtout en championnat face au GFC Ajaccio, les Burgiens se sont relancés. A confirmer._x000D_
Score Final : 0-2 | Statut FDJ : encaissable_x000D_
Score [1:0] : 1-2 | Statut FDJ : encaissable_x000D_
Score [0:1] : 0-3 | Statut FDJ : encaissable_x000D_
Score Mi-T. : 0-0 | Statut FDJ : encaissable</t>
  </si>
  <si>
    <t>Nîmes - AC Ajaccio  Ligue 224ème journée (sur 38) entre le 2ème et le 4ème (sur 20) - Les Corses offriront une résistance suffisante aux Crocos afin de repartir des Costières avec un bon point. _x000D_
Score Final : 1-1 | Statut FDJ : encaissable_x000D_
Score [0:1] : 1-2 | Statut FDJ : encaissable_x000D_
Score [1:0] : 2-1 | Statut FDJ : encaissable_x000D_
Score Mi-T. : 0-0 | Statut FDJ : encaissable</t>
  </si>
  <si>
    <t>Orléans - Le Havre  Ligue 224ème journée (sur 38) entre le 13ème et le 5ème (sur 20) - Vaincus une seule fois depuis novembre, les Normands s'apprêtent à descendre sur Orléans avec de logiques intentions eux qui luttent pour la montée directe. _x000D_
Score Final : 2-1 | Statut FDJ : encaissable_x000D_
Score [1:0] : 3-1 | Statut FDJ : encaissable_x000D_
Score [0:1] : 2-2 | Statut FDJ : encaissable_x000D_
Score Mi-T. : 2-0 | Statut FDJ : encaissable</t>
  </si>
  <si>
    <t>Paris FC - Niort  Ligue 224ème journée (sur 38) entre le 3ème et le 15ème (sur 20) - Invaincus à domicile depuis août, les Parisiens affrontent des Chamois perdus qui n'ont pris qu'un point sur les 18 derniers possibles._x000D_
Score Final : 0-1 | Statut FDJ : encaissable_x000D_
Score [0:1] : 0-2 | Statut FDJ : encaissable_x000D_
Score [1:0] : 1-1 | Statut FDJ : encaissable_x000D_
Score Mi-T. : 0-0 | Statut FDJ : encaissable</t>
  </si>
  <si>
    <t>QuevillyRouen-Châteauroux  Ligue 224ème journée (sur 38) entre le 19ème et le 10ème (sur 20) - Tout ou rien à domicile avec Rouen, les Castelroussins devraient en tirer profit eux qui viennent de gêner de bons Sochaliens. _x000D_
Score Final : 0-1 | Statut FDJ : encaissable_x000D_
Score [0:1] : 0-2 | Statut FDJ : encaissable_x000D_
Score [1:0] : 1-1 | Statut FDJ : encaissable_x000D_
Score Mi-T. : 0-1 | Statut FDJ : encaissable</t>
  </si>
  <si>
    <t>Sochaux - GFC Ajaccio  Ligue 224ème journée (sur 38) entre le 8ème et le 11ème (sur 20) - Après une belle victoire à Lens, les Doubistes aimeraient confirmer chez eux où ils restent sur 6 victoires et une défaite lors de leurs sept dernières représentations. _x000D_
Score Final : 4-1 | Statut FDJ : encaissable_x000D_
Score [0:1] : 4-2 | Statut FDJ : encaissable_x000D_
Score [1:0] : 5-1 | Statut FDJ : encaissable_x000D_
Score Mi-T. : 1-0 | Statut FDJ : encaissable</t>
  </si>
  <si>
    <t>Tours - Auxerre  Ligue 224ème journée (sur 38) entre le 20ème et le 14ème (sur 20) - Avec neuf points seulement et 13 buts marqués, Tours est bien mal embarqué alors que se présente à lui un AJA totalement retrouvé._x000D_
Score Final : 0-2 | Statut FDJ : encaissable_x000D_
Score [1:0] : 1-2 | Statut FDJ : encaissable_x000D_
Score [0:1] : 0-3 | Statut FDJ : encaissable_x000D_
Score Mi-T. : 0-1 | Statut FDJ : encaissable</t>
  </si>
  <si>
    <t>Valenciennes - Nancy  Ligue 224ème journée (sur 38) entre le 12ème et le 17ème (sur 20) - A défaut de gagner Nancy sait souvent résister et a toujours besoin de ce point même si rien ne sera facile dans le Hainaut._x000D_
Score Final : 0-1 | Statut FDJ : encaissable_x000D_
Score [0:1] : 0-2 | Statut FDJ : encaissable_x000D_
Score [1:0] : 1-1 | Statut FDJ : encaissable_x000D_
Score Mi-T. : 0-1 | Statut FDJ : encaissable</t>
  </si>
  <si>
    <t>Cologne - Dortmund  Bundesliga 121ème journée (sur 34) entre le 18ème et le 6ème (sur 18) - Le classement ne reflète pas la forme du moment, Cologne sent bon le maintien s'il continue sur cette dynamique, là où la saison du Borussia est anodine cette fois. _x000D_
Score Final : 2-3 | Statut FDJ : encaissable_x000D_
Score [1:0] : 3-3 | Statut FDJ : encaissable_x000D_
Score [2:0] : 4-3 | Statut FDJ : encaissable_x000D_
Score Mi-T. : 0-1 | Statut FDJ : encaissable</t>
  </si>
  <si>
    <t>RoyalAntwerp-KVBeveren  Ch.D1 Belgique25ème journée (sur 30) entre le 5ème et le 8ème (sur 16) - Après trois nuls de suite dont un face au leader, Antwerp visera logiquement les trois points cette fois._x000D_
Score Final : 1-2 | Statut FDJ : encaissable_x000D_
Score [0:1] : 1-3 | Statut FDJ : encaissable_x000D_
Score Mi-T. : 1-1 | Statut FDJ : encaissable</t>
  </si>
  <si>
    <t>Empoli - Palerme  Serie B24ème journée (sur 42) entre le 3ème et le 2ème (sur 22) - Comme la dernière fois ce duel de haute volée peut être fertile en buts sans que les deux formations ne puissent créer une décision finale._x000D_
Score Final : 4-0 | Statut FDJ : encaissable_x000D_
Score [0:1] : 4-1 | Statut FDJ : encaissable_x000D_
Score Mi-T. : 2-0 | Statut FDJ : encaissable</t>
  </si>
  <si>
    <t>Marseille - Metz  Ligue 124ème journée (sur 38) entre le 3ème et le 20ème (sur 20) - Si les Messins reviennent du diable vauvert et peuvent encore y croire, les Phocéens s'étaient imposés largement dans l'Est en novembre dernier et devraient finir par trouver la faille. _x000D_
Score Final : 6-3 | Statut FDJ : encaissable_x000D_
Score [0:1] : 6-4 | Statut FDJ : encaissable_x000D_
Score [0:3] : 6-6 | Statut FDJ : encaissable_x000D_
Score [0:4] : 6-7 | Statut FDJ : encaissable_x000D_
Score [0:2] : 6-5 | Statut FDJ : encaissable_x000D_
Score [1:0] : 7-3 | Statut FDJ : encaissable_x000D_
Score Mi-T. : 3-0 | Statut FDJ : encaissable</t>
  </si>
  <si>
    <t>Bolton - Bristol City  Championship30ème journée (sur 46) entre le 22ème et le 5ème (sur 24) - Bristol sur sa forme a encore les moyens de passer le handicap face à cet adversaire comme en septembre dernier. _x000D_
Score Final : 1-0 | Statut FDJ : encaissable_x000D_
Score [1:0] : 2-0 | Statut FDJ : encaissable_x000D_
Score Mi-T. : 0-0 | Statut FDJ : encaissable</t>
  </si>
  <si>
    <t>RealSociedad-Dep.Corogne  Liga Primera22ème journée (sur 38) entre le 15ème et le 18ème (sur 20) - La victoire devient urgente pour une Sociedad qui cumule les revers mais qui tombe sur l'une des pires équipes à l'extérieur de Liga. Pas le droit à l'erreur cette fois._x000D_
Score Final : 5-0 | Statut FDJ : encaissable_x000D_
Score [0:1] : 5-1 | Statut FDJ : encaissable_x000D_
Score [0:2] : 5-2 | Statut FDJ : encaissable_x000D_
Score Mi-T. : 1-0 | Statut FDJ : encaissable</t>
  </si>
  <si>
    <t>Osasuna-Rayo Vallecano  Liga Segunda25ème journée (sur 42) entre le 6ème et le 4ème (sur 22) - Avec dix nuls déjà le Rayo est très partageur dans tous les cas. _x000D_
Score Final : 1-1 | Statut FDJ : encaissable_x000D_
Score [0:1] : 1-2 | Statut FDJ : encaissable_x000D_
Score Mi-T. : 0-1 | Statut FDJ : encaissable</t>
  </si>
  <si>
    <t>Pat. Parana-Godoy Cruz  Torneo Inicial14ème journée entre le 18ème et le 10ème (sur 28) - Gody Cruz peut cumuler un troisième succès récent avec handicap face à cet adversaire_x000D_
Score Final : 0-0 | Statut FDJ : encaissable_x000D_
Score [0:1] : 0-1 | Statut FDJ : encaissable_x000D_
Score Mi-T. : 0-0 | Statut FDJ : encaissable</t>
  </si>
  <si>
    <t>Belgrano-Atletico Lanus  Torneo Inicial14ème journée entre le 6ème et le 22ème (sur 28) - En réussite à domicile, Belgrano se fera un malin plaisir à perforer la défense trop poreuse d'un Lanus peu adroit en déplacement._x000D_
Score Final : 0-0 | Statut FDJ : encaissable_x000D_
Score [0:1] : 0-1 | Statut FDJ : encaissable_x000D_
Score Mi-T. : 0-0 | Statut FDJ : encaissable</t>
  </si>
  <si>
    <t>FC Heidenheim-St Pauli  Bundesliga 221ème journée (sur 34) entre le 11ème et le 10ème (sur 18) - Dans cette confrontation, recevoir est un avantage certaine, jouant en faveur d'Heidenheim cette fois. _x000D_
Score Final : 3-1 | Statut FDJ : encaissable_x000D_
Score [0:1] : 3-2 | Statut FDJ : encaissable_x000D_
Score Mi-T. : 2-1 | Statut FDJ : encaissable</t>
  </si>
  <si>
    <t>HolsteinKiel-Regensburg  Bundesliga 221ème journée (sur 34) entre le 3ème et le 7ème (sur 18) - Une seule défaite seulement pour les visiteurs depuis fin octobre; mais Kiel aussi n'a été défait qu'une fois chez lui depuis des mois et des mois. _x000D_
Score Final : 1-1 | Statut FDJ : encaissable_x000D_
Score [0:1] : 1-2 | Statut FDJ : encaissable_x000D_
Score Mi-T. : 1-1 | Statut FDJ : encaissable</t>
  </si>
  <si>
    <t>Ingolstadt-GreutherFürth  Bundesliga 221ème journée (sur 34) entre le 6ème et le 17ème (sur 18) - Ingolstadt depuis 2013 connait une belle réussite face ) cet adversaire qu'il est à même de poursuivre cette année encore. _x000D_
Score Final : 3-0 | Statut FDJ : encaissable_x000D_
Score [0:1] : 3-1 | Statut FDJ : encaissable_x000D_
Score Mi-T. : 1-0 | Statut FDJ : encaissable</t>
  </si>
  <si>
    <t>Eibar - FC Séville  Liga Primera22ème journée (sur 38) entre le 7ème et le 6ème (sur 20) - Eibar joue cette saison dans la cour des grands et n'a rien à envier à un Séville moins à l'aise hors de ses bases._x000D_
Score Final : 5-1 | Statut FDJ : encaissable_x000D_
Score [0:1] : 5-2 | Statut FDJ : encaissable_x000D_
Score Mi-T. : 3-1 | Statut FDJ : encaissable</t>
  </si>
  <si>
    <t>Antalyasp.-YeniMalatyasp.  Ch.D1 Turquie20ème journée (sur 34) entre le 16ème et le 9ème (sur 18) - Les récentes très belles performances de Yeni attirent inévitablement l'attention : victoires face aux 8è, 6è et 2è ... _x000D_
Score Final : 3-1 | Statut FDJ : encaissable_x000D_
Score [0:1] : 3-2 | Statut FDJ : encaissable_x000D_
Score Mi-T. : 1-1 | Statut FDJ : encaissable</t>
  </si>
  <si>
    <t>Lorient - Lens  Ligue 224ème journée (sur 38) entre le 6ème et le 16ème (sur 20) - Dans une situation inconfortable, les Artésiens pourraient se contenter de fermer le jeu et ainsi vivre sur un bon point face à une formation qui leur réussit très peu et en forme._x000D_
Score Final : 1-1 | Statut FDJ : encaissable_x000D_
Score [0:1] : 1-2 | Statut FDJ : encaissable_x000D_
Score [1:0] : 2-1 | Statut FDJ : encaissable_x000D_
Score Mi-T. : 1-0 | Statut FDJ : encaissable</t>
  </si>
  <si>
    <t>Hap.Haifa-Hap.BneiSakhni  Ch.D1 Israël21ème journée entre le 4ème et le 9ème (sur 14) - La méforme des visiteurs joue en faveur d'Haifa._x000D_
Score Final : 1-0 | Statut FDJ : encaissable_x000D_
Score [0:1] : 1-1 | Statut FDJ : encaissable_x000D_
Score Mi-T. : 0-0 | Statut FDJ : encaissable</t>
  </si>
  <si>
    <t>AC Venezia - Bari  Serie B24ème journée (sur 42) entre le 8ème et le 7ème (sur 22) - Solide à l'extérieur en ce moment Bari prend le pari de résister une nouvelle fois. _x000D_
Score Final : 3-1 | Statut FDJ : encaissable_x000D_
Score [0:1] : 3-2 | Statut FDJ : encaissable_x000D_
Score Mi-T. : 3-0 | Statut FDJ : encaissable</t>
  </si>
  <si>
    <t>Brescia - Parme  Serie B24ème journée (sur 42) entre le 19ème et le 4ème (sur 22) - La forme récente plaide assurément en faveur d'un Parme bien plus régulier et mieux composé que son adversaire du jour. _x000D_
Score Final : 2-1 | Statut FDJ : encaissable_x000D_
Score [1:0] : 3-1 | Statut FDJ : encaissable_x000D_
Score Mi-T. : 1-0 | Statut FDJ : encaissable</t>
  </si>
  <si>
    <t>Frosinone - Pescara  Serie B24ème journée (sur 42) entre le 1er et le 11ème (sur 22) - Invaincu depuis début octobre et depuis la début des hostilités à domicile, le leader trouve une belle occasion de poursuivre sa très belle série. _x000D_
Score Final : 3-0 | Statut FDJ : encaissable_x000D_
Score [0:1] : 3-1 | Statut FDJ : encaissable_x000D_
Score Mi-T. : 0-0 | Statut FDJ : encaissable</t>
  </si>
  <si>
    <t>Novara - Ascoli  Serie B24ème journée (sur 42) entre le 15ème et le 22ème (sur 22) - Depuis 5 ans, Novara a remporté tout bonnement les six ultimes confrontations face à cet adversaire, série en cours ..._x000D_
Score Final : 1-2 | Statut FDJ : encaissable_x000D_
Score [0:1] : 1-3 | Statut FDJ : encaissable_x000D_
Score Mi-T. : 1-2 | Statut FDJ : encaissable</t>
  </si>
  <si>
    <t>PerugiaCalcio-Cittadella  Serie B24ème journée (sur 42) entre le 12ème et le 6ème (sur 22) - Match ouvert où Cittadella sait à l'extérieur profiter du moindre contre pour percer les filets adverses. _x000D_
Score Final : 1-3 | Statut FDJ : encaissable_x000D_
Score [0:1] : 1-4 | Statut FDJ : encaissable_x000D_
Score Mi-T. : 1-1 | Statut FDJ : encaissable</t>
  </si>
  <si>
    <t>Salernitana - Carpi  Serie B24ème journée (sur 42) entre le 13ème et le 9ème (sur 22) - Revenant au mieux, ces deux formations proches au classement pourraient bien ne pas se quitter sur le terrain non plus. _x000D_
Score Final : 1-2 | Statut FDJ : encaissable_x000D_
Score [0:1] : 1-3 | Statut FDJ : encaissable_x000D_
Score Mi-T. : 1-1 | Statut FDJ : encaissable</t>
  </si>
  <si>
    <t>USCremonese-ProVercelli  Serie B24ème journée (sur 42) entre le 5ème et le 21ème (sur 22) - Quinze points séparent désormais ces deux formations, une différence comme à l'aller bien visible sur le terrain également. _x000D_
Score Final : 2-3 | Statut FDJ : encaissable_x000D_
Score [0:1] : 2-4 | Statut FDJ : encaissable_x000D_
Score Mi-T. : 1-1 | Statut FDJ : encaissable</t>
  </si>
  <si>
    <t>US Foggia - Avellino  Serie B24ème journée (sur 42) entre le 16ème et le 14ème (sur 22) - Ces deux équipes de la seconde partie du tableau ont au moins le mérite de ne jamais rien lâcher, faisant de ce duel une partie serrée. _x000D_
Score Final : 2-1 | Statut FDJ : encaissable_x000D_
Score [0:1] : 2-2 | Statut FDJ : encaissable_x000D_
Score Mi-T. : 1-1 | Statut FDJ : encaissable</t>
  </si>
  <si>
    <t>Fribourg - Leverkusen  Bundesliga 121ème journée (sur 34) entre le 12ème et le 2ème (sur 18) - Invaincu à l'extérieur depuis septembre, Leverkusen arrive sur une pelouse où il n'est cependant jamais simple d'utiliser. _x000D_
Score Final : 0-0 | Statut FDJ : encaissable_x000D_
Score [1:0] : 1-0 | Statut FDJ : encaissable_x000D_
Score Mi-T. : 0-0 | Statut FDJ : encaissable</t>
  </si>
  <si>
    <t>HerthaBerlin-Hoffenheim  Bundesliga 121ème journée (sur 34) entre le 11ème et le 9ème (sur 18) - Comme en septembre dernier ces deux équipes en petite forme peuvent assurément se neutraliser. _x000D_
Score Final : 1-1 | Statut FDJ : encaissable_x000D_
Score [0:1] : 1-2 | Statut FDJ : encaissable_x000D_
Score Mi-T. : 0-1 | Statut FDJ : encaissable</t>
  </si>
  <si>
    <t>Mayence - Bayern Munich  Bundesliga 121ème journée (sur 34) entre le 15ème et le 1er (sur 18) - Les Bavarois ont tout gagné depuis début décembre, Mainz ne pourra pas lutter. _x000D_
Score Final : 0-2 | Statut FDJ : encaissable_x000D_
Score [1:0] : 1-2 | Statut FDJ : encaissable_x000D_
Score [4:0] : 4-2 | Statut FDJ : encaissable_x000D_
Score [2:0] : 2-2 | Statut FDJ : encaissable_x000D_
Score [3:0] : 3-2 | Statut FDJ : encaissable_x000D_
Score Mi-T. : 0-2 | Statut FDJ : encaissable</t>
  </si>
  <si>
    <t>Schalke 04-Werder Brême  Bundesliga 121ème journée (sur 34) entre le 3ème et le 16ème (sur 18) - Seul le Bayern a réussi à s'imposer sur cette pelouse depuis un an, Schalke y sera un légitime favori. _x000D_
Score Final : 1-2 | Statut FDJ : encaissable_x000D_
Score [0:1] : 1-3 | Statut FDJ : encaissable_x000D_
Score Mi-T. : 1-0 | Statut FDJ : encaissable</t>
  </si>
  <si>
    <t>Wolfsburg - Stuttgart  Bundesliga 121ème journée (sur 34) entre le 13ème et le 14ème (sur 18) - Les Loups peuvent hurler une deuxième fois de suite après avoir croqué le dixième. _x000D_
Score Final : 1-1 | Statut FDJ : encaissable_x000D_
Score [0:1] : 1-2 | Statut FDJ : encaissable_x000D_
Score Mi-T. : 1-0 | Statut FDJ : encaissable</t>
  </si>
  <si>
    <t>Mattersburg-Sturm Graz  Ch.D1 Autriche21ème journée entre le 8ème et le 1er (sur 10) - Pour son retour le leader sera à préférer même à l'extérieur._x000D_
Score Final : 1-0 | Statut FDJ : encaissable_x000D_
Score [1:0] : 2-0 | Statut FDJ : encaissable_x000D_
Score Mi-T. : 1-0 | Statut FDJ : encaissable</t>
  </si>
  <si>
    <t>Aberdeen - Hamilton  Ch.D1 Ecosse26ème journée (sur 33) entre le 2ème et le 10ème (sur 12) - Aberdeen vise un 9ème succès de suite sur cette pelouse depuis 2010 face à cet adversaire qu'il maitrise parfaitement. _x000D_
Score Final : 3-0 | Statut FDJ : encaissable_x000D_
Score [0:1] : 3-1 | Statut FDJ : encaissable_x000D_
Score Mi-T. : 1-0 | Statut FDJ : encaissable</t>
  </si>
  <si>
    <t>Dundee FC - Ross County  Ch.D1 Ecosse26ème journée (sur 33) entre le 9ème et le 12ème (sur 12) - Ross ne compte qu'une victoire depuis octobre et cumule les sorties peu glorieuses. _x000D_
Score Final : 1-4 | Statut FDJ : en cours_x000D_
Score [0:1] : 1-5 | Statut FDJ : en cours_x000D_
Score Mi-T. : 0-0 | Statut FDJ : en cours</t>
  </si>
  <si>
    <t>GlasgowRangers-Hibernian  Ch.D1 Ecosse26ème journée (sur 33) entre le 3ème et le 4ème (sur 12) - Habiles à domicile les Rangers viennent d'y battre Aberdeen. Une référence à confirmer. _x000D_
Score Final : 1-2 | Statut FDJ : en cours_x000D_
Score [0:1] : 1-3 | Statut FDJ : en cours_x000D_
Score Mi-T. : 0-1 | Statut FDJ : en cours</t>
  </si>
  <si>
    <t>HeartOfMidl.-StJohnstone  Ch.D1 Ecosse26ème journée (sur 33) entre le 5ème et le 8ème (sur 12) - Invaincus à l'extérieur depuis novembre, les visiteur tenteront de résister à l'armada offensive de leurs adversaires. _x000D_
Score Final : 1-0 | Statut FDJ : en cours_x000D_
Score [0:1] : 1-1 | Statut FDJ : en cours_x000D_
Score Mi-T. : 0-0 | Statut FDJ : en cours</t>
  </si>
  <si>
    <t>Motherwell-PartickThis.  Ch.D1 Ecosse26ème journée (sur 33) entre le 6ème et le 11ème (sur 12) - Bien plus de 15 ans que les visiteurs ne font pas grand chose sur cette pelouse, une situation qui n'est pas prête de s'améliorer cette saison encore. _x000D_
Score Final : 1-1 | Statut FDJ : en cours_x000D_
Score [0:1] : 1-2 | Statut FDJ : en cours_x000D_
Score Mi-T. : 0-0 | Statut FDJ : en cours</t>
  </si>
  <si>
    <t>FlorianaFC-HamrunSpartans  Ch.D1 Malte18ème journée entre le 6ème et le 8ème (sur 14) - Deux équipes qui aimeraient dans un premier temps se rassurer. _x000D_
Score Final : 1-0 | Statut FDJ : en cours</t>
  </si>
  <si>
    <t>AstonVilla-BurtonAlbion  Championship30ème journée (sur 46) entre le 3ème et le 24ème (sur 24) - Les Villans enfilent les succès comme des perles et une sixième de rang en championnat est largement plausible. _x000D_
Score Final : 3-2 | Statut FDJ : encaissable_x000D_
Score [0:1] : 3-3 | Statut FDJ : encaissable_x000D_
Score Mi-T. : 1-0 | Statut FDJ : encaissable</t>
  </si>
  <si>
    <t>Derby - Brentford  Championship30ème journée (sur 46) entre le 2ème et le 11ème (sur 24) - Très adroit à domicile Derby y est logiquement placé en position de favori._x000D_
Score Final : 3-0 | Statut FDJ : encaissable_x000D_
Score [0:1] : 3-1 | Statut FDJ : encaissable_x000D_
Score Mi-T. : 2-0 | Statut FDJ : encaissable</t>
  </si>
  <si>
    <t>Fulham - Nottingham F.  Championship30ème journée (sur 46) entre le 6ème et le 15ème (sur 24) - The Cottagers visent un quintuplé de succès en championnat face à des supporters ravis de la tournure des évènements. _x000D_
Score Final : 2-0 | Statut FDJ : encaissable_x000D_
Score [0:1] : 2-1 | Statut FDJ : encaissable_x000D_
Score Mi-T. : 0-0 | Statut FDJ : encaissable</t>
  </si>
  <si>
    <t>Leeds Utd - Cardiff  Championship30ème journée (sur 46) entre le 10ème et le 4ème (sur 24) - Cardiff reste sur deux victoires avec handicap face à cet adversaire et peut se permettre le luxe de briller une nouvelle fois. _x000D_
Score Final : 1-4 | Statut FDJ : encaissable_x000D_
Score [0:1] : 1-5 | Statut FDJ : encaissable_x000D_
Score Mi-T. : 0-3 | Statut FDJ : encaissable</t>
  </si>
  <si>
    <t>NorwichCity-Middlesbrough  Championship30ème journée (sur 46) entre le 13ème et le 8ème (sur 24) - Les Canaries sont en quête de rachat face à leurs supporters mais leurs adversaires connaissent une réussite grandissante hors de leurs bases. _x000D_
Score Final : 1-0 | Statut FDJ : encaissable_x000D_
Score [0:1] : 1-1 | Statut FDJ : encaissable_x000D_
Score Mi-T. : 1-0 | Statut FDJ : encaissable</t>
  </si>
  <si>
    <t>Preston - Hull City  Championship30ème journée (sur 46) entre le 9ème et le 21ème (sur 24) - Comme fin septembre une courte victoire de Preston face à cet adversaire suffirait à son bonheur. _x000D_
Score Final : 2-1 | Statut FDJ : encaissable_x000D_
Score [0:1] : 2-2 | Statut FDJ : encaissable_x000D_
Score Mi-T. : 2-1 | Statut FDJ : encaissable</t>
  </si>
  <si>
    <t>Queens Park R.-Barnsley  Championship30ème journée (sur 46) entre le 17ème et le 19ème (sur 24) - En seize ans et dix confrontations de suite sur cette pelouse les QPR se sont toujours imposés face à cet adversaire. Réussite maximale. _x000D_
Score Final : 1-0 | Statut FDJ : encaissable_x000D_
Score [0:1] : 1-1 | Statut FDJ : encaissable_x000D_
Score Mi-T. : 0-0 | Statut FDJ : encaissable</t>
  </si>
  <si>
    <t>Reading - Millwall  Championship30ème journée (sur 46) entre le 18ème et le 14ème (sur 24) - Les récentes belles prestations de Millwall doivent lui permettre d'offrir une belle résistance. _x000D_
Score Final : 0-2 | Statut FDJ : encaissable_x000D_
Score [0:1] : 0-3 | Statut FDJ : encaissable_x000D_
Score Mi-T. : 0-0 | Statut FDJ : encaissable</t>
  </si>
  <si>
    <t>SheffieldWed.-Birmingham  Championship30ème journée (sur 46) entre le 16ème et le 20ème (sur 24) - Les déplacements de Birmingham sont loin d'être satisfaisants en règle générale. _x000D_
Score Final : 1-3 | Statut FDJ : encaissable_x000D_
Score [0:1] : 1-4 | Statut FDJ : encaissable_x000D_
Score Mi-T. : 0-3 | Statut FDJ : encaissable</t>
  </si>
  <si>
    <t>Sunderland - Ipswich  Championship30ème journée (sur 46) entre le 23ème et le 12ème (sur 24) - Les sorties d'Ipswich hors de ses bases n'ont pas de quoi effrayer un avant-dernier à la recherche de trois points qui lui feraient le plus grand bien._x000D_
Score Final : 0-2 | Statut FDJ : encaissable_x000D_
Score [0:1] : 0-3 | Statut FDJ : encaissable_x000D_
Score Mi-T. : 0-2 | Statut FDJ : encaissable</t>
  </si>
  <si>
    <t>Tarragone - Cadix  Liga Segunda25ème journée (sur 42) entre le 17ème et le 2ème (sur 22) - Vainqueur 2/0 en septembre chez elle, la belle Cadix peut continuer à briller de mille feux sur la Costa Dorada. _x000D_
Score Final : 0-0 | Statut FDJ : encaissable_x000D_
Score [1:0] : 1-0 | Statut FDJ : encaissable_x000D_
Score Mi-T. : 0-0 | Statut FDJ : encaissable</t>
  </si>
  <si>
    <t>Hämeenlinna-HIFK Hockey  Liigale 11è reçoit le 5è ! Si Helsinki vient de s'imposer dans la salle de Kookoo (13è) et de Tappara (3è), Hämeenlinna reste sur des échecs à domicile devant Kookoo (13è) et de Tappara (3è)_x000D_
Score Final : 2-2 | Statut FDJ : encaissable</t>
  </si>
  <si>
    <t>JYPJyväskylä-KalPaHockey  Liigale 4è reçoit le 8è ! Depuis le 15 décembre 2017, Jyväskylä est invaincu à domicile. Cette formation vient notamment de s'imposer devant les Pelicans (9è), Lukko (6è) ou encore Vaasan Sport (15è)_x000D_
Score Final : 3-0 | Statut FDJ : encaissable</t>
  </si>
  <si>
    <t>Tappara - Jukurit  Liigale 3è reçoit le 14è ! Cette saison, Tappara a déjà battu à deux reprises Jukurit, 2-1 à domicile et 3-1 à l'extérieur _x000D_
Score Final : 4-2 | Statut FDJ : encaissable</t>
  </si>
  <si>
    <t>Vaasan Sport - Kookoo  Liigale 15è reçoit le 13è ! Attention, Vaasan Sport vient de s'incliner à domicile devant Kookoo, 4 buts à 3, c'était le 2 février 2018_x000D_
Score Final : 1-4 | Statut FDJ : encaissable</t>
  </si>
  <si>
    <t>Bournemouth-Stoke City  Premier League26ème journée (sur 38) entre le 10ème et le 16ème (sur 20) - Bournemouth vient de s'imposer ici-même face aux Gunners, une performance qui le place logiquement en position de favori. A rééditer. _x000D_
Score Final : 2-1 | Statut FDJ : encaissable_x000D_
Score [0:1] : 2-2 | Statut FDJ : encaissable_x000D_
Score Mi-T. : 0-1 | Statut FDJ : encaissable</t>
  </si>
  <si>
    <t>Brighton Hove-West Ham  Premier League26ème journée (sur 38) entre le 15ème et le 12ème (sur 20) - Les Hammers en réussite actuellement sont en mesure de résister à une équipe qui les avait laminés en octobre dernier. _x000D_
Score Final : 3-1 | Statut FDJ : encaissable_x000D_
Score [0:1] : 3-2 | Statut FDJ : encaissable_x000D_
Score Mi-T. : 1-1 | Statut FDJ : encaissable</t>
  </si>
  <si>
    <t>Leicester - Swansea  Premier League26ème journée (sur 38) entre le 8ème et le 19ème (sur 20) - Pire attaque de Premier League, l'avant-dernier est en forme mais tombe sur Leicester en belle réussite chez lui à l'heure actuelle._x000D_
Score Final : 1-1 | Statut FDJ : encaissable_x000D_
Score [0:1] : 1-2 | Statut FDJ : encaissable_x000D_
Score Mi-T. : 1-0 | Statut FDJ : encaissable</t>
  </si>
  <si>
    <t>ManchesterUtd-Huddersfield  Premier League26ème journée (sur 38) entre le 2ème et le 17ème (sur 20) - Une seule défaite à domicile pour les Mancuniens cette saison face aux Citizens de plus ... A domicile MU sera souvent prioritaire. _x000D_
Score Final : 2-0 | Statut FDJ : encaissable_x000D_
Score [0:1] : 2-1 | Statut FDJ : encaissable_x000D_
Score [0:2] : 2-2 | Statut FDJ : encaissable_x000D_
Score [0:3] : 2-3 | Statut FDJ : encaissable_x000D_
Score [0:4] : 2-4 | Statut FDJ : encaissable_x000D_
Score Mi-T. : 0-0 | Statut FDJ : encaissable</t>
  </si>
  <si>
    <t>WestBromwich-Southampton  Premier League26ème journée (sur 38) entre le 20ème et le 18ème (sur 20) - Les trois dernières sorties à domicile du dernier permettent d'être optimiste à son sujet. _x000D_
Score Final : 2-3 | Statut FDJ : encaissable_x000D_
Score [0:1] : 2-4 | Statut FDJ : encaissable_x000D_
Score Mi-T. : 1-2 | Statut FDJ : encaissable</t>
  </si>
  <si>
    <t>Larisa - Panionios  Ch.D1 Grèce20ème journée (sur 30) entre le 10ème et le 6ème (sur 16) - Larisa doit savoir piquer son adversaire au vif._x000D_
Score Final : 0-0 | Statut FDJ : encaissable_x000D_
Score [0:1] : 0-1 | Statut FDJ : encaissable_x000D_
Score Mi-T. : 0-0 | Statut FDJ : encaissable</t>
  </si>
  <si>
    <t>NaxxarLions-BirkirkaraFC  Ch.D1 Malte18ème journée entre le 12ème et le 5ème (sur 14) - Birkirkara enchaine les victoires avec facilité._x000D_
Score Final : 0-2 | Statut FDJ : encaissable</t>
  </si>
  <si>
    <t>BetisSéville-Villarreal  Liga Primera22ème journée (sur 38) entre le 13ème et le 5ème (sur 20) - Villareal en grande forme cumule quatre succès de suite dont une victoire au Real Madrid, ni plus ni moins. A confirmer._x000D_
Score Final : 2-1 | Statut FDJ : encaissable_x000D_
Score [1:0] : 3-1 | Statut FDJ : encaissable_x000D_
Score Mi-T. : 1-0 | Statut FDJ : encaissable</t>
  </si>
  <si>
    <t>Hap.Raanana - Hap.Akko  Ch.D1 Israël21ème journée entre le 11ème et le 14ème (sur 14) - Déjà 41 buts encaissés par un dernier en déroute ... _x000D_
Score Final : 0-1 | Statut FDJ : encaissable_x000D_
Score [0:1] : 0-2 | Statut FDJ : encaissable_x000D_
Score Mi-T. : 0-0 | Statut FDJ : encaissable</t>
  </si>
  <si>
    <t>CSVoluntari-StudentescIasi  Ch.D1 Roumanie23ème journée (sur 26) entre le 10ème et le 8ème (sur 14) - Un succès replacerait les visiteurs pour les play-offs de championnat à venir ..._x000D_
Score Final : 0-4 | Statut FDJ : encaissable_x000D_
Score [0:1] : 0-5 | Statut FDJ : encaissable_x000D_
Score Mi-T. : 0-3 | Statut FDJ : encaissable</t>
  </si>
  <si>
    <t>Fenerbahce-Genclerbirligi  Ch.D1 Turquie20ème journée (sur 34) entre le 3ème et le 14ème (sur 18) - Le Fener cumule une défaite pour quinze succès sur sa pelouse face à cet adversaire depuis 2005 ..._x000D_
Score Final : 2-2 | Statut FDJ : encaissable_x000D_
Score [0:1] : 2-3 | Statut FDJ : encaissable_x000D_
Score Mi-T. : 0-1 | Statut FDJ : encaissable</t>
  </si>
  <si>
    <t>Lille - Paris SG  Ligue 124ème journée (sur 38) entre le 17ème et le 1er (sur 20) - Avec trois nuls mais surtout onze victoires lors des 14 dernières confrontations toutes compétitions confondues, le PSG est la bête noire des Dogues._x000D_
Score Final : 0-3 | Statut FDJ : encaissable_x000D_
Score [1:0] : 1-3 | Statut FDJ : encaissable_x000D_
Score [3:0] : 3-3 | Statut FDJ : encaissable_x000D_
Score [4:0] : 4-3 | Statut FDJ : encaissable_x000D_
Score [2:0] : 2-3 | Statut FDJ : encaissable_x000D_
Score Mi-T. : 0-1 | Statut FDJ : encaissable</t>
  </si>
  <si>
    <t>Hap.Kiryat-Mac.Netanya  Ch.D1 Israël21ème journée entre le 7ème et le 5ème (sur 14) - Duel fermé de la première partie du tableau._x000D_
Score Final : 1-2 | Statut FDJ : encaissable_x000D_
Score [0:1] : 1-3 | Statut FDJ : encaissable_x000D_
Score Mi-T. : 0-0 | Statut FDJ : encaissable</t>
  </si>
  <si>
    <t>Ad Alcorcon - Saragosse  Liga Segunda25ème journée (sur 42) entre le 16ème et le 13ème (sur 22) - Invaincu à domicile depuis octobre, Ad Alcorcon profitera de sorties à l'extérieur souvent périlleuses de la part de son adversaire. _x000D_
Score Final : 1-1 | Statut FDJ : encaissable_x000D_
Score [0:1] : 1-2 | Statut FDJ : encaissable_x000D_
Score Mi-T. : 1-1 | Statut FDJ : encaissable</t>
  </si>
  <si>
    <t>Valladolid-CulturalLeonesa  Liga Segunda25ème journée (sur 42) entre le 10ème et le 15ème (sur 22) - Le 4/0 de l'aller en faveur de Valladolid témoigne d'une formation locale supérieure dans de nombreux domaines. _x000D_
Score Final : 3-2 | Statut FDJ : encaissable_x000D_
Score [0:1] : 3-3 | Statut FDJ : encaissable_x000D_
Score Mi-T. : 2-2 | Statut FDJ : encaissable</t>
  </si>
  <si>
    <t>Sampdoria - Torino  Série A23ème journée (sur 38) entre le 6ème et le 10ème (sur 20) - Sur le terrain du stade Luigi Ferraris, le Toro ne montre que trop rarement ses cornes pour lui laisser une trop grande confiance. La Samp' en forme vient de battre la Roma ..._x000D_
Score Final : 1-1 | Statut FDJ : encaissable_x000D_
Score [0:1] : 1-2 | Statut FDJ : encaissable_x000D_
Score Mi-T. : 1-1 | Statut FDJ : encaissable</t>
  </si>
  <si>
    <t>M'Gladbach - RB Leipzig  Bundesliga 121ème journée (sur 34) entre le 7ème et le 5ème (sur 18) - Comme en septembre dernier ces deux équipes peuvent repartir dos à dos sur leur forme respective._x000D_
Score Final : 0-1 | Statut FDJ : encaissable_x000D_
Score [0:1] : 0-2 | Statut FDJ : encaissable_x000D_
Score Mi-T. : 0-0 | Statut FDJ : encaissable</t>
  </si>
  <si>
    <t>Lask Linz - ST Pölten  Ch.D1 Autriche21ème journée entre le 5ème et le 10ème (sur 10) - Le dernier ne semble pas de taille à résister. _x000D_
Score Final : 2-1 | Statut FDJ : encaissable_x000D_
Score [0:1] : 2-2 | Statut FDJ : encaissable_x000D_
Score Mi-T. : 0-0 | Statut FDJ : encaissable</t>
  </si>
  <si>
    <t>Salzbourg-Admira Wacker  Ch.D1 Autriche21ème journée entre le 2ème et le 4ème (sur 10) - Les Red Bulls auront la force d'aller chercher la victoire chez eux._x000D_
Score Final : 2-1 | Statut FDJ : encaissable_x000D_
Score [0:1] : 2-2 | Statut FDJ : encaissable_x000D_
Score Mi-T. : 1-1 | Statut FDJ : encaissable</t>
  </si>
  <si>
    <t>WolfsbergerAC-SCRAltach  Ch.D1 Autriche21ème journée entre le 9ème et le 7ème (sur 10) - Une victoire locale relancerait pleinement Wolfsberger. _x000D_
Score Final : 0-0 | Statut FDJ : encaissable_x000D_
Score [0:1] : 0-1 | Statut FDJ : encaissable_x000D_
Score Mi-T. : 0-0 | Statut FDJ : encaissable</t>
  </si>
  <si>
    <t>Panathinaïkos-Panetolikos  Ch.D1 Grèce20ème journée (sur 30) entre le 8ème et le 12ème (sur 16) - Le Pana trouve un adversaire largement à sa taille._x000D_
Score Final : 0-0 | Statut FDJ : encaissable_x000D_
Score [0:1] : 0-1 | Statut FDJ : encaissable_x000D_
Score Mi-T. : 0-0 | Statut FDJ : encaissable</t>
  </si>
  <si>
    <t>Heerenveen - Twente  Ch.D1 Pays-Bas21ème journée (sur 34) entre le 8ème et le 15ème (sur 18) - Mi-novembre Heerenveen s'imposait très nettement sur la pelouse de cet adversaire et reste en mesure chez lui cette fois de rééditer. _x000D_
Score Final : 1-0 | Statut FDJ : encaissable_x000D_
Score [0:1] : 1-1 | Statut FDJ : encaissable_x000D_
Score Mi-T. : 0-0 | Statut FDJ : encaissable</t>
  </si>
  <si>
    <t>Wolverhampton-SheffieldUtd  Championship30ème journée (sur 46) entre le 1er et le 7ème (sur 24) - Meilleure attaque, meilleure défense et meilleure équipe à domicile, le leader excelle dans de nombreux domaines. _x000D_
Score Final : 3-0 | Statut FDJ : encaissable_x000D_
Score [0:1] : 3-1 | Statut FDJ : encaissable_x000D_
Score Mi-T. : 2-0 | Statut FDJ : encaissable</t>
  </si>
  <si>
    <t>Alaves - Celta Vigo  Liga Primera22ème journée (sur 38) entre le 17ème et le 8ème (sur 20) - Un point important pour les deux formations pour des raisons évidentes mais différentes de classement. _x000D_
Score Final : 2-1 | Statut FDJ : encaissable_x000D_
Score [1:0] : 3-1 | Statut FDJ : encaissable_x000D_
Score Mi-T. : 2-0 | Statut FDJ : encaissable</t>
  </si>
  <si>
    <t>Arsenal - Everton  Premier League26ème journée (sur 38) entre le 6ème et le 9ème (sur 20) - Les Blues d'Everton occupent une piètre 17ème place des équipes à l'extérieur en Angleterre, une aubaine pour Arsenal afin de rebondir. _x000D_
Score Final : 5-1 | Statut FDJ : encaissable_x000D_
Score [0:1] : 5-2 | Statut FDJ : encaissable_x000D_
Score [0:2] : 5-3 | Statut FDJ : encaissable_x000D_
Score [0:3] : 5-4 | Statut FDJ : encaissable_x000D_
Score Mi-T. : 4-0 | Statut FDJ : encaissable</t>
  </si>
  <si>
    <t>Lucerne - FC Lausanne  Ch.D1 Suisse20ème journée (sur 36) entre le 9ème et le 5ème (sur 10) - Trois succès pour Lausanne face à cet adversaire en 2017 avec à chaque fois trois buts marqués ..._x000D_
Score Final : 2-1 | Statut FDJ : encaissable_x000D_
Score [0:1] : 2-2 | Statut FDJ : encaissable_x000D_
Score Mi-T. : 2-0 | Statut FDJ : encaissable</t>
  </si>
  <si>
    <t>YoungBoysBerne-St Gall  Ch.D1 Suisse20ème journée (sur 36) entre le 1er et le 4ème (sur 10) - Invaincus en championnat à domicile depuis août dernier, les jeunes enfants de Berne sont de logiques favoris pour la reprise en Suisse. _x000D_
Score Final : 2-0 | Statut FDJ : encaissable_x000D_
Score [0:1] : 2-1 | Statut FDJ : encaissable_x000D_
Score Mi-T. : 1-0 | Statut FDJ : encaissable</t>
  </si>
  <si>
    <t>Benfica Lisbon-Rio Ave  Liga NOS21ème journée (sur 34) entre le 3ème et le 5ème (sur 18) - Aucune victoire depuis des dizaine d'année de Rio Ave sur une pelouse clairement maudite ..._x000D_
Score Final : 5-1 | Statut FDJ : encaissable_x000D_
Score [0:1] : 5-2 | Statut FDJ : encaissable_x000D_
Score Mi-T. : 0-1 | Statut FDJ : encaissable</t>
  </si>
  <si>
    <t>Beit.Jerusalem-Mac.Haifa  Ch.D1 Israël21ème journée entre le 3ème et le 10ème (sur 14) - Jérusalem chez lui sera prioritaire._x000D_
Score Final : 3-1 | Statut FDJ : encaissable_x000D_
Score [0:1] : 3-2 | Statut FDJ : encaissable_x000D_
Score Mi-T. : 1-1 | Statut FDJ : encaissable</t>
  </si>
  <si>
    <t>Eupen - La Gantoise  Ch.D1 Belgique25ème journée (sur 30) entre le 15ème et le 4ème (sur 16) - Makelele sur le banc tente de faire changer les mentalités. On peut dire que cela fonctionne bien avec un nul face au 9è et un succès sur le 2è. Son équipe peut gêner cet adversaire supérieur. _x000D_
Score Final : 1-1 | Statut FDJ : encaissable_x000D_
Score [1:0] : 2-1 | Statut FDJ : encaissable_x000D_
Score Mi-T. : 1-0 | Statut FDJ : encaissable</t>
  </si>
  <si>
    <t>La Hoya Lorca - Almeria  Liga Segunda25ème journée (sur 42) entre le 22ème et le 19ème (sur 22) - Huit défaites consécutives pour le dernier désormais, une situation dont Almeria pourrait bien profiter._x000D_
Score Final : 1-2 | Statut FDJ : encaissable_x000D_
Score [0:1] : 1-3 | Statut FDJ : encaissable_x000D_
Score Mi-T. : 1-0 | Statut FDJ : encaissable</t>
  </si>
  <si>
    <t>Amiens - St Etienne  Ligue 124ème journée (sur 38) entre le 15ème et le 14ème (sur 20) - Forts d'un état d'esprit retrouvé, les Verts arrivent revigorés en Picardie où Amiens tirent les ficelles du jeu néanmoins. Serré. _x000D_
Score Final : 0-2 | Statut FDJ : encaissable_x000D_
Score [0:1] : 0-3 | Statut FDJ : encaissable_x000D_
Score [1:0] : 1-2 | Statut FDJ : encaissable_x000D_
Score Mi-T. : 0-0 | Statut FDJ : encaissable</t>
  </si>
  <si>
    <t>Montpellier - Angers  Ligue 124ème journée (sur 38) entre le 7ème et le 16ème (sur 20) - Si les Angevins restent solides comme il le furent à Lyon mi-janvier, ils pourront encore espérer repartir avec un bon point de ce déplacement délicat. _x000D_
Score Final : 2-1 | Statut FDJ : encaissable_x000D_
Score [0:1] : 2-2 | Statut FDJ : encaissable_x000D_
Score [1:0] : 3-1 | Statut FDJ : encaissable_x000D_
Score [0:2] : 2-3 | Statut FDJ : encaissable_x000D_
Score Mi-T. : 1-1 | Statut FDJ : encaissable</t>
  </si>
  <si>
    <t>Nice - Toulouse  Ligue 124ème journée (sur 38) entre le 6ème et le 19ème (sur 20) - Les Aiglons survolent les débats dans leur antre où ils restent sur 4 succès de suite en championnat, là où le Téfécé cumule 8 défaites de suite à l'extérieur dans toutes les compétitions. _x000D_
Score Final : 0-1 | Statut FDJ : encaissable_x000D_
Score [0:1] : 0-2 | Statut FDJ : encaissable_x000D_
Score [1:0] : 1-1 | Statut FDJ : encaissable_x000D_
Score [0:2] : 0-3 | Statut FDJ : encaissable_x000D_
Score Mi-T. : 0-0 | Statut FDJ : encaissable</t>
  </si>
  <si>
    <t>Strasbourg - Bordeaux  Ligue 124ème journée (sur 38) entre le 12ème et le 9ème (sur 20) - Bordeaux a mis de l'eau dans son vin et la mentalité du vestiaire a changé enfin. Toutefois, jouer à la Meinau ne reste jamais une partie de franche rigolade. _x000D_
Score Final : 0-2 | Statut FDJ : encaissable_x000D_
Score [0:1] : 0-3 | Statut FDJ : encaissable_x000D_
Score [1:0] : 1-2 | Statut FDJ : encaissable_x000D_
Score Mi-T. : 0-1 | Statut FDJ : encaissable</t>
  </si>
  <si>
    <t>Mouscron - RC Genk  Ch.D1 Belgique25ème journée (sur 30) entre le 11ème et le 7ème (sur 16) - Comme en octobre dernier, ces deux équipes peuvent se neutraliser dans le final._x000D_
Score Final : 0-1 | Statut FDJ : encaissable_x000D_
Score [1:0] : 1-1 | Statut FDJ : encaissable_x000D_
Score Mi-T. : 0-0 | Statut FDJ : encaissable</t>
  </si>
  <si>
    <t>Granada CF - Tenerife  Liga Segunda25ème journée (sur 42) entre le 8ème et le 12ème (sur 22) - Grenade cumule les bonbardements à domicile où Tenerife ne semble pas suffisamment armé pour résister aux éclats offensifs des locaux. _x000D_
Score Final : 2-1 | Statut FDJ : encaissable_x000D_
Score [0:1] : 2-2 | Statut FDJ : encaissable_x000D_
Score Mi-T. : 2-0 | Statut FDJ : encaissable</t>
  </si>
  <si>
    <t>HeraclesAlmelo-ADODenHaag  Ch.D1 Pays-Bas21ème journée (sur 34) entre le 12ème et le 9ème (sur 18) - Il est possible que Den Haag soit aussi inspiré que sa large victoire de l'aller en novembre dernier face à cet adversaire. _x000D_
Score Final : 1-1 | Statut FDJ : encaissable_x000D_
Score [0:1] : 1-2 | Statut FDJ : encaissable_x000D_
Score Mi-T. : 0-1 | Statut FDJ : encaissable</t>
  </si>
  <si>
    <t>Levante - Real Madrid  Liga Primera22ème journée (sur 38) entre le 16ème et le 4ème (sur 20) - Le Real vise une cinquième victoire consécutive récente sur un terrain qui lui réussit plutôt bien. _x000D_
Score Final : 2-2 | Statut FDJ : encaissable_x000D_
Score [1:0] : 3-2 | Statut FDJ : encaissable_x000D_
Score [2:0] : 4-2 | Statut FDJ : encaissable_x000D_
Score [3:0] : 5-2 | Statut FDJ : encaissable_x000D_
Score [4:0] : 6-2 | Statut FDJ : encaissable_x000D_
Score Mi-T. : 1-1 | Statut FDJ : encaissable</t>
  </si>
  <si>
    <t>Inter Milan - Crotone  Série A23ème journée (sur 38) entre le 4ème et le 17ème (sur 20) - Après quatre nuls de suite, l'Inter est attendu au tournant surtout face à un mal classé. _x000D_
Score Final : 1-1 | Statut FDJ : encaissable_x000D_
Score [0:1] : 1-2 | Statut FDJ : encaissable_x000D_
Score [0:3] : 1-4 | Statut FDJ : encaissable_x000D_
Score [0:2] : 1-3 | Statut FDJ : encaissable_x000D_
Score Mi-T. : 1-0 | Statut FDJ : encaissable</t>
  </si>
  <si>
    <t>Banfield - Tucuman  Superliga14ème journée (sur 27) entre le 14ème et le 13ème (sur 28) - Cette confrontation reste serrée historiquement parlant et pourrait l'être sur la pelouse également. _x000D_
Score Final : 0-0 | Statut FDJ : encaissable_x000D_
Score [0:1] : 0-1 | Statut FDJ : encaissable_x000D_
Score Mi-T. : 0-0 | Statut FDJ : encaissable</t>
  </si>
  <si>
    <t>RosarioCentr.-UnionSanta.  Superliga14ème journée (sur 27) entre le 21ème et le 3ème (sur 28) - La belle réussite de Santa Fe doit lui permettre de savoir résister. _x000D_
Score Final : 1-0 | Statut FDJ : encaissable_x000D_
Score [0:1] : 1-1 | Statut FDJ : encaissable_x000D_
Score Mi-T. : 1-0 | Statut FDJ : encaissable</t>
  </si>
  <si>
    <t>ColonSantaFe-Independiente  Superliga14ème journée (sur 27) entre le 9ème et le 7ème (sur 28) - Colon craque toujours actuellement, les trois derniers revers depuis décembre en témoignent si besoin en était encore. Un nul ferait office d'une cicatrisation temporaire. _x000D_
Score Final : 0-1 | Statut FDJ : encaissable_x000D_
Score [1:0] : 1-1 | Statut FDJ : encaissable_x000D_
Score Mi-T. : 0-0 | Statut FDJ : encaissable</t>
  </si>
  <si>
    <t>OnceCaldas-JaguaresdeCo  ChD1 Colombie1ère journée en Colombie entre le 17ème et le 8ème de la dernière phase._x000D_
Score Final : 2-0 | Statut FDJ : encaissable_x000D_
Score [0:1] : 2-1 | Statut FDJ : encaissable_x000D_
Score Mi-T. : 0-0 | Statut FDJ : encaissable</t>
  </si>
  <si>
    <t>AmericaMexico-LobosBUAP  ChD1 Mexique5ème journée au Mexique de la phase de clôture où Club America bien parti est un logique favori._x000D_
Score Final : 5-1 | Statut FDJ : encaissable_x000D_
Score [0:1] : 5-2 | Statut FDJ : encaissable_x000D_
Score Mi-T. : 2-0 | Statut FDJ : encaissable</t>
  </si>
  <si>
    <t>Atl.Pachuca-Atl.Mo.Morelia  ChD1 Mexique5ème journée au Mexique de la phase de clôture où ces deux équipes ont les moyens sur leur forme de se neutraliser._x000D_
Score Final : 2-3 | Statut FDJ : encaissable_x000D_
Score [0:1] : 2-4 | Statut FDJ : encaissable_x000D_
Score Mi-T. : 1-1 | Statut FDJ : encaissable</t>
  </si>
  <si>
    <t>Monterrey - Club Leon  ChD1 Mexique5ème journée au Mexique de la phase de clôture où les locaux invaincus seront prioritaires._x000D_
Score Final : 5-1 | Statut FDJ : encaissable_x000D_
Score [0:1] : 5-2 | Statut FDJ : encaissable_x000D_
Score Mi-T. : 2-0 | Statut FDJ : encaissable</t>
  </si>
  <si>
    <t>Necaxa - Dep. Toluca  ChD1 Mexique5ème journée au Mexique de la phase de clôture où Necaxa chez lui peut enchaîner._x000D_
Score Final : 0-0 | Statut FDJ : encaissable_x000D_
Score [0:1] : 0-1 | Statut FDJ : encaissable_x000D_
Score Mi-T. : 0-0 | Statut FDJ : encaissable</t>
  </si>
  <si>
    <t>Queretaro FC - Veracruz  ChD1 Mexique5ème journée au Mexique de la phase de clôture où Veracruz est mal embarqué._x000D_
Score Final : 0-1 | Statut FDJ : encaissable_x000D_
Score [0:1] : 0-2 | Statut FDJ : encaissable_x000D_
Score Mi-T. : 0-1 | Statut FDJ : encaissable</t>
  </si>
  <si>
    <t>SantosLaguna-ClubTijuana  ChD1 Mexique5ème journée au Mexique de la phase de clôture où Tijuana en forme et sans but encaissé peut poursuivre sur sa lancée._x000D_
Score Final : 0-0 | Statut FDJ : encaissable_x000D_
Score [0:1] : 0-1 | Statut FDJ : encaissable_x000D_
Score Mi-T. : 0-0 | Statut FDJ : encaissable</t>
  </si>
  <si>
    <t>Osmanlispor-Kayserispor  Ch.D1 Turquie20ème journée (sur 34) entre le 15ème et le 6ème (sur 18) - A domicile les locaux sont souvent à craindre et à retenir dans ce sens._x000D_
Score Final : 0-1 | Statut FDJ : encaissable_x000D_
Score [0:1] : 0-2 | Statut FDJ : encaissable_x000D_
Score Mi-T. : 0-1 | Statut FDJ : encaissable</t>
  </si>
  <si>
    <t>Getafe - CD Leganes  Liga Primera22ème journée (sur 38) entre le 9ème et le 11ème (sur 20) - Revenues en forme, ces deux équipes peuvent trouver un terrain d'entente à repartir dos à dos. _x000D_
Score Final : 0-0 | Statut FDJ : encaissable_x000D_
Score [0:1] : 0-1 | Statut FDJ : encaissable_x000D_
Score Mi-T. : 0-0 | Statut FDJ : encaissable</t>
  </si>
  <si>
    <t>CD Lugo - Albacete  Liga Segunda25ème journée (sur 42) entre le 5ème et le 11ème (sur 22) - Tout ou rien avec Lugo à domicile retenons le tout._x000D_
Score Final : 1-1 | Statut FDJ : encaissable_x000D_
Score [0:1] : 1-2 | Statut FDJ : encaissable_x000D_
Score Mi-T. : 0-0 | Statut FDJ : encaissable</t>
  </si>
  <si>
    <t>Dresde - Bochum  Bundesliga 221ème journée (sur 34) entre le 13ème et le 14ème (sur 18) - Deux équipes en méforme qui sont à même de s'entendre sur un bon point. _x000D_
Score Final : 2-0 | Statut FDJ : encaissable_x000D_
Score [0:1] : 2-1 | Statut FDJ : encaissable_x000D_
Score Mi-T. : 1-0 | Statut FDJ : encaissable</t>
  </si>
  <si>
    <t>SV Darmstadt - Duisburg  Bundesliga 221ème journée (sur 34) entre le 16ème et le 5ème (sur 18) - Une certaine logique de classement sera respectée dans ce match déséquilibré au papier strict. _x000D_
Score Final : 1-2 | Statut FDJ : encaissable_x000D_
Score [0:1] : 1-3 | Statut FDJ : encaissable_x000D_
Score Mi-T. : 1-1 | Statut FDJ : encaissable</t>
  </si>
  <si>
    <t>Konyaspor - Basaksehir  Ch.D1 Turquie20ème journée (sur 34) entre le 17ème et le 1er (sur 18) - Le leader ne cesse de se distinguer, cette année encore, et enchaine les buts avec frénésie._x000D_
Score Final : 1-1 | Statut FDJ : encaissable_x000D_
Score [1:0] : 2-1 | Statut FDJ : encaissable_x000D_
Score Mi-T. : 0-1 | Statut FDJ : encaissable</t>
  </si>
  <si>
    <t>Anderlecht - Malines  Ch.D1 Belgique25ème journée (sur 30) entre le 3ème et le 16ème (sur 16) - Les Mauves chez eux reprennent des coulleurs._x000D_
Score Final : 2-2 | Statut FDJ : encaissable_x000D_
Score [0:1] : 2-3 | Statut FDJ : encaissable_x000D_
Score Mi-T. : 1-2 | Statut FDJ : encaissable</t>
  </si>
  <si>
    <t>AZ Alkmaar - Roda  Ch.D1 Pays-Bas21ème journée (sur 34) entre le 3ème et le 17ème (sur 18) - La logique de classement devrait assurément être respectée sur le terrain dans ce duel déséquilibré. _x000D_
Score Final : 2-2 | Statut FDJ : encaissable_x000D_
Score [0:1] : 2-3 | Statut FDJ : encaissable_x000D_
Score Mi-T. : 2-1 | Statut FDJ : encaissable</t>
  </si>
  <si>
    <t>Spar.Rotterdam-WillemII  Ch.D1 Pays-Bas21ème journée (sur 34) entre le 18ème et le 14ème (sur 18) - Les deux plus mauvaises défenses en Hollande se rencontrent, et l'avantage du terrain risque d'être important dans ce duel crucial pour la suite des évènements. _x000D_
Score Final : 1-0 | Statut FDJ : encaissable_x000D_
Score [0:1] : 1-1 | Statut FDJ : encaissable_x000D_
Score Mi-T. : 1-0 | Statut FDJ : encaissable</t>
  </si>
  <si>
    <t>VVV Venlo - Feyenoord  Ch.D1 Pays-Bas21ème journée (sur 34) entre le 10ème et le 4ème (sur 18) - Fin novembre Venlo était parvenu sur le terrain de son adversaire à repartir avec un bon point et tentera forcément d'en faire de même chez lui cette fois. Pourquoi pas !_x000D_
Score Final : 1-0 | Statut FDJ : encaissable_x000D_
Score [1:0] : 2-0 | Statut FDJ : encaissable_x000D_
Score [2:0] : 3-0 | Statut FDJ : encaissable_x000D_
Score Mi-T. : 0-0 | Statut FDJ : encaissable</t>
  </si>
  <si>
    <t>Rennes - Guingamp  Ligue 124ème journée (sur 38) entre le 8ème et le 10ème (sur 20) - Dans un 'Celtico' souvent tendu, ces deux équipes peuvent repartir dos à dos cette année, ayant montré des valeurs similaires parfois. _x000D_
Score Final : 0-1 | Statut FDJ : encaissable_x000D_
Score [0:1] : 0-2 | Statut FDJ : encaissable_x000D_
Score [1:0] : 1-1 | Statut FDJ : encaissable_x000D_
Score Mi-T. : 0-0 | Statut FDJ : encaissable</t>
  </si>
  <si>
    <t>Atal.Bergame-ChievoVérone  Série A23ème journée (sur 38) entre le 8ème et le 13ème (sur 20) - Aucune victoire depuis fin novembre pour un Chievo qui s'enfonce lentement, une situation jouant en faveur d'un Bergame à reprendre à domicile après deux revers. _x000D_
Score Final : 1-0 | Statut FDJ : encaissable_x000D_
Score [0:1] : 1-1 | Statut FDJ : encaissable_x000D_
Score Mi-T. : 0-0 | Statut FDJ : encaissable</t>
  </si>
  <si>
    <t>Bologne - Fiorentina  Série A23ème journée (sur 38) entre le 12ème et le 11ème (sur 20) - La Fio joue une formation qui lui réussit bien ces derniers temps et qui va lui permettre de rebondir assurément. _x000D_
Score Final : 1-2 | Statut FDJ : encaissable_x000D_
Score [1:0] : 2-2 | Statut FDJ : encaissable_x000D_
Score Mi-T. : 1-1 | Statut FDJ : encaissable</t>
  </si>
  <si>
    <t>Cagliari - Spal 2013  Série A23ème journée (sur 38) entre le 16ème et le 18ème (sur 20) - Cagliari pourtant excellent à domicile n'y a pas eu un calendrier favorable ces derniers temps mais ne peut se permettre le luxe d'y laisser des points face à ce genre d'adversaires. _x000D_
Score Final : 2-0 | Statut FDJ : encaissable_x000D_
Score [0:1] : 2-1 | Statut FDJ : encaissable_x000D_
Score Mi-T. : 1-0 | Statut FDJ : encaissable</t>
  </si>
  <si>
    <t>Juventus Turin-Sassuolo  Série A23ème journée (sur 38) entre le 2ème et le 14ème (sur 20) - La Vieille Dame cumule les victoires en général mais aussi face à cet adversaire sur lequel elle vise un cinquième succès d'affilée._x000D_
Score Final : 7-0 | Statut FDJ : encaissable_x000D_
Score [0:1] : 7-1 | Statut FDJ : encaissable_x000D_
Score [0:4] : 7-4 | Statut FDJ : encaissable_x000D_
Score [0:3] : 7-3 | Statut FDJ : encaissable_x000D_
Score [0:2] : 7-2 | Statut FDJ : encaissable_x000D_
Score Mi-T. : 4-0 | Statut FDJ : encaissable</t>
  </si>
  <si>
    <t>Udinese - Milan AC  Série A23ème journée (sur 38) entre le 9ème et le 7ème (sur 20) - Les Milanais reviennent enfin d'un début de saison laborieux mais l'Udinese à domicile s'accroche à tout ce qui bouge. Serré. _x000D_
Score Final : 1-1 | Statut FDJ : encaissable_x000D_
Score [1:0] : 2-1 | Statut FDJ : encaissable_x000D_
Score Mi-T. : 0-1 | Statut FDJ : encaissable</t>
  </si>
  <si>
    <t>CrystalPalace-Newcastle  Premier League26ème journée (sur 38) entre le 13ème et le 14ème (sur 20) - Une seule défaite à domicile depuis septembre pour les Londoniens qui attendent des Magpies bien moins à l'aise lors de leurs déplacements. _x000D_
Score Final : 1-1 | Statut FDJ : encaissable_x000D_
Score [0:1] : 1-2 | Statut FDJ : encaissable_x000D_
Score Mi-T. : 0-1 | Statut FDJ : encaissable</t>
  </si>
  <si>
    <t>VallettaFC-BalzanYouths  Ch.D1 Malte18ème journée entre le 2ème et le 1er (sur 14) - Le leader n'aura pas la tâche aisée. _x000D_
Score Final : 0-0 | Statut FDJ : encaissable</t>
  </si>
  <si>
    <t>FC Bâle - FC Lugano  Ch.D1 Suisse20ème journée (sur 36) entre le 2ème et le 7ème (sur 10) - Bâle enchaine les buts et les succès._x000D_
Score Final : 0-1 | Statut FDJ : encaissable_x000D_
Score [0:1] : 0-2 | Statut FDJ : encaissable_x000D_
Score Mi-T. : 0-1 | Statut FDJ : encaissable</t>
  </si>
  <si>
    <t>FC Zurich - FC Thun  Ch.D1 Suisse20ème journée (sur 36) entre le 3ème et le 8ème (sur 10) - Zurich pour bien démarrer l'année à domicile._x000D_
Score Final : 2-4 | Statut FDJ : encaissable_x000D_
Score [0:1] : 2-5 | Statut FDJ : encaissable_x000D_
Score Mi-T. : 0-2 | Statut FDJ : encaissable</t>
  </si>
  <si>
    <t>Sion - Grassho.Zurich  Ch.D1 Suisse20ème journée (sur 36) entre le 10ème et le 6ème (sur 10) - Sion s'accroche à ce qu'il peut c'est à dire pas grand chose._x000D_
Score Final : 1-3 | Statut FDJ : encaissable_x000D_
Score [0:1] : 1-4 | Statut FDJ : encaissable_x000D_
Score Mi-T. : 0-2 | Statut FDJ : encaissable</t>
  </si>
  <si>
    <t>Acad. Viseu - Arouca  Ch.D2 Portugal23ème journée (sur 38) entre le 3ème et le 7ème (sur 20) - Après pléthore de nul Viseu vise le succès uniquement._x000D_
Score Final : 1-3 | Statut FDJ : encaissable_x000D_
Score [0:1] : 1-4 | Statut FDJ : encaissable_x000D_
Score Mi-T. : 0-3 | Statut FDJ : encaissable</t>
  </si>
  <si>
    <t>CovaPiedade-Sp.LisbonneB  Ch.D2 Portugal23ème journée (sur 38) entre le 13ème et le 12ème (sur 20) - Proches au classement ces deux équipes le seront sur le terrain._x000D_
Score Final : 3-1 | Statut FDJ : encaissable_x000D_
Score [0:1] : 3-2 | Statut FDJ : encaissable_x000D_
Score Mi-T. : 3-0 | Statut FDJ : encaissable</t>
  </si>
  <si>
    <t>FC Porto B - Leixoes  Ch.D2 Portugal23ème journée (sur 38) entre le 1er et le 4ème (sur 20) - La motivation de Leixoes à prendre un point ne fera aucun doute._x000D_
Score Final : 2-1 | Statut FDJ : encaissable_x000D_
Score [0:1] : 2-2 | Statut FDJ : encaissable_x000D_
Score Mi-T. : 0-1 | Statut FDJ : encaissable</t>
  </si>
  <si>
    <t>RealMassama-Vi.GuimaraesB  Ch.D2 Portugal23ème journée (sur 38) entre le 20ème et le 14ème (sur 20) - La forme et la réussite es visiteurs feront la différence. _x000D_
Score Final : 1-3 | Statut FDJ : encaissable_x000D_
Score [0:1] : 1-4 | Statut FDJ : encaissable_x000D_
Score Mi-T. : 0-2 | Statut FDJ : encaissable</t>
  </si>
  <si>
    <t>Sport.Braga B-Penafiel  Ch.D2 Portugal23ème journée (sur 38) entre le 19ème et le 5ème (sur 20) - Match fermé avec des locaux à la rechercher d'un très bon point. _x000D_
Score Final : 0-0 | Statut FDJ : encaissable_x000D_
Score [0:1] : 0-1 | Statut FDJ : encaissable_x000D_
Score Mi-T. : 0-0 | Statut FDJ : encaissable</t>
  </si>
  <si>
    <t>Sport.Covilha-Oliveirense  Ch.D2 Portugal23ème journée (sur 38) entre le 9ème et le 18ème (sur 20) - Avantage au terrain pour des locaux bien plus entreprenants que leurs adversaires. _x000D_
Score Final : 1-1 | Statut FDJ : encaissable_x000D_
Score [0:1] : 1-2 | Statut FDJ : encaissable_x000D_
Score Mi-T. : 0-0 | Statut FDJ : encaissable</t>
  </si>
  <si>
    <t>U.DAMadeira-GilVicente  Ch.D2 Portugal23ème journée (sur 38) entre le 16ème et le 17ème (sur 20) - Entre ces deux mal classés l'avantage d'évoluer à domicile sera prépondérant. _x000D_
Score Final : 0-0 | Statut FDJ : encaissable_x000D_
Score [0:1] : 0-1 | Statut FDJ : encaissable_x000D_
Score Mi-T. : 0-0 | Statut FDJ : encaissable</t>
  </si>
  <si>
    <t>Varzim - Benfica B  Ch.D2 Portugal23ème journée (sur 38) entre le 15ème et le 1ème (sur 20) - En net regain de forme Varzim peut poursuivre son aventure. _x000D_
Score Final : 1-3 | Statut FDJ : encaissable_x000D_
Score [0:1] : 1-4 | Statut FDJ : encaissable_x000D_
Score Mi-T. : 1-1 | Statut FDJ : encaissable</t>
  </si>
  <si>
    <t>Sevilla Atl. - Huesca  Liga Segunda25ème journée (sur 42) entre le 21ème et le 1er (sur 22) - Duel aussi déséquilibré au classement que sur le terrain._x000D_
Score Final : 0-1 | Statut FDJ : encaissable_x000D_
Score [1:0] : 1-1 | Statut FDJ : encaissable_x000D_
Score Mi-T. : 0-0 | Statut FDJ : encaissable</t>
  </si>
  <si>
    <t>Lamia 1964 - Atromitos  Ch.D1 Grèce20ème journée (sur 30) entre le 13ème et le 4ème (sur 16) - Atromitos ne doit concéder aucun terrain sur le podium._x000D_
Score Final : 1-1 | Statut FDJ : encaissable_x000D_
Score [1:0] : 2-1 | Statut FDJ : encaissable_x000D_
Score Mi-T. : 0-0 | Statut FDJ : encaissable</t>
  </si>
  <si>
    <t>Levadiakos-AOK Kerkyra  Ch.D1 Grèce20ème journée (sur 30) entre le 11ème et le 15ème (sur 16) - Les visiteurs aimeraient confirmer leur récent succès. _x000D_
Score Final : 2-0 | Statut FDJ : encaissable_x000D_
Score [0:1] : 2-1 | Statut FDJ : encaissable_x000D_
Score Mi-T. : 0-0 | Statut FDJ : encaissable</t>
  </si>
  <si>
    <t>Espanyol - FC Barcelone  Liga Primera22ème journée (sur 38) entre le 14ème et le 1er (sur 20) - Le derby de Barcelone échappe trop peu aux Blaugranas, capables de renversements spectaculaires. _x000D_
Score Final : 1-1 | Statut FDJ : encaissable_x000D_
Score [1:0] : 2-1 | Statut FDJ : encaissable_x000D_
Score Mi-T. : 0-0 | Statut FDJ : encaissable</t>
  </si>
  <si>
    <t>RapidVienne-AustriaVienne  Ch.D1 Autriche21ème journée entre le 3ème et le 6ème (sur 10) - Le derby de Vienne sera très vite fait pour le Rapid._x000D_
Score Final : 1-1 | Statut FDJ : encaissable_x000D_
Score [0:1] : 1-2 | Statut FDJ : encaissable_x000D_
Score Mi-T. : 0-0 | Statut FDJ : encaissable</t>
  </si>
  <si>
    <t>Glacis Utd - Lincoln FC  Premier Div.Lincoln fera sa loi en bon général qu'il est à Gibraltar._x000D_
Score Final : 0-3 | Statut FDJ : encaissable</t>
  </si>
  <si>
    <t>AjaxAmsterdam-NACBreda  Ch.D1 Pays-Bas21ème journée (sur 34) entre le 2ème et le 16ème (sur 18) - De loin la meilleure attaque à domicile en Hollande, l'Ajax brillera encore une fois et nettoiera la toile d'araignée adverse plusieurs fois d'affilée. _x000D_
Score Final : 3-1 | Statut FDJ : encaissable_x000D_
Score [0:1] : 3-2 | Statut FDJ : encaissable_x000D_
Score [0:4] : 3-5 | Statut FDJ : encaissable_x000D_
Score [0:3] : 3-4 | Statut FDJ : encaissable_x000D_
Score [0:2] : 3-3 | Statut FDJ : encaissable_x000D_
Score Mi-T. : 2-1 | Statut FDJ : encaissable</t>
  </si>
  <si>
    <t>FCBotosani-JuventusBuca.  Ch.D1 Roumanie23ème journée (sur 26) entre le 6ème et le 14ème (sur 14) - Le dernier et ses 44 buts encaissés ne sont pas vernis. _x000D_
Score Final : 0-0 | Statut FDJ : encaissable_x000D_
Score [0:1] : 0-1 | Statut FDJ : encaissable_x000D_
Score Mi-T. : 0-0 | Statut FDJ : encaissable</t>
  </si>
  <si>
    <t>Sivasspor - Galatasaray  Ch.D1 Turquie20ème journée (sur 34) entre le 8ème et le 2ème (sur 18) - Gala tente tant bien que mal de suivre le rythme effréné imposé par le leader. _x000D_
Score Final : 2-1 | Statut FDJ : encaissable_x000D_
Score [1:0] : 3-1 | Statut FDJ : encaissable_x000D_
Score Mi-T. : 1-0 | Statut FDJ : encaissable</t>
  </si>
  <si>
    <t>Famalicao-NacionalMadère  Ch.D2 Portugal23ème journée (sur 38) entre le 11ème et le 6ème (sur 20) - Forme et réussite jouent largement en faveur de Madère. _x000D_
Score Final : 3-2 | Statut FDJ : encaissable_x000D_
Score [1:0] : 4-2 | Statut FDJ : encaissable_x000D_
Score Mi-T. : 2-1 | Statut FDJ : encaissable</t>
  </si>
  <si>
    <t>CD Tondela - Moreirense  Liga NOS21ème journée (sur 34) entre le 10ème et le 15ème (sur 18) - Tondela pelouse aussi court que vous le voulez, les locaux sont à même d'y rebondir après deux revers. A reprendre. _x000D_
Score Final : 1-2 | Statut FDJ : encaissable_x000D_
Score [0:1] : 1-3 | Statut FDJ : encaissable_x000D_
Score Mi-T. : 1-1 | Statut FDJ : encaissable</t>
  </si>
  <si>
    <t>Feirense - Chaves  Liga NOS21ème journée (sur 34) entre le 14ème et le 8ème (sur 18) - Feirense pourrait bien confirmer ses deux succès en 2017 face à cet adversaire en misant sur sa réussite retrouvée à domicile. _x000D_
Score Final : 1-2 | Statut FDJ : encaissable_x000D_
Score [0:1] : 1-3 | Statut FDJ : encaissable_x000D_
Score Mi-T. : 1-1 | Statut FDJ : encaissable</t>
  </si>
  <si>
    <t>Caen - Nantes  Ligue 124ème journée (sur 38) entre le 13ème et le 5ème (sur 20) - Les Canaris s'amusent bien en Normandie où ils restent sur quatre succès récents d'affilée mais Caen devrait offrir une belle résistance jusqu'au bout. _x000D_
Score Final : 3-2 | Statut FDJ : encaissable_x000D_
Score [0:1] : 3-3 | Statut FDJ : encaissable_x000D_
Score [1:0] : 4-2 | Statut FDJ : encaissable_x000D_
Score Mi-T. : 1-1 | Statut FDJ : encaissable</t>
  </si>
  <si>
    <t>Liverpool - Tottenham  Premier League26ème journée (sur 38) entre le 3ème et le 5ème (sur 20) - Les Spurs sont offensivement intéressants et l'arrivée de Lucas ne fera que les renforcer, une surprise à Liverpool est plausible. _x000D_
Score Final : 2-2 | Statut FDJ : encaissable_x000D_
Score [0:1] : 2-3 | Statut FDJ : encaissable_x000D_
Score [0:2] : 2-4 | Statut FDJ : encaissable_x000D_
Score Mi-T. : 1-0 | Statut FDJ : encaissable</t>
  </si>
  <si>
    <t>Hambourg - Hanovre  Bundesliga 121ème journée (sur 34) entre le 17ème et le 10ème (sur 18) - Hambourg trouve une réelle belle occasion de rebondir face à un adversaire qui n'a gagné qu'une seule fois à l'extérieur depuis septembre. _x000D_
Score Final : 1-1 | Statut FDJ : encaissable_x000D_
Score [0:1] : 1-2 | Statut FDJ : encaissable_x000D_
Score Mi-T. : 0-1 | Statut FDJ : encaissable</t>
  </si>
  <si>
    <t>FC Bruges - Charleroi  Ch.D1 Belgique25ème journée (sur 30) entre le 1er et le 2ème (sur 16) - Bruges vise une incroyable passe de 13 succès chez lui en autant de sorties._x000D_
Score Final : 3-3 | Statut FDJ : encaissable_x000D_
Score [0:1] : 3-4 | Statut FDJ : encaissable_x000D_
Score Mi-T. : 1-2 | Statut FDJ : encaissable</t>
  </si>
  <si>
    <t>Numancia-Reus Deportiu  Liga Segunda25ème journée (sur 42) entre le 7ème et le 14ème (sur 22) - Déjà 12 nuls pour un Reus, équipe la plus partageuse de Ligue 2 espagnole._x000D_
Score Final : 1-0 | Statut FDJ : encaissable_x000D_
Score [0:1] : 1-1 | Statut FDJ : encaissable_x000D_
Score Mi-T. : 0-0 | Statut FDJ : encaissable</t>
  </si>
  <si>
    <t>Real Oviedo - Gijon  Liga Segunda25ème journée (sur 42) entre le 4ème et le 9ème (sur 22) - Oviedo ne cesse de se distinguer à l'heure actuelle. Sur sa lancée. _x000D_
Score Final : 2-1 | Statut FDJ : encaissable_x000D_
Score [0:1] : 2-2 | Statut FDJ : encaissable_x000D_
Score Mi-T. : 1-1 | Statut FDJ : encaissable</t>
  </si>
  <si>
    <t>Olympiakos-AEK Athènes  Ch.D1 Grèce20ème journée (sur 30) entre le 2ème et le 3ème (sur 16) - A domicile l'Oly est un favori logique même face à cet adversaire réputé. _x000D_
Score Final : 1-2 | Statut FDJ : encaissable_x000D_
Score [0:1] : 1-3 | Statut FDJ : encaissable_x000D_
Score Mi-T. : 0-0 | Statut FDJ : encaissable</t>
  </si>
  <si>
    <t>FC Ashdod - Bnei Yehuda  Ch.D1 Israël21ème journée entre le 13ème et le 6ème (sur 14) - Deux équipes adeptes du partage des points et à même de se neutraliser. _x000D_
Score Final : 1-1 | Statut FDJ : encaissable_x000D_
Score [1:0] : 2-1 | Statut FDJ : encaissable_x000D_
Score Mi-T. : 1-0 | Statut FDJ : encaissable</t>
  </si>
  <si>
    <t>Girona - AthleticBilbao  Liga Primera22ème journée (sur 38) entre le 10ème et le 12ème (sur 20) - Avec respectivement 7 et 9 nuls, ces deux équipes de Liga sont pour le moins partageuses. _x000D_
Score Final : 2-0 | Statut FDJ : encaissable_x000D_
Score [0:1] : 2-1 | Statut FDJ : encaissable_x000D_
Score Mi-T. : 1-0 | Statut FDJ : encaissable</t>
  </si>
  <si>
    <t>UNAM Pumas-UANL Tigres  ChD1 Mexique5ème journée au Mexique de la phase de clôture où les Tigres et les Pumas sortiront leurs griffes mais repartiront dos à dos. _x000D_
Score Final : 2-0 | Statut FDJ : encaissable_x000D_
Score [1:0] : 3-0 | Statut FDJ : encaissable_x000D_
Score Mi-T. : 2-0 | Statut FDJ : encaissable</t>
  </si>
  <si>
    <t>ZulteWaregem-KVOostende  Ch.D1 Belgique25ème journée (sur 30) entre le 12ème et le 13ème (sur 16) - Waregem sur sa lancée sera à retenir en priorité chez lui._x000D_
Score Final : 1-1 | Statut FDJ : encaissable_x000D_
Score [0:1] : 1-2 | Statut FDJ : encaissable_x000D_
Score Mi-T. : 1-1 | Statut FDJ : encaissable</t>
  </si>
  <si>
    <t>Mac.TelAviv-Hap.BeerSheva  Ch.D1 Israël21ème journée entre le 2ème et le 1er (sur 14) - Le fauteuil de leader pourrait revenir aux locaux, attention !_x000D_
Score Final : 1-0 | Statut FDJ : encaissable_x000D_
Score [0:1] : 1-1 | Statut FDJ : encaissable_x000D_
Score Mi-T. : 0-0 | Statut FDJ : encaissable</t>
  </si>
  <si>
    <t>Cordoba-FC Barcelone B  Liga Segunda25ème journée (sur 42) entre le 20ème et le 18ème (sur 22) - Le net regain de forme de la B du Barça est incontestable et mérite d'être confirmé. _x000D_
Score Final : 1-2 | Statut FDJ : encaissable_x000D_
Score [0:1] : 1-3 | Statut FDJ : encaissable_x000D_
Score Mi-T. : 1-0 | Statut FDJ : encaissable</t>
  </si>
  <si>
    <t>AtleticoMadrid-CFValence  Liga Primera22ème journée (sur 38) entre le 2ème et le 3ème (sur 20) - Un autre 0/0 comme à l'aller, voilà ce que viendra chercher un Valence capable de résister cette saison. _x000D_
Score Final : 1-0 | Statut FDJ : encaissable_x000D_
Score [0:1] : 1-1 | Statut FDJ : encaissable_x000D_
Score Mi-T. : 0-0 | Statut FDJ : encaissable</t>
  </si>
  <si>
    <t>Benevento - Naples  Série A23ème journée (sur 38) entre le 20ème et le 1er (sur 20) - L'écart au classement reflète bien la différence de niveau entre ces deux formations. _x000D_
Score Final : 0-2 | Statut FDJ : encaissable_x000D_
Score [1:0] : 1-2 | Statut FDJ : encaissable_x000D_
Score [2:0] : 2-2 | Statut FDJ : encaissable_x000D_
Score [3:0] : 3-2 | Statut FDJ : encaissable_x000D_
Score [4:0] : 4-2 | Statut FDJ : encaissable_x000D_
Score Mi-T. : 0-1 | Statut FDJ : encaissable</t>
  </si>
  <si>
    <t>Monaco - Lyon  Ligue 124ème journée (sur 38) entre le 4ème et le 2ème (sur 20) - Personne ne voudra lâcher le morceau dans la lutte à la fameuse deuxième place et tout le monde pourrait bien se contenter cette fois du partage des points. _x000D_
Score Final : 3-2 | Statut FDJ : encaissable_x000D_
Score [0:1] : 3-3 | Statut FDJ : encaissable_x000D_
Score [1:0] : 4-2 | Statut FDJ : encaissable_x000D_
Score [0:2] : 3-4 | Statut FDJ : encaissable_x000D_
Score [2:0] : 5-2 | Statut FDJ : encaissable_x000D_
Score Mi-T. : 2-2 | Statut FDJ : encaissable</t>
  </si>
  <si>
    <t>ArsenalSarandi-GimnasiaLP  Superliga14ème journée (sur 27) entre le 28ème et le 19ème (sur 28) - Une occasion rêvée pour les locaux de rebondir rapidement._x000D_
Score Final : 0-0 | Statut FDJ : encaissable_x000D_
Score [1:0] : 1-0 | Statut FDJ : encaissable_x000D_
Score Mi-T. : 0-0 | Statut FDJ : encaissable</t>
  </si>
  <si>
    <t>DeportesTol.-Atlet.Medel.  ChD1 Colombie1ère journée en Colombie entre le 5ème et le 3ème de la dernière phase._x000D_
Score Final : 0-1 | Statut FDJ : encaissable_x000D_
Score [0:1] : 0-2 | Statut FDJ : encaissable_x000D_
Score Mi-T. : 0-0 | Statut FDJ : encaissable</t>
  </si>
  <si>
    <t>BoyacaChico-L.Millionarios  ChD1 Colombie1ère journée en Colombie entre le promu et le 4ème de la dernière phase._x000D_
Score Final : 1-1 | Statut FDJ : encaissable_x000D_
Score [1:0] : 2-1 | Statut FDJ : encaissable_x000D_
Score Mi-T. : 1-0 | Statut FDJ : encaissable</t>
  </si>
  <si>
    <t>Racing Club-CA Huracan  Superliga14ème journée (sur 27) entre le 20ème et le 6ème (sur 28) - En coup de vent les visiteurs peuvent prendre un point._x000D_
Score Final : 4-0 | Statut FDJ : encaissable_x000D_
Score [0:1] : 4-1 | Statut FDJ : encaissable_x000D_
Score Mi-T. : 3-0 | Statut FDJ : encaissable</t>
  </si>
  <si>
    <t>Platan.Chani.-ApollonSmi.  Ch.D1 Grèce20ème journée (sur 30) entre le 16ème et le 14ème (sur 16) - Le dernier trouve une belle occasion pour enfin rebondir et repartir du bon pied. _x000D_
Score Final : 1-1 | Statut FDJ : encaissable_x000D_
Score [0:1] : 1-2 | Statut FDJ : encaissable_x000D_
Score Mi-T. : 0-0 | Statut FDJ : encaissable</t>
  </si>
  <si>
    <t>Mac.PetachTi.-Hap.Ashkel.  Ch.D1 Israël21ème journée entre le 8ème et le 12ème (sur 14) - Le degré de forme des deux équipes est largement en faveur de locaux réalistes. _x000D_
Score Final : 3-0 | Statut FDJ : encaissable_x000D_
Score [0:1] : 3-1 | Statut FDJ : encaissable_x000D_
Score Mi-T. : 0-0 | Statut FDJ : encaissable</t>
  </si>
  <si>
    <t>Bielefeld-Union Berlin  Bundesliga 221ème journée (sur 34) entre le 8ème et le 10ème (sur 18) - Sur sa lancée Bielefeld a une belle carte à jouer face à un adversaire en méforme._x000D_
Score Final : 1-1 | Statut FDJ : encaissable_x000D_
Score [0:1] : 1-2 | Statut FDJ : encaissable_x000D_
Score [1:0] : 2-1 | Statut FDJ : encaissable_x000D_
Score Mi-T. : 0-1 | Statut FDJ : encaissable</t>
  </si>
  <si>
    <t>VirtusEntella-SpeziaCalcio  Serie B24ème journée (sur 42) entre le 18ème et le 10ème (sur 22) - Ces deux formation après un revers au moins chacun se rassureraient avec un partage des points. _x000D_
Score Final : 0-1 | Statut FDJ : encaissable_x000D_
Score [0:1] : 0-2 | Statut FDJ : encaissable_x000D_
Score Mi-T. : 0-0 | Statut FDJ : encaissable</t>
  </si>
  <si>
    <t>Brest - Reims  Ligue 224ème journée (sur 38) entre le 10ème et le 1er (sur 20) - Face au leader, les Bretons, peu heureux sur leur terrain, se contenteront de résister à la meilleure équipe, et de loin, à l'extérieur (28 points sur 36) de Ligue 2._x000D_
Score Final : 0-0 | Statut FDJ : encaissable_x000D_
Score [1:0] : 1-0 | Statut FDJ : encaissable_x000D_
Score [0:1] : 0-1 | Statut FDJ : encaissable_x000D_
Score Mi-T. : 0-0 | Statut FDJ : encaissable</t>
  </si>
  <si>
    <t>Lazio Rome - Genoa  Série A23ème journée (sur 38) entre le 3ème et le 15ème (sur 20) - A Rome la Lazio cumule les succès et le Genoa s'y déplace souvent mal. Logique respectée. _x000D_
Score Final : 1-2 | Statut FDJ : encaissable_x000D_
Score [0:1] : 1-3 | Statut FDJ : encaissable_x000D_
Score [2:0] : 3-2 | Statut FDJ : encaissable_x000D_
Score [0:2] : 1-4 | Statut FDJ : encaissable_x000D_
Score [0:3] : 1-5 | Statut FDJ : encaissable_x000D_
Score Mi-T. : 0-0 | Statut FDJ : encaissable</t>
  </si>
  <si>
    <t>Las Palmas - Malaga  Liga Primera22ème journée (sur 38) entre le 19ème et le 20ème (sur 20) - Sur son île Las Palmas vient de battre Valence, une performance qui l'autorise à doubler la mise face à un concurrent direct au maintien. _x000D_
Score Final : 1-0 | Statut FDJ : encaissable_x000D_
Score [0:1] : 1-1 | Statut FDJ : encaissable_x000D_
Score [0:2] : 1-2 | Statut FDJ : encaissable_x000D_
Score [1:0] : 2-0 | Statut FDJ : encaissable_x000D_
Score Mi-T. : 0-0 | Statut FDJ : encaissable</t>
  </si>
  <si>
    <t>CATemperley-CATalleres  Superliga14ème journée (sur 27) entre le 24ème et le 5ème (sur 28) - Temperley ne doit pas être condamné sur son récent revers et peut résister. _x000D_
Score Final : 0-1 | Statut FDJ : encaissable_x000D_
Score [1:0] : 1-1 | Statut FDJ : encaissable_x000D_
Score Mi-T. : 0-1 | Statut FDJ : encaissable</t>
  </si>
  <si>
    <t>Chacarita-VelezSarsfield  Superliga14ème journée (sur 27) entre le 25ème et le 18ème (sur 28) - En regain de forme le Velez a les moyens de résister à une formation qui se contentera d'un bon point._x000D_
Score Final : 2-0 | Statut FDJ : encaissable_x000D_
Score [1:0] : 3-0 | Statut FDJ : encaissable_x000D_
Score Mi-T. : 1-0 | Statut FDJ : encaissable</t>
  </si>
  <si>
    <t>SanMartinSJ-C.A.Tigre  Superliga14ème journée (sur 27) entre le 13ème et le 27ème (sur 28) - San Martin devrait tirer profit d'un adversaire peu glorieux dans cette phase. _x000D_
Score Final : 0-0 | Statut FDJ : encaissable_x000D_
Score [0:1] : 0-1 | Statut FDJ : encaissable_x000D_
Score Mi-T. : 0-0 | Statut FDJ : encaissable</t>
  </si>
  <si>
    <t>Zwolle - Heerenveen  Ch.D1 Pays-Bas22ème journée (sur 34) entre le 5ème et le 8ème (sur 18) - Vainqueur fin novembre de chez adversaire, Zwolle peut récidiver chez lui._x000D_
Score Final : 3-2 | Statut FDJ : encaissable_x000D_
Score [0:1] : 3-3 | Statut FDJ : encaissable_x000D_
Score [1:0] : 4-2 | Statut FDJ : encaissable_x000D_
Score Mi-T. : 2-0 | Statut FDJ : encaissable</t>
  </si>
  <si>
    <t>Leverkusen-Werder Brême  Cpe AllemagneQuart de finale de coupe d'Allemagne où vainqueur 1/0 ici-même en décembre face à cet adversaire, Leverkusen va se motiver pour réitérer ce court succès. _x000D_
Score Final : 2-2 | Statut FDJ : encaissable_x000D_
Score [0:1] : 2-3 | Statut FDJ : encaissable_x000D_
Score Mi-T. : 1-2 | Statut FDJ : encaissable</t>
  </si>
  <si>
    <t>Birmingham-Huddersfield  Cpe Angleterre1/16ème de finale de FA Cup à rejouer où après le bon nul fin janvier chez son adversaire Birmingham peut profiter de recevoir pour passer. _x000D_
Score Final : 1-1 | Statut FDJ : encaissable_x000D_
Score [0:1] : 1-2 | Statut FDJ : encaissable_x000D_
Score Mi-T. : 0-0 | Statut FDJ : encaissable</t>
  </si>
  <si>
    <t>Rochdale - Millwall  Cpe Angleterre1/16ème de finale de FA Cup à rejouer où Millwall en forme profitera cette fois de contres meurtriers. _x000D_
Score Final : 1-0 | Statut FDJ : encaissable_x000D_
Score [1:0] : 2-0 | Statut FDJ : encaissable_x000D_
Score Mi-T. : 0-0 | Statut FDJ : encaissable</t>
  </si>
  <si>
    <t>CarrickRang.-Crusad.Belf.  D1 Irlande.Nord10ème journée en retard entre le 11ème et le 1er (sur 12) - Avec 75 buts marqués les Crusaders sont en croisade avancée._x000D_
Score Final : 0-3 | Statut FDJ : encaissable_x000D_
Score [1:0] : 1-3 | Statut FDJ : encaissable_x000D_
Score Mi-T. : 0-1 | Statut FDJ : encaissable</t>
  </si>
  <si>
    <t>Glentoran-Ballinamallard  D1 Irlande.Nord19ème journée en retard entre le 7ème et le 12ème (sur 12) - Le dernier et ses 67 buts encaissés font bien pâle figure. _x000D_
Score Final : 2-1 | Statut FDJ : encaissable_x000D_
Score [0:1] : 2-2 | Statut FDJ : encaissable_x000D_
Score Mi-T. : 0-1 | Statut FDJ : encaissable</t>
  </si>
  <si>
    <t>Warrenpoint - Linfield  D1 Irlande.Nord25ème journée en retard entre le 10ème et le 5ème (sur 12) - Linfield intrinsèquement supérieur dans tous les domaines ..._x000D_
Score Final : 1-3 | Statut FDJ : encaissable_x000D_
Score [1:0] : 2-3 | Statut FDJ : encaissable_x000D_
Score Mi-T. : 1-1 | Statut FDJ : encaissable</t>
  </si>
  <si>
    <t>Aves - Boavista Porto  Liga NOS21ème journée (sur 34) entre le 18ème et le 7ème (sur 18) - Le dernier aura bien du mal à exister face à une équipe du Boavista en net regain de forme. _x000D_
Score Final : 3-0 | Statut FDJ : encaissable_x000D_
Score [0:1] : 3-1 | Statut FDJ : encaissable_x000D_
Score [1:0] : 4-0 | Statut FDJ : encaissable_x000D_
Score Mi-T. : 2-0 | Statut FDJ : encaissable</t>
  </si>
  <si>
    <t>Ein.Francfort - Mayence  Cpe AllemagneQuart de finale de coupe d'Allemagne où le regain de forme de Francfort conjugué à un adversaire moins à l'aise à l'extérieur confèrent aux locaux une chance prioritaire. _x000D_
Score Final : 3-0 | Statut FDJ : encaissable_x000D_
Score [0:1] : 3-1 | Statut FDJ : encaissable_x000D_
Score Mi-T. : 1-0 | Statut FDJ : encaissable</t>
  </si>
  <si>
    <t>Chambly - US Granville  Cpe France1/8ème de finale de coupe de France où Chambly, belle équipe de Nationale 2 qui avait fait exploser les Girondins, et amateur d'exploit en coupe, est un favori tout indiqué._x000D_
Score Final : 1-0 | Statut FDJ : encaissable_x000D_
Score [0:1] : 1-1 | Statut FDJ : encaissable_x000D_
Score Mi-T. : 0-0 | Statut FDJ : encaissable</t>
  </si>
  <si>
    <t>Lens - Troyes  Cpe France1/8ème de finale de coupe de France où les Artésiens en petite forme peuvent gêner cette équipe de l'élite qui a eu le temps de recharger ses batteries, sans pouvoir lui voler la victoire néanmoins. Serré._x000D_
Score Final : 1-0 | Statut FDJ : encaissable_x000D_
Score [1:0] : 2-0 | Statut FDJ : encaissable_x000D_
Score [0:1] : 1-1 | Statut FDJ : encaissable_x000D_
Score Mi-T. : 0-0 | Statut FDJ : encaissable</t>
  </si>
  <si>
    <t>Metz - Caen  Cpe France1/8ème de finale de coupe de France où les Messins chez eux ont largement les moyens de poursuivre une belle série dans l'ensemble au sein d'un jeu totalement retrouvé._x000D_
Score Final : 1-1 | Statut FDJ : encaissable_x000D_
Score [0:1] : 1-2 | Statut FDJ : encaissable_x000D_
Score Mi-T. : 0-0 | Statut FDJ : encaissable</t>
  </si>
  <si>
    <t>Willem II - VVV Venlo  Ch.D1 Pays-Bas22ème journée (sur 34) entre le 14ème et le 9ème (sur 18) - Les locaux fermeront le jeu en espérant un bon point. _x000D_
Score Final : 3-0 | Statut FDJ : encaissable_x000D_
Score [0:1] : 3-1 | Statut FDJ : encaissable_x000D_
Score Mi-T. : 1-0 | Statut FDJ : encaissable</t>
  </si>
  <si>
    <t>Schalke 04 - Wolfsburg  Cpe AllemagneQuart de finale de coupe d'Allemagne où les Loups ne sont pas en terres saintes sur une pelouse de Schalke qui leur réussit très peu._x000D_
Score Final : 1-0 | Statut FDJ : encaissable_x000D_
Score [0:1] : 1-1 | Statut FDJ : encaissable_x000D_
Score Mi-T. : 1-0 | Statut FDJ : encaissable</t>
  </si>
  <si>
    <t>Tottenham-NewportCounty  Cpe Angleterre1/16ème de finale de FA Cup à rejouer où ce match à recommencer cette fois à Londres n'échappera pas à des Spurs en belle réussite d'ensemble. _x000D_
Score Final : 2-0 | Statut FDJ : encaissable_x000D_
Score [0:1] : 2-1 | Statut FDJ : encaissable_x000D_
Score [0:2] : 2-2 | Statut FDJ : encaissable_x000D_
Score [0:3] : 2-3 | Statut FDJ : encaissable_x000D_
Score [0:4] : 2-4 | Statut FDJ : encaissable_x000D_
Score Mi-T. : 2-0 | Statut FDJ : encaissable</t>
  </si>
  <si>
    <t>Montpellier - Lyon  Cpe France1/8ème de finale de coupe de France où les Gones n'ont pas oublié le sévère 4/1 en coupe de la Ligue encaissé ici-même mi-décembre. La revanche pourrait être terrible cette fois. _x000D_
Score Final : 1-2 | Statut FDJ : encaissable_x000D_
Score [1:0] : 2-2 | Statut FDJ : encaissable_x000D_
Score Mi-T. : 1-2 | Statut FDJ : encaissable</t>
  </si>
  <si>
    <t>KFSkënderbeu-KSFlamurtari  Ch.D1 Albanie19ème journée entre le 1er et le 2ème (sur 10) - Le leader vise un 10/10 sur sa pelouse face à cet adversaire. _x000D_
Score Final : 1-0 | Statut FDJ : encaissable</t>
  </si>
  <si>
    <t>InterZapresic-SlavenBelupo  Ch.D1 Croatie21ème journée (sur 36) entre le 5ème et le 7ème (sur 10) - Pour le reprise croate, Zapresic s'appuiera sur sa belle réussite à domicile. _x000D_
Score Final : 0-0 | Statut FDJ : encaissable_x000D_
Score [0:1] : 0-1 | Statut FDJ : encaissable_x000D_
Score Mi-T. : 0-0 | Statut FDJ : encaissable</t>
  </si>
  <si>
    <t>WislaPlock-GornikZabrze  Ch.D1 Pologne22ème journée (sur 30) entre le 9ème et le 3ème (sur 16) - A l'aller, Gornik avait écrasé cet adversaire et, pour redémarrer l'année, serait bien inspiré de récidiver. _x000D_
Score Final : 4-2 | Statut FDJ : encaissable_x000D_
Score [0:1] : 4-3 | Statut FDJ : encaissable_x000D_
Score Mi-T. : 1-1 | Statut FDJ : encaissable</t>
  </si>
  <si>
    <t>YeniMalatyaspor-Kasimpasa  Ch.D1 Turquie21ème journée (sur 34) entre le 10ème et le 11ème (sur 18) - Dans ce duel serré, recevoir est un avantage certain dont les locaux sauront tirer profit. _x000D_
Score Final : 1-1 | Statut FDJ : encaissable_x000D_
Score [0:1] : 1-2 | Statut FDJ : encaissable_x000D_
Score Mi-T. : 1-1 | Statut FDJ : encaissable</t>
  </si>
  <si>
    <t>Bochum - SV Darmstadt  Bundesliga 222ème journée (sur 34) entre le 14ème et le 16ème (sur 18) - Plutôt solide à l'extérieur, Darmstadt viendra fermer le jeu en attendant un très bon point._x000D_
Score Final : 2-1 | Statut FDJ : encaissable_x000D_
Score [0:1] : 2-2 | Statut FDJ : encaissable_x000D_
Score Mi-T. : 0-0 | Statut FDJ : encaissable</t>
  </si>
  <si>
    <t>Kaiserslaute.-HolsteinKi.  Bundesliga 222ème journée (sur 34) entre le 18ème et le 3ème (sur 18) - 21 points séparent les deux formations témoignant d'un écart de classe évident. _x000D_
Score Final : 3-1 | Statut FDJ : encaissable_x000D_
Score [1:0] : 4-1 | Statut FDJ : encaissable_x000D_
Score Mi-T. : 2-1 | Statut FDJ : encaissable</t>
  </si>
  <si>
    <t>AC Ajaccio - Lorient  Ligue 225ème journée (sur 38) entre le 3ème et le 5ème (sur 20) - Dixième équipe seulement à l'extérieur, les Merlus n'auront pas la tâche aisée en Corse face à un Ajaccio accrocheur. _x000D_
Score Final : 3-2 | Statut FDJ : encaissable_x000D_
Score [1:0] : 4-2 | Statut FDJ : encaissable_x000D_
Score [0:1] : 3-3 | Statut FDJ : encaissable_x000D_
Score Mi-T. : 1-2 | Statut FDJ : encaissable</t>
  </si>
  <si>
    <t>Le Havre - Brest  Ligue 225ème journée (sur 38) entre le 6ème et le 9ème (sur 20) - Invaincus au stade Océane avec 7 victoires et 4 nuls, les Normands trouveront la faille au sein d'un système breton irrégulier à l'extérieur. _x000D_
Score Final : 1-0 | Statut FDJ : encaissable_x000D_
Score [0:1] : 1-1 | Statut FDJ : encaissable_x000D_
Score [1:0] : 2-0 | Statut FDJ : encaissable_x000D_
Score Mi-T. : 1-0 | Statut FDJ : encaissable</t>
  </si>
  <si>
    <t>Nancy - QuevillyRouen  Ligue 225ème journée (sur 38) entre le 17ème et le 19ème (sur 20) - A l'aube d'une petite finale pour le maintien, les Nancéiens peuvent enfin faire honneur à des supporters qui attendent une victoire à domicile de leurs joueurs depuis fin septembre dernier ..._x000D_
Score Final : 1-2 | Statut FDJ : encaissable_x000D_
Score [0:1] : 1-3 | Statut FDJ : encaissable_x000D_
Score [1:0] : 2-2 | Statut FDJ : encaissable_x000D_
Score Mi-T. : 1-0 | Statut FDJ : encaissable</t>
  </si>
  <si>
    <t>Niort - Orléans  Ligue 225ème journée (sur 38) entre le 14ème et le 12ème (sur 20) - Rassurant avec un dernier succès étonnant au Paris FC, les Chamois veulent désormais confirmer devant leurs supporters face à une équipe moyenne en déplacements._x000D_
Score Final : 2-3 | Statut FDJ : encaissable_x000D_
Score [0:1] : 2-4 | Statut FDJ : encaissable_x000D_
Score [1:0] : 3-3 | Statut FDJ : encaissable_x000D_
Score Mi-T. : 1-2 | Statut FDJ : encaissable</t>
  </si>
  <si>
    <t>Reims - Sochaux  Ligue 225ème journée (sur 38) entre le 1er et le 7ème (sur 20) - Les Rémois ont subi leur deuxième revers à domicile et auront cet esprit de revanche indéniable. Face à des Doubistes usés et sans Martin (ligaments croisés), l'affaire peut être conclue. _x000D_
Score Final : 3-0 | Statut FDJ : encaissable_x000D_
Score [0:1] : 3-1 | Statut FDJ : encaissable_x000D_
Score [1:0] : 4-0 | Statut FDJ : encaissable_x000D_
Score Mi-T. : 1-0 | Statut FDJ : encaissable</t>
  </si>
  <si>
    <t>Tours - Paris FC  Ligue 225ème journée (sur 38) entre le 20ème et le 4ème (sur 20) - Souvent malheureux, toujours malchanceux, le dernier a cette poisse qui la poursuit bien trop pour lui accorder une quelconque confiance surtout face un PFC toujours aux aguets. _x000D_
Score Final : 1-2 | Statut FDJ : encaissable_x000D_
Score [1:0] : 2-2 | Statut FDJ : encaissable_x000D_
Score [0:1] : 1-3 | Statut FDJ : encaissable_x000D_
Score Mi-T. : 1-0 | Statut FDJ : encaissable</t>
  </si>
  <si>
    <t>RC Genk - Zulte Waregem  Ch.D1 Belgique26ème journée (sur 30) entre le 6ème et le 12ème (sur 16) - Genk vise un sixième succès de suite à domicile face à cet adversaire qu'il sait maîtriser années après années. _x000D_
Score Final : 3-1 | Statut FDJ : encaissable_x000D_
Score [0:1] : 3-2 | Statut FDJ : encaissable_x000D_
Score Mi-T. : 1-1 | Statut FDJ : encaissable</t>
  </si>
  <si>
    <t>ZaglebieLub.-LegiaVarsov.  Ch.D1 Pologne22ème journée (sur 30) entre le 5ème et le 1er (sur 16) - Le leader peut être contrarier pour sa reprise face à un adversaire relativement solide. _x000D_
Score Final : 2-3 | Statut FDJ : encaissable_x000D_
Score [1:0] : 3-3 | Statut FDJ : encaissable_x000D_
Score Mi-T. : 0-1 | Statut FDJ : encaissable</t>
  </si>
  <si>
    <t>Millwall - Cardiff  Championship31ème journée (sur 46) entre le 14ème et le 3ème (sur 24) - Fin octobre ces deux formations repartaient dos à dos sans aucun but inscrit. Bis repetita sur leur forme ?_x000D_
Score Final : 1-1 | Statut FDJ : encaissable_x000D_
Score [0:1] : 1-2 | Statut FDJ : encaissable_x000D_
Score Mi-T. : 1-1 | Statut FDJ : encaissable</t>
  </si>
  <si>
    <t>St Etienne - Marseille  Ligue 125ème journée (sur 38) entre le 12ème et le 2ème (sur 20) - Avec des choix judicieux lors du mercato hivernal, les Verts enchaînent et les Phocéens pourraient bien se prendre dans les mailles des filets du Chaudron. _x000D_
Score Final : 2-2 | Statut FDJ : encaissable_x000D_
Score [1:0] : 3-2 | Statut FDJ : encaissable_x000D_
Score [2:0] : 4-2 | Statut FDJ : encaissable_x000D_
Score [0:2] : 2-4 | Statut FDJ : encaissable_x000D_
Score [0:1] : 2-3 | Statut FDJ : encaissable_x000D_
Score Mi-T. : 1-2 | Statut FDJ : encaissable</t>
  </si>
  <si>
    <t>Fiorentina-JuventusTurin  Série A24ème journée (sur 38) entre le 11ème et le 2ème (sur 20) - La Juve reste sur sept succès de suite à l'extérieur toutes compétitions confondues, une situation qui pourrait perdurer encore un certain temps._x000D_
Score Final : 0-2 | Statut FDJ : encaissable_x000D_
Score [1:0] : 1-2 | Statut FDJ : encaissable_x000D_
Score Mi-T. : 0-0 | Statut FDJ : encaissable</t>
  </si>
  <si>
    <t>AthleticBilbao-LasPalmas  Liga Primera23ème journée (sur 38) entre le 13ème et le 19ème (sur 20) - Las Palmas reste sur 5 défaites de suite à l'extérieur mais aussi et surtout 17 buts encaissés et 0 marqué au cours de cette période. _x000D_
Score Final : 0-0 | Statut FDJ : encaissable_x000D_
Score [0:1] : 0-1 | Statut FDJ : encaissable_x000D_
Score Mi-T. : 0-0 | Statut FDJ : encaissable</t>
  </si>
  <si>
    <t>Granada CF - Valladolid  Liga Segunda26ème journée (sur 42) entre le 7ème et le 9ème (sur 22) - A domicile, Grenade explose les statistiques avec une défaite et neuf victoires lors de ses dix plus récentes apparition devant 10 000 fans souvent comblés._x000D_
Score Final : 1-0 | Statut FDJ : encaissable_x000D_
Score [0:1] : 1-1 | Statut FDJ : encaissable_x000D_
Score Mi-T. : 1-0 | Statut FDJ : encaissable</t>
  </si>
  <si>
    <t>PacosFerreira-CDTondela  Liga NOS22ème journée (sur 34) entre le 13ème et le 11ème (sur 18) - Déjà en septembre et en mars derniers, ces deux équipes ne parvenaient pas à se départager. Jamais deux sans trois._x000D_
Score Final : 0-2 | Statut FDJ : encaissable_x000D_
Score [0:1] : 0-3 | Statut FDJ : encaissable_x000D_
Score Mi-T. : 0-2 | Statut FDJ : encaissable</t>
  </si>
  <si>
    <t>Envigado FC - Aguilas  ChD1 Colombie2ème journée en Colombie où Envigado connait une belle réussite récente face à cet adversaire._x000D_
Score Final : 2-0 | Statut FDJ : encaissable_x000D_
Score [0:1] : 2-1 | Statut FDJ : encaissable_x000D_
Score Mi-T. : 0-0 | Statut FDJ : encaissable</t>
  </si>
  <si>
    <t>Atl.Mo.Morelia-UNAMPumas  ChD1 Mexique6ème journée entre le 4ème et le 3ème (sur 18) - Deux équipes en forme en ce début de phase et à même de se neutraliser._x000D_
Score Final : 1-2 | Statut FDJ : encaissable_x000D_
Score [0:1] : 1-3 | Statut FDJ : encaissable_x000D_
Score Mi-T. : 0-1 | Statut FDJ : encaissable</t>
  </si>
  <si>
    <t>NewellOldBoys-ColonSantaFe  Superliga15ème journée entre le 23ème et le 13ème (sur 28) - Colon tarde à retrouver la forme ce dont peuvent tirer profit des Vieux Garçons à reprendre._x000D_
Score Final : 0-1 | Statut FDJ : encaissable_x000D_
Score [0:1] : 0-2 | Statut FDJ : encaissable_x000D_
Score Mi-T. : 0-0 | Statut FDJ : encaissable</t>
  </si>
  <si>
    <t>Penafiel - Varzim  Ch.D2 Portugal24ème journée (sur 38) entre le 3ème et le 15ème (sur 20) - Plutôt très moyen en voyage, Varzim devrait une nouvelle fois passer bien plus qu'un sale quart d'heure. _x000D_
Score Final : 2-3 | Statut FDJ : encaissable_x000D_
Score [0:1] : 2-4 | Statut FDJ : encaissable_x000D_
Score Mi-T. : 2-1 | Statut FDJ : encaissable</t>
  </si>
  <si>
    <t>Duisburg - Bielefeld  Bundesliga 222ème journée (sur 34) entre le 4ème et le 8ème (sur 18) - Vaincu une seule fois depuis début octobre, Duisburg avait remporté l'aller 4/0 en septembre. Il peut réitérer une belle performance à domicile où il excelle._x000D_
Score Final : 2-2 | Statut FDJ : encaissable_x000D_
Score [0:1] : 2-3 | Statut FDJ : encaissable_x000D_
Score Mi-T. : 0-1 | Statut FDJ : encaissable</t>
  </si>
  <si>
    <t>Regensburg-FCHeidenheim  Bundesliga 222ème journée (sur 34) entre le 7ème et le 9ème (sur 18) - De retour en forme et sensiblement de même valeur, ces deux équipes pourraient bien cette fois se substanter du partage des points. _x000D_
Score Final : 2-0 | Statut FDJ : encaissable_x000D_
Score [0:1] : 2-1 | Statut FDJ : encaissable_x000D_
Score Mi-T. : 1-0 | Statut FDJ : encaissable</t>
  </si>
  <si>
    <t>Union Berlin-Düsseldorf  Bundesliga 222ème journée (sur 34) entre le 10ème et le 1er (sur 18) - Il est difficile de laisser choir une grande confiance sur Berlin à la vue des piètres résultats à domicile de son équipe. Honneur au classement. _x000D_
Score Final : 3-1 | Statut FDJ : encaissable_x000D_
Score [0:1] : 3-2 | Statut FDJ : encaissable_x000D_
Score Mi-T. : 0-1 | Statut FDJ : encaissable</t>
  </si>
  <si>
    <t>Zira FK-Sumgayit.Shekh  D1 Azerbaïdjan15ème journée entre le 3ème et le 4ème (sur 8) - Recevoir jouera à plein dans ce duel équilibré._x000D_
Score Final : 1-1 | Statut FDJ : encaissable</t>
  </si>
  <si>
    <t>Villarreal - Alaves  Liga Primera23ème journée (sur 38) entre le 5ème et le 16ème (sur 20) - Avec 80% de défaites à l'extérieur Alaves n'est pas favori dans cette rencontre déséquilibrée. _x000D_
Score Final : 1-2 | Statut FDJ : encaissable_x000D_
Score [0:1] : 1-3 | Statut FDJ : encaissable_x000D_
Score Mi-T. : 0-1 | Statut FDJ : encaissable</t>
  </si>
  <si>
    <t>Barnsley-Sheffield Wed.  Championship31ème journée (sur 46) entre le 21ème et le 17ème (sur 24) - Comme par deux fois en 2017 ces deux formations peuvent repartir dos à dos en fin de match. _x000D_
Score Final : 1-1 | Statut FDJ : encaissable_x000D_
Score [0:1] : 1-2 | Statut FDJ : encaissable_x000D_
Score Mi-T. : 1-1 | Statut FDJ : encaissable</t>
  </si>
  <si>
    <t>Kairouanaise-USMonastir  ChD1.Tunisie18ème journée (sur 26) entre le 10ème et le 4ème (sur 14) - Monastir a les moyens d'envisager la victoire sur un terrain où les locaux restent sur deux revers. _x000D_
Score Final : 2-1 | Statut FDJ : encaissable</t>
  </si>
  <si>
    <t>Tottenham - Arsenal  Premier League27ème journée (sur 38) entre le 5ème et le 6ème (sur 20) - Dans cet énième derby de Londres, les Spurs ne seront pas les boulets des Gunners qui pourraient quant à eux recevoir quelques cartouches adverses impossible à arrêter. _x000D_
Score Final : 1-0 | Statut FDJ : encaissable_x000D_
Score [0:1] : 1-1 | Statut FDJ : encaissable_x000D_
Score Mi-T. : 0-0 | Statut FDJ : encaissable</t>
  </si>
  <si>
    <t>Genclerbirligi-Trabzonspor  Ch.D1 Turquie21ème journée (sur 34) entre le 13ème et le 6ème (sur 18) - Invaincu en championnat depuis fin octobre, Trabzon n'aura pas la tâche aisée toutefois face à un adversaire en forme qui vient de gêner le Fener. _x000D_
Score Final : 0-0 | Statut FDJ : encaissable_x000D_
Score [1:0] : 1-0 | Statut FDJ : encaissable_x000D_
Score Mi-T. : 0-0 | Statut FDJ : encaissable</t>
  </si>
  <si>
    <t>CO Mednine-AS Gabesien  ChD1.Tunisie18ème journée (sur 26) entre le 12ème et le 7ème (sur 14) - L'occasion est belle pour Mednine d'enfin renouer avec le succès. _x000D_
Score Final : 0-0 | Statut FDJ : encaissable</t>
  </si>
  <si>
    <t>ES Metlaoui-CS Sfaxien  ChD1.Tunisie18ème journée (sur 26) entre le 8ème et le 3ème (sur 14) - Sfaxien mieux composé pourrait se heurter à un mur. _x000D_
Score Final : 0-0 | Statut FDJ : encaissable</t>
  </si>
  <si>
    <t>EthnikosAch.-DoxaKatokop.  Ch.D1 Chypre24ème journée (sur 26) entre le 14ème et le 7ème (sur 14) - Large vainqueur en 2017 par deux fois de cet adversaire Doxa percera encore cette défense poreuse. _x000D_
Score Final : 0-4 | Statut FDJ : encaissable</t>
  </si>
  <si>
    <t>Hnk Rijeka - Istra 1961  Ch.D1 Croatie21ème journée (sur 36) entre le 4ème et le 8ème (sur 10) - Rijeka souvent imperturbable à domicile réussira sa rentrée. _x000D_
Score Final : 4-0 | Statut FDJ : encaissable_x000D_
Score [0:1] : 4-1 | Statut FDJ : encaissable_x000D_
Score Mi-T. : 1-0 | Statut FDJ : encaissable</t>
  </si>
  <si>
    <t>Hap.Raanana - Hap.Haifa  Ch.D1 Israël22ème journée entre le 14ème et le 4ème (sur 14) - Haifa en forme vise la passe de trois. _x000D_
Score Final : 1-1 | Statut FDJ : encaissable</t>
  </si>
  <si>
    <t>Lens - Valenciennes  Ligue 225ème journée (sur 38) entre le 16ème et le 15ème (sur 20) - Un derby important dans le nord de l'hexagone entre deux formations dans une saison quelconque mais qui n'ont qu'une envie, se maintenir rapidement. Un point contentera tout le monde en ce sens._x000D_
Score Final : 1-1 | Statut FDJ : encaissable_x000D_
Score [0:1] : 1-2 | Statut FDJ : encaissable_x000D_
Score Mi-T. : 0-1 | Statut FDJ : encaissable</t>
  </si>
  <si>
    <t>Ascoli - Empoli  Serie B25ème journée (sur 42) entre le 21ème et le 2ème (sur 22) - Si Ascoli est impoli, alors Empoli a son colis de buts de prévu. _x000D_
Score Final : 1-2 | Statut FDJ : encaissable_x000D_
Score [1:0] : 2-2 | Statut FDJ : encaissable_x000D_
Score Mi-T. : 0-1 | Statut FDJ : encaissable</t>
  </si>
  <si>
    <t>Avellino - Cesena  Serie B25ème journée (sur 42) entre le 14ème et le 17ème (sur 22) - Une seule victoire en déplacement depuis mai 2017 pour un Cesena plutôt frêle en voyage. _x000D_
Score Final : 1-1 | Statut FDJ : encaissable_x000D_
Score [0:1] : 1-2 | Statut FDJ : encaissable_x000D_
Score Mi-T. : 0-0 | Statut FDJ : encaissable</t>
  </si>
  <si>
    <t>Bari - Frosinone  Serie B25ème journée (sur 42) entre le 8ème et le 1er (sur 22) - Invaincu depuis octobre et restant sur une série impressionnante de succès, le leader arrive sur Bari et ne doit pas s'y tromper. Jouer à San Nicola n'est cependant jamais évident. _x000D_
Score Final : 1-0 | Statut FDJ : en cours_x000D_
Score [1:0] : 2-0 | Statut FDJ : en cours_x000D_
Score Mi-T. : 0-0 | Statut FDJ : en cours</t>
  </si>
  <si>
    <t>Carpi - US Cremonese  Serie B25ème journée (sur 42) entre le 9ème et le 6ème (sur 22) - Cremonese avec douze nuls déjà est l'une des équipes les plus partageuses de Serie B et semble à ce titre capable de résister. _x000D_
Score Final : 1-1 | Statut FDJ : encaissable_x000D_
Score [0:1] : 1-2 | Statut FDJ : encaissable_x000D_
Score Mi-T. : 0-1 | Statut FDJ : encaissable</t>
  </si>
  <si>
    <t>Pescara - Salernitana  Serie B25ème journée (sur 42) entre le 11ème et le 13ème (sur 22) - Entre deux équipes si proches au classement et en quête de rachat après de récentes déception, tout porte à croire que le nul sera légion. _x000D_
Score Final : 1-0 | Statut FDJ : encaissable_x000D_
Score [0:1] : 1-1 | Statut FDJ : encaissable_x000D_
Score Mi-T. : 0-0 | Statut FDJ : encaissable</t>
  </si>
  <si>
    <t>Pro Vercelli - Brescia  Serie B25ème journée (sur 42) entre le 20ème et le 18ème (sur 22) - Les récents déplacements de Brescia n'incitent réellement pas à un grand optimisme. _x000D_
Score Final : 0-0 | Statut FDJ : en cours_x000D_
Score [0:1] : 0-1 | Statut FDJ : en cours_x000D_
Score Mi-T. : 0-0 | Statut FDJ : en cours</t>
  </si>
  <si>
    <t>SpeziaCalcio-ACVenezia  Serie B25ème journée (sur 42) entre le 10ème et le 7ème (sur 22) - Comme en septembre à l'aller dans un match soporifique, les deux équipes peuvent rentrer aux vestiaires avec un bon point au final._x000D_
Score Final : 1-1 | Statut FDJ : encaissable_x000D_
Score [0:1] : 1-2 | Statut FDJ : encaissable_x000D_
Score Mi-T. : 0-1 | Statut FDJ : encaissable</t>
  </si>
  <si>
    <t>TernanaCalc.-VirtusEntel.  Serie B25ème journée (sur 42) entre le 22ème et le 19ème (sur 22) - Le dernier passerait devant son adversaire du jour en cas de succès. Motivation maximale d'autant plus que les locaux sont invaincus chez eux depuis fin septembre dernier tout de même. _x000D_
Score Final : 0-1 | Statut FDJ : encaissable_x000D_
Score [0:1] : 0-2 | Statut FDJ : encaissable_x000D_
Score Mi-T. : 0-0 | Statut FDJ : encaissable</t>
  </si>
  <si>
    <t>Spal 2013 - Milan AC  Série A24ème journée (sur 38) entre le 18ème et le 8ème (sur 20) - Ultra-dominateurs à l'aller où ils avaient passé le handicap, les Milanais n'ont pas le droit de décevoir cette fois face à ce mal classé aux abois. _x000D_
Score Final : 0-4 | Statut FDJ : encaissable_x000D_
Score [1:0] : 1-4 | Statut FDJ : encaissable_x000D_
Score Mi-T. : 0-1 | Statut FDJ : encaissable</t>
  </si>
  <si>
    <t>Hanovre - Fribourg  Bundesliga 122ème journée (sur 34) entre le 10ème et le 12ème (sur 18) - Comme en septembre dernier, ces deux équipes proches au classement peuvent aussi l'être sur le terrain. _x000D_
Score Final : 2-1 | Statut FDJ : encaissable_x000D_
Score [0:1] : 2-2 | Statut FDJ : encaissable_x000D_
Score Mi-T. : 1-0 | Statut FDJ : encaissable</t>
  </si>
  <si>
    <t>JS Kabylie-Hussein Dey  Ch.D1 Algérie19ème journée (sur 30) entre le 14ème et le 6ème (sur 16) - Hussein Day est sur une pelouse maudite de laquelle il ne repart jamais vivant. _x000D_
Score Final : 1-1 | Statut FDJ : en cours</t>
  </si>
  <si>
    <t>MC Oran - DRB Tadjenant  Ch.D1 Algérie19ème journée (sur 30) entre le 5ème et le 13ème (sur 16) - La forme joue en faveur d'Oran à même de la confirmer une nouvelle fois. _x000D_
Score Final : 3-2 | Statut FDJ : en cours</t>
  </si>
  <si>
    <t>SCR Altach - Salzbourg  Ch.D1 Autriche22ème journée entre le 7ème et le 1er (sur 10) - Une seule défaite cette saison pour un leader indétrônable. _x000D_
Score Final : 0-1 | Statut FDJ : encaissable_x000D_
Score [1:0] : 1-1 | Statut FDJ : encaissable_x000D_
Score Mi-T. : 0-0 | Statut FDJ : encaissable</t>
  </si>
  <si>
    <t>OmoniaNicosie-ArisLimassol  Ch.D1 Chypre24ème journée (sur 26) entre le 6ème et le 13ème (sur 14) - Nicosie vise logiquement un 4ème succès de rang. _x000D_
Score Final : 3-0 | Statut FDJ : en cours</t>
  </si>
  <si>
    <t>Silkeborg - Aalborg  Ch.D1 Danemark20ème journée (sur 26) entre le 10ème et le 7ème (sur 14) - Pour la reprise au Danemark les deux équipes comme en avril peuvent repartir dos à dos._x000D_
Score Final : 3-2 | Statut FDJ : en cours_x000D_
Score [1:0] : 4-2 | Statut FDJ : en cours_x000D_
Score Mi-T. : 1-0 | Statut FDJ : en cours</t>
  </si>
  <si>
    <t>BalzanYouths-FlorianaFC  Ch.D1 Malte19ème journée entre le 1er et le 5ème (sur 14) - Le leader devrait asseoir sa position au classement avec ce duel. _x000D_
Score Final : 1-1 | Statut FDJ : encaissable</t>
  </si>
  <si>
    <t>Bolton - Fulham  Championship31ème journée (sur 46) entre le 20ème et le 5ème (sur 24) - Fulham vise une cinquième victoire de suite en championnat forme aidant. Plausible. _x000D_
Score Final : 1-1 | Statut FDJ : en cours_x000D_
Score [1:0] : 2-1 | Statut FDJ : en cours_x000D_
Score Mi-T. : 0-1 | Statut FDJ : en cours</t>
  </si>
  <si>
    <t>Brentford - Preston  Championship31ème journée (sur 46) entre le 11ème et le 7ème (sur 24) - Dominateur et vainqueur à l'aller Brentford peut récidiver sur sa pelouse cette fois._x000D_
Score Final : 1-1 | Statut FDJ : en cours_x000D_
Score [0:1] : 1-2 | Statut FDJ : en cours_x000D_
Score Mi-T. : 0-0 | Statut FDJ : en cours</t>
  </si>
  <si>
    <t>Bristol City-Sunderland  Championship31ème journée (sur 46) entre le 6ème et le 23ème (sur 24) - Les déplacements de Sunderland n'étant pas des rayons de soleil, il semble évident d'accorder un large crédit à Bristol cette fois. _x000D_
Score Final : 3-3 | Statut FDJ : en cours_x000D_
Score [0:1] : 3-4 | Statut FDJ : en cours_x000D_
Score Mi-T. : 3-0 | Statut FDJ : en cours</t>
  </si>
  <si>
    <t>Derby - Norwich City  Championship31ème journée (sur 46) entre le 2ème et le 13ème (sur 24) - Grosse confiance en Derby, excellent chez lui et face à des Canaries décevants en règle générale. _x000D_
Score Final : 1-1 | Statut FDJ : en cours_x000D_
Score [0:1] : 1-2 | Statut FDJ : en cours_x000D_
Score Mi-T. : 1-0 | Statut FDJ : en cours</t>
  </si>
  <si>
    <t>Ipswich - Burton Albion  Championship31ème journée (sur 46) entre le 12ème et le 24ème (sur 24) - Cinq défaites de suite toutes compétitions confondues pour un Burton aux abois._x000D_
Score Final : 0-0 | Statut FDJ : en cours_x000D_
Score [0:1] : 0-1 | Statut FDJ : en cours_x000D_
Score Mi-T. : 0-0 | Statut FDJ : en cours</t>
  </si>
  <si>
    <t>Middlesbrough - Reading  Championship31ème journée (sur 46) entre le 9ème et le 18ème (sur 24) - Décevant à domicile Middlesbrough peut être encore contrarier par une formation qui sait lire parfois le jeu de l'adversaire. _x000D_
Score Final : 2-1 | Statut FDJ : en cours_x000D_
Score [0:1] : 2-2 | Statut FDJ : en cours_x000D_
Score Mi-T. : 1-0 | Statut FDJ : en cours</t>
  </si>
  <si>
    <t>Nottingham F.-Hull City  Championship31ème journée (sur 46) entre le 16ème et le 22ème (sur 24) - Ces deux équipes dans un premier temps évolueront sur cette pelouse pour se rassurer, ce qu'un bon point confirmerait. _x000D_
Score Final : 0-2 | Statut FDJ : en cours_x000D_
Score [0:1] : 0-3 | Statut FDJ : en cours_x000D_
Score Mi-T. : 0-2 | Statut FDJ : en cours</t>
  </si>
  <si>
    <t>Wolverhampton-QueensParkR.  Championship31ème journée (sur 46) entre le 1er et le 15ème (sur 24) - Une seule défaite à domicile pour les Loups depuis août à même de faire des QPR un bon repas. _x000D_
Score Final : 2-1 | Statut FDJ : en cours_x000D_
Score [0:1] : 2-2 | Statut FDJ : en cours_x000D_
Score Mi-T. : 2-0 | Statut FDJ : en cours</t>
  </si>
  <si>
    <t>Cove Rangers - Falkirk  Cpe Ecosse1/8ème de finale de FA Cup où la formation de Championship qui se déplace est en forme et un cran au-dessus. A confirmer. _x000D_
Score Final : 1-3 | Statut FDJ : en cours_x000D_
Score [1:0] : 2-3 | Statut FDJ : en cours_x000D_
Score Mi-T. : 1-1 | Statut FDJ : en cours</t>
  </si>
  <si>
    <t>Dundee FC - Motherwell  Cpe Ecosse1/8ème de finale de FA Cup où déjà en décembre ces deux équipes ne parvenaient pas à se départager. _x000D_
Score Final : 0-2 | Statut FDJ : en cours_x000D_
Score [1:0] : 1-2 | Statut FDJ : en cours_x000D_
Score Mi-T. : 0-1 | Statut FDJ : en cours</t>
  </si>
  <si>
    <t>GreenockMorton-DumbartonFC  Cpe Ecosse1/8ème de finale de FA Cup où Dumbarton sur cette pelouse ne connait jamais des déplacements aisés. _x000D_
Score Final : 3-0 | Statut FDJ : en cours_x000D_
Score [0:1] : 3-1 | Statut FDJ : en cours_x000D_
Score Mi-T. : 1-0 | Statut FDJ : en cours</t>
  </si>
  <si>
    <t>HeartOfMidl.-StJohnstone  Cpe Ecosse1/8ème de finale de FA Cup où comme début février Hearts aura du coeur pour aller chercher un court succès._x000D_
Score Final : 3-0 | Statut FDJ : en cours_x000D_
Score [0:1] : 3-1 | Statut FDJ : en cours_x000D_
Score Mi-T. : 1-0 | Statut FDJ : en cours</t>
  </si>
  <si>
    <t>Kilmarnock-BroraRangers  Cpe Ecosse1/8ème de finale de FA Cup où Kilmarnock qui vient de perdre seulement 1/0 face au Celtic devrait passer un bel entrainement. _x000D_
Score Final : 4-0 | Statut FDJ : en cours_x000D_
Score [0:1] : 4-1 | Statut FDJ : en cours_x000D_
Score Mi-T. : 1-0 | Statut FDJ : en cours</t>
  </si>
  <si>
    <t>Qarabag Agdam-FK Gabala  D1 Azerbaïdjan15ème journée entre le 1er et le 2ème (sur 8) - Qarabag chez lui dans ce classique en Azerbaïdjan. _x000D_
Score Final : 0-0 | Statut FDJ : encaissable</t>
  </si>
  <si>
    <t>Ards FC-CarrickRangers  D1 Irlande.Nord26ème journée entre le 9ème et le 11ème (sur 12) - Les Rangers ont rangé leur volonté au placard. _x000D_
Score Final : 0-4 | Statut FDJ : encaissable_x000D_
Score [0:1] : 0-5 | Statut FDJ : encaissable_x000D_
Score Mi-T. : 0-1 | Statut FDJ : encaissable</t>
  </si>
  <si>
    <t>Coleraine - Glenavon  D1 Irlande.Nord26ème journée entre le 2ème et le 3ème (sur 12) - Coleraine domine la situation chez lui._x000D_
Score Final : 1-1 | Statut FDJ : en cours_x000D_
Score [0:1] : 1-2 | Statut FDJ : en cours_x000D_
Score Mi-T. : 0-0 | Statut FDJ : en cours</t>
  </si>
  <si>
    <t>Crusad.Belfast-Glentoran  D1 Irlande.Nord26ème journée entre le 1er et le 7ème (sur 12) - Belfast est au sommet de son art cette saison._x000D_
Score Final : 4-2 | Statut FDJ : encaissable_x000D_
Score [0:1] : 4-3 | Statut FDJ : encaissable_x000D_
Score Mi-T. : 2-1 | Statut FDJ : encaissable</t>
  </si>
  <si>
    <t>Linfield-Dungannon Swif  D1 Irlande.Nord26ème journée entre le 4ème et le 8ème (sur 12) - Linfield s'accrochera au succès chez lui. _x000D_
Score Final : 0-0 | Statut FDJ : en cours_x000D_
Score [0:1] : 0-1 | Statut FDJ : en cours_x000D_
Score Mi-T. : 0-0 | Statut FDJ : en cours</t>
  </si>
  <si>
    <t>Gijon - Numancia  Liga Segunda26ème journée (sur 42) entre le 10ème et le 5ème (sur 22) - Aucune victoire sur cette pelouse depuis 2003 pour Numancia, là où Gijon cumule chez lui 4 succès de suite et 14 buts marqués au cours de cette période. _x000D_
Score Final : 2-0 | Statut FDJ : en cours_x000D_
Score [0:1] : 2-1 | Statut FDJ : en cours_x000D_
Score Mi-T. : 0-0 | Statut FDJ : en cours</t>
  </si>
  <si>
    <t>JYPJyväskylä-IlvesTampere  Liigale 5è reçoit le 12è ! Jyväskylä c'est une série de 12 victoires d'affilées, Ligue des Champions et Championnat confondues_x000D_
Score Final : 5-1 | Statut FDJ : encaissable</t>
  </si>
  <si>
    <t>Kookoo - KalPa Hockey  Liigale 13è reçoit le 7è ! Cette saison, KalPa reste sur 3 victoires devant son adversaire du jour. Kookoo reste sur une série de 3 défaites dans sa salle _x000D_
Score Final : 3-4 | Statut FDJ : encaissable</t>
  </si>
  <si>
    <t>RaumaLukko-VaasanSport  Liigale 6è reçoit le 15è ! Au mois de février 2018, Lukko avait décroché une victoire dans la salle de Vaasan Sport (7-4) Vaasan Sport reste sur 5 défaites _x000D_
Score Final : 1-1 | Statut FDJ : encaissable</t>
  </si>
  <si>
    <t>SaiPaLappe.-Hämeenlinna  Liigale 8è reçoit le 11è ! Au mois de février 2018, SaiPa avait décroché une victoire dans la salle d'Hameenlinna (2-1)_x000D_
Score Final : 5-3 | Statut FDJ : encaissable</t>
  </si>
  <si>
    <t>Tappara-Pelicans Lahti  Liigale 3è reçoit le 9è ! Tappara reste sur 4 victoires et surtout, cette saison, les deux derniers duels ont été remportés par Tappara _x000D_
Score Final : 2-0 | Statut FDJ : encaissable</t>
  </si>
  <si>
    <t>Turku PS - Assät Pori  Liigale second reçoit le 10è ! 6 défaites sur les 7 derniers déplacements pour Assät _x000D_
Score Final : 5-2 | Statut FDJ : encaissable</t>
  </si>
  <si>
    <t>Everton-Crystal Palace  Premier League27ème journée (sur 38) entre le 10ème et le 14ème (sur 20) - Toujours plus à l'aise dans leur antre de Goodison Park, les Blues y viseront une réhabilitions totale après leur déculottée face aux Gunners. _x000D_
Score Final : 3-1 | Statut FDJ : encaissable_x000D_
Score [0:1] : 3-2 | Statut FDJ : encaissable_x000D_
Score Mi-T. : 0-0 | Statut FDJ : encaissable</t>
  </si>
  <si>
    <t>StokeCity-BrightonHove  Premier League27ème journée (sur 38) entre le 18ème et le 13ème (sur 20) - Comme fin novembre tout le monde peut se séparer sur un bon point au final pour la suite des évènements dans le bas du tableau de Premier League._x000D_
Score Final : 1-1 | Statut FDJ : encaissable_x000D_
Score [0:1] : 1-2 | Statut FDJ : encaissable_x000D_
Score Mi-T. : 0-1 | Statut FDJ : encaissable</t>
  </si>
  <si>
    <t>Swansea - Burnley  Premier League27ème journée (sur 38) entre le 17ème et le 7ème (sur 20) - Swansea est en état de grâce après un nul face au 8ème et deux victoires face aux 6ème et 4ème ... Burnley n'a qu'à bien se tenir ..._x000D_
Score Final : 1-0 | Statut FDJ : encaissable_x000D_
Score [0:1] : 1-1 | Statut FDJ : encaissable_x000D_
Score Mi-T. : 0-0 | Statut FDJ : encaissable</t>
  </si>
  <si>
    <t>West Ham - Watford  Premier League27ème journée (sur 38) entre le 12ème et le 11ème (sur 20) - Watford se contentera comme son dernier déplacement de conserver ses cages vierges de but. Serré face à un adversaire de même calibre. _x000D_
Score Final : 2-0 | Statut FDJ : encaissable_x000D_
Score [0:1] : 2-1 | Statut FDJ : encaissable_x000D_
Score Mi-T. : 1-0 | Statut FDJ : encaissable</t>
  </si>
  <si>
    <t>Panionios - Lamia 1964  Ch.D1 Grèce21ème journée (sur 30) entre le 6ème et le 13ème (sur 16) - Deux fois vainqueur déjà en 2018 de cet adversaire, Panionios sera une nouvelle fois préféré. _x000D_
Score Final : 1-0 | Statut FDJ : encaissable_x000D_
Score [0:1] : 1-1 | Statut FDJ : encaissable_x000D_
Score Mi-T. : 0-0 | Statut FDJ : encaissable</t>
  </si>
  <si>
    <t>Malaga - AtleticoMadrid  Liga Primera23ème journée (sur 38) entre le 20ème et le 2ème (sur 20) - Pire équipe à domicile Malaga ne pourra résister aux avances dans le final de Colchoneros usants à la longue. _x000D_
Score Final : 0-1 | Statut FDJ : encaissable_x000D_
Score [1:0] : 1-1 | Statut FDJ : encaissable_x000D_
Score [2:0] : 2-1 | Statut FDJ : encaissable_x000D_
Score [3:0] : 3-1 | Statut FDJ : encaissable_x000D_
Score Mi-T. : 0-1 | Statut FDJ : encaissable</t>
  </si>
  <si>
    <t>Aradippou-Sa.Famagouste  Ch.D1 Chypre24ème journée (sur 26) entre le 8ème et le 11ème (sur 14) - Comme en novembre les deux formations peuvent repartir encore dos à dos. _x000D_
Score Final : 2-1 | Statut FDJ : encaissable</t>
  </si>
  <si>
    <t>Nk Osijek-Dinamo Zagreb  Ch.D1 Croatie21ème journée (sur 36) entre le 3ème et le 1er (sur 10) - En juillet et octobre derniers déjà, ces deux grosses écuries croates repartaient dos à dos. _x000D_
Score Final : 2-4 | Statut FDJ : encaissable_x000D_
Score [1:0] : 3-4 | Statut FDJ : encaissable_x000D_
Score Mi-T. : 0-2 | Statut FDJ : encaissable</t>
  </si>
  <si>
    <t>BneiYehuda-Mac.PetachTikv  Ch.D1 Israël22ème journée entre le 6ème et le 7ème (sur 14) - En réussite Yehuda vise la passe de trois succès récents face à cet adversaire. _x000D_
Score Final : 2-1 | Statut FDJ : encaissable</t>
  </si>
  <si>
    <t>JuventusBuc.-Viit.Consta.  Ch.D1 Roumanie24ème journée (sur 26) entre le 14ème et le 6ème (sur 14) - Le dernier ne compte qu'un succès et 44 buts encaissés. _x000D_
Score Final : 0-1 | Statut FDJ : encaissable_x000D_
Score [1:0] : 1-1 | Statut FDJ : encaissable_x000D_
Score Mi-T. : 0-0 | Statut FDJ : encaissable</t>
  </si>
  <si>
    <t>Besiktas - Kardemir  Ch.D1 Turquie21ème journée (sur 34) entre le 4ème et le 18ème (sur 18) - Trop grande différence de classement se reflétant sur le terrain._x000D_
Score Final : 5-0 | Statut FDJ : encaissable_x000D_
Score [0:1] : 5-1 | Statut FDJ : encaissable_x000D_
Score Mi-T. : 2-0 | Statut FDJ : encaissable</t>
  </si>
  <si>
    <t>Rio Ave-Mariti.Funchal  Liga NOS22ème journée (sur 34) entre le 5ème et le 8ème (sur 18) - Avec un calendrier délicat récent, Funchal sera à reprendre mais arrive sur un terrain où il n'est jamais évident d'évoluer._x000D_
Score Final : 3-0 | Statut FDJ : encaissable_x000D_
Score [0:1] : 3-1 | Statut FDJ : encaissable_x000D_
Score Mi-T. : 2-0 | Statut FDJ : encaissable</t>
  </si>
  <si>
    <t>Toulouse - Paris SG  Ligue 125ème journée (sur 38) entre le 15ème et le 1er (sur 20) - Avant l'Espagne, un autre voyage réussi s'impose en terres toulousaines pour un PSG qui doit y entretenir sa forme. _x000D_
Score Final : 0-1 | Statut FDJ : encaissable_x000D_
Score [1:0] : 1-1 | Statut FDJ : encaissable_x000D_
Score [2:0] : 2-1 | Statut FDJ : encaissable_x000D_
Score [3:0] : 3-1 | Statut FDJ : encaissable_x000D_
Score [4:0] : 4-1 | Statut FDJ : encaissable_x000D_
Score Mi-T. : 0-0 | Statut FDJ : encaissable</t>
  </si>
  <si>
    <t>Mac.Haifa - Hap.Kiryat  Ch.D1 Israël22ème journée entre le 10ème et le 8ème (sur 14) - Les récents bons résultats de Shmona face à cet adversaire peut lui permettre d'extirper un bon point. _x000D_
Score Final : 4-0 | Statut FDJ : encaissable</t>
  </si>
  <si>
    <t>KV Oostende-Anderlecht  Ch.D1 Belgique26ème journée (sur 30) entre le 14ème et le 3ème (sur 16) - Après trois nuls, les Mauves se déplacent face à un adversaire qu'ils ont battu à quatre reprises en 2017._x000D_
Score Final : 2-0 | Statut FDJ : encaissable_x000D_
Score [1:0] : 3-0 | Statut FDJ : encaissable_x000D_
Score Mi-T. : 2-0 | Statut FDJ : encaissable</t>
  </si>
  <si>
    <t>FCCopenhague-RandersFC  Ch.D1 Danemark20ème journée (sur 26) entre le 6ème et le 14ème (sur 14) - Une seule victoire pour les Randers sur cette pelouse en dix ans, inquiétant. _x000D_
Score Final : 5-1 | Statut FDJ : encaissable_x000D_
Score [0:1] : 5-2 | Statut FDJ : encaissable_x000D_
Score Mi-T. : 4-1 | Statut FDJ : encaissable</t>
  </si>
  <si>
    <t>HH Agadir - CRA Hoceima  Ch.D1 Maroc16ème journée entre le 1er et le 9ème (sur 16) - Agadir devrait continuer à dominer au Maroc._x000D_
Score Final : 0-0 | Statut FDJ : encaissable</t>
  </si>
  <si>
    <t>KrakowCracov.-SlaskWrocl.  Ch.D1 Pologne22ème journée (sur 30) entre le 12ème et le 10ème (sur 16) - Deux équipes proches au classement et surement sur le terrain également. _x000D_
Score Final : 2-1 | Statut FDJ : encaissable_x000D_
Score [0:1] : 2-2 | Statut FDJ : encaissable_x000D_
Score Mi-T. : 0-1 | Statut FDJ : encaissable</t>
  </si>
  <si>
    <t>Cadix - Real Oviedo  Liga Segunda26ème journée (sur 42) entre le 2ème et le 3ème (sur 22) - Si Oviedo reste sur quatre succès face à cet adversaire, la belle équipe de Cadix lui fera les yeux doux afin cette fois de s'accrocher à un bon point dans ce duel du très haut du tableau. _x000D_
Score Final : 2-1 | Statut FDJ : encaissable_x000D_
Score [0:1] : 2-2 | Statut FDJ : encaissable_x000D_
Score Mi-T. : 0-0 | Statut FDJ : encaissable</t>
  </si>
  <si>
    <t>FCBarceloneB-AdAlcorcon  Liga Segunda26ème journée (sur 42) entre le 14ème et le 16ème (sur 22) - En très net regain de forme la B du Barça vise la passe de quatre surtout face à un adversaire qui se déplace plutôt moyennement. _x000D_
Score Final : 0-1 | Statut FDJ : encaissable_x000D_
Score [0:1] : 0-2 | Statut FDJ : encaissable_x000D_
Score Mi-T. : 0-0 | Statut FDJ : encaissable</t>
  </si>
  <si>
    <t>AustriaVienne-LaskLinz  Ch.D1 Autriche22ème journée entre le 6ème et le 5ème (sur 10) - Vienne peut chez lui venir à bout d'un adversaire de même valeur._x000D_
Score Final : 1-3 | Statut FDJ : encaissable_x000D_
Score [0:1] : 1-4 | Statut FDJ : encaissable_x000D_
Score Mi-T. : 1-1 | Statut FDJ : encaissable</t>
  </si>
  <si>
    <t>ST Pölten - Mattersburg  Ch.D1 Autriche22ème journée entre le 10ème et le 8ème (sur 10) - Seulement 7 points pris pour un dernier déjà décollé depuis longtemps. _x000D_
Score Final : 0-3 | Statut FDJ : encaissable_x000D_
Score [1:0] : 1-3 | Statut FDJ : encaissable_x000D_
Score Mi-T. : 0-0 | Statut FDJ : encaissable</t>
  </si>
  <si>
    <t>SturmGraz-WolfsbergerAC  Ch.D1 Autriche22ème journée entre le 2ème et le 9ème (sur 10) - La grande différence au classement sera visible assurément sur le terrain également. _x000D_
Score Final : 0-1 | Statut FDJ : encaissable_x000D_
Score [0:1] : 0-2 | Statut FDJ : encaissable_x000D_
Score Mi-T. : 0-0 | Statut FDJ : encaissable</t>
  </si>
  <si>
    <t>PASGiannina-Panathinaïkos  Ch.D1 Grèce21ème journée (sur 30) entre le 10ème et le 9ème (sur 16) - Généralement le Pana se sort très bien du piège de Giannina. _x000D_
Score Final : 2-1 | Statut FDJ : encaissable_x000D_
Score [0:1] : 2-2 | Statut FDJ : encaissable_x000D_
Score Mi-T. : 2-0 | Statut FDJ : encaissable</t>
  </si>
  <si>
    <t>HeraclesAlmelo-WillemII  Ch.D1 Pays-Bas23ème journée (sur 34) entre le 12ème et le 14ème (sur 18) - Nom de Zeus, cet Heracles là a les moyens de redevenir ce héros local qu'il était l'an passé._x000D_
Score Final : 1-0 | Statut FDJ : encaissable_x000D_
Score [0:1] : 1-1 | Statut FDJ : encaissable_x000D_
Score Mi-T. : 1-0 | Statut FDJ : encaissable</t>
  </si>
  <si>
    <t>Utrecht - Zwolle  Ch.D1 Pays-Bas23ème journée (sur 34) entre le 6ème et le 4ème (sur 18) - Vaincu une seule fois depuis fin octobre, Utrecht reçoit une équipe battue déjà par trois fois sur cette pelouse depuis janvier 2016._x000D_
Score Final : 2-1 | Statut FDJ : encaissable_x000D_
Score [0:1] : 2-2 | Statut FDJ : encaissable_x000D_
Score Mi-T. : 2-0 | Statut FDJ : encaissable</t>
  </si>
  <si>
    <t>CD Leganes - Eibar  Liga Primera23ème journée (sur 38) entre le 12ème et le 7ème (sur 20) - La réussite des deux équipes peut leur permettre de ne pas arriver à se départager cette fois._x000D_
Score Final : 0-1 | Statut FDJ : encaissable_x000D_
Score [0:1] : 0-2 | Statut FDJ : encaissable_x000D_
Score Mi-T. : 0-0 | Statut FDJ : encaissable</t>
  </si>
  <si>
    <t>ManchesterCity-Leicester  Premier League27ème journée (sur 38) entre le 1er et le 8ème (sur 20) - Les Citizens sont inapprochables à domicile cette saison avec une attaque flamboyante forte de 45 buts inscrits. _x000D_
Score Final : 5-1 | Statut FDJ : encaissable_x000D_
Score [0:1] : 5-2 | Statut FDJ : encaissable_x000D_
Score [0:2] : 5-3 | Statut FDJ : encaissable_x000D_
Score [0:3] : 5-4 | Statut FDJ : encaissable_x000D_
Score [0:4] : 5-5 | Statut FDJ : encaissable_x000D_
Score Mi-T. : 1-1 | Statut FDJ : encaissable</t>
  </si>
  <si>
    <t>FC Lugano - Sion  Ch.D1 Suisse21ème journée (sur 36) entre le 7ème et le 12ème (sur 12) - Sion ne s'accroche plus à rien surtout à l'extérieur où il cumule 70% de défaites._x000D_
Score Final : 1-0 | Statut FDJ : encaissable_x000D_
Score [0:1] : 1-1 | Statut FDJ : encaissable_x000D_
Score Mi-T. : 1-0 | Statut FDJ : encaissable</t>
  </si>
  <si>
    <t>FC Thun - FC Bâle  Ch.D1 Suisse21ème journée (sur 36) entre le 8ème et le 2ème (sur 12) - 21 matches de suite que Bâle n'a plus perdu face à Thun, une réussite constante. _x000D_
Score Final : 0-2 | Statut FDJ : encaissable_x000D_
Score [1:0] : 1-2 | Statut FDJ : encaissable_x000D_
Score Mi-T. : 0-1 | Statut FDJ : encaissable</t>
  </si>
  <si>
    <t>SportingBra.-VitoriaSetu.  Liga NOS22ème journée (sur 34) entre le 4ème et le 16ème (sur 18) - Dix ans sans victoire sur cette pelouse pour Setubal qui ne changera pas cette statistique cette année non plus. _x000D_
Score Final : 3-1 | Statut FDJ : encaissable_x000D_
Score [0:1] : 3-2 | Statut FDJ : encaissable_x000D_
Score Mi-T. : 1-0 | Statut FDJ : encaissable</t>
  </si>
  <si>
    <t>Hap.Ashkel.-Beit.Jerusal.  Ch.D1 Israël22ème journée entre le 13ème et le 3ème (sur 14) - Jerusalem ne doit pas perdre de vue les deux premiers. _x000D_
Score Final : 1-3 | Statut FDJ : encaissable</t>
  </si>
  <si>
    <t>Spar.Rotterd.-PSVEindhov.  Ch.D1 Pays-Bas23ème journée (sur 34) entre le 18ème et le 1er (sur 18) - 19 victoires pour le leader, 14 défaites pour le dernier, les dés sont pipés. _x000D_
Score Final : 1-2 | Statut FDJ : encaissable_x000D_
Score [1:0] : 2-2 | Statut FDJ : encaissable_x000D_
Score Mi-T. : 1-1 | Statut FDJ : encaissable</t>
  </si>
  <si>
    <t>SteauaBucarest-Cfr Cluj  Ch.D1 Roumanie24ème journée (sur 26) entre le 2ème et le 1er (sur 14) - 3 des 4 derniers duels en 2017 entre ces deux plus grosses écuries roumaines se sont soldés par des nuls ..._x000D_
Score Final : 1-1 | Statut FDJ : encaissable_x000D_
Score [0:1] : 1-2 | Statut FDJ : encaissable_x000D_
Score Mi-T. : 0-1 | Statut FDJ : encaissable</t>
  </si>
  <si>
    <t>Courtrai-RoyalAntwerpFC  Ch.D1 Belgique26ème journée (sur 30) entre le 8ème et le 5ème (sur 16) - Vainqueur 4/2 fin novembre en coupe ici-même, Courtrai peut récidiver en championnat. _x000D_
Score Final : 4-0 | Statut FDJ : encaissable_x000D_
Score [0:1] : 4-1 | Statut FDJ : encaissable_x000D_
Score Mi-T. : 2-0 | Statut FDJ : encaissable</t>
  </si>
  <si>
    <t>Almeria - Osasuna  Liga Segunda26ème journée (sur 42) entre le 15ème et le 8ème (sur 22) - Invaincu à domicile depuis mi-novembre, Almeria semble en mesure de résister à un envahisseur anodin lors de ses déplacements. _x000D_
Score Final : 0-1 | Statut FDJ : encaissable_x000D_
Score [1:0] : 1-1 | Statut FDJ : encaissable_x000D_
Score Mi-T. : 0-0 | Statut FDJ : encaissable</t>
  </si>
  <si>
    <t>Angers - Monaco  Ligue 125ème journée (sur 38) entre le 16ème et le 3ème (sur 20) - Les Monégasques ont montré des ressources insoupçonnées face à l'OL surement à même d'être confirmées face à des Angevins pas toujours réguliers. _x000D_
Score Final : 0-4 | Statut FDJ : encaissable_x000D_
Score [1:0] : 1-4 | Statut FDJ : encaissable_x000D_
Score [2:0] : 2-4 | Statut FDJ : encaissable_x000D_
Score [0:1] : 0-5 | Statut FDJ : encaissable_x000D_
Score [0:2] : 0-6 | Statut FDJ : encaissable_x000D_
Score Mi-T. : 0-2 | Statut FDJ : encaissable</t>
  </si>
  <si>
    <t>Bordeaux - Amiens  Ligue 125ème journée (sur 38) entre le 8ème et le 17ème (sur 20) - Les Girondins ont retrouvé toute la motivation nécessaire pour voguer sur leur réussite actuelle et vise un quatrième succès de rang surtout que le promu se déplace mal. _x000D_
Score Final : 3-2 | Statut FDJ : encaissable_x000D_
Score [0:1] : 3-3 | Statut FDJ : encaissable_x000D_
Score [1:0] : 4-2 | Statut FDJ : encaissable_x000D_
Score [0:3] : 3-5 | Statut FDJ : encaissable_x000D_
Score [0:2] : 3-4 | Statut FDJ : encaissable_x000D_
Score Mi-T. : 2-0 | Statut FDJ : encaissable</t>
  </si>
  <si>
    <t>Dijon - Nice  Ligue 125ème journée (sur 38) entre le 13ème et le 7ème (sur 20) - Si les Aiglons sont retombés dans leurs travers récemment, ils peuvent se transcender afin de résister à des Dijonnais restant sur 6 victoires et un nul à domicile en championnat ... Nul à buts._x000D_
Score Final : 3-2 | Statut FDJ : encaissable_x000D_
Score [1:0] : 4-2 | Statut FDJ : encaissable_x000D_
Score [0:2] : 3-4 | Statut FDJ : encaissable_x000D_
Score [2:0] : 5-2 | Statut FDJ : encaissable_x000D_
Score [0:1] : 3-3 | Statut FDJ : encaissable_x000D_
Score Mi-T. : 0-0 | Statut FDJ : encaissable</t>
  </si>
  <si>
    <t>Guingamp - Caen  Ligue 125ème journée (sur 38) entre le 9ème et le 11ème (sur 20) - Les guerriers costarmoricains (Kerbrat a récupéré plus de 400 ballons cette saison) sont bien plus performants au Roudourou où ils sont en quête de rachat après deux revers de suite néanmoins. _x000D_
Score Final : 0-0 | Statut FDJ : encaissable_x000D_
Score [0:1] : 0-1 | Statut FDJ : encaissable_x000D_
Score [0:2] : 0-2 | Statut FDJ : encaissable_x000D_
Score [2:0] : 2-0 | Statut FDJ : encaissable_x000D_
Score [1:0] : 1-0 | Statut FDJ : encaissable_x000D_
Score Mi-T. : 0-0 | Statut FDJ : encaissable</t>
  </si>
  <si>
    <t>Metz - Montpellier  Ligue 125ème journée (sur 38) entre le 20ème et le 7ème (sur 20) - Si Montpellier reste difficile à percer, les Messins sont de plus en plus joueurs et reste sur trois victoires de suite en un an et demi face à cet adversaire. Série en cours. _x000D_
Score Final : 0-1 | Statut FDJ : encaissable_x000D_
Score [1:0] : 1-1 | Statut FDJ : encaissable_x000D_
Score [0:1] : 0-2 | Statut FDJ : encaissable_x000D_
Score [2:0] : 2-1 | Statut FDJ : encaissable_x000D_
Score [0:2] : 0-3 | Statut FDJ : encaissable_x000D_
Score Mi-T. : 0-1 | Statut FDJ : encaissable</t>
  </si>
  <si>
    <t>La Gantoise - St Trond  Ch.D1 Belgique26ème journée (sur 30) entre le 4ème et le 10ème (sur 16) - La Gantoise cumule les succès à domicile et semble de taille à poursuivre sur cette belle voie. _x000D_
Score Final : 3-0 | Statut FDJ : encaissable_x000D_
Score [0:1] : 3-1 | Statut FDJ : encaissable_x000D_
Score Mi-T. : 1-0 | Statut FDJ : encaissable</t>
  </si>
  <si>
    <t>LechiaGdansk-WislaCracovie  Ch.D1 Pologne22ème journée (sur 30) entre le 11ème et le 8ème (sur 16) - Le Wisla connait toujours des voyages délicats sur cette pelouse. _x000D_
Score Final : 1-1 | Statut FDJ : encaissable_x000D_
Score [0:1] : 1-2 | Statut FDJ : encaissable_x000D_
Score Mi-T. : 1-1 | Statut FDJ : encaissable</t>
  </si>
  <si>
    <t>AZ Alkmaar - VVV Venlo  Ch.D1 Pays-Bas23ème journée (sur 34) entre le 3ème et le 9ème (sur 18) - Uniquement vaincu par l'Ajax depuis le premier octobre, Alkmaar maintiendra sa très belle place sur le podium. _x000D_
Score Final : 0-0 | Statut FDJ : encaissable_x000D_
Score [0:1] : 0-1 | Statut FDJ : encaissable_x000D_
Score Mi-T. : 0-0 | Statut FDJ : encaissable</t>
  </si>
  <si>
    <t>Heerenveen - Roda  Ch.D1 Pays-Bas23ème journée (sur 34) entre le 8ème et le 17ème (sur 18) - L'avant-dernier rodât trop peu souvent autour de son adversaire pour le gêner trop longtemps. _x000D_
Score Final : 1-1 | Statut FDJ : encaissable_x000D_
Score [0:1] : 1-2 | Statut FDJ : encaissable_x000D_
Score Mi-T. : 0-1 | Statut FDJ : encaissable</t>
  </si>
  <si>
    <t>RealMadrid-RealSociedad  Liga Primera23ème journée (sur 38) entre le 4ème et le 14ème (sur 20) - En trois ans le Real s'est imposé six fois de suite face à cet adversaire et doit s'en inspirer pour rebondir avec de recevoir Paris la semaine prochaine. _x000D_
Score Final : 5-2 | Statut FDJ : encaissable_x000D_
Score [0:1] : 5-3 | Statut FDJ : encaissable_x000D_
Score [0:2] : 5-4 | Statut FDJ : encaissable_x000D_
Score [0:3] : 5-5 | Statut FDJ : encaissable_x000D_
Score [0:4] : 5-6 | Statut FDJ : encaissable_x000D_
Score Mi-T. : 4-0 | Statut FDJ : encaissable</t>
  </si>
  <si>
    <t>Naples - Lazio Rome  Série A24ème journée (sur 38) entre le 1er et le 3ème (sur 20) - En 2017 Naples s'est imposé aisément en allant jouer par deux fois à Rome et sur sa réussite à domicile doit être capable d'enchaîner désormais même face aux grosses écuries italiennes. _x000D_
Score Final : 4-1 | Statut FDJ : encaissable_x000D_
Score [0:1] : 4-2 | Statut FDJ : encaissable_x000D_
Score [0:2] : 4-3 | Statut FDJ : encaissable_x000D_
Score [0:3] : 4-4 | Statut FDJ : encaissable_x000D_
Score Mi-T. : 1-1 | Statut FDJ : encaissable</t>
  </si>
  <si>
    <t>GimnasiaLP-EstudiantesLP  Superliga15ème journée entre le 19ème et le 10ème (sur 28) - En quatre ans et douze confrontations, les Étudiants n'ont plus perdu face à cet adversaire. Sur cette série, ils peuvent résister._x000D_
Score Final : 0-0 | Statut FDJ : encaissable_x000D_
Score [0:1] : 0-1 | Statut FDJ : encaissable_x000D_
Score Mi-T. : 0-0 | Statut FDJ : encaissable</t>
  </si>
  <si>
    <t>Ol.BahiaBlanca-RacingClub  Superliga15ème journée entre le 27ème et le 14ème (sur 28) - Vainqueur par deux fois avec le handicap lors des deux dernières confrontations avec cette formation, l'Olimpio vise la passe de trois malgré seulement huit buts inscrits dans cette phase. _x000D_
Score Final : 1-2 | Statut FDJ : encaissable_x000D_
Score [1:0] : 2-2 | Statut FDJ : encaissable_x000D_
Score Mi-T. : 0-0 | Statut FDJ : encaissable</t>
  </si>
  <si>
    <t>Cruz Azul - Necaxa  ChD1 Mexique6ème journée entre le 10ème et le 12ème (sur 18) - Deux formations sensiblement de même niveau qui se neutralisent souvent. _x000D_
Score Final : 0-2 | Statut FDJ : encaissable_x000D_
Score [0:1] : 0-3 | Statut FDJ : encaissable_x000D_
Score Mi-T. : 0-1 | Statut FDJ : encaissable</t>
  </si>
  <si>
    <t>LobosBUAP-At.Guadalajara  ChD1 Mexique6ème journée entre le 18ème et le 17ème (sur 18) - Comme l'an passé tout le monde peut rentrer aux vestiaires avec son point. _x000D_
Score Final : 3-1 | Statut FDJ : encaissable_x000D_
Score [0:1] : 3-2 | Statut FDJ : encaissable_x000D_
Score Mi-T. : 0-1 | Statut FDJ : encaissable</t>
  </si>
  <si>
    <t>Akhisar - Bursaspor  Ch.D1 Turquie21ème journée (sur 34) entre le 14ème et le 9ème (sur 18) - Bursaspor comme en septembre peut prendre largement le dessus sur cet adversaire. _x000D_
Score Final : 1-0 | Statut FDJ : encaissable_x000D_
Score [0:1] : 1-1 | Statut FDJ : encaissable_x000D_
Score Mi-T. : 1-0 | Statut FDJ : encaissable</t>
  </si>
  <si>
    <t>FC Séville - Girona  Liga Primera23ème journée (sur 38) entre le 6ème et le 9ème (sur 20) - Séville jouera de sa réussite dans son antre cette saison encore afin de prendre certaines distances face à cet adversaire qui lui colle aux basques. _x000D_
Score Final : 1-0 | Statut FDJ : encaissable_x000D_
Score [0:1] : 1-1 | Statut FDJ : encaissable_x000D_
Score [0:3] : 1-3 | Statut FDJ : encaissable_x000D_
Score Mi-T. : 0-0 | Statut FDJ : encaissable</t>
  </si>
  <si>
    <t>Albacete - Tarragone  Liga Segunda26ème journée (sur 42) entre le 11ème et le 18ème (sur 22) - Albacete vise la passe de trois en 2018 à domicile. Possible._x000D_
Score Final : 0-1 | Statut FDJ : encaissable_x000D_
Score [0:1] : 0-2 | Statut FDJ : encaissable_x000D_
Score Mi-T. : 0-1 | Statut FDJ : encaissable</t>
  </si>
  <si>
    <t>GilVicente-Academ.Coimbra  Ch.D2 Portugal24ème journée (sur 38) entre le 17ème et le 2ème (sur 20) - Les visiteurs en forme ont les moyens de prendre trois bons points. _x000D_
Score Final : 0-4 | Statut FDJ : encaissable</t>
  </si>
  <si>
    <t>Ajax Amsterdam - Twente  Ch.D1 Pays-Bas23ème journée (sur 34) entre le 2ème et le 16ème (sur 18) - L'Ajax ne devrait pas être ennuyé par un Twente aux 14 défaites déjà. _x000D_
Score Final : 2-1 | Statut FDJ : encaissable_x000D_
Score [0:1] : 2-2 | Statut FDJ : encaissable_x000D_
Score Mi-T. : 1-0 | Statut FDJ : encaissable</t>
  </si>
  <si>
    <t>Sassuolo - Cagliari  Série A24ème journée (sur 38) entre le 15ème et le 13ème (sur 20) - Après le sévère 7/0 encaissé à la Juve le week-end dernier, Sassuolo se remotivera pour cette partie à domicile et afin de laver cet affront. _x000D_
Score Final : 0-0 | Statut FDJ : encaissable_x000D_
Score [0:1] : 0-1 | Statut FDJ : encaissable_x000D_
Score Mi-T. : 0-0 | Statut FDJ : encaissable</t>
  </si>
  <si>
    <t>Aston Villa-Birmingham  Championship31ème journée (sur 46) entre le 3ème et le 20ème (sur 24) - Les Villans en grande forme vise un 7ème succès de suite en championnat. _x000D_
Score Final : 2-0 | Statut FDJ : encaissable_x000D_
Score [0:1] : 2-1 | Statut FDJ : encaissable_x000D_
Score Mi-T. : 0-0 | Statut FDJ : encaissable</t>
  </si>
  <si>
    <t>Huddersfield-Bournemouth  Premier League27ème journée (sur 38) entre le 19ème et le 9ème (sur 20) - A la décharge d'Huddersfield le calendrier ne lui était pas favorable, toutefois, Bournemouth arrive en très net regain de forme. _x000D_
Score Final : 4-1 | Statut FDJ : encaissable_x000D_
Score [1:0] : 5-1 | Statut FDJ : encaissable_x000D_
Score Mi-T. : 2-1 | Statut FDJ : encaissable</t>
  </si>
  <si>
    <t>Greuther Fürth - Dresde  Bundesliga 222ème journée (sur 34) entre le 17ème et le 12ème (sur 18) - Comme en septembre personne ne pourrait trouver la faille finale et repartir dos à dos de ce fait. _x000D_
Score Final : 1-0 | Statut FDJ : encaissable_x000D_
Score [0:1] : 1-1 | Statut FDJ : encaissable_x000D_
Score Mi-T. : 1-0 | Statut FDJ : encaissable</t>
  </si>
  <si>
    <t>Sandhausen-Braunschweig  Bundesliga 222ème journée (sur 34) entre le 6ème et le 13ème (sur 18) - Sandhausen essayera enfin de renverser la vapeur chez lui face à cet adversaire en profitant de sa réussite sur sa pelouse. _x000D_
Score Final : 0-0 | Statut FDJ : encaissable_x000D_
Score [0:1] : 0-1 | Statut FDJ : encaissable_x000D_
Score Mi-T. : 0-0 | Statut FDJ : encaissable</t>
  </si>
  <si>
    <t>Pafos FC-Apoel Nicosie  Ch.D1 Chypre24ème journée (sur 26) entre le 9ème et le 1er (sur 14) - Apoel cumule les succès face à cet adversaire de tous temps. _x000D_
Score Final : 2-3 | Statut FDJ : encaissable_x000D_
Score [1:0] : 3-3 | Statut FDJ : encaissable_x000D_
Score Mi-T. : 0-1 | Statut FDJ : encaissable</t>
  </si>
  <si>
    <t>Odense - FC Helsingor  Ch.D1 Danemark20ème journée (sur 26) entre le 8ème et le 13ème (sur 14) - Les déplacements des visiteurs ont de quoi effrayer même leurs plus fervents supporters. _x000D_
Score Final : 6-1 | Statut FDJ : encaissable_x000D_
Score [0:1] : 6-2 | Statut FDJ : encaissable_x000D_
Score Mi-T. : 3-0 | Statut FDJ : encaissable</t>
  </si>
  <si>
    <t>ApollonSmir.-Levadiakos  Ch.D1 Grèce21ème journée (sur 30) entre le 14ème et le 8ème (sur 16) - Deux équipes très partageuses cette saison à même de repartir dos à dos. _x000D_
Score Final : 1-1 | Statut FDJ : encaissable_x000D_
Score [0:1] : 1-2 | Statut FDJ : encaissable_x000D_
Score Mi-T. : 0-0 | Statut FDJ : encaissable</t>
  </si>
  <si>
    <t>Alanyaspor - Konyaspor  Ch.D1 Turquie21ème journée (sur 34) entre le 12ème et le 17ème (sur 18) - Alanyaspor vise la passe de trois récentes vis à vis de cet adversaire. _x000D_
Score Final : 1-2 | Statut FDJ : encaissable_x000D_
Score [0:1] : 1-3 | Statut FDJ : encaissable_x000D_
Score Mi-T. : 1-2 | Statut FDJ : encaissable</t>
  </si>
  <si>
    <t>ESZarzis-StadeTunisien  ChD1.Tunisie18ème journée (sur 26) entre le 14ème et le 10ème (sur 14) - Le dernier fermera le jeu en attente d'un bon point. _x000D_
Score Final : 2-1 | Statut FDJ : encaissable</t>
  </si>
  <si>
    <t>KV Beveren - FC Bruges  Ch.D1 Belgique26ème journée (sur 30) entre le 7ème et le 1er (sur 16) - Beveren a besoin de ce point, le leader moins d'une victoire. Serré._x000D_
Score Final : 1-1 | Statut FDJ : encaissable_x000D_
Score [1:0] : 2-1 | Statut FDJ : encaissable_x000D_
Score Mi-T. : 0-0 | Statut FDJ : encaissable</t>
  </si>
  <si>
    <t>Exce.Rotterdam-NACBreda  Ch.D1 Pays-Bas23ème journée (sur 34) entre le 11ème et le 15ème (sur 18) - Breda sans succès depuis septembre à l'extérieur souffrira une nouvelle fois. _x000D_
Score Final : 0-0 | Statut FDJ : encaissable_x000D_
Score [0:1] : 0-1 | Statut FDJ : encaissable_x000D_
Score Mi-T. : 0-0 | Statut FDJ : encaissable</t>
  </si>
  <si>
    <t>VitesseArnhem-Feyenoord  Ch.D1 Pays-Bas23ème journée (sur 34) entre le 7ème et le 4ème (sur 18) - Moins à l'aise à l'extérieur ces derniers temps, le Feyenoord peut s'enfoncer à cause de la vitesse d'un adversaire en transe chez lui. _x000D_
Score Final : 3-1 | Statut FDJ : encaissable_x000D_
Score [1:0] : 4-1 | Statut FDJ : encaissable_x000D_
Score Mi-T. : 1-1 | Statut FDJ : encaissable</t>
  </si>
  <si>
    <t>CibaliaVinkov-HajdukSplit  Ch.D1 Croatie21ème journée (sur 36) entre le 9ème et le 2ème (sur 10) - Split ne devrait pas souffrir outre-mesure pour sa reprise. _x000D_
Score Final : 0-5 | Statut FDJ : encaissable_x000D_
Score [1:0] : 1-5 | Statut FDJ : encaissable_x000D_
Score Mi-T. : 0-1 | Statut FDJ : encaissable</t>
  </si>
  <si>
    <t>Strasbourg - Troyes  Ligue 125ème journée (sur 38) entre le 14ème et le 19ème (sur 20) - A la Meinau, tout va pour le mieux pour les Strasbourgeois capables de prouesses retentissantes, d'autant que Troyes reste sur 7 défaites de suite en Ligue 1 à l'extérieur. _x000D_
Score Final : 2-1 | Statut FDJ : encaissable_x000D_
Score [0:1] : 2-2 | Statut FDJ : encaissable_x000D_
Score [0:2] : 2-3 | Statut FDJ : encaissable_x000D_
Score [2:0] : 4-1 | Statut FDJ : encaissable_x000D_
Score [1:0] : 3-1 | Statut FDJ : encaissable_x000D_
Score Mi-T. : 0-0 | Statut FDJ : encaissable</t>
  </si>
  <si>
    <t>Parme - Perugia Calcio  Serie B25ème journée (sur 42) entre le 5ème et le 12ème (sur 22) - Invaincu depuis la mi-octobre à domicile Parme est un favori logique à la victoire finale. _x000D_
Score Final : 1-1 | Statut FDJ : encaissable_x000D_
Score [0:1] : 1-2 | Statut FDJ : encaissable_x000D_
Score Mi-T. : 0-0 | Statut FDJ : encaissable</t>
  </si>
  <si>
    <t>Chievo Vérone - Genoa  Série A24ème journée (sur 38) entre le 14ème et le 16ème (sur 20) - On reprendra le Chievo qui sort d'un calendrier pour le moins complexe. Réhabilitation totale attendue. _x000D_
Score Final : 0-1 | Statut FDJ : encaissable_x000D_
Score [1:0] : 1-1 | Statut FDJ : encaissable_x000D_
Score Mi-T. : 0-0 | Statut FDJ : encaissable</t>
  </si>
  <si>
    <t>Inter Milan - Bologne  Série A24ème journée (sur 38) entre le 4ème et le 12ème (sur 20) - L'Inter n'en fera qu'à sa sauce face à une formation bolognaise bien trop pâteuse parfois. _x000D_
Score Final : 2-1 | Statut FDJ : encaissable_x000D_
Score [0:1] : 2-2 | Statut FDJ : encaissable_x000D_
Score [0:3] : 2-4 | Statut FDJ : encaissable_x000D_
Score Mi-T. : 1-1 | Statut FDJ : encaissable</t>
  </si>
  <si>
    <t>Sampdoria-Hellas Vérone  Série A24ème journée (sur 38) entre le 6ème et le 19ème (sur 20) - Milan, la Fiorentina ou la Juve, excusez du peu, sont tombés sur cette pelouse, conférant une chance logique de succès à une Samp' dans une belle année. _x000D_
Score Final : 2-0 | Statut FDJ : encaissable_x000D_
Score [0:1] : 2-1 | Statut FDJ : encaissable_x000D_
Score Mi-T. : 0-0 | Statut FDJ : encaissable</t>
  </si>
  <si>
    <t>Torino - Udinese  Série A24ème journée (sur 38) entre le 10ème et le 9ème (sur 20) - Comme en avril dernier, ces deux équipes proches au classement et en valeur pourraient bien repartir dos à dos. _x000D_
Score Final : 2-0 | Statut FDJ : encaissable_x000D_
Score [0:1] : 2-1 | Statut FDJ : encaissable_x000D_
Score Mi-T. : 1-0 | Statut FDJ : encaissable</t>
  </si>
  <si>
    <t>Stuttgart - M'Gladbach  Bundesliga 122ème journée (sur 34) entre le 14ème et le 8ème (sur 18) - Gladbach qui réussit très bien ces derniers temps face à cet adversaire, se déplace surtout pour se rassurer après deux revers de suite. Fermé. _x000D_
Score Final : 1-0 | Statut FDJ : encaissable_x000D_
Score [0:1] : 1-1 | Statut FDJ : encaissable_x000D_
Score Mi-T. : 1-0 | Statut FDJ : encaissable</t>
  </si>
  <si>
    <t>Ter.Nieciecza-KoronaKielce  Ch.D1 Pologne22ème journée (sur 30) entre le 13ème et le 7ème (sur 16) - Korona vise la passe de trois face à cet adversaire qu'il sait maîtriser._x000D_
Score Final : 0-3 | Statut FDJ : encaissable_x000D_
Score [1:0] : 1-3 | Statut FDJ : encaissable_x000D_
Score Mi-T. : 0-1 | Statut FDJ : encaissable</t>
  </si>
  <si>
    <t>Apoll.Limassol-AekLarnaca  Ch.D1 Chypre24ème journée (sur 26) entre le 2ème et le 3ème (sur 14) - Difficile d'aller contre Limassol à reprendre après son revers à domicile face à l'Apoel. _x000D_
Score Final : 2-0 | Statut FDJ : encaissable_x000D_
Score [0:1] : 2-1 | Statut FDJ : encaissable_x000D_
Score Mi-T. : 0-0 | Statut FDJ : encaissable</t>
  </si>
  <si>
    <t>Olymp.Nicos.-Ano.Famagou.  Ch.D1 Chypre24ème journée (sur 26) entre le 12ème et le 4ème (sur 14) - L'écart au classement se traduira sur le terrain assurément. _x000D_
Score Final : 0-3 | Statut FDJ : encaissable_x000D_
Score [1:0] : 1-3 | Statut FDJ : encaissable_x000D_
Score Mi-T. : 0-2 | Statut FDJ : encaissable</t>
  </si>
  <si>
    <t>Sønderjyske-Nordsjælland  Ch.D1 Danemark20ème journée (sur 26) entre le 9ème et le 3ème (sur 14) - Comme en septembre tout le monde peut rentrer dos à dos aux vestiaires. _x000D_
Score Final : 2-1 | Statut FDJ : encaissable_x000D_
Score [1:0] : 3-1 | Statut FDJ : encaissable_x000D_
Score Mi-T. : 0-1 | Statut FDJ : encaissable</t>
  </si>
  <si>
    <t>OCS Safi - MMA Tetouan  Ch.D1 Maroc16ème journée entre le 9ème et le 16ème (sur 16) - Déjà 11 défaites pour le dernier ..._x000D_
Score Final : 0-0 | Statut FDJ : encaissable</t>
  </si>
  <si>
    <t>FCLausanne-YoungBoysBerne  Ch.D1 Suisse21ème journée (sur 36) entre le 6ème et le 1er (sur 12) - Les jeunes garçons sont en jambes en 2018 déjà._x000D_
Score Final : 1-4 | Statut FDJ : encaissable_x000D_
Score [1:0] : 2-4 | Statut FDJ : encaissable_x000D_
Score Mi-T. : 0-2 | Statut FDJ : encaissable</t>
  </si>
  <si>
    <t>Grassho.Zurich-Lucerne  Ch.D1 Suisse21ème journée (sur 36) entre le 4ème et le 9ème (sur 12) - Lucerne ne connait pas des déplacements agréables sur cette pelouse où rien ne lui réussit. _x000D_
Score Final : 1-2 | Statut FDJ : encaissable_x000D_
Score [0:1] : 1-3 | Statut FDJ : encaissable_x000D_
Score Mi-T. : 1-0 | Statut FDJ : encaissable</t>
  </si>
  <si>
    <t>St Gall - FC Zurich  Ch.D1 Suisse21ème journée (sur 36) entre le 5ème et le 3ème (sur 12) - Comme début décembre Zurich a les moyens de s'imposer aisément sur cette pelouse. _x000D_
Score Final : 1-2 | Statut FDJ : encaissable_x000D_
Score [1:0] : 2-2 | Statut FDJ : encaissable_x000D_
Score Mi-T. : 1-0 | Statut FDJ : encaissable</t>
  </si>
  <si>
    <t>Arouca - Real Massama  Ch.D2 Portugal24ème journée (sur 38) entre le 3ème et le 20ème (sur 20) - Différence de classement et de classe sur le terrain. _x000D_
Score Final : 1-0 | Statut FDJ : encaissable</t>
  </si>
  <si>
    <t>Leixoes - Sport.Braga B  Ch.D2 Portugal24ème journée (sur 38) entre le 6ème et le 19ème (sur 20) - Leixoes ne devrait pas décevoir chez lui. _x000D_
Score Final : 1-1 | Statut FDJ : encaissable</t>
  </si>
  <si>
    <t>NacionalMad.-Sport.Covil.  Ch.D2 Portugal24ème journée (sur 38) entre le 8ème et le 9ème (sur 20) - Deux équipes proches au classement mais également sur le terrain._x000D_
Score Final : 1-1 | Statut FDJ : encaissable</t>
  </si>
  <si>
    <t>Oliveirense - Famalicao  Ch.D2 Portugal24ème journée (sur 38) entre le 18ème et le 11ème (sur 20) - Match parfait pour enfin renouer avec le succès du côté des locaux. _x000D_
Score Final : 2-0 | Statut FDJ : encaissable</t>
  </si>
  <si>
    <t>Sp.LisbonneB-U.DAMadeira  Ch.D2 Portugal24ème journée (sur 38) entre le 14ème et le 16ème (sur 20) - Madère fermera le jeu dans l'attente d'un bon point._x000D_
Score Final : 0-1 | Statut FDJ : encaissable</t>
  </si>
  <si>
    <t>Vi.GuimaraesB-CovaPiedade  Ch.D2 Portugal24ème journée (sur 38) entre le 13ème et le 12ème (sur 20) - Les locaux visent la passe de cinq._x000D_
Score Final : 1-0 | Statut FDJ : encaissable</t>
  </si>
  <si>
    <t>Huesca-Cultural Leonesa  Liga Segunda26ème journée (sur 42) entre le 1er et le 19ème (sur 22) - Huesca vise un 5ème succès de rang sur sa forme du moment. _x000D_
Score Final : 1-0 | Statut FDJ : encaissable_x000D_
Score [0:1] : 1-1 | Statut FDJ : encaissable_x000D_
Score Mi-T. : 0-0 | Statut FDJ : encaissable</t>
  </si>
  <si>
    <t>AEK Athènes - Tripolis  Ch.D1 Grèce21ème journée (sur 30) entre le 2ème et le 7ème (sur 16) - Dans sa belle saison l'AEK sera une nouvelle fois à préférer. _x000D_
Score Final : 1-0 | Statut FDJ : encaissable_x000D_
Score [0:1] : 1-1 | Statut FDJ : encaissable_x000D_
Score Mi-T. : 0-0 | Statut FDJ : encaissable</t>
  </si>
  <si>
    <t>Panetolikos-Platan.Chanion  Ch.D1 Grèce21ème journée (sur 30) entre le 12ème et le 16ème (sur 16) - Pire défense de Grèce le dernier devrait se révéler encore poreux. _x000D_
Score Final : 3-0 | Statut FDJ : encaissable_x000D_
Score [0:1] : 3-1 | Statut FDJ : encaissable_x000D_
Score Mi-T. : 1-0 | Statut FDJ : encaissable</t>
  </si>
  <si>
    <t>FC Barcelone - Getafe  Liga Primera23ème journée (sur 38) entre le 1er et le 11me (sur 20) - Toujours invaincu, le grand Barça est intouchable au Camp NOu où il n'a encaissé que cinq buts cette saison en Liga. _x000D_
Score Final : 0-0 | Statut FDJ : encaissable_x000D_
Score [0:1] : 0-1 | Statut FDJ : encaissable_x000D_
Score [0:3] : 0-3 | Statut FDJ : encaissable_x000D_
Score [0:4] : 0-4 | Statut FDJ : encaissable_x000D_
Score [0:5] : 0-5 | Statut FDJ : encaissable_x000D_
Score Mi-T. : 0-0 | Statut FDJ : encaissable</t>
  </si>
  <si>
    <t>AdmiraWacker-RapidVienne  Ch.D1 Autriche22ème journée entre le 4ème et le 3ème (sur 10) - Agréable dans le derby le Rapid peut vite confirmer dans ce déplacement sa forme du moment. _x000D_
Score Final : 2-1 | Statut FDJ : encaissable_x000D_
Score [1:0] : 3-1 | Statut FDJ : encaissable_x000D_
Score Mi-T. : 0-0 | Statut FDJ : encaissable</t>
  </si>
  <si>
    <t>Groningen-ADO Den Haag  Ch.D1 Pays-Bas23ème journée (sur 34) entre le 13ème et le 8ème (sur 18) - Large vainqueur début décembre à Den Haag, Groningen réitérera chez lui cette fois. _x000D_
Score Final : 0-0 | Statut FDJ : encaissable_x000D_
Score [0:1] : 0-1 | Statut FDJ : encaissable_x000D_
Score Mi-T. : 0-0 | Statut FDJ : encaissable</t>
  </si>
  <si>
    <t>Lokomot.Zagreb-NK Rudes  Ch.D1 Croatie21ème journée (sur 36) entre le 6ème et le 10ème (sur 10) - La pire défense croate ne passera pas un moment joyeux en voyage. _x000D_
Score Final : 2-2 | Statut FDJ : encaissable_x000D_
Score [0:1] : 2-3 | Statut FDJ : encaissable_x000D_
Score Mi-T. : 1-0 | Statut FDJ : encaissable</t>
  </si>
  <si>
    <t>Basaksehir - Fenerbahce  Ch.D1 Turquie21ème journée (sur 34) entre le 1er et le 3ème (sur 18) - Une passation de pouvoir ? Peut-être mais le Fener sait résister à cet adversaire comme par deux fois lors des trois confrontations en 2017. _x000D_
Score Final : 0-2 | Statut FDJ : encaissable_x000D_
Score [0:1] : 0-3 | Statut FDJ : encaissable_x000D_
Score Mi-T. : 0-1 | Statut FDJ : encaissable</t>
  </si>
  <si>
    <t>Benfica B - Acad. Viseu  Ch.D2 Portugal24ème journée (sur 38) entre le 10ème et le 7ème (sur 20) - Viseu vise un énième nul cette saison. _x000D_
Score Final : 1-5 | Statut FDJ : encaissable</t>
  </si>
  <si>
    <t>Santa Clara-FC Porto B  Ch.D2 Portugal24ème journée (sur 38) entre le 5ème et le 1er (sur 20) - Bataille âpre du très haut du tableau._x000D_
Score Final : 2-0 | Statut FDJ : encaissable</t>
  </si>
  <si>
    <t>Belenenses - Aves  Liga NOS22ème journée (sur 34) entre le 12ème et le 18ème (sur 18) - Après plusieurs sorties moyennes à domicile, les locaux seraient bien inspirés d'y renouer avec le succès face au dernier. _x000D_
Score Final : 2-5 | Statut FDJ : encaissable_x000D_
Score [0:1] : 2-6 | Statut FDJ : encaissable_x000D_
Score Mi-T. : 1-4 | Statut FDJ : encaissable</t>
  </si>
  <si>
    <t>Chaves - FC Porto  Liga NOS22ème journée (sur 34) entre le 6ème et le 1er (sur 18) - Invaincu Porto aimerait confirmer sa forme avant de recevoir Liverpool mercredi. _x000D_
Score Final : 0-4 | Statut FDJ : encaissable_x000D_
Score [1:0] : 1-4 | Statut FDJ : encaissable_x000D_
Score Mi-T. : 0-2 | Statut FDJ : encaissable</t>
  </si>
  <si>
    <t>Nantes - Lille  Ligue 125ème journée (sur 38) entre le 5ème et le 18ème (sur 20) - Après trois défaites de suite à la Beaujoire, Nantes aimerait y rebondir mais les Dogues n'ont plus perdu sur ce terrain depuis 2004 (4 victoires et 5 nuls). _x000D_
Score Final : 2-2 | Statut FDJ : encaissable_x000D_
Score [0:1] : 2-3 | Statut FDJ : encaissable_x000D_
Score [0:2] : 2-4 | Statut FDJ : encaissable_x000D_
Score [1:0] : 3-2 | Statut FDJ : encaissable_x000D_
Score Mi-T. : 1-0 | Statut FDJ : encaissable</t>
  </si>
  <si>
    <t>Southampton - Liverpool  Premier League27ème journée (sur 38) entre le 15ème et le 3ème (sur 20) - Arsenal et Tottenham se sont fait notamment piéger en étant gêné par les Saints sur cette pelouse, les Reds pourraient eux aussi patauger. _x000D_
Score Final : 0-2 | Statut FDJ : encaissable_x000D_
Score [1:0] : 1-2 | Statut FDJ : encaissable_x000D_
Score [3:0] : 3-2 | Statut FDJ : encaissable_x000D_
Score Mi-T. : 0-2 | Statut FDJ : encaissable</t>
  </si>
  <si>
    <t>Cittadella - Novara  Serie B25ème journée (sur 42) entre le 4ème et le 16ème (sur 22) - Novara fermera le jeu afin de se rassurer et de prendre un très bon point._x000D_
Score Final : 1-3 | Statut FDJ : encaissable_x000D_
Score [0:1] : 1-4 | Statut FDJ : encaissable_x000D_
Score Mi-T. : 1-1 | Statut FDJ : encaissable</t>
  </si>
  <si>
    <t>Werder Brême-Wolfsburg  Bundesliga 122ème journée (sur 34) entre le 15ème et le 13ème (sur 18) - En battant le cinquième le week-end dernier, le Werder a retrouvé des couleur et semble enfin en mesure d'enchaîner. _x000D_
Score Final : 3-1 | Statut FDJ : encaissable_x000D_
Score [0:1] : 3-2 | Statut FDJ : encaissable_x000D_
Score Mi-T. : 2-0 | Statut FDJ : encaissable</t>
  </si>
  <si>
    <t>Standard Liège-Mouscron  Ch.D1 Belgique26ème journée (sur 30) entre le 9ème et le 11ème (sur 16) - Liège revient en forme au moment opportun. _x000D_
Score Final : 4-3 | Statut FDJ : encaissable_x000D_
Score [0:1] : 4-4 | Statut FDJ : encaissable_x000D_
Score Mi-T. : 1-1 | Statut FDJ : encaissable</t>
  </si>
  <si>
    <t>Lyngby BK - Brøndby  Ch.D1 Danemark20ème journée (sur 26) entre le 12ème et le 2ème (sur 14) - Différence de classe et de classement visibles largement sur le terrain cette fois. _x000D_
Score Final : 1-3 | Statut FDJ : encaissable_x000D_
Score [1:0] : 2-3 | Statut FDJ : encaissable_x000D_
Score Mi-T. : 0-2 | Statut FDJ : encaissable</t>
  </si>
  <si>
    <t>Mac.Netanya-Hap.BneiSakhni  Ch.D1 Israël22ème journée entre le 5ème et le 9ème (sur 14) - La forme joue en faveur d'un Netanya supérieur._x000D_
Score Final : 1-1 | Statut FDJ : encaissable_x000D_
Score [0:1] : 1-2 | Statut FDJ : encaissable_x000D_
Score Mi-T. : 1-0 | Statut FDJ : encaissable</t>
  </si>
  <si>
    <t>Arka Gdynia-Lech Poznan  Ch.D1 Pologne22ème journée (sur 30) entre le 6ème et le 2ème (sur 16) - Comme en août Lech peut passer le handicap face à cet adversaire même à l'extérieur cette fois. _x000D_
Score Final : 0-0 | Statut FDJ : encaissable_x000D_
Score [1:0] : 1-0 | Statut FDJ : encaissable_x000D_
Score Mi-T. : 0-0 | Statut FDJ : encaissable</t>
  </si>
  <si>
    <t>RayoVallecano-SevillaAtl.  Liga Segunda26ème journée (sur 42) entre le 4ème et le 21ème (sur 22) - La B de Séville ne résistera pas sur cette pelouse. _x000D_
Score Final : 2-0 | Statut FDJ : encaissable_x000D_
Score [0:1] : 2-1 | Statut FDJ : encaissable_x000D_
Score Mi-T. : 0-0 | Statut FDJ : encaissable</t>
  </si>
  <si>
    <t>ReusDeportiu-LaHoyaLorca  Liga Segunda26ème journée (sur 42) entre le 17ème et le 22ème (sur 22) - Sur la Costa Dorada, Reus ne décevra pas face à un dernier en méforme. _x000D_
Score Final : 3-0 | Statut FDJ : encaissable_x000D_
Score [0:1] : 3-1 | Statut FDJ : encaissable_x000D_
Score Mi-T. : 0-0 | Statut FDJ : encaissable</t>
  </si>
  <si>
    <t>Atromitos - Olympiakos  Ch.D1 Grèce21ème journée (sur 30) entre le 4ème et le 3ème (sur 16) - Atromitos sera un redoutable adversaire et un nul suffira au bonheur de l'Oly cette fois. _x000D_
Score Final : 2-2 | Statut FDJ : encaissable_x000D_
Score [1:0] : 3-2 | Statut FDJ : encaissable_x000D_
Score Mi-T. : 1-1 | Statut FDJ : encaissable</t>
  </si>
  <si>
    <t>Celta Vigo - Espanyol  Liga Primera23ème journée (sur 38) entre le 8ème et le 15ème (sur 20) - Capable de gêner en janvier sur son terrain le Real et le Barça ni plus ni moins, le Celta y sera forcément une priorité évidente. _x000D_
Score Final : 2-2 | Statut FDJ : encaissable_x000D_
Score [0:1] : 2-3 | Statut FDJ : encaissable_x000D_
Score Mi-T. : 1-1 | Statut FDJ : encaissable</t>
  </si>
  <si>
    <t>BoavistaPorto-Guimaraes  Liga NOS22ème journée (sur 34) entre le 9ème et le 7ème (sur 18) - Le Boavista vise la passe de trois à domicile. Plausible. _x000D_
Score Final : 1-0 | Statut FDJ : encaissable_x000D_
Score [0:1] : 1-1 | Statut FDJ : encaissable_x000D_
Score Mi-T. : 0-0 | Statut FDJ : encaissable</t>
  </si>
  <si>
    <t>Depor.Pasto-Barranquilla  ChD1 Colombie2ème journée en Colombie où Pasto à domicile est à retenir en priorité. _x000D_
Score Final : 2-0 | Statut FDJ : encaissable_x000D_
Score [0:1] : 2-1 | Statut FDJ : encaissable_x000D_
Score Mi-T. : 0-0 | Statut FDJ : encaissable</t>
  </si>
  <si>
    <t>PiastGliwice-Jagiellonia  Ch.D1 Pologne22ème journée (sur 30) entre le 15ème et le 4ème (sur 16) - Finalement Jagiellonia peu en verve hors de ses bases se contentera d'un bon point pour débuter 2018._x000D_
Score Final : 0-2 | Statut FDJ : encaissable_x000D_
Score [1:0] : 1-2 | Statut FDJ : encaissable_x000D_
Score Mi-T. : 0-1 | Statut FDJ : encaissable</t>
  </si>
  <si>
    <t>St Pauli - Nuremberg  Bundesliga 222ème journée (sur 34) entre le 11ème et le 2ème (sur 18) - Les bonnes sorties en 2018 de Nuremberg attirent inévitablement l'attention notamment face à un adversaire si irrégulier. _x000D_
Score Final : 0-0 | Statut FDJ : encaissable_x000D_
Score [1:0] : 1-0 | Statut FDJ : encaissable_x000D_
Score Mi-T. : 0-0 | Statut FDJ : encaissable</t>
  </si>
  <si>
    <t>Auxerre - Nîmes  Ligue 225ème journée (sur 38) entre le 11ème et le 2ème (sur 20) - Humiliés au coupe par une équipe qui leur a coupé l'herbe sous le pied, les Bourguignons mijoteront une réception digne de ce nom à des Crocos toujours sans aucun nul à l'extérieur ..._x000D_
Score Final : 0-0 | Statut FDJ : encaissable_x000D_
Score [1:0] : 1-0 | Statut FDJ : encaissable_x000D_
Score [0:1] : 0-1 | Statut FDJ : encaissable_x000D_
Score [2:0] : 2-0 | Statut FDJ : encaissable_x000D_
Score Mi-T. : 0-0 | Statut FDJ : encaissable</t>
  </si>
  <si>
    <t>Dep.Corogne-BetisSéville  Liga Primera23ème journée (sur 38) entre le 18ème et le 10ème (sur 20) - La Corogne n'a plus gagné depuis début décembre, une situation inquiétante dont pourrait tirer profit un Betis en net regain de forme. _x000D_
Score Final : 0-1 | Statut FDJ : encaissable_x000D_
Score [0:1] : 0-2 | Statut FDJ : encaissable_x000D_
Score [0:2] : 0-3 | Statut FDJ : encaissable_x000D_
Score Mi-T. : 0-0 | Statut FDJ : encaissable</t>
  </si>
  <si>
    <t>Sheffield Wed. - Derby  Championship32ème journée (sur 46) entre le 17ème et le 3ème (sur 24) - Avec 13 nuls Sheffield est l'équipe la plus partageuse de Championship et contient souvent les avances de Derby depuis quelques années dans ce duel entre voisins (55 kilomètres)._x000D_
Score Final : 2-0 | Statut FDJ : encaissable_x000D_
Score [1:0] : 3-0 | Statut FDJ : encaissable_x000D_
Score Mi-T. : 1-0 | Statut FDJ : encaissable</t>
  </si>
  <si>
    <t>FC Bâle-ManchesterCity  ChampionsLeague1/8ème de finale aller de la Ligue des Champions - Si Bâle aura du répondant, les petits Suisses ne semblent pas de taille à résister à l'ogre mancunien qui ne cessent de se distinguer offensivement parlant. _x000D_
Score Final : 0-4 | Statut FDJ : encaissable_x000D_
Score [1:0] : 1-4 | Statut FDJ : encaissable_x000D_
Score [3:0] : 3-4 | Statut FDJ : encaissable_x000D_
Score [2:0] : 2-4 | Statut FDJ : encaissable_x000D_
Score Mi-T. : 0-3 | Statut FDJ : encaissable</t>
  </si>
  <si>
    <t>JuventusTurin-Tottenham  ChampionsLeague1/8ème de finale aller de la Ligue des Champions - La Vieille Dame a un impératif, créer une belle décision avant un rendez-vous houleux à Londres. Mais les Spurs ont du répondant offensif et peuvent la surprendre ..._x000D_
Score Final : 2-2 | Statut FDJ : encaissable_x000D_
Score [0:1] : 2-3 | Statut FDJ : encaissable_x000D_
Score [0:2] : 2-4 | Statut FDJ : encaissable_x000D_
Score [1:0] : 3-2 | Statut FDJ : encaissable_x000D_
Score Mi-T. : 2-1 | Statut FDJ : encaissable</t>
  </si>
  <si>
    <t>US Rabat-WAC.Casablanca  Ch.D1 Maroc16ème journée entre le 7ème et le 12ème (sur 16) - Rabat en réussite peut poser des problèmes au champion en titre. _x000D_
Score Final : 2-4 | Statut FDJ : encaissable</t>
  </si>
  <si>
    <t>Real Madrid - Paris SG  ChampionsLeague1/8ème de finale aller de la Ligue des Champions - Les Madrilènes n'ont plus que cette compétition à jouer mais sur ce qu'ils démontrent, leur motivation ne suffira pas à résister aux envahisseurs parisiens à même de marquer leur territoire à Madrid. _x000D_
Score Final : 3-1 | Statut FDJ : encaissable_x000D_
Score [0:1] : 3-2 | Statut FDJ : encaissable_x000D_
Score [0:2] : 3-3 | Statut FDJ : encaissable_x000D_
Score [1:0] : 4-1 | Statut FDJ : encaissable_x000D_
Score [2:0] : 5-1 | Statut FDJ : encaissable_x000D_
Score Mi-T. : 1-1 | Statut FDJ : encaissable</t>
  </si>
  <si>
    <t>LeonesFC-JaguaresdeCo  ChD1 Colombie3ème journée en Colombie où Leones tentera d'ouvrir son compteur lors de cette phase. Possible chez lui._x000D_
Score Final : 0-0 | Statut FDJ : encaissable_x000D_
Score [0:1] : 0-1 | Statut FDJ : encaissable_x000D_
Score Mi-T. : 0-0 | Statut FDJ : encaissable</t>
  </si>
  <si>
    <t>Indep.Medel.-L.Millionar.  ChD1 Colombie3ème journée en Colombie où Medellin vise la passe de trois dans ce début de phase réussie. _x000D_
Score Final : 1-0 | Statut FDJ : encaissable_x000D_
Score [0:1] : 1-1 | Statut FDJ : encaissable_x000D_
Score Mi-T. : 1-0 | Statut FDJ : encaissable</t>
  </si>
  <si>
    <t>Puebla FC - Dep. Toluca  ChD1 Mexique7ème journée entre le 8me et le 7ème (sur 18) - Toluca en réussite actuellement peut surprendre un adversaire moins bien._x000D_
Score Final : 2-0 | Statut FDJ : encaissable_x000D_
Score [0:1] : 2-1 | Statut FDJ : encaissable_x000D_
Score Mi-T. : 2-0 | Statut FDJ : encaissable</t>
  </si>
  <si>
    <t>Queretaro FC - Chivas  ChD1 Mexique7ème journée entre le 12ème et le 6ème (sur 18) - Ces deux équipes aiment repartir dos à dos ces dernières années. _x000D_
Score Final : 2-2 | Statut FDJ : encaissable_x000D_
Score [1:0] : 3-2 | Statut FDJ : encaissable_x000D_
Score Mi-T. : 1-0 | Statut FDJ : encaissable</t>
  </si>
  <si>
    <t>Santos Laguna-Club Leon  ChD1 Mexique7ème journée entre le 4ème et le 6ème (sur 18) - Santos Laguna connait une belle réussite récente à confirmer face à cet adversaire. _x000D_
Score Final : 5-1 | Statut FDJ : encaissable_x000D_
Score [0:1] : 5-2 | Statut FDJ : encaissable_x000D_
Score Mi-T. : 4-1 | Statut FDJ : encaissable</t>
  </si>
  <si>
    <t>FCAstana-SportngLisbon  Europa League1/16ème de finale aller de la Ligue Europa - Au Kazakhstan, Astana y a été battu petitement par Villarreal, a tenu en échec le Slavia Prague, a battu le Legia, Tel Aviv ou le Celtic depuis juillet dernier. Les Lisboètes peuvent céder. _x000D_
Score Final : 1-3 | Statut FDJ : encaissable_x000D_
Score [1:0] : 2-3 | Statut FDJ : encaissable_x000D_
Score [0:1] : 1-4 | Statut FDJ : encaissable_x000D_
Score Mi-T. : 1-0 | Statut FDJ : encaissable</t>
  </si>
  <si>
    <t>Ludogorets - Milan AC  Europa League1/16ème de finale aller de la Ligue Europa - Revenus aux affaires courantes, les Milanais, invaincus en 2018, arrivent en Bulgarie avec une ambition décuplée. _x000D_
Score Final : 0-3 | Statut FDJ : encaissable_x000D_
Score [1:0] : 1-3 | Statut FDJ : encaissable_x000D_
Score [0:1] : 0-4 | Statut FDJ : encaissable_x000D_
Score Mi-T. : 0-1 | Statut FDJ : encaissable</t>
  </si>
  <si>
    <t>Marseille-SportingBraga  Europa League1/16ème de finale aller de la Ligue Europa - Énorme offensivement parlant avec 31 buts marqués lors de leurs 8 derniers matches toutes compétitions confondues, les Phocéens ont les moyens de trouver plusieurs failles chez le 4ème du Portugal. _x000D_
Score Final : 3-0 | Statut FDJ : encaissable_x000D_
Score [0:1] : 3-1 | Statut FDJ : encaissable_x000D_
Score [0:3] : 3-3 | Statut FDJ : encaissable_x000D_
Score [0:2] : 3-2 | Statut FDJ : encaissable_x000D_
Score [1:0] : 4-0 | Statut FDJ : encaissable_x000D_
Score Mi-T. : 1-0 | Statut FDJ : encaissable</t>
  </si>
  <si>
    <t>Nice - Lokomot.Moscou  Europa League1/16ème de finale aller de la Ligue Europa - Attention aux Moscovites, certes en manque de compétitions officielles depuis début décembre, mais qui ont montré l'année dernière de l'habileté à se déplacer. Les Aiglons peuvent avoir leurs ailes coupées. _x000D_
Score Final : 2-3 | Statut FDJ : encaissable_x000D_
Score [0:1] : 2-4 | Statut FDJ : encaissable_x000D_
Score [0:2] : 2-5 | Statut FDJ : encaissable_x000D_
Score Mi-T. : 2-1 | Statut FDJ : encaissable</t>
  </si>
  <si>
    <t>Ostersunds FK - Arsenal  Europa League1/16ème de finale aller de la Ligue Europa - Battus à la régulière récemment dans le derby du Nord de Londres, les Gunners arrivent en Suède dans une position logique de favoris à la vue des deux effectifs présents sur le terrain. A confirmer. _x000D_
Score Final : 0-3 | Statut FDJ : encaissable_x000D_
Score [1:0] : 1-3 | Statut FDJ : encaissable_x000D_
Score [3:0] : 3-3 | Statut FDJ : encaissable_x000D_
Score Mi-T. : 0-2 | Statut FDJ : encaissable</t>
  </si>
  <si>
    <t>Real Sociedad-Salzbourg  Europa League1/16ème de finale aller de la Ligue Europa - Invaincus en compétitions officielles depuis fin août dernier, les Autrichiens arrivent chez une équipe espagnole blessée (5 défaites lors de ses 6 dernières sorties). _x000D_
Score Final : 2-2 | Statut FDJ : encaissable_x000D_
Score [0:1] : 2-3 | Statut FDJ : encaissable_x000D_
Score [0:2] : 2-4 | Statut FDJ : encaissable_x000D_
Score [1:0] : 3-2 | Statut FDJ : encaissable_x000D_
Score Mi-T. : 0-1 | Statut FDJ : encaissable</t>
  </si>
  <si>
    <t>SpartakMosc.-AthleticBil.  Europa League1/16ème de finale aller de la Ligue Europa - Très moyens à l'extérieur cette saison en règle générale, les Espagnols se déplacent dans le froid russe d'où il n'est jamais évident de revenir vivant (5/1 face à Séville notamment en octobre dernier). _x000D_
Score Final : 1-3 | Statut FDJ : encaissable_x000D_
Score [0:1] : 1-4 | Statut FDJ : encaissable_x000D_
Score [0:2] : 1-5 | Statut FDJ : encaissable_x000D_
Score [1:0] : 2-3 | Statut FDJ : encaissable_x000D_
Score Mi-T. : 0-3 | Statut FDJ : encaissable</t>
  </si>
  <si>
    <t>AEK Athènes-Dynamo Kiev  Europa League1/16ème de finale aller de la Ligue Europa - Invaincus depuis fin octobre soit 22 matches d'affilée, les Grecs sont en jambes, tout le contraire d'Ukrainiens pas revus en compétitions officielles depuis le dix décembre. _x000D_
Score Final : 1-1 | Statut FDJ : encaissable_x000D_
Score [0:1] : 1-2 | Statut FDJ : encaissable_x000D_
Score [0:2] : 1-3 | Statut FDJ : encaissable_x000D_
Score [1:0] : 2-1 | Statut FDJ : encaissable_x000D_
Score Mi-T. : 0-1 | Statut FDJ : encaissable</t>
  </si>
  <si>
    <t>CelticGlasg.-Zen.StPeter.  Europa League1/16ème de finale aller de la Ligue Europa - Seuls Anderlecht, le PSG et le Bayern se sont imposés au Celtic Park cette saison, le Zenit peut y laisser des plumes lui qui manquera surement de jambes. _x000D_
Score Final : 1-0 | Statut FDJ : encaissable_x000D_
Score [1:0] : 2-0 | Statut FDJ : encaissable_x000D_
Score [0:1] : 1-1 | Statut FDJ : encaissable_x000D_
Score [0:2] : 1-2 | Statut FDJ : encaissable_x000D_
Score [2:0] : 3-0 | Statut FDJ : encaissable_x000D_
Score Mi-T. : 0-0 | Statut FDJ : encaissable</t>
  </si>
  <si>
    <t>Naples - RB Leipzig  Europa League1/16ème de finale aller de la Ligue Europa - Titulaire de neuf victoires et une défaite depuis décembre, les Napolitains viennent d'infliger un cinglant 4/1 à la Lazio le week-end dernier et profiteront d'Allemands moins éclatants en déplacements. _x000D_
Score Final : 1-3 | Statut FDJ : encaissable_x000D_
Score [0:1] : 1-4 | Statut FDJ : encaissable_x000D_
Score [0:2] : 1-5 | Statut FDJ : encaissable_x000D_
Score [1:0] : 2-3 | Statut FDJ : encaissable_x000D_
Score Mi-T. : 0-0 | Statut FDJ : encaissable</t>
  </si>
  <si>
    <t>Parti.Belgr.-ViktoriaPlz.  Europa League1/16ème de finale aller de la Ligue Europa - Entre des Serbes et des Tchèques qui n'ont toujours pas repris le championnat, la situation pourrait ne jamais se débloquer tant les forces en présence sont d'une qualité équivalente. _x000D_
Score Final : 1-1 | Statut FDJ : encaissable_x000D_
Score [0:1] : 1-2 | Statut FDJ : encaissable_x000D_
Score [0:2] : 1-3 | Statut FDJ : encaissable_x000D_
Score [1:0] : 2-1 | Statut FDJ : encaissable_x000D_
Score Mi-T. : 0-0 | Statut FDJ : encaissable</t>
  </si>
  <si>
    <t>SteauaBucarest-LazioRome  Europa League1/16ème de finale aller de la Ligue Europa - Écrasés à Naples, les Romains doivent s'inspirer d'un Sporting de Lisbonne large vainqueur ici-même (5/1) en août dernier, afin de vite rebondir. _x000D_
Score Final : 1-0 | Statut FDJ : encaissable_x000D_
Score [1:0] : 2-0 | Statut FDJ : encaissable_x000D_
Score [0:1] : 1-1 | Statut FDJ : encaissable_x000D_
Score [2:0] : 3-0 | Statut FDJ : encaissable_x000D_
Score Mi-T. : 1-0 | Statut FDJ : encaissable</t>
  </si>
  <si>
    <t>Dep.LaEquidad-Bucaramanga  ChD1 Colombie3ème journée en Colombie où comme en novembre ces deux formations peuvent partager les points._x000D_
Score Final : 0-0 | Statut FDJ : encaissable_x000D_
Score [0:1] : 0-1 | Statut FDJ : encaissable_x000D_
Score Mi-T. : 0-0 | Statut FDJ : encaissable</t>
  </si>
  <si>
    <t>Patriotas-Atlet.Medellin  ChD1 Colombie3ème journée en Colombie où ces deux formations peuvent ne jamais trouver la faille finale sur leur forme actuelle._x000D_
Score Final : 3-1 | Statut FDJ : encaissable_x000D_
Score [1:0] : 4-1 | Statut FDJ : encaissable_x000D_
Score Mi-T. : 1-1 | Statut FDJ : encaissable</t>
  </si>
  <si>
    <t>USMELHarrach-USMAlger  Ch.D1 Algérie20ème journée entre le 15ème et le 4ème (sur 16) - Harrach tentera une fois de plus de gêner cet adversaire sur ses terres. Fermé._x000D_
Score Final : 0-0 | Statut FDJ : encaissable</t>
  </si>
  <si>
    <t>MC Alger-CS Constantine  Ch.D1 Algérie20ème journée entre le 5ème et le 1er (sur 16) - A Alger Constantine n'a jamais la partie facile depuis des années. Dans la continuité. _x000D_
Score Final : 3-0 | Statut FDJ : encaissable</t>
  </si>
  <si>
    <t>CsGazMetan-JuventusBuca.  Ch.D1 RoumanieAvant-dernière journée entre le 13ème et le 14ème (sur 14) - Déjà dos à dos en septembre, les deux derniers peuvent encore partager les points. _x000D_
Score Final : 0-0 | Statut FDJ : encaissable_x000D_
Score [0:1] : 0-1 | Statut FDJ : encaissable_x000D_
Score Mi-T. : 0-0 | Statut FDJ : encaissable</t>
  </si>
  <si>
    <t>FKNapredak-SpartakZlati  Ch.D1 Serbie23ème journée (sur 30) entre le 7ème et le 3ème (sur 16) - Une confrontation souvent serrée de laquelle les deux équipes ont bien du mal à s'extirper. _x000D_
Score Final : 4-3 | Statut FDJ : encaissable</t>
  </si>
  <si>
    <t>NK Rudes-Inter Zapresic  Ch.D1 Croatie22ème journée (sur 36) entre le 10ème et le 5ème (sur 10) - Zapresic peut cumuler en un an un troisième succès avec handicap face à cet adversaire. _x000D_
Score Final : 2-0 | Statut FDJ : encaissable_x000D_
Score [0:1] : 2-1 | Statut FDJ : encaissable_x000D_
Score Mi-T. : 2-0 | Statut FDJ : encaissable</t>
  </si>
  <si>
    <t>FC Heidenheim - Bochum  Bundesliga 223ème journée (sur 34) entre le 10ème et le 14ème (sur 18) - Les sorties à domicile depuis octobre des locaux sont bonnes et méritent une nouvelle confirmation. _x000D_
Score Final : 1-0 | Statut FDJ : encaissable_x000D_
Score [0:1] : 1-1 | Statut FDJ : encaissable_x000D_
Score Mi-T. : 1-0 | Statut FDJ : encaissable</t>
  </si>
  <si>
    <t>Kaiserslautern-Sandhausen  Bundesliga 223ème journée (sur 34) entre le 18ème et le 7ème (sur 18) - Le dernier est en net regain de forme après deux succès à confirmer face aux 12ème et 3ème du championnat. _x000D_
Score Final : 0-1 | Statut FDJ : encaissable_x000D_
Score [0:1] : 0-2 | Statut FDJ : encaissable_x000D_
Score Mi-T. : 0-0 | Statut FDJ : encaissable</t>
  </si>
  <si>
    <t>Nordsjælland - Odense  Ch.D1 Danemark21ème journée (sur 26) entre le 3ème et le 5ème (sur 14) - Odense reste sur plusieurs succès de suite sur ce terrain et est en forme, il viendra en mode résistance. _x000D_
Score Final : 2-1 | Statut FDJ : encaissable_x000D_
Score [0:1] : 2-2 | Statut FDJ : encaissable_x000D_
Score Mi-T. : 2-0 | Statut FDJ : encaissable</t>
  </si>
  <si>
    <t>CSVoluntari-Uni.Craoiva  Ch.D1 RoumanieAvant-dernière journée entre le 9ème et le 3ème (sur 14) - Comme les deux dernières fois en 2017, ces deux équipes peuvent repartir dos à dos encore. _x000D_
Score Final : 0-1 | Statut FDJ : encaissable_x000D_
Score [1:0] : 1-1 | Statut FDJ : encaissable_x000D_
Score Mi-T. : 0-1 | Statut FDJ : encaissable</t>
  </si>
  <si>
    <t>VVV Venlo - Groningen  Ch.D1 Pays-Bas24ème journée (sur 34) entre le 10ème et le 13ème (sur 18) - Les mauvais déplacements de Groningen ne jouent vraiment pas en leur faveur. Venlo vise la passe de trois chez lui._x000D_
Score Final : 1-1 | Statut FDJ : encaissable_x000D_
Score [0:1] : 1-2 | Statut FDJ : encaissable_x000D_
Score Mi-T. : 1-1 | Statut FDJ : encaissable</t>
  </si>
  <si>
    <t>Bourg-en-Bresse - Nancy  Ligue 226ème journée (sur 38) entre le 19ème et le 17ème (sur 20) - Dans ce match de la peur à six points, et entre deux équipes en méforme, l'expérience de Nancy peut faire la différence face à des Burgiens décontenancés. _x000D_
Score Final : 3-2 | Statut FDJ : encaissable_x000D_
Score [1:0] : 4-2 | Statut FDJ : encaissable_x000D_
Score [0:1] : 3-3 | Statut FDJ : encaissable_x000D_
Score [2:0] : 5-2 | Statut FDJ : encaissable_x000D_
Score Mi-T. : 1-1 | Statut FDJ : encaissable</t>
  </si>
  <si>
    <t>GFC Ajaccio - Reims  Ligue 226ème journée (sur 38) entre le 14ème et le 1er (sur 20) - Gagnant tout à domicile, Riems peut se permettre de lever le pied, là où ce point sera important pour les Corses pour la suite des évènements. _x000D_
Score Final : 1-2 | Statut FDJ : encaissable_x000D_
Score [1:0] : 2-2 | Statut FDJ : encaissable_x000D_
Score [0:1] : 1-3 | Statut FDJ : encaissable_x000D_
Score [2:0] : 3-2 | Statut FDJ : encaissable_x000D_
Score Mi-T. : 1-2 | Statut FDJ : encaissable</t>
  </si>
  <si>
    <t>Nîmes - Tours  Ligue 226ème journée (sur 38) entre le 2ème et le 20ème (sur 20) - Le dernier n'abdique pas mais tout joue contre lui et les Crocos trouvent une trop belle occasion de renouer avec la victoire pour passer au travers, sauf de son adversaire. _x000D_
Score Final : 2-2 | Statut FDJ : encaissable_x000D_
Score [0:1] : 2-3 | Statut FDJ : encaissable_x000D_
Score [0:2] : 2-4 | Statut FDJ : encaissable_x000D_
Score Mi-T. : 2-1 | Statut FDJ : encaissable</t>
  </si>
  <si>
    <t>Orléans - Paris FC  Ligue 226ème journée (sur 38) entre le 11ème et le 4ème (sur 20) - Solides à l'extérieur actuellement, les Parisiens se déplace dans un stade de la Source qui vient de voir les Havrais chuter. Serré. _x000D_
Score Final : 1-1 | Statut FDJ : encaissable_x000D_
Score [0:1] : 1-2 | Statut FDJ : encaissable_x000D_
Score [1:0] : 2-1 | Statut FDJ : encaissable_x000D_
Score Mi-T. : 0-1 | Statut FDJ : encaissable</t>
  </si>
  <si>
    <t>Sochaux - Le Havre  Ligue 226ème journée (sur 38) entre le 9ème et le 5ème (sur 20) - Sans leur meilleur buteur, la vie n'est pas identique en réussite pour des Sochaliens qui pourraient souffrir en cette fin d'exercice. Aux Normands de savoir confirmer après Brest. _x000D_
Score Final : 3-2 | Statut FDJ : encaissable_x000D_
Score [0:1] : 3-3 | Statut FDJ : encaissable_x000D_
Score [0:2] : 3-4 | Statut FDJ : encaissable_x000D_
Score [1:0] : 4-2 | Statut FDJ : encaissable_x000D_
Score Mi-T. : 1-2 | Statut FDJ : encaissable</t>
  </si>
  <si>
    <t>Valenciennes-AC Ajaccio  Ligue 226ème journée (sur 38) entre le 13ème et le 3ème (sur 20) - A la vue de la réussite récente des Corses, les hommes du Hainaut, peu en verve chez eux, se contenteraient bien de résister. _x000D_
Score Final : 2-0 | Statut FDJ : encaissable_x000D_
Score [1:0] : 3-0 | Statut FDJ : encaissable_x000D_
Score [2:0] : 4-0 | Statut FDJ : encaissable_x000D_
Score [0:1] : 2-1 | Statut FDJ : encaissable_x000D_
Score Mi-T. : 1-0 | Statut FDJ : encaissable</t>
  </si>
  <si>
    <t>Hertha Berlin - Mayence  Bundesliga 123ème journée (sur 34) entre le 11ème et le 16ème (sur 18) - Les quatre défaites de suite à l'extérieur de Mayence ne rassure pas d'autant que 12 buts au cours de celles-ci ont été encaissés. _x000D_
Score Final : 0-2 | Statut FDJ : encaissable_x000D_
Score [0:1] : 0-3 | Statut FDJ : encaissable_x000D_
Score Mi-T. : 0-1 | Statut FDJ : encaissable</t>
  </si>
  <si>
    <t>St Trond - Anderlecht  Ch.D1 Belgique27ème journée (sur 30) entre le 10ème et le 3ème (sur 16) - C'est difficile pour St Trond sur cette pelouse face à cet adversaire mais les Mauves ne sont pas dans une saison d'exception. _x000D_
Score Final : 1-0 | Statut FDJ : encaissable_x000D_
Score [1:0] : 2-0 | Statut FDJ : encaissable_x000D_
Score Mi-T. : 1-0 | Statut FDJ : encaissable</t>
  </si>
  <si>
    <t>Bohemians - Shamrock  Ch.D1 Irlande1ère journée en Irlande entre le 5ème et le 3ème (sur 12) du dernier exercice. _x000D_
Score Final : 3-1 | Statut FDJ : encaissable</t>
  </si>
  <si>
    <t>LegiaVarsovie-SlaskWroclaw  Ch.D1 Pologne23ème journée (sur 30) entre le 1er et le 10ème (sur 16) - Legia à domicile est toujours à suivre en priorité surtout que Slask a mal débuté son année._x000D_
Score Final : 4-1 | Statut FDJ : encaissable_x000D_
Score [0:1] : 4-2 | Statut FDJ : encaissable_x000D_
Score Mi-T. : 4-1 | Statut FDJ : encaissable</t>
  </si>
  <si>
    <t>US Cremonese - Bari  Serie B26ème journée (sur 42) entre le 7ème et le 5ème (sur 22) - Timide à l'extérieur, Bari y est moins magique et fait face à un Cremonese, équipe la plus partageuse de Serie B avec treize nuls déjà au compteur. _x000D_
Score Final : 0-1 | Statut FDJ : encaissable_x000D_
Score [0:1] : 0-2 | Statut FDJ : encaissable_x000D_
Score Mi-T. : 0-0 | Statut FDJ : encaissable</t>
  </si>
  <si>
    <t>Dundalk - Bray  Ch.D1 Irlande1ère journée en Irlande entre le 2ème et le 6ème (sur 12) du dernier exercice. _x000D_
Score Final : 0-0 | Statut FDJ : encaissable</t>
  </si>
  <si>
    <t>StPatricks-CorkCityFC  Ch.D1 Irlande1ère journée en Irlande entre le 8ème et le tenant du titre (sur 12) du dernier exercice. _x000D_
Score Final : 2-3 | Statut FDJ : encaissable</t>
  </si>
  <si>
    <t>WaterfordUnited-DerryCity  Ch.D1 Irlande1ère journée en Irlande entre le promu et le 4ème (sur 12) du dernier exercice. _x000D_
Score Final : 2-1 | Statut FDJ : encaissable</t>
  </si>
  <si>
    <t>Leicester-Sheffield Utd  Cpe Angleterre1/8ème de finale de FA Cup où invaincu à domicile en 2018, Leicester de retour aux affaires ne doit pas être jugé hâtivement sur son récent lourd revers face aux Citizens. _x000D_
Score Final : 1-0 | Statut FDJ : encaissable_x000D_
Score [0:1] : 1-1 | Statut FDJ : encaissable_x000D_
Score Mi-T. : 0-0 | Statut FDJ : encaissable</t>
  </si>
  <si>
    <t>Ballinamallard-Coleraine  D1 Irlande.Nord29ème journée (sur 33) entre le 12ème et le 2ème (sur 12) - En moins de deux ans Coleraine vient de remporter les cinq dernières confrontations avec un dernier ayant encaissé 69 buts déjà._x000D_
Score Final : 2-5 | Statut FDJ : encaissable</t>
  </si>
  <si>
    <t>Glentoran - Ards FC  D1 Irlande.Nord29ème journée (sur 33) entre le 6ème et le 9ème (sur 12) - Glentoran est revanchard vis à vis de cet adversaire qui l'avait battu en novembre dernier sur cette même pelouse. _x000D_
Score Final : 1-2 | Statut FDJ : encaissable</t>
  </si>
  <si>
    <t>Monaco - Dijon  Ligue 126ème journée (sur 38) entre le 2ème et le 12ème (sur 20) - Monaco, en net regain de forme, profitera de recevoir la pire formation à l'extérieur de l'élite (5 points) pour soigner son goal-average. _x000D_
Score Final : 4-0 | Statut FDJ : encaissable_x000D_
Score [0:1] : 4-1 | Statut FDJ : encaissable_x000D_
Score [0:2] : 4-2 | Statut FDJ : encaissable_x000D_
Score [0:3] : 4-3 | Statut FDJ : encaissable_x000D_
Score [0:4] : 4-4 | Statut FDJ : encaissable_x000D_
Score Mi-T. : 1-0 | Statut FDJ : encaissable</t>
  </si>
  <si>
    <t>Girona - CD Leganes  Liga Primera24ème journée (sur 38) entre le 10ème et le 12ème (sur 20) - Depuis 2015 et lors des trois dernières confrontations, tout ce petit monde est toujours rentré dos à dos aux vestiaires. _x000D_
Score Final : 3-0 | Statut FDJ : encaissable_x000D_
Score [0:1] : 3-1 | Statut FDJ : encaissable_x000D_
Score Mi-T. : 2-0 | Statut FDJ : encaissable</t>
  </si>
  <si>
    <t>Valladolid - Huesca  Liga Segunda27ème journée (sur 42) entre le 10ème et le 1er (sur 22) - Vaincu une seule fois depuis la mi-septembre, le leader arrive sur un terrain où Valladolid excelle depuis décembre dernier. Serré. _x000D_
Score Final : 3-2 | Statut FDJ : encaissable_x000D_
Score [0:1] : 3-3 | Statut FDJ : encaissable_x000D_
Score Mi-T. : 2-0 | Statut FDJ : encaissable</t>
  </si>
  <si>
    <t>Feirense - Portimonense  Liga NOS23ème journée (sur 34) entre le 15ème et le 11ème (sur 18) - Tout ou rien en ce moment avec ces deux équipes où, dès lors, l'avantage du terrain sera prépondérant._x000D_
Score Final : 1-3 | Statut FDJ : encaissable_x000D_
Score [1:0] : 2-3 | Statut FDJ : encaissable_x000D_
Score Mi-T. : 1-1 | Statut FDJ : encaissable</t>
  </si>
  <si>
    <t>Belgrano-VelezSarsfield  Superliga16ème journée entre le 9ème et le 22ème (sur 28) - Solide à domicile depuis octobre, Belgrano y sera à reprendre après son récent revers chez le quatrième. _x000D_
Score Final : 2-2 | Statut FDJ : encaissable_x000D_
Score [0:1] : 2-3 | Statut FDJ : encaissable_x000D_
Score Mi-T. : 1-1 | Statut FDJ : encaissable</t>
  </si>
  <si>
    <t>FK Gabala - Zira FK  D1 Azerbaïdjan16ème journée entre le 2ème et le 3ème (sur 8) - Zira résiste souvent sur cette pelouse. _x000D_
Score Final : 2-1 | Statut FDJ : en cours</t>
  </si>
  <si>
    <t>GilVicente-Sp.LisbonneB  Ch.D2 Portugal25ème journée (sur 38) entre le 18ème et le 14ème (sur 20) - Deux formations en piètre forme à même de se satisfaire d'un point. _x000D_
Score Final : 0-0 | Statut FDJ : encaissable_x000D_
Score [0:1] : 0-1 | Statut FDJ : encaissable_x000D_
Score Mi-T. : 0-0 | Statut FDJ : encaissable</t>
  </si>
  <si>
    <t>Bielefeld-SV Darmstadt  Bundesliga 223ème journée (sur 34) entre le 9ème et le 17ème (sur 18) - Invaincu à domicile depuis octobre, Bielefeld sera prioritaire._x000D_
Score Final : 2-0 | Statut FDJ : encaissable_x000D_
Score [0:1] : 2-1 | Statut FDJ : encaissable_x000D_
Score Mi-T. : 1-0 | Statut FDJ : encaissable</t>
  </si>
  <si>
    <t>Düsseldorf-GreutherFürth  Bundesliga 223ème journée (sur 34) entre le 1er et le 16ème (sur 18) - Le leader sera à reprendre après son récent revers. _x000D_
Score Final : 1-1 | Statut FDJ : encaissable_x000D_
Score [0:1] : 1-2 | Statut FDJ : encaissable_x000D_
Score Mi-T. : 0-1 | Statut FDJ : encaissable</t>
  </si>
  <si>
    <t>HolsteinKiel-ErzgebirgeAue  Bundesliga 223ème journée (sur 34) entre le 3ème et le 15ème (sur 18) - Kiel est dans une année assez exceptionnelle - A confirmer. _x000D_
Score Final : 2-2 | Statut FDJ : encaissable_x000D_
Score [0:1] : 2-3 | Statut FDJ : encaissable_x000D_
Score Mi-T. : 2-2 | Statut FDJ : encaissable</t>
  </si>
  <si>
    <t>Ingolstadt - St Pauli  Bundesliga 223ème journée (sur 34) entre le 5ème et le 11ème (sur 18) - En forme ces deux équipes peuvent repartir dos à dos._x000D_
Score Final : 0-1 | Statut FDJ : encaissable_x000D_
Score [0:1] : 0-2 | Statut FDJ : encaissable_x000D_
Score Mi-T. : 0-1 | Statut FDJ : encaissable</t>
  </si>
  <si>
    <t>SfantuGheorghe-Con.Chiajna  Ch.D1 RoumanieAvant-dernière journée entre le 12ème et le 11ème (sur 14) - Dans la continuité de sa réussite à domicile Sepsi visera les trois points. _x000D_
Score Final : 1-1 | Statut FDJ : encaissable</t>
  </si>
  <si>
    <t>StalDniprodz.-Oleksandria  Ch.D1 Ukraine20ème journée (sur 22) entre le 12ème et le 8ème (sur 12) - Oleksandria s'était largement imposé à l'aller - A rééditer. _x000D_
Score Final : 2-0 | Statut FDJ : encaissable</t>
  </si>
  <si>
    <t>Las Palmas - FC Séville  Liga Primera24ème journée (sur 38) entre le 18ème et le 6ème (sur 20) - L'une des pires défenses de Liga devrait encore souffrir face à des Sévillans mieux composés. _x000D_
Score Final : 1-2 | Statut FDJ : encaissable_x000D_
Score [1:0] : 2-2 | Statut FDJ : encaissable_x000D_
Score Mi-T. : 0-1 | Statut FDJ : encaissable</t>
  </si>
  <si>
    <t>Sheffield Wed.-Swansea  Cpe Angleterre1/8ème de finale de FA Cup où à Hillsborough, Sheffield peut gêner une équipe de Premier League qui reste sur deux nuls en FA Cup à l'extérieur. _x000D_
Score Final : 0-0 | Statut FDJ : encaissable_x000D_
Score [1:0] : 1-0 | Statut FDJ : encaissable_x000D_
Score Mi-T. : 0-0 | Statut FDJ : encaissable</t>
  </si>
  <si>
    <t>AOKKerkyra-ApollonSmir.  Ch.D1 Grèce22ème journée (sur 30) entre le 15ème et le 14ème (sur 16) - Aucune victoires des visiteurs depuis novembre dernier ..._x000D_
Score Final : 2-0 | Statut FDJ : en cours</t>
  </si>
  <si>
    <t>FK Zemun - Borac  Ch.D1 Serbie23ème journée (sur 30) entre le 12ème et le 14ème (sur 16) - Encore un nul entre ces deux équipes ? Pourquoi pas ! ..._x000D_
Score Final : 3-0 | Statut FDJ : encaissable</t>
  </si>
  <si>
    <t>Sivasspor - Osmanlispor  Ch.D1 Turquie22ème journée (sur 34) entre le 8ème et le 17ème (sur 18) - Une seule défaite depuis septembre à domicile pour Sivasspor large vainqueur à l'aller de cet adversaire déjà. _x000D_
Score Final : 3-2 | Statut FDJ : encaissable_x000D_
Score [0:1] : 3-3 | Statut FDJ : encaissable_x000D_
Score Mi-T. : 1-0 | Statut FDJ : encaissable</t>
  </si>
  <si>
    <t>ASGabesien-StadeGabesien  ChD1.Tunisie19ème journée (sur 26) entre le 8ème et le 11ème (sur 14) - 5 nuls de suite pour ce derby depuis 2016 tout de même ... _x000D_
Score Final : 1-0 | Statut FDJ : en cours</t>
  </si>
  <si>
    <t>FK Krupa-Fk Zeljeznicar  Ch.D1 Bosnie.H19ème journée entre le 5ème et le 1er (sur 12) - Zeljeznicar s'était imposé facilement à l'aller - A réitérer. _x000D_
Score Final : 2-4 | Statut FDJ : encaissable</t>
  </si>
  <si>
    <t>Sloboda Tuzla-MD Kakanj  Ch.D1 Bosnie.H19ème journée entre le 10ème et le 6ème (sur 12) - Comme souvent ces deux équipes pourraient se neutraliser. _x000D_
Score Final : 2-0 | Statut FDJ : en cours</t>
  </si>
  <si>
    <t>ZrinjskiMostar-GoskGabela  Ch.D1 Bosnie.H19ème journée entre le 2ème et le 9ème (sur 12) - Mostar un cran au-dessus pour son retour à la compétition. _x000D_
Score Final : 3-2 | Statut FDJ : encaissable</t>
  </si>
  <si>
    <t>ERougeBelgrade-Habit.Javor  Ch.D1 Serbie23ème journée (sur 30) entre le 1er et le 15ème (sur 16) - L'Etoile Rouge encore et toujours. _x000D_
Score Final : 3-0 | Statut FDJ : encaissable</t>
  </si>
  <si>
    <t>AekLarnaca-EthnikosAchnas  Ch.D1 ChypreAvant-dernière journée entre le 4ème et le 14ème (sur 14) - Larnaca un cran au-dessus pour cette fois. _x000D_
Score Final : 6-1 | Statut FDJ : en cours</t>
  </si>
  <si>
    <t>Nk Osijek - Hnk Rijeka  Ch.D1 Croatie22ème journée entre le 4ème et le 3ème (sur 10) - Rijeka déjà en forme peut confirmer._x000D_
Score Final : 2-1 | Statut FDJ : encaissable</t>
  </si>
  <si>
    <t>Mac.TelAviv-Hap.Raanana  Ch.D1 Israël22ème journée (sur 30) entre le 1er et le 11ème (sur 14) - Beau leader Tel Aviv sera bien sur une priorité. _x000D_
Score Final : 0-1 | Statut FDJ : en cours</t>
  </si>
  <si>
    <t>BanikOstrava-FCSlovacko  Ch.D1 R.Tchèque17ème journée (sur 30) entre le 15ème et le 14ème (sur 16) - Avantage au terrain dans ce duel du très bas du tableau pour la reprise tchèque. _x000D_
Score Final : 1-2 | Statut FDJ : en cours</t>
  </si>
  <si>
    <t>FCFastavZlin-DuklaPrague  Ch.D1 R.Tchèque17ème journée (sur 30) entre le 9ème et le 10ème (sur 16) - Match de reprise peu enlevé en perspective._x000D_
Score Final : 1-1 | Statut FDJ : encaissable</t>
  </si>
  <si>
    <t>FK Jablonec - Teplice  Ch.D1 R.Tchèque17ème journée (sur 30) entre le 8ème et le 6ème (sur 16) - Les locaux se satisferaient d'un bon point au final. _x000D_
Score Final : 2-1 | Statut FDJ : en cours</t>
  </si>
  <si>
    <t>MladaBoleslav-MFKKarvina  Ch.D1 R.Tchèque17ème journée (sur 30) entre le 11ème et le 13ème (sur 16) - Karvina fermera le jeu pour assurer un bon point. _x000D_
Score Final : 0-1 | Statut FDJ : encaissable</t>
  </si>
  <si>
    <t>US Monastir-CO Mednine  ChD1.Tunisie19ème journée (sur 26) entre le 5ème et le 13ème (sur 14) - Invaincu à domicile depuis septembre, Monastir fait face à des visiteurs qui se déplacent très mal. _x000D_
Score Final : 1-0 | Statut FDJ : en cours</t>
  </si>
  <si>
    <t>Lorient - Auxerre  Ligue 226ème journée (sur 38) entre le 7ème et le 12ème (sur 20) - Trois victoires et trois nuls depuis l'arrivée de Pablo Correa qui, sur le banc, a su transformer les mentalités bourguignonnes. L'AJA peut résister face à des Merlus prenant l'eau._x000D_
Score Final : 1-3 | Statut FDJ : encaissable_x000D_
Score [0:1] : 1-4 | Statut FDJ : encaissable_x000D_
Score Mi-T. : 1-1 | Statut FDJ : encaissable</t>
  </si>
  <si>
    <t>AC Venezia - Avellino  Serie B26ème journée (sur 42) entre le 8ème et le 15ème (sur 22) - Venise coulera son adversaire sur sa forme affichée en ce moment. _x000D_
Score Final : 3-1 | Statut FDJ : encaissable_x000D_
Score [0:1] : 3-2 | Statut FDJ : encaissable_x000D_
Score Mi-T. : 1-0 | Statut FDJ : encaissable</t>
  </si>
  <si>
    <t>Cesena - Cittadella  Serie B26ème journée (sur 42) entre le 17ème et le 4ème (sur 22) - Un bon nul ne déplairait à personne surtout pas aux locaux au final. _x000D_
Score Final : 0-1 | Statut FDJ : en cours_x000D_
Score [0:1] : 0-2 | Statut FDJ : en cours_x000D_
Score Mi-T. : 0-1 | Statut FDJ : en cours</t>
  </si>
  <si>
    <t>Empoli - Parme  Serie B26ème journée (sur 42) entre le 1er et le 6ème (sur 22) - Le leader en forme vise un 14ème succès cette saison déjà. _x000D_
Score Final : 4-0 | Statut FDJ : en cours_x000D_
Score [0:1] : 4-1 | Statut FDJ : en cours_x000D_
Score Mi-T. : 2-0 | Statut FDJ : en cours</t>
  </si>
  <si>
    <t>Novara - Spezia Calcio  Serie B26ème journée (sur 42) entre le 14ème et le 10ème (sur 22) - Deux équipes solides à même de se neutraliser à cette occasion._x000D_
Score Final : 1-1 | Statut FDJ : encaissable_x000D_
Score [0:1] : 1-2 | Statut FDJ : encaissable_x000D_
Score Mi-T. : 1-1 | Statut FDJ : encaissable</t>
  </si>
  <si>
    <t>Perugia Calcio-Palerme  Serie B26ème journée (sur 42) entre le 12ème et le 3ème (sur 22) - Palerme fermera le jeu après deux revers de suite. _x000D_
Score Final : 1-0 | Statut FDJ : encaissable_x000D_
Score [0:1] : 1-1 | Statut FDJ : encaissable_x000D_
Score Mi-T. : 0-0 | Statut FDJ : encaissable</t>
  </si>
  <si>
    <t>Salernitana-ProVercelli  Serie B26ème journée (sur 42) entre le 16ème et le 20ème (sur 22) - Duel fermé entre deux formations du bas du tableau qui auront toujours besoin de points. _x000D_
Score Final : 0-0 | Statut FDJ : en cours_x000D_
Score [0:1] : 0-1 | Statut FDJ : en cours_x000D_
Score Mi-T. : 0-0 | Statut FDJ : en cours</t>
  </si>
  <si>
    <t>US Foggia - Carpi  Serie B26ème journée (sur 42) entre le 13ème et le 9ème (sur 22) - En net regain de forme ces deux équipes peuvent repartir dos à dos. _x000D_
Score Final : 3-0 | Statut FDJ : encaissable_x000D_
Score [0:1] : 3-1 | Statut FDJ : encaissable_x000D_
Score Mi-T. : 2-0 | Statut FDJ : encaissable</t>
  </si>
  <si>
    <t>Virtus Entella-Pescara  Serie B26ème journée (sur 42) entre le 19ème et le 11ème (sur 22) - Une dernière victoire à confirmer pour les locaux. Plausible. _x000D_
Score Final : 0-0 | Statut FDJ : encaissable_x000D_
Score [0:1] : 0-1 | Statut FDJ : encaissable_x000D_
Score Mi-T. : 0-0 | Statut FDJ : encaissable</t>
  </si>
  <si>
    <t>Udinese - AS Rome  Série A25ème journée (sur 38) entre le 10ème et le 4ème (sur 20) - Neuf victoires de suite en moins de cinq ans pour la Roma face à cet adversaire, véritable bête noire de l'Udinese. A confirmer. _x000D_
Score Final : 0-2 | Statut FDJ : encaissable_x000D_
Score [1:0] : 1-2 | Statut FDJ : encaissable_x000D_
Score [2:0] : 2-2 | Statut FDJ : encaissable_x000D_
Score Mi-T. : 0-0 | Statut FDJ : encaissable</t>
  </si>
  <si>
    <t>Cologne - Hanovre  Bundesliga 123ème journée (sur 34) entre le 18ème et le 9ème (sur 18) - On ne condamnera surtout pas le dernier après deux défaites face aux 4ème et 3ème de Bundesliga. A reprendre en urgence !_x000D_
Score Final : 1-1 | Statut FDJ : encaissable_x000D_
Score [0:1] : 1-2 | Statut FDJ : encaissable_x000D_
Score Mi-T. : 1-1 | Statut FDJ : encaissable</t>
  </si>
  <si>
    <t>Fribourg - Werder Brême  Bundesliga 123ème journée (sur 34) entre le 12ème et le 15ème (sur 18) - Les deux derniers succès d'affilée témoignent d'une forme retrouvée du Werder capable de confirmer._x000D_
Score Final : 1-0 | Statut FDJ : encaissable_x000D_
Score [0:1] : 1-1 | Statut FDJ : encaissable_x000D_
Score [1:0] : 2-0 | Statut FDJ : encaissable_x000D_
Score Mi-T. : 1-0 | Statut FDJ : encaissable</t>
  </si>
  <si>
    <t>Sumgayit.Shekh-NeftçiPFK  D1 Azerbaïdjan16ème journée entre le 4ème et le 5ème (sur 8) - Honneur aux locaux dans ce duel équilibré. _x000D_
Score Final : 2-0 | Statut FDJ : encaissable</t>
  </si>
  <si>
    <t>Paradou AC - JS Saoura  Ch.D1 Algérie20ème journée entre le 8ème et le 3ème (sur 16) - Vaincu une seule fois à domicile depuis septembre, Paradou peut enchaîner._x000D_
Score Final : 3-0 | Statut FDJ : en cours</t>
  </si>
  <si>
    <t>USM Bel Abbès - MC Oran  Ch.D1 Algérie20ème journée entre le 9ème et le 2ème (sur 16) - En forme Oran a les moyens de résister. _x000D_
Score Final : 2-5 | Statut FDJ : en cours</t>
  </si>
  <si>
    <t>Rapid Vienne-Sturm Graz  Ch.D1 Autriche23ème journée entre le 3ème et le 2ème (sur 10) - Comme en novembre ces deux grosses écuries autrichiennes peuvent se neutraliser._x000D_
Score Final : 1-1 | Statut FDJ : en cours</t>
  </si>
  <si>
    <t>EvertonVina-Uni.Catolica  Ch.D1 Chili3ème journée au Chili où les visiteurs viseront la passe de trois. _x000D_
Score Final : 0-1 | Statut FDJ : en cours</t>
  </si>
  <si>
    <t>ApoelNicosie-OmoniaNicosie  Ch.D1 ChypreAvant-dernière journée entre le 1er et le 6ème (sur 14) - Apoel chez lui compte 10 succès et 2 défaites. _x000D_
Score Final : 2-1 | Statut FDJ : en cours</t>
  </si>
  <si>
    <t>Apoll.Limas.-AlkiOroklin.  Ch.D1 ChypreAvant-dernière journée entre le 2ème et le 10ème (sur 14) - Très belle équipe d'Apollon cette saison, très costaud. _x000D_
Score Final : 5-1 | Statut FDJ : en cours</t>
  </si>
  <si>
    <t>Silkeborg - Lyngby BK  Ch.D1 Danemark21ème journée (sur 26) entre le 10ème et le 12ème (sur 14) - Lyngby toujours en trop peu de réussite craquera. _x000D_
Score Final : 1-1 | Statut FDJ : en cours_x000D_
Score [0:1] : 1-2 | Statut FDJ : en cours_x000D_
Score Mi-T. : 0-0 | Statut FDJ : en cours</t>
  </si>
  <si>
    <t>Hibernian - Aberdeen  Ch.D1 Ecosse27ème journée (sur 33) entre le 4ème et le 2ème (sur 12) - Aberdeen a remporté les trois confrontations en 2017 face à cet adversaire. _x000D_
Score Final : 2-0 | Statut FDJ : encaissable_x000D_
Score [0:1] : 2-1 | Statut FDJ : encaissable_x000D_
Score Mi-T. : 0-0 | Statut FDJ : encaissable</t>
  </si>
  <si>
    <t>Motherwell - Kilmarnock  Ch.D1 Ecosse27ème journée (sur 33) entre le 6ème et le 7ème (sur 12) - En réussite ces deux équipes peuvent partager les points._x000D_
Score Final : 0-1 | Statut FDJ : en cours_x000D_
Score [0:1] : 0-2 | Statut FDJ : en cours_x000D_
Score Mi-T. : 0-1 | Statut FDJ : en cours</t>
  </si>
  <si>
    <t>PartickThis.-Dundee FC  Ch.D1 Ecosse27ème journée (sur 33) entre le 10ème et le 9ème (sur 12) - A domicile les locaux devraient ârvenir à leur fin. _x000D_
Score Final : 1-2 | Statut FDJ : en cours_x000D_
Score [0:1] : 1-3 | Statut FDJ : en cours_x000D_
Score Mi-T. : 1-0 | Statut FDJ : en cours</t>
  </si>
  <si>
    <t>CRA Hoceima - OCS Safi  Ch.D1 Maroc17ème journée (sur 30) entre le 9ème et le 8ème (sur 16) - Serré entre deux équipes de même valeur. _x000D_
Score Final : 2-1 | Statut FDJ : encaissable</t>
  </si>
  <si>
    <t>FC Vion-Spartak Trnava  Ch.D1 Slovaquie20ème journée (sur 22) entre le 8ème et le 1er (sur 12) - Attention Trnava est souvent gêné sur cette pelouse ces derniers temps._x000D_
Score Final : 1-4 | Statut FDJ : encaissable</t>
  </si>
  <si>
    <t>VorsklaPoltava-VeresRivne  Ch.D1 Ukraine20ème journée (sur 22) entre le 3ème et le 5ème (sur 12) - Les locaux restent en 2017 sur de belles prestations à confirmer en 2018._x000D_
Score Final : 1-0 | Statut FDJ : en cours</t>
  </si>
  <si>
    <t>Sport.Braga B - Arouca  Ch.D2 Portugal25ème journée (sur 38) entre le 19ème et le 3ème (sur 20) - Mal embarquée la B de Braga fait face à un Arouca en transe. _x000D_
Score Final : 1-3 | Statut FDJ : en cours_x000D_
Score [1:0] : 2-3 | Statut FDJ : en cours_x000D_
Score Mi-T. : 0-2 | Statut FDJ : en cours</t>
  </si>
  <si>
    <t>Birmingham - Millwall  Championship32ème journée (sur 46) entre le 20ème et le 14ème (sur 24) - Millwall difficile à passer actuellement peut conserver un bon point. _x000D_
Score Final : 0-1 | Statut FDJ : encaissable_x000D_
Score [0:1] : 0-2 | Statut FDJ : encaissable_x000D_
Score Mi-T. : 0-0 | Statut FDJ : encaissable</t>
  </si>
  <si>
    <t>BurtonAlbion-NottinghamF.  Championship32ème journée (sur 46) entre le 24ème et le 17ème (sur 24) - Le dernier a une belle carte à jouer face à un adversaire en méforme totale. _x000D_
Score Final : 0-0 | Statut FDJ : encaissable_x000D_
Score [1:0] : 1-0 | Statut FDJ : encaissable_x000D_
Score Mi-T. : 0-0 | Statut FDJ : encaissable</t>
  </si>
  <si>
    <t>Cardiff - Middlesbrough  Championship32ème journée (sur 46) entre le 4ème et le 9ème (sur 24) - Rien ne semble pouvoir arrêter un Cardiff qui enchaine les bons résultats. _x000D_
Score Final : 1-0 | Statut FDJ : encaissable_x000D_
Score [0:1] : 1-1 | Statut FDJ : encaissable_x000D_
Score Mi-T. : 1-0 | Statut FDJ : encaissable</t>
  </si>
  <si>
    <t>Fulham - Aston Villa  Championship32ème journée (sur 46) entre le 5ème et le 2ème (sur 24) - Entre deux prétendants à la montée le partage des points pointe le bout de son nez. _x000D_
Score Final : 2-0 | Statut FDJ : encaissable_x000D_
Score [0:1] : 2-1 | Statut FDJ : encaissable_x000D_
Score Mi-T. : 0-0 | Statut FDJ : encaissable</t>
  </si>
  <si>
    <t>Preston - Wolverhampton  Championship32ème journée (sur 46) entre le 7ème et le 1er (sur 24) - Les Loups ont encore les crocs et visent la passe de quatre. _x000D_
Score Final : 1-1 | Statut FDJ : encaissable_x000D_
Score [1:0] : 2-1 | Statut FDJ : encaissable_x000D_
Score Mi-T. : 0-0 | Statut FDJ : encaissable</t>
  </si>
  <si>
    <t>Queens Park R. - Bolton  Championship32ème journée (sur 46) entre le 16ème et le 19ème (sur 24) - Les QPR ne doivent pas trembler chez eux et rebondir rapidement. _x000D_
Score Final : 2-0 | Statut FDJ : encaissable_x000D_
Score [0:1] : 2-1 | Statut FDJ : encaissable_x000D_
Score Mi-T. : 0-0 | Statut FDJ : encaissable</t>
  </si>
  <si>
    <t>Sunderland - Brentford  Championship32ème journée (sur 46) entre le 23ème et le 10ème (sur 24) - Le dernier nul de Sunderland face au 6ème est encourageant. A confirmer. _x000D_
Score Final : 0-2 | Statut FDJ : en cours_x000D_
Score [1:0] : 1-2 | Statut FDJ : en cours_x000D_
Score Mi-T. : 0-2 | Statut FDJ : en cours</t>
  </si>
  <si>
    <t>Brighton Hove-Coventry  Cpe Angleterre1/8ème de finale de FA Cup où si Brighton parvient à maintenir le niveau qui est le sien à domicile en Premier League, le quart de finale sera alors à portée de crampons. _x000D_
Score Final : 3-1 | Statut FDJ : en cours_x000D_
Score [0:1] : 3-2 | Statut FDJ : en cours_x000D_
Score Mi-T. : 2-0 | Statut FDJ : en cours</t>
  </si>
  <si>
    <t>WestBromwich-Southampton  Cpe Angleterre1/8ème de finale de FA Cup où vainqueurs à trois reprises depuis avril 2017 de cet adversaire, les Saints peuvent encore tirer profit d'un West Brom qui a d'autres chats à fouetter. _x000D_
Score Final : 1-2 | Statut FDJ : en cours_x000D_
Score [1:0] : 2-2 | Statut FDJ : en cours_x000D_
Score Mi-T. : 0-1 | Statut FDJ : en cours</t>
  </si>
  <si>
    <t>CarrickRangers-Warrenpoint  D1 Irlande.Nord29ème journée entre le 11ème et le 10ème (sur 12) - Les Rangers aptes à rebondir chez eux. _x000D_
Score Final : 1-2 | Statut FDJ : en cours</t>
  </si>
  <si>
    <t>Cliftonville - Linfield  D1 Irlande.Nord29ème journée entre le 5ème et le 4ème (sur 12) - Les locaux peuvent résister à un bel envahisseur._x000D_
Score Final : 1-2 | Statut FDJ : encaissable</t>
  </si>
  <si>
    <t>Osasuna - Reus Deportiu  Liga Segunda27ème journée (sur 42) entre le 6ème et le 13ème (sur 22) - Osasuna peut profiter de recevoir pour enchainer. _x000D_
Score Final : 0-0 | Statut FDJ : en cours_x000D_
Score [0:1] : 0-1 | Statut FDJ : en cours_x000D_
Score Mi-T. : 0-0 | Statut FDJ : en cours</t>
  </si>
  <si>
    <t>Tripolis - Atromitos  Ch.D1 Grèce22ème journée (sur 30) entre le 7ème et le 4ème (sur 16) - 6 récentes victoires de suite pour Atromitos avec un but d'écart face à cet adversaire, série en cours ..._x000D_
Score Final : 0-1 | Statut FDJ : encaissable</t>
  </si>
  <si>
    <t>Eibar - FC Barcelone  Liga Primera24ème journée (sur 38) entre le 7ème et le 1er (sur 20) - Depuis 2014 le Barça a remporté les sept confrontations face à Eibar, bête noire. _x000D_
Score Final : 0-2 | Statut FDJ : encaissable_x000D_
Score [1:0] : 1-2 | Statut FDJ : encaissable_x000D_
Score [4:0] : 4-2 | Statut FDJ : encaissable_x000D_
Score [0:2] : 0-4 | Statut FDJ : encaissable_x000D_
Score [2:0] : 2-2 | Statut FDJ : encaissable_x000D_
Score [3:0] : 3-2 | Statut FDJ : encaissable_x000D_
Score Mi-T. : 0-1 | Statut FDJ : encaissable</t>
  </si>
  <si>
    <t>ChernoVarna-BeroeStaraZag  Ch.D1 Bulgarie21ème journée (sur 26) entre le 7ème et le 4ème (sur 14) - Beroe a les moyens de résister dans ce déplacement délicat. _x000D_
Score Final : 1-4 | Statut FDJ : encaissable</t>
  </si>
  <si>
    <t>Vys.Jihlava-SlaviaPrague  Ch.D1 R.Tchèque17ème journée (sur 30) entre le 16ème et le 2ème (sur 16) - Prague largement mieux composé pour s'imposer aisément. _x000D_
Score Final : 1-0 | Statut FDJ : encaissable</t>
  </si>
  <si>
    <t>Istra1961-Lokomot.Zagreb  Ch.D1 Croatie22ème journée entre le 8ème et le 6ème (sur 10) - Trois courtes victoires en 2017 pour Zagreb en autant de confrontations ..._x000D_
Score Final : 1-0 | Statut FDJ : encaissable</t>
  </si>
  <si>
    <t>FC Ashdod - Hap.Akko  Ch.D1 Israël22ème journée (sur 30) entre le 12ème et le 14ème (sur 14) - Difficile de faire un choix entre deux défenses aux abois qui veulent avant tout e rassurer._x000D_
Score Final : 3-2 | Statut FDJ : encaissable</t>
  </si>
  <si>
    <t>CukarickiSta.-FKMacvaSabac  Ch.D1 Serbie23ème journée (sur 30) entre le 5ème et le 11ème (sur 16) - Curacki chez lui est un logique favori. _x000D_
Score Final : 2-0 | Statut FDJ : encaissable</t>
  </si>
  <si>
    <t>Novi Sad - FK Vozdovac  Ch.D1 Serbie23ème journée (sur 30) entre le 8ème et le 6ème (sur 16) - Vozdovac ne connait jamais des déplacements fructueux sur cette pelouse. _x000D_
Score Final : 2-0 | Statut FDJ : encaissable</t>
  </si>
  <si>
    <t>RadBelgrade-FKSurdulica  Ch.D1 Serbie23ème journée (sur 30) entre le 16ème et le 10ème (sur 16) - La défense du dernier est à l'agonie l'an passé. _x000D_
Score Final : 1-1 | Statut FDJ : encaissable</t>
  </si>
  <si>
    <t>Fenerbahce - Alanyaspor  Ch.D1 Turquie22ème journée (sur 34) entre le 3ème et le 14ème (sur 18) - Le Fener chez lui est toujours un logique favori. _x000D_
Score Final : 3-0 | Statut FDJ : encaissable_x000D_
Score [0:1] : 3-1 | Statut FDJ : encaissable_x000D_
Score Mi-T. : 2-0 | Statut FDJ : encaissable</t>
  </si>
  <si>
    <t>Aves - Mariti.Funchal  Liga NOS23ème journée (sur 34) entre le 16ème et le 9ème (sur 18) - Les deux récentes et très larges succès d'Aves réconfortent supporters et parieurs à leur son sujet. A confirmer. _x000D_
Score Final : 0-0 | Statut FDJ : encaissable_x000D_
Score [0:1] : 0-1 | Statut FDJ : encaissable_x000D_
Score Mi-T. : 0-0 | Statut FDJ : encaissable</t>
  </si>
  <si>
    <t>Paris SG - Strasbourg  Ligue 126ème journée (sur 38) entre le 1er et le 13ème (sur 20) - Si les hommes de l'Est sont en réussite chez eux, il en va tout autrement à l'extérieur et Paris visera logiquement un 13/13 de victoires au Parc._x000D_
Score Final : 5-2 | Statut FDJ : encaissable_x000D_
Score [0:1] : 5-3 | Statut FDJ : encaissable_x000D_
Score [0:5] : 5-7 | Statut FDJ : encaissable_x000D_
Score [0:4] : 5-6 | Statut FDJ : encaissable_x000D_
Score [0:2] : 5-4 | Statut FDJ : encaissable_x000D_
Score [0:3] : 5-5 | Statut FDJ : encaissable_x000D_
Score Mi-T. : 3-1 | Statut FDJ : encaissable</t>
  </si>
  <si>
    <t>Hap.BneiSakhni-Mac.Haifa  Ch.D1 Israël22ème journée (sur 30) entre le 10ème et le 9ème (sur 14) - Haifa vise une troisième récente victoire et large victoire de suite face à cet adversaire - Plausible. _x000D_
Score Final : 1-0 | Statut FDJ : encaissable</t>
  </si>
  <si>
    <t>Ad Alcorcon - Tenerife  Liga Segunda27ème journée (sur 42) entre le 14ème et le 12ème (sur 22) - En forme Tenerife même hors de son île peut résister. _x000D_
Score Final : 1-1 | Statut FDJ : encaissable_x000D_
Score [0:1] : 1-2 | Statut FDJ : encaissable_x000D_
Score Mi-T. : 1-1 | Statut FDJ : encaissable</t>
  </si>
  <si>
    <t>Real Oviedo - Albacete  Liga Segunda27ème journée (sur 42) entre le 4ème et le 16ème (sur 22) - Oviedo chez lui sera installé favori comme souvent. _x000D_
Score Final : 0-0 | Statut FDJ : encaissable_x000D_
Score [0:1] : 0-1 | Statut FDJ : encaissable_x000D_
Score Mi-T. : 0-0 | Statut FDJ : encaissable</t>
  </si>
  <si>
    <t>Chievo Vérone-Cagliari  Série A25ème journée (sur 38) entre le 16ème et le 14ème (sur 20) - Personne ne sera contre ce point, V2rone pour rebondir, Cagliari pour confirmer un net regain de forme._x000D_
Score Final : 2-1 | Statut FDJ : encaissable_x000D_
Score [0:1] : 2-2 | Statut FDJ : encaissable_x000D_
Score Mi-T. : 0-0 | Statut FDJ : encaissable</t>
  </si>
  <si>
    <t>Schalke 04 - Hoffenheim  Bundesliga 123ème journée (sur 34) entre le 6ème et le 8ème (sur 18) - Schalke vient d'opposer une belle résistance lors de sa courte défaite à Munich et sera à reprendre avec une légitime confiance. _x000D_
Score Final : 2-1 | Statut FDJ : encaissable_x000D_
Score [0:1] : 2-2 | Statut FDJ : encaissable_x000D_
Score Mi-T. : 2-0 | Statut FDJ : encaissable</t>
  </si>
  <si>
    <t>Lask Linz - SCR Altach  Ch.D1 Autriche23ème journée entre le 5ème et le 8ème (sur 10) - Lask Linz en forme peut enchaîner._x000D_
Score Final : 2-0 | Statut FDJ : encaissable</t>
  </si>
  <si>
    <t>Mattersburg-AustriaVienne  Ch.D1 Autriche23ème journée entre le 7ème et le 6ème (sur 10) - Sur sa lancée Mattersburg sera à préférer._x000D_
Score Final : 2-1 | Statut FDJ : encaissable</t>
  </si>
  <si>
    <t>WolfsbergerAC-AdmiraWacker  Ch.D1 Autriche23ème journée entre le 9ème et le 4ème (sur 10) - Deux équipes en forme qui comme en fin d'année dernière peuvent repartir dos à dos._x000D_
Score Final : 1-3 | Statut FDJ : encaissable</t>
  </si>
  <si>
    <t>Lamia1964-PAOKThessalo.  Ch.D1 Grèce22ème journée (sur 30) entre le 13ème et le 1er (sur 16) - La PAOK cumulera un 16ème succès déjà cette saison._x000D_
Score Final : 0-2 | Statut FDJ : encaissable</t>
  </si>
  <si>
    <t>VitesseArnh.-Exce.Rotter.  Ch.D1 Pays-Bas24ème journée (sur 34) entre le 7ème et le 12ème (sur 18) - Large vainqueur en septembre de cet adversaire, Vitesse réitérera chez lui cette fois. _x000D_
Score Final : 1-2 | Statut FDJ : encaissable_x000D_
Score [0:1] : 1-3 | Statut FDJ : encaissable_x000D_
Score Mi-T. : 1-1 | Statut FDJ : encaissable</t>
  </si>
  <si>
    <t>Bohemians 1905 - Brno  Ch.D1 R.Tchèque17ème journée (sur 30) entre le 7ème et le 12ème (sur 16) - Chez eux les Bohemians ne se tromperont pas de route. _x000D_
Score Final : 1-0 | Statut FDJ : encaissable</t>
  </si>
  <si>
    <t>Huddersfield-ManchesterUtd  Cpe Angleterre1/8ème de finale de FA Cup où vainqueurs 2/0 en loupant un pénalty de cet adversaire début février en championnat, les Mancuniens ont les moyens de récidiver. _x000D_
Score Final : 0-2 | Statut FDJ : encaissable_x000D_
Score [1:0] : 1-2 | Statut FDJ : encaissable_x000D_
Score [2:0] : 2-2 | Statut FDJ : encaissable_x000D_
Score [3:0] : 3-2 | Statut FDJ : encaissable_x000D_
Score Mi-T. : 0-1 | Statut FDJ : encaissable</t>
  </si>
  <si>
    <t>Alaves - Dep.Corogne  Liga Primera24ème journée (sur 38) entre le 16ème et le 19ème (sur 20) - Allo, allo, allo le Depor' ? Ben il est où le Depor, il est où ? Pas sur le terrain lui qui cumule déjà 14 défaites cette saison._x000D_
Score Final : 1-0 | Statut FDJ : encaissable_x000D_
Score [0:1] : 1-1 | Statut FDJ : encaissable_x000D_
Score Mi-T. : 0-0 | Statut FDJ : encaissable</t>
  </si>
  <si>
    <t>FC Bâle - St Gall  Ch.D1 Suisse22ème journée (sur 36) entre le 2ème et le 6ème (sur 10) - Bâle connait forcément très bien le pays de Gall ..._x000D_
Score Final : 0-2 | Statut FDJ : encaissable_x000D_
Score [0:1] : 0-3 | Statut FDJ : encaissable_x000D_
Score Mi-T. : 0-0 | Statut FDJ : encaissable</t>
  </si>
  <si>
    <t>FCLugano-Grassho.Zurich  Ch.D1 Suisse22ème journée (sur 36) entre le 4ème et le 5ème (sur 10) - Lugano a bien débuté 2018 - A confirmer. _x000D_
Score Final : 1-0 | Statut FDJ : encaissable_x000D_
Score [0:1] : 1-1 | Statut FDJ : encaissable_x000D_
Score Mi-T. : 1-0 | Statut FDJ : encaissable</t>
  </si>
  <si>
    <t>Lokeren - Courtrai  Ch.D1 Belgique27ème journée (sur 30) entre le 14ème et le 7ème (sur 16) - Deux des trois dernières confrontations en 2017 se sont soldées par un nul ..._x000D_
Score Final : 0-1 | Statut FDJ : encaissable_x000D_
Score [0:1] : 0-2 | Statut FDJ : encaissable_x000D_
Score Mi-T. : 0-0 | Statut FDJ : encaissable</t>
  </si>
  <si>
    <t>Zulte Waregem - Eupen  Ch.D1 Belgique27ème journée (sur 30) entre le 13ème et le 16ème (sur 16) - 50 buts encaissés pour un Eupen en danger et pire équipe à l'extérieur de Belgique. _x000D_
Score Final : 3-2 | Statut FDJ : encaissable_x000D_
Score [0:1] : 3-3 | Statut FDJ : encaissable_x000D_
Score Mi-T. : 2-2 | Statut FDJ : encaissable</t>
  </si>
  <si>
    <t>La Hoya Lorca - Gijon  Liga Segunda27ème journée (sur 42) entre le 22ème et le 9ème (sur 22) - Le dernier agonise lentement. _x000D_
Score Final : 0-0 | Statut FDJ : encaissable_x000D_
Score [1:0] : 1-0 | Statut FDJ : encaissable_x000D_
Score Mi-T. : 0-0 | Statut FDJ : encaissable</t>
  </si>
  <si>
    <t>Amiens - Toulouse  Ligue 126ème journée (sur 38) entre le 17ème et le 15ème (sur 20) - Un match si ce n'est de la peur tout au moins important où le besoin de points devrait prendre le pas sur le jeu et refermer la rencontre sur elle-même. _x000D_
Score Final : 0-0 | Statut FDJ : encaissable_x000D_
Score [0:1] : 0-1 | Statut FDJ : encaissable_x000D_
Score [1:0] : 1-0 | Statut FDJ : encaissable_x000D_
Score [0:2] : 0-2 | Statut FDJ : encaissable_x000D_
Score Mi-T. : 0-0 | Statut FDJ : encaissable</t>
  </si>
  <si>
    <t>Angers - St Etienne  Ligue 126ème journée (sur 38) entre le 18ème et le 14ème (sur 20) - Brillants par moments face à l'OM et surtout en total renouveau avec les apports des recrues hivernales, les Stéphanois peuvent asséner le coup de grâce à des Angevins dans le dur. _x000D_
Score Final : 0-1 | Statut FDJ : encaissable_x000D_
Score [0:1] : 0-2 | Statut FDJ : encaissable_x000D_
Score [0:2] : 0-3 | Statut FDJ : encaissable_x000D_
Score [1:0] : 1-1 | Statut FDJ : encaissable_x000D_
Score Mi-T. : 0-0 | Statut FDJ : encaissable</t>
  </si>
  <si>
    <t>Caen - Rennes  Ligue 126ème journée (sur 38) entre le 11ème et le 8ème (sur 20) - En battant Nantes ici-même en début de mois, les Normands ont montré qu'ils avaient du coeur à revendre et font face à des Rennais capables du meilleur et du pire en déplacement. _x000D_
Score Final : 2-2 | Statut FDJ : encaissable_x000D_
Score [0:1] : 2-3 | Statut FDJ : encaissable_x000D_
Score [0:2] : 2-4 | Statut FDJ : encaissable_x000D_
Score [1:0] : 3-2 | Statut FDJ : encaissable_x000D_
Score Mi-T. : 1-2 | Statut FDJ : encaissable</t>
  </si>
  <si>
    <t>Troyes - Metz  Ligue 126ème journée (sur 38) entre le 19ème et le 20ème (sur 20) - Entre les deux derniers, les joueurs de l'Aube peuvent encore y croire mais il leur faut les trois points ce soir comme à Metz en septembre dernier. _x000D_
Score Final : 1-0 | Statut FDJ : encaissable_x000D_
Score [0:1] : 1-1 | Statut FDJ : encaissable_x000D_
Score [0:2] : 1-2 | Statut FDJ : encaissable_x000D_
Score [1:0] : 2-0 | Statut FDJ : encaissable_x000D_
Score Mi-T. : 0-0 | Statut FDJ : encaissable</t>
  </si>
  <si>
    <t>WislaCracovie-ArkaGdynia  Ch.D1 Pologne23ème journée (sur 30) entre le 9ème et le 8ème (sur 16) - Irrégulier Arka tentera de résister. _x000D_
Score Final : 3-2 | Statut FDJ : encaissable</t>
  </si>
  <si>
    <t>Tarragone - Saragosse  Liga Segunda27ème journée (sur 42) entre le 15ème et le 11ème (sur 22) - Tarragone sur la Costa Dorada ne fera pas le dos rond._x000D_
Score Final : 0-2 | Statut FDJ : encaissable_x000D_
Score [0:1] : 0-3 | Statut FDJ : encaissable_x000D_
Score Mi-T. : 0-1 | Statut FDJ : encaissable</t>
  </si>
  <si>
    <t>Sligo - Limerick 37 FC  Ch.D1 Irlande1ère journée en Irlande entre le 9ème et le 7ème (sur 12) du dernier exercice. _x000D_
Score Final : 0-1 | Statut FDJ : encaissable</t>
  </si>
  <si>
    <t>ADO Den Haag-Willem II  Ch.D1 Pays-Bas24ème journée (sur 34) entre le 8ème et le 14ème (sur 18) - Depuis avril 2016 Den Haag a remporté les 4 plus récentes confrontations ..._x000D_
Score Final : 2-1 | Statut FDJ : encaissable_x000D_
Score [0:1] : 2-2 | Statut FDJ : encaissable_x000D_
Score Mi-T. : 0-1 | Statut FDJ : encaissable</t>
  </si>
  <si>
    <t>Malaga - CF Valence  Liga Primera24ème journée (sur 38) entre le 20ème et le 3ème (sur 20) - Le dernier est aussi la pire attaque de Liga avec seulement 14 buts inscrits là où Valence a envie de conforter son podium._x000D_
Score Final : 1-2 | Statut FDJ : encaissable_x000D_
Score [1:0] : 2-2 | Statut FDJ : encaissable_x000D_
Score Mi-T. : 1-0 | Statut FDJ : encaissable</t>
  </si>
  <si>
    <t>Genoa - Inter Milan  Série A25ème journée (sur 38) entre le 13ème et le 3ème (sur 20) - Le Genoa vient de s'imposer récemment sur le terrain de la Lazio, une performance à ne pas mésestimer par les Intéristes. _x000D_
Score Final : 2-0 | Statut FDJ : encaissable_x000D_
Score [1:0] : 3-0 | Statut FDJ : encaissable_x000D_
Score Mi-T. : 1-0 | Statut FDJ : encaissable</t>
  </si>
  <si>
    <t>Argentinos Jrs-Tucuman  Superliga16ème journée entre le 11ème et le 10ème (sur 28) - Agentinos est à reprendre après un revers à Tucuman._x000D_
Score Final : 2-2 | Statut FDJ : encaissable_x000D_
Score [0:1] : 2-3 | Statut FDJ : encaissable_x000D_
Score Mi-T. : 1-2 | Statut FDJ : encaissable</t>
  </si>
  <si>
    <t>SanLorenzo-NewellOldBoys  Superliga16ème journée entre le 3ème et le 23ème (sur 28) - Grand écart au classement et sur le terrain surement. _x000D_
Score Final : 1-0 | Statut FDJ : encaissable_x000D_
Score [0:1] : 1-1 | Statut FDJ : encaissable_x000D_
Score Mi-T. : 1-0 | Statut FDJ : encaissable</t>
  </si>
  <si>
    <t>EstorilPraia-Belenenses  Liga NOS23ème journée (sur 34) entre le 14ème et le 13ème (sur 18) - Le 17ème, le 3ème et le 10ème viennent de choir face à Estoril, visant logique la passe de quatre. _x000D_
Score Final : 0-2 | Statut FDJ : encaissable_x000D_
Score [0:1] : 0-3 | Statut FDJ : encaissable_x000D_
Score Mi-T. : 0-1 | Statut FDJ : encaissable</t>
  </si>
  <si>
    <t>CATemperley-Independiente  Superliga16ème journée entre le 26ème et le 6ème (sur 28) - Un point suffira au bonheur des locaux. _x000D_
Score Final : 0-0 | Statut FDJ : encaissable_x000D_
Score [0:1] : 0-1 | Statut FDJ : encaissable_x000D_
Score Mi-T. : 0-0 | Statut FDJ : encaissable</t>
  </si>
  <si>
    <t>Uni.Concepcion-CuricoUnido  Ch.D1 Chili3ème journée au Chili où Conception trouve une belle occasion d'offrir un premier succès à ses fans. _x000D_
Score Final : 0-0 | Statut FDJ : encaissable</t>
  </si>
  <si>
    <t>Boyaca Chico - Aguilas  ChD1 Colombie4ème journée en Colombie où ces deux formations de même valeur peuvent se neutraliser. _x000D_
Score Final : 1-2 | Statut FDJ : encaissable</t>
  </si>
  <si>
    <t>Indep.Medel.-DeportivoCa.  ChD1 Colombie4ème journée en Colombie où Medellin vise la passe de quatre avec des ambitions logiques. _x000D_
Score Final : 2-1 | Statut FDJ : encaissable</t>
  </si>
  <si>
    <t>Club Leon-Queretaro FC  ChD1 Mexique8ème journée entre le 8ème et le 13ème (sur 18) - Leon a les mêmes à sa maison. _x000D_
Score Final : 1-1 | Statut FDJ : encaissable_x000D_
Score [0:1] : 1-2 | Statut FDJ : encaissable_x000D_
Score Mi-T. : 0-1 | Statut FDJ : encaissable</t>
  </si>
  <si>
    <t>Club Tijuana-UNAM Pumas  ChD1 Mexique8ème journée entre le 12ème et le 3ème (sur 18) - On reprendra Pums après un récent revers. _x000D_
Score Final : 4-1 | Statut FDJ : encaissable_x000D_
Score [0:1] : 4-2 | Statut FDJ : encaissable_x000D_
Score Mi-T. : 2-1 | Statut FDJ : encaissable</t>
  </si>
  <si>
    <t>Chivas - Atl.Pachuca  ChD1 Mexique8ème journée entre le 16ème et le 8ème (sur 18) - Chivas peut réitérer sa victoire en septembre dernier face à cet adversaire. _x000D_
Score Final : 1-1 | Statut FDJ : encaissable_x000D_
Score [0:1] : 1-2 | Statut FDJ : encaissable_x000D_
Score Mi-T. : 0-0 | Statut FDJ : encaissable</t>
  </si>
  <si>
    <t>Bursaspor-YeniMalatyaspor  Ch.D1 Turquie22ème journée (sur 34) entre le 10ème et le 9ème (sur 18) - Match équilibré du milieu du tableau. _x000D_
Score Final : 0-0 | Statut FDJ : encaissable_x000D_
Score [0:1] : 0-1 | Statut FDJ : encaissable_x000D_
Score Mi-T. : 0-0 | Statut FDJ : encaissable</t>
  </si>
  <si>
    <t>Kardemir - Akhisar  Ch.D1 Turquie22ème journée (sur 34) entre le 18ème et le 12ème (sur 18) - Le dernier irrégulier peut encore faillir. _x000D_
Score Final : 0-3 | Statut FDJ : encaissable_x000D_
Score [1:0] : 1-3 | Statut FDJ : encaissable_x000D_
Score Mi-T. : 0-1 | Statut FDJ : encaissable</t>
  </si>
  <si>
    <t>FC Helsingor - Horsens  Ch.D1 Danemark21ème journée (sur 26) entre le 13ème et le 7ème (sur 14) - Horsens mieux composé pour s'imposer. _x000D_
Score Final : 0-2 | Statut FDJ : encaissable_x000D_
Score [1:0] : 1-2 | Statut FDJ : encaissable_x000D_
Score Mi-T. : 0-0 | Statut FDJ : encaissable</t>
  </si>
  <si>
    <t>FK Kapaz - Inter Baku  D1 Azerbaïdjan16ème journée entre le 8ème et le 7ème (sur 8) - Kapaz trouve une occasion de rêve de renouer avec le succès. _x000D_
Score Final : 0-1 | Statut FDJ : encaissable</t>
  </si>
  <si>
    <t>Real Sociedad - Levante  Liga Primera24ème journée (sur 38) entre le 14ème et le 17ème (sur 20) - Après un début de saison en fanfare, ce n'est plus la même musique pour la Sociedad capable de retrouver de la voix face à un Levante sans succès depuis début janvier. _x000D_
Score Final : 3-0 | Statut FDJ : encaissable_x000D_
Score [0:1] : 3-1 | Statut FDJ : encaissable_x000D_
Score Mi-T. : 2-0 | Statut FDJ : encaissable</t>
  </si>
  <si>
    <t>Sevilla Atl. - Almeria  Liga Segunda27ème journée (sur 42) entre le 21ème et le 18ème (sur 22) - Almeria peut fermer le jeu et attendre un bon point. _x000D_
Score Final : 0-3 | Statut FDJ : encaissable_x000D_
Score [0:1] : 0-4 | Statut FDJ : encaissable_x000D_
Score Mi-T. : 0-1 | Statut FDJ : encaissable</t>
  </si>
  <si>
    <t>Real Massama-Benfica B  Ch.D2 Portugal25ème journée (sur 38) entre le 20ème et le 10ème (sur 20) - Le dernier aura bien du mal à exister. _x000D_
Score Final : 5-1 | Statut FDJ : encaissable_x000D_
Score [0:1] : 5-2 | Statut FDJ : encaissable_x000D_
Score Mi-T. : 0-0 | Statut FDJ : encaissable</t>
  </si>
  <si>
    <t>Roda - Utrecht  Ch.D1 Pays-Bas24ème journée (sur 34) entre le 16ème et le 6ème (sur 18) - Roda a besoin du moindre point et fermera le jeu. _x000D_
Score Final : 1-4 | Statut FDJ : encaissable_x000D_
Score [1:0] : 2-4 | Statut FDJ : encaissable_x000D_
Score Mi-T. : 0-1 | Statut FDJ : encaissable</t>
  </si>
  <si>
    <t>StadeTunisien-BenGuerdane  ChD1.Tunisie19ème journée entre le 10ème et le 12ème (sur 14) - Ben Guerdane en forme a les moyens de résister. _x000D_
Score Final : 1-0 | Statut FDJ : en cours</t>
  </si>
  <si>
    <t>Torino - Juventus Turin  Série A25ème journée (sur 38) entre le 9ème et le 2ème (sur 20) - Dans le derby de Turin, la Juve connait une grande réussite (un nul et six victoires lors des 7 derniers duels) mais le Toro aura de la fraicheur à revendre, pas la Vieille Dame. _x000D_
Score Final : 0-1 | Statut FDJ : en cours_x000D_
Score [1:0] : 1-1 | Statut FDJ : en cours_x000D_
Score [2:0] : 2-1 | Statut FDJ : en cours_x000D_
Score [3:0] : 3-1 | Statut FDJ : en cours_x000D_
Score Mi-T. : 0-1 | Statut FDJ : en cours</t>
  </si>
  <si>
    <t>RadnickiNis-BackaPalanka  Ch.D1 Serbie23ème journée (sur 30) entre le 4ème et le 13ème (sur 16) - Les locaux enfilent les succès comme des perles. _x000D_
Score Final : 4-0 | Statut FDJ : encaissable_x000D_
Score [0:1] : 4-1 | Statut FDJ : encaissable_x000D_
Score Mi-T. : 2-0 | Statut FDJ : encaissable</t>
  </si>
  <si>
    <t>FCZirka-Illic.Mariupol  Ch.D1 Ukraine20ème journée (sur 22) entre le 9ème et le 7ème (sur 12) - Zirka chez lui vaincra. _x000D_
Score Final : 0-3 | Statut FDJ : encaissable_x000D_
Score [1:0] : 1-3 | Statut FDJ : encaissable_x000D_
Score Mi-T. : 0-2 | Statut FDJ : encaissable</t>
  </si>
  <si>
    <t>KarpatyLviv-ZoryaLugansk  Ch.D1 Ukraine20ème journée (sur 22) entre le 11ème et le 4ème (sur 12) - Zorya à l'expérience._x000D_
Score Final : 0-2 | Statut FDJ : en cours_x000D_
Score [1:0] : 1-2 | Statut FDJ : en cours_x000D_
Score Mi-T. : 0-0 | Statut FDJ : en cours</t>
  </si>
  <si>
    <t>Braunschweig-UnionBerlin  Bundesliga 223ème journée (sur 34) entre le 12ème et le 9ème (sur 18) - Les locaux peuvent insérer la bonne partie du tableau en cas de succès. _x000D_
Score Final : 1-0 | Statut FDJ : encaissable_x000D_
Score [0:1] : 1-1 | Statut FDJ : encaissable_x000D_
Score [1:0] : 2-0 | Statut FDJ : encaissable_x000D_
Score Mi-T. : 1-0 | Statut FDJ : encaissable</t>
  </si>
  <si>
    <t>Dresde - Regensburg  Bundesliga 223ème journée (sur 34) entre le 13ème et le 7ème (sur 18) - En forme les visiteurs résisteront. _x000D_
Score Final : 1-0 | Statut FDJ : encaissable_x000D_
Score [0:1] : 1-1 | Statut FDJ : encaissable_x000D_
Score Mi-T. : 0-0 | Statut FDJ : encaissable</t>
  </si>
  <si>
    <t>Randers FC - Hobro IK  Ch.D1 Danemark21ème journée (sur 26) entre le 14ème et le 6ème (sur 14) - Le dernier peut se contenter de résister. _x000D_
Score Final : 0-0 | Statut FDJ : encaissable_x000D_
Score [0:1] : 0-1 | Statut FDJ : encaissable_x000D_
Score Mi-T. : 0-0 | Statut FDJ : encaissable</t>
  </si>
  <si>
    <t>Platan.Chanion-PASGiannina  Ch.D1 Grèce22ème journée (sur 30) entre le 16ème et le 8ème (sur 16) - Le dernier visera un bon point._x000D_
Score Final : 0-3 | Statut FDJ : encaissable_x000D_
Score [0:1] : 0-4 | Statut FDJ : encaissable_x000D_
Score Mi-T. : 0-0 | Statut FDJ : encaissable</t>
  </si>
  <si>
    <t>FKM.Lucani-Parti.Belgrade  Ch.D1 Serbie23ème journée (sur 30) entre le 9ème et le 2ème (sur 16) - Belgrade arrive ambitieux sur ce déplacement. _x000D_
Score Final : 1-2 | Statut FDJ : encaissable_x000D_
Score [1:0] : 2-2 | Statut FDJ : encaissable_x000D_
Score Mi-T. : 0-0 | Statut FDJ : encaissable</t>
  </si>
  <si>
    <t>FC Nitra - As Trencin  Ch.D1 Slovaquie20ème journée (sur 22) entre le 7ème et le 6ème (sur 12) - Tout ce petit monde peut se contenter d'un point. _x000D_
Score Final : 1-1 | Statut FDJ : encaissable_x000D_
Score [1:0] : 2-1 | Statut FDJ : encaissable_x000D_
Score Mi-T. : 1-0 | Statut FDJ : encaissable</t>
  </si>
  <si>
    <t>FK Senica - FK DAC 1904  Ch.D1 Slovaquie20ème journée (sur 22) entre le 12ème et le 4ème (sur 12) - Le dernier aura bien du mal à exister. _x000D_
Score Final : 0-2 | Statut FDJ : encaissable_x000D_
Score [1:0] : 1-2 | Statut FDJ : encaissable_x000D_
Score Mi-T. : 0-0 | Statut FDJ : encaissable</t>
  </si>
  <si>
    <t>MSKZilina-MFKRuzomberok  Ch.D1 Slovaquie20ème journée (sur 22) entre le 2ème et le 5ème (sur 12) - L'avantage du terrain sera prépondérant. _x000D_
Score Final : 2-0 | Statut FDJ : encaissable_x000D_
Score [0:1] : 2-1 | Statut FDJ : encaissable_x000D_
Score Mi-T. : 0-0 | Statut FDJ : encaissable</t>
  </si>
  <si>
    <t>TatranPresov-Podbrezova  Ch.D1 Slovaquie20ème journée (sur 22) entre le 11ème et le 10ème (sur 12) - Presov ne doit pas louper cette chance de l'emporter. _x000D_
Score Final : 0-2 | Statut FDJ : encaissable_x000D_
Score [0:1] : 0-3 | Statut FDJ : encaissable_x000D_
Score Mi-T. : 0-2 | Statut FDJ : encaissable</t>
  </si>
  <si>
    <t>Zem.Michalo.-Slo.Bratisl.  Ch.D1 Slovaquie20ème journée (sur 22) entre le 9ème et le 3ème (sur 12) - Bratislava à l'expérience et aux forceps. _x000D_
Score Final : 1-1 | Statut FDJ : encaissable_x000D_
Score [1:0] : 2-1 | Statut FDJ : encaissable_x000D_
Score Mi-T. : 1-0 | Statut FDJ : encaissable</t>
  </si>
  <si>
    <t>Trabzonspor-Basaksehir  Ch.D1 Turquie22ème journée (sur 34) entre le 6ème et le 2ème (sur 18) - Basaksehir peut en profiter pour rebondir après son revers. _x000D_
Score Final : 0-1 | Statut FDJ : en cours_x000D_
Score [0:1] : 0-2 | Statut FDJ : en cours_x000D_
Score Mi-T. : 0-1 | Statut FDJ : en cours</t>
  </si>
  <si>
    <t>Club Africain-ES Tunis  ChD1.Tunisie19ème journée entre le 4ème et le 1er (sur 14) - Gros duels entre deux grosses écuries tunisiennes. _x000D_
Score Final : 2-1 | Statut FDJ : en cours</t>
  </si>
  <si>
    <t>La Gantoise - Malines  Ch.D1 Belgique27ème journée (sur 30) entre le 4ème et le 15ème (sur 16) - La logique de classement sera assurément respectée._x000D_
Score Final : 2-2 | Statut FDJ : encaissable_x000D_
Score [0:1] : 2-3 | Statut FDJ : encaissable_x000D_
Score Mi-T. : 0-2 | Statut FDJ : encaissable</t>
  </si>
  <si>
    <t>Rad.Bijelji.-BoracBanjaL.  Ch.D1 Bosnie.H19ème journée entre le 8ème et le 7ème (sur 12) - L'avantage du terrain jouera pleinement dans ce duel serré. _x000D_
Score Final : 3-0 | Statut FDJ : encaissable_x000D_
Score [0:1] : 3-1 | Statut FDJ : encaissable_x000D_
Score Mi-T. : 2-0 | Statut FDJ : encaissable</t>
  </si>
  <si>
    <t>Feyenoord-HeraclesAlmelo  Ch.D1 Pays-Bas24ème journée (sur 34) entre le 4ème et le 11ème (sur 18) - Les locaux sont bien mieux composés. _x000D_
Score Final : 1-0 | Statut FDJ : encaissable_x000D_
Score [0:1] : 1-1 | Statut FDJ : encaissable_x000D_
Score [0:2] : 1-2 | Statut FDJ : encaissable_x000D_
Score Mi-T. : 0-0 | Statut FDJ : encaissable</t>
  </si>
  <si>
    <t>Twente - Spar.Rotterdam  Ch.D1 Pays-Bas24ème journée (sur 34) entre le 17ème et le 18ème (sur 18) - Une occasion rêvée pour Twente de rebondir. _x000D_
Score Final : 1-1 | Statut FDJ : encaissable_x000D_
Score [0:1] : 1-2 | Statut FDJ : encaissable_x000D_
Score Mi-T. : 0-0 | Statut FDJ : encaissable</t>
  </si>
  <si>
    <t>Sabayil - Qarabag Agdam  D1 Azerbaïdjan16ème journée entre le 6ème et le 1er (sur 8) - Le leader doit éviter le piège. _x000D_
Score Final : 0-1 | Statut FDJ : en cours</t>
  </si>
  <si>
    <t>DinamoZagreb-HajdukSplit  Ch.D1 Croatie22ème journée entre le 1er et le 2ème (sur 10) - Invaincu le leader fait face à un test. _x000D_
Score Final : 0-1 | Statut FDJ : encaissable_x000D_
Score [0:1] : 0-2 | Statut FDJ : encaissable_x000D_
Score Mi-T. : 0-0 | Statut FDJ : encaissable</t>
  </si>
  <si>
    <t>ES Sahel - ES Metlaoui  ChD1.Tunisie19ème journée entre le 3ème et le 9ème (sur 14) - L'Etoile du Sahel brillera chez elle. _x000D_
Score Final : 3-0 | Statut FDJ : encaissable</t>
  </si>
  <si>
    <t>Nice - Nantes  Ligue 126ème journée (sur 38) entre le 9ème et le 5ème (sur 20) - Peu adeptes du nul à domicile cette saison, les Aiglons peuvent parvenir à leur fin face à des Canaris rentrés dans le rang. _x000D_
Score Final : 1-1 | Statut FDJ : encaissable_x000D_
Score [0:1] : 1-2 | Statut FDJ : encaissable_x000D_
Score [1:0] : 2-1 | Statut FDJ : encaissable_x000D_
Score [0:2] : 1-3 | Statut FDJ : encaissable_x000D_
Score Mi-T. : 1-1 | Statut FDJ : encaissable</t>
  </si>
  <si>
    <t>Frosinone - Ascoli  Serie B26ème journée (sur 42) entre le 2ème et le 21ème (sur 22) - Différence de classement et de classe sur le terrain. _x000D_
Score Final : 2-0 | Statut FDJ : encaissable_x000D_
Score [0:1] : 2-1 | Statut FDJ : encaissable_x000D_
Score Mi-T. : 2-0 | Statut FDJ : encaissable</t>
  </si>
  <si>
    <t>Benevento - Crotone  Série A25ème journée (sur 38) entre le 20ème et le 17ème (sur 20) - Difficile de savoir sur quel pied danser avec ces deux équipes mais le dernier à domicile sait faire honneur à ses supporters ces dernières semaines._x000D_
Score Final : 3-2 | Statut FDJ : encaissable_x000D_
Score [0:1] : 3-3 | Statut FDJ : encaissable_x000D_
Score Mi-T. : 1-1 | Statut FDJ : encaissable</t>
  </si>
  <si>
    <t>Bologne - Sassuolo  Série A25ème journée (sur 38) entre le 13ème et le 15ème (sur 20) - En manque de réussite ces deux formations peuvent fermer le jeu et attendre un bon point au final. _x000D_
Score Final : 2-1 | Statut FDJ : encaissable_x000D_
Score [0:1] : 2-2 | Statut FDJ : encaissable_x000D_
Score Mi-T. : 1-1 | Statut FDJ : encaissable</t>
  </si>
  <si>
    <t>COLONNE 2</t>
  </si>
  <si>
    <t>RESULTAT COTE</t>
  </si>
  <si>
    <t>COLONNE1</t>
  </si>
  <si>
    <t>Augsburg - Stuttgart  Bundesliga 123ème journée (sur 34) entre le 7ème et le 14ème (sur 18) - Comme en septembre dernier ces deux équipes peuvent repartir dos à dos au terme d'un match terne. _x000D_
Score Final : 0-1 | Statut FDJ : encaissable_x000D_
Score [0:1] : 0-2 | Statut FDJ : encaissable_x000D_
Score Mi-T. : 0-1 | Statut FDJ : encaissable</t>
  </si>
  <si>
    <t>LechiaGdansk-PiastGliwice  Ch.D1 Pologne23ème journée (sur 30) entre le 12ème et le 16ème (sur 16) - Le Lechia peut en profiter pour renouer avec le succès. _x000D_
Score Final : 0-2 | Statut FDJ : encaissable_x000D_
Score [0:1] : 0-3 | Statut FDJ : encaissable_x000D_
Score Mi-T. : 0-0 | Statut FDJ : encaissable</t>
  </si>
  <si>
    <t>FC Porto B-Oliveirense  Ch.D2 Portugal25ème journée (sur 38) entre le 1er et le 17ème (sur 20) - Trop grande différence de classement et de terrain._x000D_
Score Final : 1-2 | Statut FDJ : encaissable_x000D_
Score [0:1] : 1-3 | Statut FDJ : encaissable_x000D_
Score Mi-T. : 1-1 | Statut FDJ : encaissable</t>
  </si>
  <si>
    <t>FC Rosport - US Hostert  D1 LuxembourgRospot._x000D_
Score Final : 1-3 | Statut FDJ : en cours</t>
  </si>
  <si>
    <t>DoxaKatokopias-Pafos FC  Ch.D1 ChypreAvant-dernière journée entre le 7ème et le 9ème (sur 14) - Sur sa lacée Doxa sera préféré. _x000D_
Score Final : 1-1 | Statut FDJ : en cours_x000D_
Score [0:1] : 1-2 | Statut FDJ : en cours_x000D_
Score Mi-T. : 0-1 | Statut FDJ : en cours</t>
  </si>
  <si>
    <t>Midtjylland-FCCopenhague  Ch.D1 Danemark21ème journée (sur 26) entre le 1er et le 4ème (sur 14) - Le leader peut s'imposer chez lui._x000D_
Score Final : 3-1 | Statut FDJ : encaissable_x000D_
Score [0:1] : 3-2 | Statut FDJ : encaissable_x000D_
Score Mi-T. : 2-1 | Statut FDJ : encaissable</t>
  </si>
  <si>
    <t>CelticGlasgow-StJohnstone  Ch.D1 Ecosse27ème journée (sur 33) entre le 1er et le 8ème (sur 12) - Le Celtic sera bien sur à reprendre. _x000D_
Score Final : 0-0 | Statut FDJ : encaissable_x000D_
Score [0:1] : 0-1 | Statut FDJ : encaissable_x000D_
Score [0:2] : 0-2 | Statut FDJ : encaissable_x000D_
Score [0:3] : 0-3 | Statut FDJ : encaissable_x000D_
Score Mi-T. : 0-0 | Statut FDJ : encaissable</t>
  </si>
  <si>
    <t>AsfarRabat-Raj.Casablanca  Ch.D1 Maroc17ème journée (sur 30) entre le 5ème et le 10ème (sur 16) - Rabat chez lui essayera de résister. _x000D_
Score Final : 2-1 | Statut FDJ : encaissable</t>
  </si>
  <si>
    <t>MMATetouan-AtlasKhenifra  Ch.D1 Maroc17ème journée (sur 30) entre le 16ème et le 14ème (sur 16) - Honneur aux locaux chez eux._x000D_
Score Final : 4-3 | Statut FDJ : encaissable</t>
  </si>
  <si>
    <t>SigmaOlomouc-ViktoriaPlzen  Ch.D1 R.Tchèque17ème journée (sur 30) entre le 3ème et le 1er (sur 16) - Plzen toujours invaincu résistera. _x000D_
Score Final : 0-0 | Statut FDJ : encaissable_x000D_
Score [1:0] : 1-0 | Statut FDJ : encaissable_x000D_
Score Mi-T. : 0-0 | Statut FDJ : encaissable</t>
  </si>
  <si>
    <t>FC Zurich - Lucerne  Ch.D1 Suisse22ème journée (sur 36) entre le 3ème et le 7ème (sur 10) - Zurich chez lui est souvent intraitable. _x000D_
Score Final : 1-1 | Statut FDJ : encaissable_x000D_
Score [0:1] : 1-2 | Statut FDJ : encaissable_x000D_
Score Mi-T. : 0-1 | Statut FDJ : encaissable</t>
  </si>
  <si>
    <t>Sion - FC Lausanne  Ch.D1 Suisse22ème journée (sur 36) entre le 10ème et le 8ème (sur 10) - Le dernier cumule les revers. _x000D_
Score Final : 3-1 | Statut FDJ : encaissable_x000D_
Score [0:1] : 3-2 | Statut FDJ : encaissable_x000D_
Score Mi-T. : 2-1 | Statut FDJ : encaissable</t>
  </si>
  <si>
    <t>YoungBoysBerne-FC Thun  Ch.D1 Suisse22ème journée (sur 36) entre le 1er et le 9ème (sur 10) - Les jeunes garçons supérieurs tout simplement. _x000D_
Score Final : 3-1 | Statut FDJ : encaissable_x000D_
Score [0:1] : 3-2 | Statut FDJ : encaissable_x000D_
Score Mi-T. : 2-0 | Statut FDJ : encaissable</t>
  </si>
  <si>
    <t>DynamoKiev-Olimp.Donetsk  Ch.D1 Ukraine20ème journée (sur 22) entre le 2ème et le 6ème (sur 12) - Kiev impérial chez lui. _x000D_
Score Final : 1-0 | Statut FDJ : en cours_x000D_
Score [0:1] : 1-1 | Statut FDJ : en cours_x000D_
Score Mi-T. : 1-0 | Statut FDJ : en cours</t>
  </si>
  <si>
    <t>Acad.Viseu-NacionalMadère  Ch.D2 Portugal25ème journée (sur 38) entre le 4ème et le 8ème (sur 20) - Viseu vise les trois points. _x000D_
Score Final : 3-3 | Statut FDJ : en cours_x000D_
Score [0:1] : 3-4 | Statut FDJ : en cours_x000D_
Score Mi-T. : 2-1 | Statut FDJ : en cours</t>
  </si>
  <si>
    <t>Cova Piedade - Penafiel  Ch.D2 Portugal25ème journée (sur 38) entre le 13ème et le 7ème (sur 20) - Duel indécis jusqu'au bout. _x000D_
Score Final : 1-3 | Statut FDJ : en cours_x000D_
Score [0:1] : 1-4 | Statut FDJ : en cours_x000D_
Score Mi-T. : 1-2 | Statut FDJ : en cours</t>
  </si>
  <si>
    <t>Sport.Covilha - Leixoes  Ch.D2 Portugal25ème journée (sur 38) entre le 9ème et le 6ème (sur 20) - Les locaux peuvent en profiter pour renouer avec la victoire. _x000D_
Score Final : 0-2 | Statut FDJ : en cours_x000D_
Score [0:1] : 0-3 | Statut FDJ : en cours_x000D_
Score Mi-T. : 0-0 | Statut FDJ : en cours</t>
  </si>
  <si>
    <t>U.DAMadeira-SantaClara  Ch.D2 Portugal25ème journée (sur 38) entre le 16ème et le 5ème (sur 20) - Santa Clara peut résister à des locaux en forme._x000D_
Score Final : 0-1 | Statut FDJ : encaissable_x000D_
Score [1:0] : 1-1 | Statut FDJ : encaissable_x000D_
Score Mi-T. : 0-0 | Statut FDJ : encaissable</t>
  </si>
  <si>
    <t>Varzim - Famalicao  Ch.D2 Portugal25ème journée (sur 38) entre le 15ème et le 11ème (sur 20) - Varzim peut enchaîner. _x000D_
Score Final : 2-0 | Statut FDJ : en cours_x000D_
Score [0:1] : 2-1 | Statut FDJ : en cours_x000D_
Score Mi-T. : 1-0 | Statut FDJ : en cours</t>
  </si>
  <si>
    <t>F91Dudelange-UnionPetingen  D1 LuxembourgDudelange chez lui._x000D_
Score Final : 2-1 | Statut FDJ : encaissable</t>
  </si>
  <si>
    <t>FC Differdange-US Esch  D1 LuxembourgDifferange normalement._x000D_
Score Final : 4-1 | Statut FDJ : en cours</t>
  </si>
  <si>
    <t>HammBenfica-RacingUnion  D1 LuxembourgBenfica au Luxembourg ..._x000D_
Score Final : 1-1 | Statut FDJ : en cours</t>
  </si>
  <si>
    <t>JeunesseEsch-CSFolaEsch  D1 LuxembourgDerby de Esch._x000D_
Score Final : 3-3 | Statut FDJ : en cours</t>
  </si>
  <si>
    <t>US Mondorf-UNA Strassen  D1 LuxembourgMondorf._x000D_
Score Final : 3-1 | Statut FDJ : en cours</t>
  </si>
  <si>
    <t>Cordoba - Granada CF  Liga Segunda27ème journée (sur 42) entre le 20ème et le 5ème (sur 22) - Granada peut mettre une cartouche à Cordoba. _x000D_
Score Final : 1-2 | Statut FDJ : encaissable_x000D_
Score [1:0] : 2-2 | Statut FDJ : encaissable_x000D_
Score Mi-T. : 1-0 | Statut FDJ : encaissable</t>
  </si>
  <si>
    <t>AEK Athènes - Xanthi  Ch.D1 Grèce22ème journée (sur 30) entre le 2ème et le 6ème (sur 16) - L'AEK chez lui même aux forceps. _x000D_
Score Final : 4-0 | Statut FDJ : encaissable_x000D_
Score [0:1] : 4-1 | Statut FDJ : encaissable_x000D_
Score Mi-T. : 4-0 | Statut FDJ : encaissable</t>
  </si>
  <si>
    <t>Levadiakos-Panetolikos  Ch.D1 Grèce22ème journée (sur 30) entre le 9ème et le 11ème (sur 16) - Match serré du milieu du tableau. _x000D_
Score Final : 1-2 | Statut FDJ : encaissable_x000D_
Score [0:1] : 1-3 | Statut FDJ : encaissable_x000D_
Score Mi-T. : 1-1 | Statut FDJ : encaissable</t>
  </si>
  <si>
    <t>AtleticoMad.-AthleticBil.  Liga Primera24ème journée (sur 38) entre le 2ème et le 13ème (sur 20) - Les Colchoneros n'auront pas à forcer leur talent pour prendre à revers un Bilbao qui se déplace mal dans la capitale. _x000D_
Score Final : 2-0 | Statut FDJ : encaissable_x000D_
Score [0:1] : 2-1 | Statut FDJ : encaissable_x000D_
Score [0:3] : 2-3 | Statut FDJ : encaissable_x000D_
Score [0:2] : 2-2 | Statut FDJ : encaissable_x000D_
Score Mi-T. : 0-0 | Statut FDJ : encaissable</t>
  </si>
  <si>
    <t>Salzbourg - ST Pölten  Ch.D1 Autriche23ème journée entre le 1er et le 10ème (sur 10) - Le leader indétrônable chez lui._x000D_
Score Final : 4-0 | Statut FDJ : encaissable_x000D_
Score [0:1] : 4-1 | Statut FDJ : encaissable_x000D_
Score Mi-T. : 1-0 | Statut FDJ : encaissable</t>
  </si>
  <si>
    <t>LevskiSofia-BotevPlovdiv  Ch.D1 Bulgarie21ème journée (sur 26) entre le 3ème et le 5ème (sur 14) - Sofia a une belle carte à jouer chez lui. _x000D_
Score Final : 1-0 | Statut FDJ : encaissable_x000D_
Score [0:1] : 1-1 | Statut FDJ : encaissable_x000D_
Score Mi-T. : 0-0 | Statut FDJ : encaissable</t>
  </si>
  <si>
    <t>Zwolle - Ajax Amsterdam  Ch.D1 Pays-Bas24ème journée (sur 34) entre le 5ème et le 2ème (sur 18) - Beau test à réussir pour l'Ajax. _x000D_
Score Final : 0-1 | Statut FDJ : encaissable_x000D_
Score [1:0] : 1-1 | Statut FDJ : encaissable_x000D_
Score Mi-T. : 0-0 | Statut FDJ : encaissable</t>
  </si>
  <si>
    <t>SlavenBelupo-CibaliaVinkov  Ch.D1 Croatie22ème journée entre le 7ème et le 9ème (sur 10) - Belupo chez lui doit rebondir. _x000D_
Score Final : 2-0 | Statut FDJ : encaissable_x000D_
Score [0:1] : 2-1 | Statut FDJ : encaissable_x000D_
Score Mi-T. : 1-0 | Statut FDJ : encaissable</t>
  </si>
  <si>
    <t>ACSTimisoa.-StudentescIa.  Ch.D1 RoumanieAvant-dernière journée entre le 10ème et le 7ème (sur 14) - Les visiteurs en forme peuvent enchaîner. _x000D_
Score Final : 1-2 | Statut FDJ : encaissable_x000D_
Score [1:0] : 2-2 | Statut FDJ : encaissable_x000D_
Score Mi-T. : 0-2 | Statut FDJ : encaissable</t>
  </si>
  <si>
    <t>Kasimpasa - Galatasaray  Ch.D1 Turquie22ème journée (sur 34) entre le 11ème et le 1er (sur 18) - Gala sera difficile à déloger désormais. _x000D_
Score Final : 2-1 | Statut FDJ : encaissable_x000D_
Score [1:0] : 3-1 | Statut FDJ : encaissable_x000D_
Score Mi-T. : 1-1 | Statut FDJ : encaissable</t>
  </si>
  <si>
    <t>Rochdale - Tottenham  Cpe Angleterre1/8ème de finale de FA Cup où dans sa très belle saison, Tottenham a l'effectif pour jouer sur tous les tableaux et visera son quart de finale. _x000D_
Score Final : 2-2 | Statut FDJ : encaissable_x000D_
Score [1:0] : 3-2 | Statut FDJ : encaissable_x000D_
Score [2:0] : 4-2 | Statut FDJ : encaissable_x000D_
Score [3:0] : 5-2 | Statut FDJ : encaissable_x000D_
Score Mi-T. : 1-0 | Statut FDJ : encaissable</t>
  </si>
  <si>
    <t>Moreirense - Chaves  Liga NOS23ème journée (sur 34) entre le 17ème et le 7ème (sur 18) - En gênant 0/0 ici-même fin janvier le FC Porto, Moreirense a montré qu'il avait parfois un certain potentiel._x000D_
Score Final : 0-1 | Statut FDJ : encaissable_x000D_
Score [0:1] : 0-2 | Statut FDJ : encaissable_x000D_
Score [1:0] : 1-1 | Statut FDJ : encaissable_x000D_
Score Mi-T. : 0-0 | Statut FDJ : encaissable</t>
  </si>
  <si>
    <t>VitoriaSetu.-PacosFerrei.  Liga NOS23ème journée (sur 34) entre le 18ème et le 12ème (sur 18) - Pacos connait une très belle réussite récente à confirmer face à cet adversaire, dernier. _x000D_
Score Final : 1-0 | Statut FDJ : encaissable_x000D_
Score [0:1] : 1-1 | Statut FDJ : encaissable_x000D_
Score Mi-T. : 0-0 | Statut FDJ : encaissable</t>
  </si>
  <si>
    <t>Lille - Lyon  Ligue 126ème journée (sur 38) entre le 16ème et le 4ème (sur 20) - Plus adroits et profitant de nombreux contres à l'extérieur, les Gones y sont plus en réussite, une situation qui devrait encore se vérifier dans le nord de l'hexagone. _x000D_
Score Final : 2-2 | Statut FDJ : encaissable_x000D_
Score [1:0] : 3-2 | Statut FDJ : encaissable_x000D_
Score [0:1] : 2-3 | Statut FDJ : encaissable_x000D_
Score [2:0] : 4-2 | Statut FDJ : encaissable_x000D_
Score Mi-T. : 0-2 | Statut FDJ : encaissable</t>
  </si>
  <si>
    <t>SirokiBrijeg-FkSarajevo  Ch.D1 Bosnie.H19ème journée entre le 4ème et le 3ème (sur 12) - Match indécis du haut du tableau._x000D_
Score Final : 2-1 | Statut FDJ : encaissable_x000D_
Score [0:1] : 2-2 | Statut FDJ : encaissable_x000D_
Score Mi-T. : 0-0 | Statut FDJ : encaissable</t>
  </si>
  <si>
    <t>Leeds Utd-Bristol City  Championship32ème journée (sur 46) entre le 11ème et le 6ème (sur 24) - Duel équilibré une nouvelle fois. _x000D_
Score Final : 2-2 | Statut FDJ : encaissable_x000D_
Score [0:1] : 2-3 | Statut FDJ : encaissable_x000D_
Score Mi-T. : 0-2 | Statut FDJ : encaissable</t>
  </si>
  <si>
    <t>Brescia-Ternana Calcio  Serie B26ème journée (sur 42) entre le 18ème et le 22ème (sur 22) - Brescia chez lui peut s'imposer et repartir du bon pied. _x000D_
Score Final : 3-1 | Statut FDJ : encaissable_x000D_
Score [0:1] : 3-2 | Statut FDJ : encaissable_x000D_
Score Mi-T. : 1-0 | Statut FDJ : encaissable</t>
  </si>
  <si>
    <t>M'Gladbach - Dortmund  Bundesliga 123ème journée (sur 34) entre le 10ème et le 3ème (sur 18) - La forme de Gladbach laisse réellement à désirer (4 défaites en 5 sorties) et le Borussia devrait tirer profit de cet état de fait. _x000D_
Score Final : 0-1 | Statut FDJ : encaissable_x000D_
Score [1:0] : 1-1 | Statut FDJ : encaissable_x000D_
Score [2:0] : 2-1 | Statut FDJ : encaissable_x000D_
Score Mi-T. : 0-1 | Statut FDJ : encaissable</t>
  </si>
  <si>
    <t>Charleroi-StandardLiège  Ch.D1 Belgique27ème journée (sur 30) entre le 2ème et le 8ème (sur 16) - Liège en forme peut flotter sur cette rencontre et résister. _x000D_
Score Final : 1-1 | Statut FDJ : encaissable_x000D_
Score [1:0] : 2-1 | Statut FDJ : encaissable_x000D_
Score Mi-T. : 0-0 | Statut FDJ : encaissable</t>
  </si>
  <si>
    <t>Aalborg - Brøndby  Ch.D1 Danemark21ème journée (sur 26) entre le 8ème et le 2ème (sur 14) - Brondby déjà en forme peut même s'imposer. _x000D_
Score Final : 1-1 | Statut FDJ : encaissable_x000D_
Score [1:0] : 2-1 | Statut FDJ : encaissable_x000D_
Score Mi-T. : 0-0 | Statut FDJ : encaissable</t>
  </si>
  <si>
    <t>Hap.Kiryat-Hap.Ashkelon  Ch.D1 Israël22ème journée (sur 30) entre le 8ème et le 13ème (sur 14) - Shmona est un logique favori._x000D_
Score Final : 1-0 | Statut FDJ : encaissable_x000D_
Score [0:1] : 1-1 | Statut FDJ : encaissable_x000D_
Score Mi-T. : 0-0 | Statut FDJ : encaissable</t>
  </si>
  <si>
    <t>OCKKhouribga-KacmMarrakesh  Ch.D1 Maroc17ème journée (sur 30) entre le 13ème et le 10ème (sur 16) - Duel serré entre ces deux équipes de même valeur. _x000D_
Score Final : 3-0 | Statut FDJ : encaissable</t>
  </si>
  <si>
    <t>LechPoznan-PogonSzczecin  Ch.D1 Pologne23ème journée (sur 30) entre le 3ème et le 15ème (sur 16) - Grande différence de classement visible sur le terrain. _x000D_
Score Final : 2-0 | Statut FDJ : encaissable_x000D_
Score [0:1] : 2-1 | Statut FDJ : encaissable_x000D_
Score Mi-T. : 1-0 | Statut FDJ : encaissable</t>
  </si>
  <si>
    <t>SpartaPrague-SlovanLiberec  Ch.D1 R.Tchèque17ème journée (sur 30) entre le 5ème et le 4ème (sur 16) - Prague passerait devant son adversaire en cas de succès. _x000D_
Score Final : 2-0 | Statut FDJ : encaissable_x000D_
Score [0:1] : 2-1 | Statut FDJ : encaissable_x000D_
Score Mi-T. : 1-0 | Statut FDJ : encaissable</t>
  </si>
  <si>
    <t>Numancia - Cadix  Liga Segunda27ème journée (sur 42) entre le 8ème et le 2ème (sur 22) - Cadix peut se faire belle pour ce duel à sa portée. _x000D_
Score Final : 1-0 | Statut FDJ : encaissable_x000D_
Score [0:1] : 1-1 | Statut FDJ : encaissable_x000D_
Score Mi-T. : 0-0 | Statut FDJ : encaissable</t>
  </si>
  <si>
    <t>Atal.Bergame-Fiorentina  Série A25ème journée (sur 38) entre le 8ème et le 11ème (sur 20) - Le belle 'Dea' est souvent accrocher par la Fio ces dernières saisons, mais cette année Bergame a de la qualité à revendre. _x000D_
Score Final : 1-1 | Statut FDJ : encaissable_x000D_
Score [0:1] : 1-2 | Statut FDJ : encaissable_x000D_
Score Mi-T. : 1-1 | Statut FDJ : encaissable</t>
  </si>
  <si>
    <t>Olympiakos - Panionios  Ch.D1 Grèce22ème journée (sur 30) entre le 3ème et le 5ème (sur 16) - L'OLY chez lui sera à suivre en priorité. _x000D_
Score Final : 1-0 | Statut FDJ : encaissable_x000D_
Score [0:1] : 1-1 | Statut FDJ : encaissable_x000D_
Score Mi-T. : 0-0 | Statut FDJ : encaissable</t>
  </si>
  <si>
    <t>Espanyol - Villarreal  Liga Primera24ème journée (sur 38) entre le 15ème et le 5ème (sur 20) - Afin de se rassurer, ces deux formations ne seraient pas contre un partage des points en attendant des jours meilleurs. _x000D_
Score Final : 1-1 | Statut FDJ : encaissable_x000D_
Score [0:1] : 1-2 | Statut FDJ : encaissable_x000D_
Score Mi-T. : 0-1 | Statut FDJ : encaissable</t>
  </si>
  <si>
    <t>Dep.Toluca-SantosLaguna  ChD1 Mexique8ème journée entre le 10ème et le 2ème (sur 18) - Toluca peut résister à cette équipe pourtant en forme. _x000D_
Score Final : 2-0 | Statut FDJ : encaissable_x000D_
Score [0:1] : 2-1 | Statut FDJ : encaissable_x000D_
Score Mi-T. : 1-0 | Statut FDJ : encaissable</t>
  </si>
  <si>
    <t>FC Porto - Rio Ave  Liga NOS23ème journée (sur 34) entre le 1er et le 5ème (sur 18) - Porto invaincu est bien sur en mesure de le rester chez lui où il excelle. _x000D_
Score Final : 5-0 | Statut FDJ : encaissable_x000D_
Score [0:1] : 5-1 | Statut FDJ : encaissable_x000D_
Score Mi-T. : 3-0 | Statut FDJ : encaissable</t>
  </si>
  <si>
    <t>Hap.Haifa - Mac.Netanya  Ch.D1 Israël22ème journée (sur 30) entre le 4ème et le 5ème (sur 14) - Haifa chez lui ne décevra pas. _x000D_
Score Final : 2-0 | Statut FDJ : encaissable_x000D_
Score [0:1] : 2-1 | Statut FDJ : encaissable_x000D_
Score Mi-T. : 1-0 | Statut FDJ : encaissable</t>
  </si>
  <si>
    <t>DinamoBucar.-SteauaBucar.  Ch.D1 RoumanieAvant-dernière journée entre le 6ème et le 2ème (sur 14) - Un derby de Bucarest chaud et serré. _x000D_
Score Final : 2-2 | Statut FDJ : encaissable_x000D_
Score [1:0] : 3-2 | Statut FDJ : encaissable_x000D_
Score Mi-T. : 1-0 | Statut FDJ : encaissable</t>
  </si>
  <si>
    <t>Mouscron - KV Beveren  Ch.D1 Belgique27ème journée (sur 30) entre le 12ème et le 10ème (sur 16) - Invincible actuellement Beveren peut repartir avec un bon point de cette pelouse. _x000D_
Score Final : 2-2 | Statut FDJ : encaissable_x000D_
Score [0:1] : 2-3 | Statut FDJ : encaissable_x000D_
Score [1:0] : 3-2 | Statut FDJ : encaissable_x000D_
Score Mi-T. : 1-1 | Statut FDJ : encaissable</t>
  </si>
  <si>
    <t>WAC.Casablan.-RapideClub.  Ch.D1 Maroc17ème journée (sur 30) entre le 11ème et le 4ème (sur 16) - Le Wydad chez lui. _x000D_
Score Final : 3-1 | Statut FDJ : encaissable</t>
  </si>
  <si>
    <t>Envigado FC-Once Caldas  ChD1 Colombie4ème journée en Colombie où les deux équipes peuvent se neutraliser. _x000D_
Score Final : 1-0 | Statut FDJ : encaissable_x000D_
Score [0:1] : 1-1 | Statut FDJ : encaissable_x000D_
Score Mi-T. : 0-0 | Statut FDJ : encaissable</t>
  </si>
  <si>
    <t>CD Lugo-FC Barcelone B  Liga Segunda27ème journée (sur 42) entre le 9ème et le 17ème (sur 22) - Lugo supérieur en qualité parfois dans le jeu. A confirmer. _x000D_
Score Final : 1-2 | Statut FDJ : encaissable_x000D_
Score [0:1] : 1-3 | Statut FDJ : encaissable_x000D_
Score Mi-T. : 1-0 | Statut FDJ : encaissable</t>
  </si>
  <si>
    <t>BetisSéville-RealMadrid  Liga Primera24ème journée (sur 38) entre le 8ème et le 4ème (sur 20) - Revanchard après que le Betis se soit imposé à Madrid en septembre, le Real aura à coeur de maintenir sa position au moins. _x000D_
Score Final : 3-5 | Statut FDJ : encaissable_x000D_
Score [1:0] : 4-5 | Statut FDJ : encaissable_x000D_
Score [4:0] : 7-5 | Statut FDJ : encaissable_x000D_
Score [3:0] : 6-5 | Statut FDJ : encaissable_x000D_
Score [2:0] : 5-5 | Statut FDJ : encaissable_x000D_
Score Mi-T. : 2-1 | Statut FDJ : encaissable</t>
  </si>
  <si>
    <t>Milan AC - Sampdoria  Série A25ème journée (sur 38) entre le 70me et le 6ème (sur 20) - Attention à la Samp' invaincue depuis début janvier et capable le mois dernier d'aller s'imposer sur le terrain de la Roma._x000D_
Score Final : 1-0 | Statut FDJ : encaissable_x000D_
Score [0:1] : 1-1 | Statut FDJ : encaissable_x000D_
Score [0:3] : 1-3 | Statut FDJ : encaissable_x000D_
Score [0:2] : 1-2 | Statut FDJ : encaissable_x000D_
Score Mi-T. : 1-0 | Statut FDJ : encaissable</t>
  </si>
  <si>
    <t>Marseille - Bordeaux  Ligue 126ème journée (sur 38) entre le 3ème et le 7ème (sur 20) - Les Gigis connaissent un total renouveau mais les Phocéens sont dans une saison désormais d'exception; toutefois ces deux équipes restent sur cinq nuls de suite depuis décembre 2015 ..._x000D_
Score Final : 1-0 | Statut FDJ : encaissable_x000D_
Score [0:1] : 1-1 | Statut FDJ : encaissable_x000D_
Score [0:2] : 1-2 | Statut FDJ : encaissable_x000D_
Score [0:3] : 1-3 | Statut FDJ : encaissable_x000D_
Score [1:0] : 2-0 | Statut FDJ : encaissable_x000D_
Score Mi-T. : 1-0 | Statut FDJ : encaissable</t>
  </si>
  <si>
    <t>ArsenalSarandi-CAHuracan  Superliga16ème journée entre le 28ème et le 10ème (sur 28) - Huracan peut souffler la victoire chez le dernier. _x000D_
Score Final : 1-1 | Statut FDJ : encaissable_x000D_
Score [1:0] : 2-1 | Statut FDJ : encaissable_x000D_
Score Mi-T. : 1-1 | Statut FDJ : encaissable</t>
  </si>
  <si>
    <t>SanMartinSJ-CATalleres  Superliga16ème journée entre le 15ème et le 2ème (sur 28) - Tallares en forme peut résister. _x000D_
Score Final : 1-1 | Statut FDJ : encaissable_x000D_
Score [1:0] : 2-1 | Statut FDJ : encaissable_x000D_
Score Mi-T. : 1-1 | Statut FDJ : encaissable</t>
  </si>
  <si>
    <t>Guimaraes-SportingBraga  Liga NOS23ème journée (sur 34) entre le 8ème et le 4ème (sur 18) - A l'aise chez lui Guimaraes a les moyens de gêner un Braga fatigué._x000D_
Score Final : 0-5 | Statut FDJ : encaissable_x000D_
Score [0:1] : 0-6 | Statut FDJ : encaissable_x000D_
Score Mi-T. : 0-3 | Statut FDJ : encaissable</t>
  </si>
  <si>
    <t>O'Higgins - Huachipato  Ch.D1 Chili3ème journée au Chili où O'Higgins a les moyens chez lui de s'imposer. _x000D_
Score Final : 2-1 | Statut FDJ : encaissable_x000D_
Score [0:1] : 2-2 | Statut FDJ : encaissable_x000D_
Score Mi-T. : 1-0 | Statut FDJ : encaissable</t>
  </si>
  <si>
    <t>Bucaramanga - Leones FC  ChD1 Colombie4ème journée en Colombie où les locaux chez eux feront le travail. _x000D_
Score Final : 2-2 | Statut FDJ : encaissable_x000D_
Score [0:1] : 2-3 | Statut FDJ : encaissable_x000D_
Score Mi-T. : 0-2 | Statut FDJ : encaissable</t>
  </si>
  <si>
    <t>America - Patriotas  ChD1 Colombie4ème journée en Colombie où America chez lui ne délogera pas. _x000D_
Score Final : 2-0 | Statut FDJ : encaissable_x000D_
Score [0:1] : 2-1 | Statut FDJ : encaissable_x000D_
Score Mi-T. : 1-0 | Statut FDJ : encaissable</t>
  </si>
  <si>
    <t>River Plate-Godoy Cruz  Superliga16ème journée entre le 19ème et le 4ème (sur 28) - Chez lui River doit sortir de son " lit ". _x000D_
Score Final : 2-2 | Statut FDJ : encaissable_x000D_
Score [0:1] : 2-3 | Statut FDJ : encaissable_x000D_
Score Mi-T. : 1-2 | Statut FDJ : encaissable</t>
  </si>
  <si>
    <t>UnionEspanola-Antofagasta  Ch.D1 Chili3ème journée au Chili où les locaux s'intéresseront aux trois points logiquement. _x000D_
Score Final : 1-1 | Statut FDJ : encaissable_x000D_
Score [0:1] : 1-2 | Statut FDJ : encaissable_x000D_
Score Mi-T. : 1-1 | Statut FDJ : encaissable</t>
  </si>
  <si>
    <t>AtleticoHuila-Barranquilla  ChD1 Colombie4ème journée en Colombie où Huila peut faire glisser son adversaire. _x000D_
Score Final : 1-0 | Statut FDJ : encaissable_x000D_
Score [1:0] : 2-0 | Statut FDJ : encaissable_x000D_
Score [0:1] : 1-1 | Statut FDJ : encaissable_x000D_
Score Mi-T. : 1-0 | Statut FDJ : encaissable</t>
  </si>
  <si>
    <t>L.Millionar.-Atlet.Medel.  ChD1 Colombie4ème journée en Colombie où Medellin peut se contenter d'un point. _x000D_
Score Final : 1-1 | Statut FDJ : encaissable_x000D_
Score [0:1] : 1-2 | Statut FDJ : encaissable_x000D_
Score Mi-T. : 1-0 | Statut FDJ : encaissable</t>
  </si>
  <si>
    <t>Veracruz-AmericaMexico  ChD1 Mexique8ème journée entre le 14ème et le 1er (sur 18) - Les équipiers de Jérémy Menez sont de beaux favoris. _x000D_
Score Final : 1-1 | Statut FDJ : encaissable_x000D_
Score [1:0] : 2-1 | Statut FDJ : encaissable_x000D_
Score Mi-T. : 0-0 | Statut FDJ : encaissable</t>
  </si>
  <si>
    <t>Banfield - Boca Juniors  Superliga16ème journée entre le 18ème et le 1er (sur 28) - Boca fera honneur à son rang. _x000D_
Score Final : 0-1 | Statut FDJ : encaissable_x000D_
Score [1:0] : 1-1 | Statut FDJ : encaissable_x000D_
Score Mi-T. : 0-1 | Statut FDJ : encaissable</t>
  </si>
  <si>
    <t>RACCasablan.-IttihadTang.  Ch.D1 Maroc17ème journée (sur 30) entre le 15ème et le 13me (sur 16) - Tanger cumule les succès et ne devrait pas s'arrêter en si bon chemin. _x000D_
Score Final : 1-2 | Statut FDJ : encaissable</t>
  </si>
  <si>
    <t>VitoshaSofia-DunavRousse  Ch.D1 Bulgarie21ème journée (sur 26) entre le 14ème et le 13ème (sur 14) - Dunav Rousse s'était imposé aisément en septembre dernier face à cet adversaire. _x000D_
Score Final : 1-2 | Statut FDJ : encaissable_x000D_
Score [1:0] : 2-2 | Statut FDJ : encaissable_x000D_
Score Mi-T. : 1-1 | Statut FDJ : encaissable</t>
  </si>
  <si>
    <t>GornikZabrze-Ter.Nieciecza  Ch.D1 Pologne23ème journée (sur 30) entre le 4ème et le 14ème (sur 16) - Gornik trouve une belle occasion de renouer enfin avec la victoire. _x000D_
Score Final : 3-0 | Statut FDJ : encaissable_x000D_
Score [0:1] : 3-1 | Statut FDJ : encaissable_x000D_
Score Mi-T. : 1-0 | Statut FDJ : encaissable</t>
  </si>
  <si>
    <t>Genclerbirligi-GöztepeAS  Ch.D1 Turquie22ème journée (sur 34) entre le 14ème et le 8ème (sur 18) - Solide en 2018, Genclerbirligi peut encore résister à une équipe mieux composée. _x000D_
Score Final : 3-0 | Statut FDJ : encaissable_x000D_
Score [0:1] : 3-1 | Statut FDJ : encaissable_x000D_
Score Mi-T. : 1-0 | Statut FDJ : encaissable</t>
  </si>
  <si>
    <t>Larisa - Panathinaïkos  Ch.D1 Grèce22ème journée (sur 30) entre le 12ème et le 10ème (sur 16) - Le Pana reste sur 3 succès en 2017 face à cet adversaire. A réitérer. _x000D_
Score Final : 0-1 | Statut FDJ : encaissable_x000D_
Score [1:0] : 1-1 | Statut FDJ : encaissable_x000D_
Score Mi-T. : 0-1 | Statut FDJ : encaissable</t>
  </si>
  <si>
    <t>Aarhus GF - Sønderjyske  Ch.D1 Danemark21ème journée (sur 26) entre le 11ème et le 9ème (sur 14) - Deux équipes déjà en jambes à même de se neutraliser. _x000D_
Score Final : 0-0 | Statut FDJ : encaissable_x000D_
Score [0:1] : 0-1 | Statut FDJ : encaissable_x000D_
Score Mi-T. : 0-0 | Statut FDJ : encaissable</t>
  </si>
  <si>
    <t>Viit.Constanta-FCBotosani  Ch.D1 RoumanieAvant-dernière journée entre le 5ème et le 8ème (sur 14) - Constanta sur sa forme du moment peut enchaîner. _x000D_
Score Final : 2-1 | Statut FDJ : encaissable_x000D_
Score [0:1] : 2-2 | Statut FDJ : encaissable_x000D_
Score Mi-T. : 1-1 | Statut FDJ : encaissable</t>
  </si>
  <si>
    <t>Beit.Jerusalem-BneiYehuda  Ch.D1 Israël22ème journée (sur 30) entre le 3ème et le 6ème (sur 14) - Jerusalem peut être contrarier par la belle forme de son adversaire._x000D_
Score Final : 2-0 | Statut FDJ : encaissable_x000D_
Score [0:1] : 2-1 | Statut FDJ : encaissable_x000D_
Score Mi-T. : 0-0 | Statut FDJ : encaissable</t>
  </si>
  <si>
    <t>Ein.Francfort-RBLeipzig  Bundesliga 123ème journée (sur 34) entre le 4ème et le 2ème (sur 18) - Il est très difficile à l'heure actuelle de faire déjouer Francfort dans son antre et Leipzig se contentera d'y résister. _x000D_
Score Final : 2-1 | Statut FDJ : encaissable_x000D_
Score [1:0] : 3-1 | Statut FDJ : encaissable_x000D_
Score [0:1] : 2-2 | Statut FDJ : encaissable_x000D_
Score Mi-T. : 2-1 | Statut FDJ : encaissable</t>
  </si>
  <si>
    <t>QuevillyRouen - Lens  Ligue 223ème journée (sur 38) entre le 19ème et le 16ème (sur 20) - Si Quevilly vient de gagner à Nancy, il est moins à l'aise chez lui (19ème équipe à domicile), là où les Artésiens restent sur quatre belles performances à l'extérieur. Confirmation escomptée._x000D_
Score Final : 1-2 | Statut FDJ : encaissable_x000D_
Score [1:0] : 2-2 | Statut FDJ : encaissable_x000D_
Score [0:1] : 1-3 | Statut FDJ : encaissable_x000D_
Score [2:0] : 3-2 | Statut FDJ : encaissable_x000D_
Score Mi-T. : 1-0 | Statut FDJ : encaissable</t>
  </si>
  <si>
    <t>LazioRome-HellasVérone  Série A25ème journée (sur 38) entre le 5ème et le 19ème (sur 20) - Il suffit ! Trois défaites ef suite pour les Romains mais quatre succès de suite récents face à Vérone, hélas pour lui. _x000D_
Score Final : 2-0 | Statut FDJ : encaissable_x000D_
Score [0:1] : 2-1 | Statut FDJ : encaissable_x000D_
Score [0:3] : 2-3 | Statut FDJ : encaissable_x000D_
Score [0:4] : 2-4 | Statut FDJ : encaissable_x000D_
Score [0:2] : 2-2 | Statut FDJ : encaissable_x000D_
Score Mi-T. : 0-0 | Statut FDJ : encaissable</t>
  </si>
  <si>
    <t>Wigan - ManchesterCity  Cpe Angleterre1/8ème de finale de FA Cup où si les locaux auront un seul hymne, le Yes We Can, Wigan n'aura pas les cannes assez grandes pour résister à des Citizens ambitieux._x000D_
Score Final : 1-0 | Statut FDJ : encaissable_x000D_
Score [1:0] : 2-0 | Statut FDJ : encaissable_x000D_
Score [4:0] : 5-0 | Statut FDJ : encaissable_x000D_
Score [2:0] : 3-0 | Statut FDJ : encaissable_x000D_
Score [3:0] : 4-0 | Statut FDJ : encaissable_x000D_
Score Mi-T. : 0-0 | Statut FDJ : encaissable</t>
  </si>
  <si>
    <t>CDTondela-SportngLisbon  Liga NOS23ème journée (sur 34) entre le 10ème et le 3ème (sur 18) - 4/1 et 2/0 pour le Sporting en 2017 face à cet adversaire témoignent d'une nette supériorité loin d'être ponctuelle. _x000D_
Score Final : 1-2 | Statut FDJ : encaissable_x000D_
Score [1:0] : 2-2 | Statut FDJ : encaissable_x000D_
Score [2:0] : 3-2 | Statut FDJ : encaissable_x000D_
Score Mi-T. : 1-1 | Statut FDJ : encaissable</t>
  </si>
  <si>
    <t>Getafe - Celta Vigo  Liga Primera24ème journée (sur 38) entre le 11ème et le 9ème (sur 20) - Invaincu depuis fin octobre et venant de tenir en échec Barcelone ou Séville en janvier, Getafe peut même sur sa forme viser les trois points. _x000D_
Score Final : 3-0 | Statut FDJ : encaissable_x000D_
Score [0:1] : 3-1 | Statut FDJ : encaissable_x000D_
Score [1:0] : 4-0 | Statut FDJ : encaissable_x000D_
Score Mi-T. : 1-0 | Statut FDJ : encaissable</t>
  </si>
  <si>
    <t>C.A.Tigre-DefensaYJus.  Superliga16ème journée entre le 26ème et le 15ème (sur 28) - En regain de forme et à domicile, Tigre peut manger son adversaire à petit feu._x000D_
Score Final : 1-1 | Statut FDJ : encaissable_x000D_
Score [1:0] : 2-1 | Statut FDJ : encaissable_x000D_
Score Mi-T. : 0-1 | Statut FDJ : encaissable</t>
  </si>
  <si>
    <t>Pat. Parana - Chacarita  Superliga16ème journée entre le 17ème et le 25ème (sur 28) - La forme du moment joue en faveur des locaux face à la pire équipe à l'extérieur du championnat._x000D_
Score Final : 3-0 | Statut FDJ : encaissable_x000D_
Score [0:1] : 3-1 | Statut FDJ : encaissable_x000D_
Score Mi-T. : 1-0 | Statut FDJ : encaissable</t>
  </si>
  <si>
    <t>AudaxItalia.-DeportesTem.  Ch.D1 Chili3ème journée au Chili où mal parties, ces deux formations peuvent comme souvent repartir dos à dos. _x000D_
Score Final : 1-1 | Statut FDJ : encaissable_x000D_
Score [0:1] : 1-2 | Statut FDJ : encaissable_x000D_
Score Mi-T. : 0-1 | Statut FDJ : encaissable</t>
  </si>
  <si>
    <t>ColonSantaFe-GimnasiaLP  Superliga16ème journée entre le 13ème et le 20ème (sur 28) - Match fermé duquel personne ne pourrait trouver la faille. _x000D_
Score Final : 1-0 | Statut FDJ : encaissable_x000D_
Score [0:1] : 1-1 | Statut FDJ : encaissable_x000D_
Score Mi-T. : 0-0 | Statut FDJ : encaissable</t>
  </si>
  <si>
    <t>Adria Ankaran-Aluminij  Ch.D1 Slovénie18ème journée entre le 10ème et le 8ème (sur 10) - Comme souvent ces derniers temps ces deux équipes peuvent repartir dos à dos. _x000D_
Score Final : 1-1 | Statut FDJ : encaissable_x000D_
Score [1:0] : 2-1 | Statut FDJ : encaissable_x000D_
Score [1:0] : 2-1 | Statut FDJ : en cours_x000D_
Score Mi-T. : 0-1 | Statut FDJ : encaissable_x000D_
Score Mi-T. : 0-1 | Statut FDJ : en cours</t>
  </si>
  <si>
    <t>Troyes - Dijon  Ligue 124ème journée en retard entre le 15ème et le 13ème (sur 20) - Dijon pire équipe à l'extérieur devrait subir les foudres de Troyens toujours à l'aise chez eux face à des concurrents directs au maintien. _x000D_
Score Final : 0-0 | Statut FDJ : encaissable_x000D_
Score [0:1] : 0-1 | Statut FDJ : encaissable_x000D_
Score [1:0] : 1-0 | Statut FDJ : encaissable_x000D_
Score [0:2] : 0-2 | Statut FDJ : encaissable_x000D_
Score [2:0] : 2-0 | Statut FDJ : encaissable_x000D_
Score Mi-T. : 0-0 | Statut FDJ : encaissable</t>
  </si>
  <si>
    <t>Aston Villa - Preston  Championship33ème journée (sur 46) entre le 3ème et le 7ème (sur 24) - Les belles sorties à domicile de Villa donnent envie des le retenir en priorité. _x000D_
Score Final : 1-1 | Statut FDJ : encaissable_x000D_
Score [0:1] : 1-2 | Statut FDJ : encaissable_x000D_
Score Mi-T. : 0-1 | Statut FDJ : encaissable</t>
  </si>
  <si>
    <t>Barnsley-Burton Albion  Championship33ème journée (sur 46) entre le 22ème et le 24ème (sur 24) - Dans ce match déjà de la peur, Barnsley ne peut se permettre le moindre faux-pas chez lui face à ce style d'adversaires. _x000D_
Score Final : 1-2 | Statut FDJ : encaissable_x000D_
Score [0:1] : 1-3 | Statut FDJ : encaissable_x000D_
Score Mi-T. : 0-2 | Statut FDJ : encaissable</t>
  </si>
  <si>
    <t>Brentford - Birmingham  Championship33ème journée (sur 46) entre le 10ème et le 19ème (sur 24) - Très partageurs, les locaux devrient se heurter à une défense trop bien regroupée. _x000D_
Score Final : 5-0 | Statut FDJ : encaissable_x000D_
Score [0:1] : 5-1 | Statut FDJ : encaissable_x000D_
Score Mi-T. : 2-0 | Statut FDJ : encaissable</t>
  </si>
  <si>
    <t>Middlesbrough-Hull City  Championship33ème journée (sur 46) entre le 9ème et le 21ème (sur 24) - Hull vient de s'imposer récemment et aimerait sur ce net regain de forme être capable de confirmer._x000D_
Score Final : 3-1 | Statut FDJ : encaissable_x000D_
Score [0:1] : 3-2 | Statut FDJ : encaissable_x000D_
Score Mi-T. : 2-1 | Statut FDJ : encaissable</t>
  </si>
  <si>
    <t>Millwall-Sheffield Wed.  Championship33ème journée (sur 46) entre le 14ème et le 16ème (sur 24) - Millwall reste sur des performances élogieuses lui permettant logiquement de viser les trois points chez lui. _x000D_
Score Final : 2-1 | Statut FDJ : encaissable_x000D_
Score [0:1] : 2-2 | Statut FDJ : encaissable_x000D_
Score Mi-T. : 0-1 | Statut FDJ : encaissable</t>
  </si>
  <si>
    <t>Nottingham F. - Reading  Championship33ème journée (sur 46) entre le 17ème et le 18ème (sur 24) - Nottingham trouve une belle occasion à ne pas louper de renouer avec le succès sur son terrain. _x000D_
Score Final : 1-1 | Statut FDJ : encaissable_x000D_
Score [0:1] : 1-2 | Statut FDJ : encaissable_x000D_
Score Mi-T. : 0-1 | Statut FDJ : encaissable</t>
  </si>
  <si>
    <t>SheffieldUtd-QueensParkR.  Championship33ème journée (sur 46) entre le 8ème et le 15ème (sur 24) - QPR enchaine les piètre déplacements, une aubaine que Sheffield ne manquera pas de saisir à domicile. _x000D_
Score Final : 2-1 | Statut FDJ : encaissable_x000D_
Score [0:1] : 2-2 | Statut FDJ : encaissable_x000D_
Score Mi-T. : 1-0 | Statut FDJ : encaissable</t>
  </si>
  <si>
    <t>Bayern Munich-Besiktas  ChampionsLeague1/8ème de finale aller de la Ligue des Champions - Les Bavarois en grande forme et qui accumulent les succès chez eux sont de légitimes favoris sur leur grande expérience. _x000D_
Score Final : 5-0 | Statut FDJ : encaissable_x000D_
Score [0:2] : 5-2 | Statut FDJ : encaissable_x000D_
Score [0:4] : 5-4 | Statut FDJ : encaissable_x000D_
Score [0:3] : 5-3 | Statut FDJ : encaissable_x000D_
Score [0:1] : 5-1 | Statut FDJ : encaissable_x000D_
Score Mi-T. : 1-0 | Statut FDJ : encaissable</t>
  </si>
  <si>
    <t>Chelsea - FC Barcelone  ChampionsLeague1/8ème de finale aller de la Ligue des Champions - Confiance sera donnée à l'expérience des Blaugranas qui ont su développer un jeu leur permettant cette saison de viser le titre dans cette compétition. _x000D_
Score Final : 1-1 | Statut FDJ : encaissable_x000D_
Score [2:0] : 3-1 | Statut FDJ : encaissable_x000D_
Score [0:2] : 1-3 | Statut FDJ : encaissable_x000D_
Score [0:1] : 1-2 | Statut FDJ : encaissable_x000D_
Score [1:0] : 2-1 | Statut FDJ : encaissable_x000D_
Score Mi-T. : 0-0 | Statut FDJ : encaissable</t>
  </si>
  <si>
    <t>Bolton - Sunderland  Championship33ème journée (sur 46) entre le 20ème et le 23ème (sur 24) - Comme fin octobre, ces deux équipes la peur au ventre peuvent se neutraliser. _x000D_
Score Final : 1-0 | Statut FDJ : encaissable_x000D_
Score [0:1] : 1-1 | Statut FDJ : encaissable_x000D_
Score Mi-T. : 1-0 | Statut FDJ : encaissable</t>
  </si>
  <si>
    <t>Depor.Pasto-Dep.LaEquidad  ChD1 Colombie4ème journée en Colombie où Pasto chez lui trouve un belle occasion de rebondir. _x000D_
Score Final : 0-0 | Statut FDJ : encaissable_x000D_
Score [0:1] : 0-1 | Statut FDJ : encaissable_x000D_
Score Mi-T. : 0-0 | Statut FDJ : encaissable</t>
  </si>
  <si>
    <t>ArisLimassol-Olymp.Nicosie  Ch.D1 Chypre25ème journée entre le 13ème et le 12ème (sur 14) - Mi-novembre ces deux équipes ne trouvaient déjà pas la faille - Bis repetita ?_x000D_
Score Final : 0-1 | Statut FDJ : encaissable_x000D_
Score [0:1] : 0-2 | Statut FDJ : encaissable_x000D_
Score [1:0] : 1-1 | Statut FDJ : encaissable_x000D_
Score Mi-T. : 0-0 | Statut FDJ : encaissable</t>
  </si>
  <si>
    <t>CSKAMoscou-ERougeBelgrade  Europa League1/16ème de finale retour de Ligue Europa (aller : 0/0) où le score à Belgrade ne reflète pas une domination outrageuse des Moscovites à même de faire la différence cette fois chez eux. _x000D_
Score Final : 1-0 | Statut FDJ : encaissable_x000D_
Score [0:1] : 1-1 | Statut FDJ : encaissable_x000D_
Score [0:2] : 1-2 | Statut FDJ : encaissable_x000D_
Score [1:0] : 2-0 | Statut FDJ : encaissable_x000D_
Score Mi-T. : 1-0 | Statut FDJ : encaissable</t>
  </si>
  <si>
    <t>SVDarmstadt-Kaiserslautern  Bundesliga 219ème journée en retard entre le 17ème et le 18ème (sur 18) - Les locaux ont un beau coup à réaliser dans le bas du tableau en cas de succès - Motivation maximale._x000D_
Score Final : 1-2 | Statut FDJ : encaissable_x000D_
Score [0:1] : 1-3 | Statut FDJ : encaissable_x000D_
Score Mi-T. : 0-1 | Statut FDJ : encaissable</t>
  </si>
  <si>
    <t>CD Leganes-Real Madrid  Liga Primera16èmùe journée en retard entre le 13ème et le 4ème (sur 20) - De retour en forme offensive, les Madrilènes se rachèteront d'une récente défaite en janvier en coupe face _x000D_
Score Final : 1-3 | Statut FDJ : encaissable_x000D_
Score [1:0] : 2-3 | Statut FDJ : encaissable_x000D_
Score [2:0] : 3-3 | Statut FDJ : encaissable_x000D_
Score [3:0] : 4-3 | Statut FDJ : encaissable_x000D_
Score [4:0] : 5-3 | Statut FDJ : encaissable_x000D_
Score Mi-T. : 1-2 | Statut FDJ : encaissable</t>
  </si>
  <si>
    <t>Bristol City - Fulham  Championship33ème journée (sur 46) entre le 6ème et le 5ème (sur 24) - Invaincu à l'extérieur en 2018, Fulham a les moyens de résister à un Bristol qui accuse un peu le coup à l'heure actuelle. _x000D_
Score Final : 1-1 | Statut FDJ : encaissable_x000D_
Score [0:1] : 1-2 | Statut FDJ : encaissable_x000D_
Score [1:0] : 2-1 | Statut FDJ : encaissable_x000D_
Score Mi-T. : 1-1 | Statut FDJ : encaissable</t>
  </si>
  <si>
    <t>Derby - Leeds Utd  Championship33ème journée (sur 46) entre le 4ème et le 11ème (sur 24) - A Derby, les fans sont comblés et devraient encore une fois faire la fête face à un piètre Leeds en déplacement actuellement. _x000D_
Score Final : 2-2 | Statut FDJ : encaissable_x000D_
Score [0:1] : 2-3 | Statut FDJ : encaissable_x000D_
Score Mi-T. : 1-1 | Statut FDJ : encaissable</t>
  </si>
  <si>
    <t>Ipswich - Cardiff  Championship33ème journée (sur 46) entre le 12ème et le 2ème (sur 24) - Cardiff a remporté les deux confrontations en 2017 et peut viser la passe de trois face à cet adversaire. _x000D_
Score Final : 0-1 | Statut FDJ : encaissable_x000D_
Score [1:0] : 1-1 | Statut FDJ : encaissable_x000D_
Score Mi-T. : 0-0 | Statut FDJ : encaissable</t>
  </si>
  <si>
    <t>Wolverhampton-NorwichCity  Championship33ème journée (sur 46) entre le 1er et le 13ème (sur 24) - Les Loups peuvent poursuivre leur belle aventure qui les mènera vers la Premier League s'ils continuent à avoir les crocs. _x000D_
Score Final : 2-2 | Statut FDJ : encaissable_x000D_
Score [0:1] : 2-3 | Statut FDJ : encaissable_x000D_
Score Mi-T. : 2-1 | Statut FDJ : encaissable</t>
  </si>
  <si>
    <t>FCSéville-ManchesterUtd  ChampionsLeague1/8ème de finale aller de la Ligue des Champions - Vaincus une seule fois à domicile cette saison, les Sévillans peuvent pousser les Mancuniens dans leurs derniers retranchements, eux qui peuvent être bousculés hors de leurs bases. _x000D_
Score Final : 0-0 | Statut FDJ : encaissable_x000D_
Score [0:1] : 0-1 | Statut FDJ : encaissable_x000D_
Score [2:0] : 2-0 | Statut FDJ : encaissable_x000D_
Score [0:2] : 0-2 | Statut FDJ : encaissable_x000D_
Score [1:0] : 1-0 | Statut FDJ : encaissable_x000D_
Score Mi-T. : 0-0 | Statut FDJ : encaissable</t>
  </si>
  <si>
    <t>Shakht.Donetsk-AS Rome  ChampionsLeague1/8ème de finale aller de la Ligue des Champions - Si les Ukrainiens ont eu largement le temps de bien préparer cette rencontre, les Romains arrivent en forme et en confiance - Mode résistance mais aussi et surtout expérience. _x000D_
Score Final : 2-1 | Statut FDJ : encaissable_x000D_
Score [0:2] : 2-3 | Statut FDJ : encaissable_x000D_
Score [1:0] : 3-1 | Statut FDJ : encaissable_x000D_
Score [2:0] : 4-1 | Statut FDJ : encaissable_x000D_
Score [0:1] : 2-2 | Statut FDJ : encaissable_x000D_
Score Mi-T. : 0-1 | Statut FDJ : encaissable</t>
  </si>
  <si>
    <t>Lokomot.Moscou - Nice  Europa League1/16ème de finale retour d'Europa League (aller : 3/2) où personne dans le camp niçois, ni même l'entraineur, ne croit à un renversement de situation, que Moscou, habile chez lui, confirmera. _x000D_
Score Final : 1-0 | Statut FDJ : encaissable_x000D_
Score [0:1] : 1-1 | Statut FDJ : encaissable_x000D_
Score [0:2] : 1-2 | Statut FDJ : encaissable_x000D_
Score [1:0] : 2-0 | Statut FDJ : encaissable_x000D_
Score Mi-T. : 1-0 | Statut FDJ : encaissable</t>
  </si>
  <si>
    <t>AtleticoMadr.-FCCopenhag.  Europa League1/16ème de finale retour d'Europa League (aller : 4/1) où les Madrilènes tout en gestion ne devraient pas faillir à la tâche sans pour autant y mettre toute leur énergie. _x000D_
Score Final : 1-0 | Statut FDJ : encaissable_x000D_
Score [0:1] : 1-1 | Statut FDJ : encaissable_x000D_
Score [0:2] : 1-2 | Statut FDJ : encaissable_x000D_
Score [0:3] : 1-3 | Statut FDJ : encaissable_x000D_
Score [0:4] : 1-4 | Statut FDJ : encaissable_x000D_
Score Mi-T. : 1-0 | Statut FDJ : encaissable</t>
  </si>
  <si>
    <t>Dynamo Kiev-AEK Athènes  Europa League1/16ème de finale retour d'Europa League (aller : 1/1) où dominateur en Grèce, l'AEK peut encore résister à des Ukrainiens pas encore en jambes._x000D_
Score Final : 0-0 | Statut FDJ : encaissable_x000D_
Score [0:1] : 0-1 | Statut FDJ : encaissable_x000D_
Score [1:0] : 1-0 | Statut FDJ : encaissable_x000D_
Score [0:2] : 0-2 | Statut FDJ : encaissable_x000D_
Score Mi-T. : 0-0 | Statut FDJ : encaissable</t>
  </si>
  <si>
    <t>LazioRome-SteauaBucarest  Europa League1/16ème de finale retour d'Europa League (aller : 0/1) où bougés en Roumanie, les Romains ont néanmoins assez d'expérience pour se sortir de cette mauvaise situation. _x000D_
Score Final : 5-1 | Statut FDJ : encaissable_x000D_
Score [0:1] : 5-2 | Statut FDJ : encaissable_x000D_
Score [0:2] : 5-3 | Statut FDJ : encaissable_x000D_
Score [0:3] : 5-4 | Statut FDJ : encaissable_x000D_
Score Mi-T. : 3-0 | Statut FDJ : encaissable</t>
  </si>
  <si>
    <t>RB Leipzig - Naples  Europa League1/16ème de finale retour d'Europa League (aller : 3/1) où la marge est désormais grandes pour des Allemands qui peuvent se contenter de gérer et de contrer des Napolitains pas toujours inspirés dans cette compétition. _x000D_
Score Final : 0-2 | Statut FDJ : encaissable_x000D_
Score [0:1] : 0-3 | Statut FDJ : encaissable_x000D_
Score [1:0] : 1-2 | Statut FDJ : encaissable_x000D_
Score [0:2] : 0-4 | Statut FDJ : encaissable_x000D_
Score Mi-T. : 0-1 | Statut FDJ : encaissable</t>
  </si>
  <si>
    <t>SportngLisbon-FCAstana  Europa League1/16ème de finale retour d'Europa League (aller : 3/1) où le Sporting finalement a réussi à renverser la vapeur face à cet adversaire solide mais pas régulier à ce niveau de la compétition. _x000D_
Score Final : 3-3 | Statut FDJ : encaissable_x000D_
Score [0:1] : 3-4 | Statut FDJ : encaissable_x000D_
Score [0:2] : 3-5 | Statut FDJ : encaissable_x000D_
Score [0:3] : 3-6 | Statut FDJ : encaissable_x000D_
Score [0:4] : 3-7 | Statut FDJ : encaissable_x000D_
Score Mi-T. : 1-1 | Statut FDJ : encaissable</t>
  </si>
  <si>
    <t>ViktoriaPlz.-Parti.Belgr.  Europa League1/16ème de finale retour d'Europa League (aller : 1/1) où dans un match équilibré à Belgrade, ces deux formations peuvent poursuivre dans cette même lignée. _x000D_
Score Final : 2-0 | Statut FDJ : encaissable_x000D_
Score [0:1] : 2-1 | Statut FDJ : encaissable_x000D_
Score [0:2] : 2-2 | Statut FDJ : encaissable_x000D_
Score [1:0] : 3-0 | Statut FDJ : encaissable_x000D_
Score Mi-T. : 0-0 | Statut FDJ : encaissable</t>
  </si>
  <si>
    <t>Villarreal - Lyon  Europa League1/16ème de finale retour d'Europa League (aller : 1/3) où avec un tel score à l'aller, l'OL dispose de 76% de chance de passer; dès lors, une courte défaite dans cette chaude ambiance peut même être envisagée. _x000D_
Score Final : 0-1 | Statut FDJ : encaissable_x000D_
Score [0:1] : 0-2 | Statut FDJ : encaissable_x000D_
Score [1:0] : 1-1 | Statut FDJ : encaissable_x000D_
Score [0:2] : 0-3 | Statut FDJ : encaissable_x000D_
Score Mi-T. : 0-0 | Statut FDJ : encaissable</t>
  </si>
  <si>
    <t>Zen.StPeter.-CelticGlasg.  Europa League1/16ème de finale retour d'Europa League (aller : 0/1) où le Zenit à l'expérience peut aller chercher une victoire escomptée face à des Écossais moins à l'aise hors de leurs bases. _x000D_
Score Final : 3-0 | Statut FDJ : encaissable_x000D_
Score [0:1] : 3-1 | Statut FDJ : encaissable_x000D_
Score [0:2] : 3-2 | Statut FDJ : encaissable_x000D_
Score [1:0] : 4-0 | Statut FDJ : encaissable_x000D_
Score Mi-T. : 2-0 | Statut FDJ : encaissable</t>
  </si>
  <si>
    <t>Arsenal - Ostersunds FK  Europa League1/16ème de finale retour d'Europa League (aller : 3/0) où les Gunners ne forceront pas leur talent pour confirmer un aller dominé assez largement. _x000D_
Score Final : 1-2 | Statut FDJ : encaissable_x000D_
Score [0:1] : 1-3 | Statut FDJ : encaissable_x000D_
Score [0:2] : 1-4 | Statut FDJ : encaissable_x000D_
Score [0:3] : 1-5 | Statut FDJ : encaissable_x000D_
Score [0:4] : 1-6 | Statut FDJ : encaissable_x000D_
Score Mi-T. : 0-2 | Statut FDJ : encaissable</t>
  </si>
  <si>
    <t>Atal.Bergame - Dortmund  Europa League1/16ème de finale retour d'Europa League (aller : 2/3) où le Borussia souffrira face à une 'Dea' non dénuée de moyens et capable de retourner la situation en sa faveur. _x000D_
Score Final : 1-1 | Statut FDJ : encaissable_x000D_
Score [0:1] : 1-2 | Statut FDJ : encaissable_x000D_
Score [0:2] : 1-3 | Statut FDJ : encaissable_x000D_
Score [1:0] : 2-1 | Statut FDJ : encaissable_x000D_
Score Mi-T. : 1-0 | Statut FDJ : encaissable</t>
  </si>
  <si>
    <t>AthleticBil.-SpartakMosc.  Europa League1/16ème de finale retour d'Europa League (aller : 3/1) où chanceux à l'aller, les Espagnols devront se méfier de contres meurtriers de Russes à ne surtout pas condamner trop hâtivement. _x000D_
Score Final : 1-2 | Statut FDJ : encaissable_x000D_
Score [0:1] : 1-3 | Statut FDJ : encaissable_x000D_
Score [0:2] : 1-4 | Statut FDJ : encaissable_x000D_
Score [1:0] : 2-2 | Statut FDJ : encaissable_x000D_
Score Mi-T. : 0-1 | Statut FDJ : encaissable</t>
  </si>
  <si>
    <t>Milan AC - Ludogorets  Europa League1/16ème de finale retour d'Europa League (aller : 3/0) où l'expérience milanaise de ces rendez-vous européens sera retenue en priorité. _x000D_
Score Final : 1-0 | Statut FDJ : encaissable_x000D_
Score [0:1] : 1-1 | Statut FDJ : encaissable_x000D_
Score [0:2] : 1-2 | Statut FDJ : encaissable_x000D_
Score [0:3] : 1-3 | Statut FDJ : encaissable_x000D_
Score Mi-T. : 1-0 | Statut FDJ : encaissable</t>
  </si>
  <si>
    <t>Salzbourg-Real Sociedad  Europa League1/16ème de finale retour d'Europa League (aller : 2/2) où les Autrichiens en jambes déjà ont résisté en Espagne d'une façon logique et offriront un beau spectacle à leurs inconditionnels supporters. _x000D_
Score Final : 2-1 | Statut FDJ : encaissable_x000D_
Score [0:1] : 2-2 | Statut FDJ : encaissable_x000D_
Score [0:2] : 2-3 | Statut FDJ : encaissable_x000D_
Score [1:0] : 3-1 | Statut FDJ : encaissable_x000D_
Score Mi-T. : 1-1 | Statut FDJ : encaissable</t>
  </si>
  <si>
    <t>SportingBraga-Marseille  Europa League1/16ème de finale retour d'Europa League (aller : 0/3) où les Phocéens moins tranchants physiquement face à Bordeaux et avec une équipe 'bis' peuvent se permettre le luxe de perdre d'une courte tête. _x000D_
Score Final : 1-0 | Statut FDJ : encaissable_x000D_
Score [1:0] : 2-0 | Statut FDJ : encaissable_x000D_
Score [0:2] : 1-2 | Statut FDJ : encaissable_x000D_
Score [2:0] : 3-0 | Statut FDJ : encaissable_x000D_
Score [0:1] : 1-1 | Statut FDJ : encaissable_x000D_
Score Mi-T. : 1-0 | Statut FDJ : encaissable</t>
  </si>
  <si>
    <t>Atlet.Medellin-America  ChD1 Colombie5ème journée en Colombie où les visiteurs fermeront le jeu pour demeurer invaincus. _x000D_
Score Final : 2-0 | Statut FDJ : encaissable_x000D_
Score [0:1] : 2-1 | Statut FDJ : encaissable_x000D_
Score Mi-T. : 0-0 | Statut FDJ : encaissable</t>
  </si>
  <si>
    <t>Sagan Tosu-Vissel Kobe  Ch.D1 Japon1ère journée au Japon entre le 8ème et le 9ème du dernier exercice (sur 18)._x000D_
Score Final : 1-1 | Statut FDJ : encaissable_x000D_
Score [0:1] : 1-2 | Statut FDJ : encaissable_x000D_
Score Mi-T. : 1-0 | Statut FDJ : encaissable</t>
  </si>
  <si>
    <t>JSKabylie-USMBelAbbès  Ch.D1 Algérie21ème journée (sur 30) entre le 14ème et le 9ème (sur 16) - Une seule défaite à domicile depuis 2016 pour la JS Kabylie ..._x000D_
Score Final : 2-1 | Statut FDJ : encaissable</t>
  </si>
  <si>
    <t>MC Oran-USM EL Harrach  Ch.D1 Algérie21ème journée (sur 30) entre le 2ème et le 15ème (sur 16) - Oran où tant de but sont marqués va singer ses dernières prestations à domicile ..._x000D_
Score Final : 1-0 | Statut FDJ : encaissable</t>
  </si>
  <si>
    <t>Paradou AC-Hussein Dey  Ch.D1 Algérie21ème journée (sur 30) entre le 5ème et le 7ème (sur 16) - Hussein Dey est invaincu lors de ses 13 derniers matchs, une situation suffisante pour voir ce duel se refermer sur lui-même. _x000D_
Score Final : 1-1 | Statut FDJ : encaissable</t>
  </si>
  <si>
    <t>CSKA Sofia-Cherno Varna  Ch.D1 Bulgarie22ème journée (sur 26) entre le 2ème et le 8ème (sur 14) - Le CSKA reste sur 6 succès récents face à un adversaire qu'il maîtrise. _x000D_
Score Final : 0-0 | Statut FDJ : encaissable_x000D_
Score [0:1] : 0-1 | Statut FDJ : encaissable_x000D_
Score Mi-T. : 0-0 | Statut FDJ : encaissable</t>
  </si>
  <si>
    <t>CSConstantine-USBiskra  Ch.D1 Algérie21ème journée (sur 30) entre le 1er et le 11ème (sur 16) - Invaincu à domicile depuis décembre 2016 tout de même, le leader fera le travail aux forceps. _x000D_
Score Final : 1-0 | Statut FDJ : encaissable</t>
  </si>
  <si>
    <t>FK Vozdovac-FK Napredak  Ch.D1 Serbie24ème journée (sur 30) entre le 7ème et le 6ème (sur 16) - 3 nuls lors des 4 plus récentes confrontations entre deux équipes de même valeur._x000D_
Score Final : 3-2 | Statut FDJ : encaissable</t>
  </si>
  <si>
    <t>ZaglebieLubin-ArkaGdynia  Ch.D1 Pologne24ème journée (sur 30) entre le 9ème et le 8ème (sur 16) - Comme en septembre tout le monde peut rentrer aux vestiaires avec son point. _x000D_
Score Final : 0-0 | Statut FDJ : encaissable_x000D_
Score [0:1] : 0-1 | Statut FDJ : encaissable_x000D_
Score Mi-T. : 0-0 | Statut FDJ : encaissable</t>
  </si>
  <si>
    <t>DuklaPrague-FKJablonec  Ch.D1 R.Tchèque18ème journée (sur 30) entre le 10ème et le 7ème (sur 16) - Comme en août dernier déjà ces deux équipes peuvent se neutraliser. _x000D_
Score Final : 0-1 | Statut FDJ : encaissable_x000D_
Score [0:1] : 0-2 | Statut FDJ : encaissable_x000D_
Score Mi-T. : 0-0 | Statut FDJ : encaissable</t>
  </si>
  <si>
    <t>Akhisar - Konyaspor  Ch.D1 Turquie23ème journée (sur 34) entre le 12ème et le 15ème (sur 18) - De retour en forme ces deux équipes du bas du tableau peuvent se neutraliser. _x000D_
Score Final : 3-0 | Statut FDJ : encaissable_x000D_
Score [0:1] : 3-1 | Statut FDJ : encaissable_x000D_
Score Mi-T. : 1-0 | Statut FDJ : encaissable</t>
  </si>
  <si>
    <t>Galatasaray - Bursaspor  Ch.D1 Turquie23ème journée (sur 34) entre le 2ème et le 11ème (sur 18) - Meilleure équipe à domicile Gala n'a jamais perdu chez lui encore cette saison. Solidité. _x000D_
Score Final : 5-0 | Statut FDJ : encaissable_x000D_
Score [0:1] : 5-1 | Statut FDJ : encaissable_x000D_
Score Mi-T. : 2-0 | Statut FDJ : encaissable</t>
  </si>
  <si>
    <t>Bielefeld - Dresde  Bundesliga 224ème journée (sur 34) entre le 5ème et le 13ème (sur 18) - Invaincu à domicile depuis novembre, Bielefeld trouve une belle occasion de remonter au classement. _x000D_
Score Final : 2-3 | Statut FDJ : encaissable_x000D_
Score [0:1] : 2-4 | Statut FDJ : encaissable_x000D_
Score Mi-T. : 1-0 | Statut FDJ : encaissable</t>
  </si>
  <si>
    <t>Regensburg - Düsseldorf  Bundesliga 224ème journée (sur 34) entre le 8ème et le 2ème (sur 18) - Düsseldorf solide découvre un déplacement délicat face à un adversaire en réussite chez lui. _x000D_
Score Final : 4-3 | Statut FDJ : encaissable_x000D_
Score [0:1] : 4-4 | Statut FDJ : encaissable_x000D_
Score Mi-T. : 2-3 | Statut FDJ : encaissable</t>
  </si>
  <si>
    <t>Horsens - Randers FC  Ch.D1 Danemark22ème journée (sur 26) entre le 4ème et le 14ème (sur 14) - Les Randers piètres à l'extérieur ne sont jamais en odeur de sainteté sur cette pelouse. _x000D_
Score Final : 1-1 | Statut FDJ : encaissable_x000D_
Score [0:1] : 1-2 | Statut FDJ : encaissable_x000D_
Score Mi-T. : 1-1 | Statut FDJ : encaissable</t>
  </si>
  <si>
    <t>NaxxarLions-HiberniansFC  Ch.D1 Malte20ème journée entre le 12ème et le 5ème (sur 14) - Forme et réussite jouent en faveur d'Hibernians. _x000D_
Score Final : 0-0 | Statut FDJ : encaissable</t>
  </si>
  <si>
    <t>SpeziaCalcio-Salernitana  Serie B27ème journée (sur 42) entre le 9ème et le 15ème (sur 22) - Vaincue une seule fois à domicile depuis le premier avril dernier, l'épicée Spezia le sera encore pour son adversaire. _x000D_
Score Final : 3-0 | Statut FDJ : encaissable_x000D_
Score [0:1] : 3-1 | Statut FDJ : encaissable_x000D_
Score Mi-T. : 1-0 | Statut FDJ : encaissable</t>
  </si>
  <si>
    <t>Uni.Craoiva-ACSTimisoara  Ch.D1 RoumanieDernière journée entre le 3ème et le 10ème (sur 14) - L'état de forme des deux formations joue largement en faveur des locaux. A confirmer. _x000D_
Score Final : 1-1 | Statut FDJ : encaissable_x000D_
Score [0:1] : 1-2 | Statut FDJ : encaissable_x000D_
Score Mi-T. : 0-0 | Statut FDJ : encaissable</t>
  </si>
  <si>
    <t>Groningen - NAC Breda  Ch.D1 Pays-Bas25ème journée (sur 34) entre le 13ème et le 15ème (sur 18) - Aucune victoire à l'extérieur depuis septembre pour Breda. _x000D_
Score Final : 1-1 | Statut FDJ : encaissable_x000D_
Score [0:1] : 1-2 | Statut FDJ : encaissable_x000D_
Score Mi-T. : 0-0 | Statut FDJ : encaissable</t>
  </si>
  <si>
    <t>AC Ajaccio - Sochaux  Ligue 227ème journée (sur 38) entre le 4ème et le 6ème (sur 20) - Le 6/1 de l'aller est resté dans toutes les mémoires et dans les gorges sochaliennes, peut-être bien sèches en Corse où l'ACA parvient à se transcender cette saison. _x000D_
Score Final : 3-2 | Statut FDJ : encaissable_x000D_
Score [0:1] : 3-3 | Statut FDJ : encaissable_x000D_
Score Mi-T. : 1-1 | Statut FDJ : encaissable</t>
  </si>
  <si>
    <t>Auxerre - Valenciennes  Ligue 227ème journée (sur 38) entre le 11ème et le 13ème (sur 20) - Métamorphosé, l'AJA l'est assurément depuis l'installation de Correa sur le banc (4V3N) et un VA anodin à l'extérieur parfois n'y pourra rien. _x000D_
Score Final : 2-0 | Statut FDJ : encaissable_x000D_
Score [0:1] : 2-1 | Statut FDJ : encaissable_x000D_
Score Mi-T. : 1-0 | Statut FDJ : encaissable</t>
  </si>
  <si>
    <t>Châteauroux-GFC Ajaccio  Ligue 227ème journée (sur 38) entre le 8ème et le 15ème (sur 20) - Les quatre défaites de suite des Corses ne leur feront prendre aucun risque à cette occasion, refermant le match sur lui-même instantanément. _x000D_
Score Final : 4-1 | Statut FDJ : encaissable_x000D_
Score [0:1] : 4-2 | Statut FDJ : encaissable_x000D_
Score Mi-T. : 1-1 | Statut FDJ : encaissable</t>
  </si>
  <si>
    <t>LeHavre-Bourg-en-Bresse  Ligue 227ème journée (sur 38) entre le 5ème et le 18ème (sur 20) - Seule équipe invaincue à domicile cette saison, le HAC ne devrait pas faillir une nouvelle fois face à des Burgiens aux onze défaites déjà à l'extérieur. _x000D_
Score Final : 0-0 | Statut FDJ : encaissable_x000D_
Score [0:1] : 0-1 | Statut FDJ : encaissable_x000D_
Score [0:2] : 0-2 | Statut FDJ : encaissable_x000D_
Score Mi-T. : 0-0 | Statut FDJ : encaissable</t>
  </si>
  <si>
    <t>Lens - Clermont  Ligue 227ème journée (sur 38) entre le 14ème et le 7ème (sur 20) - Plus à l'aise à l'extérieur que dans leur antre, les Artésiens feraient bien de se méfier d'un Clermont non seulement joueur mais solide en 2018 (4N3V - 3 buts encaissés)._x000D_
Score Final : 0-1 | Statut FDJ : encaissable_x000D_
Score [0:1] : 0-2 | Statut FDJ : encaissable_x000D_
Score Mi-T. : 0-0 | Statut FDJ : encaissable</t>
  </si>
  <si>
    <t>Niort - Nîmes  Ligue 227ème journée (sur 38) entre le 16ème et le 2ème (sur 20) - Les Crocos ont la peau bien plus tendre en 2018 et ils pourraient bien cumuler un 4ème nul de suite face à des Chamois qui ne seront pas éternellement malheureux. _x000D_
Score Final : 1-4 | Statut FDJ : encaissable_x000D_
Score [1:0] : 2-4 | Statut FDJ : encaissable_x000D_
Score Mi-T. : 1-2 | Statut FDJ : encaissable</t>
  </si>
  <si>
    <t>Reims - QuevillyRouen  Ligue 227ème journée (sur 38) entre le 1er et le 19ème (sur 20) - Leader et meilleure équipe à domicile, Reims fait face à une équipe adroite en déplacement et pourrait mettre un certain temps avec de percer les filets adverses. _x000D_
Score Final : 2-1 | Statut FDJ : encaissable_x000D_
Score [0:1] : 2-2 | Statut FDJ : encaissable_x000D_
Score Mi-T. : 2-0 | Statut FDJ : encaissable</t>
  </si>
  <si>
    <t>Tours - Orléans  Ligue 227ème journée (sur 38) entre le 20ème et le 12ème (sur 20) - Condamné, Tours, dernier, est aussi la pire formation à domicile où il n'a pris que sept points et marqué dix fois. Les dernières prestations jouent en faveur d'Orléans, largement. _x000D_
Score Final : 1-1 | Statut FDJ : encaissable_x000D_
Score [0:1] : 1-2 | Statut FDJ : encaissable_x000D_
Score Mi-T. : 1-0 | Statut FDJ : encaissable</t>
  </si>
  <si>
    <t>Mayence - Wolfsburg  Bundesliga 124ème journée (sur 34) entre le 16ème et le 14ème (sur 18) - Quatre nuls de suite depuis 2016 entre ces deux équipes à même une fois encore de repartir dos à dos. _x000D_
Score Final : 1-1 | Statut FDJ : encaissable_x000D_
Score [0:1] : 1-2 | Statut FDJ : encaissable_x000D_
Score Mi-T. : 1-1 | Statut FDJ : encaissable</t>
  </si>
  <si>
    <t>RCGenk-RoyalAntwerpFC  Ch.D1 Belgique28èe journée (sur 30) entre le 6ème et le 7ème (sur 16) - Les déplacements des visiteurs cette saison restent trop anodins. _x000D_
Score Final : 4-0 | Statut FDJ : encaissable_x000D_
Score [0:1] : 4-1 | Statut FDJ : encaissable_x000D_
Score Mi-T. : 1-0 | Statut FDJ : encaissable</t>
  </si>
  <si>
    <t>Jagiellonia-LechiaGdansk  Ch.D1 Pologne24ème journée (sur 30) entre le 2ème et le 12ème (sur 16) - Invaincu à domicile depuis fin août Jagiellonia a les moyens de poursuivre sur sa lancée. _x000D_
Score Final : 4-1 | Statut FDJ : encaissable_x000D_
Score [0:1] : 4-2 | Statut FDJ : encaissable_x000D_
Score Mi-T. : 2-1 | Statut FDJ : encaissable</t>
  </si>
  <si>
    <t>Bray - St Patricks  Ch.D1 Irlande2ème journée en Irlande où Brya peut s'accrocher à un autre bon point. _x000D_
Score Final : 1-2 | Statut FDJ : encaissable_x000D_
Score [1:0] : 2-2 | Statut FDJ : encaissable_x000D_
Score Mi-T. : 1-2 | Statut FDJ : encaissable</t>
  </si>
  <si>
    <t>CorkCityFC-WaterfordUnited  Ch.D1 Irlande2ème journée en Irlande où Cork a largement les moyens de cumuler un second succès déjà. _x000D_
Score Final : 2-0 | Statut FDJ : encaissable_x000D_
Score [0:1] : 2-1 | Statut FDJ : encaissable_x000D_
Score Mi-T. : 0-0 | Statut FDJ : encaissable</t>
  </si>
  <si>
    <t>Sligo - Derry City  Ch.D1 Irlande2ème journée en Irlande où Sligo chez lui peut vite rebondir. _x000D_
Score Final : 2-1 | Statut FDJ : encaissable_x000D_
Score [1:0] : 3-1 | Statut FDJ : encaissable_x000D_
Score Mi-T. : 0-0 | Statut FDJ : encaissable</t>
  </si>
  <si>
    <t>Hull City-Sheffield Utd  Championship34ème journée (sur 46) entre le 21ème et le 7ème (sur 24) - Sévèrement battu 4/1 en novembre, Hull peut encore souffrir face à un adversaire en réussite actuelle indéniable. _x000D_
Score Final : 1-0 | Statut FDJ : encaissable_x000D_
Score [0:1] : 1-1 | Statut FDJ : encaissable_x000D_
Score Mi-T. : 0-0 | Statut FDJ : encaissable</t>
  </si>
  <si>
    <t>Strasbourg-Montpellier  Ligue 127ème journée (sur 38) entre le 14ème et le 6ème (sur 20) - Solide à l'extérieur avec seulement dix buts marqués, Montpellier joue à la Meinau où ils sont nombreux à s'être enlisés. Le nul pointe dès lors le bout de son nez. _x000D_
Score Final : 0-0 | Statut FDJ : encaissable_x000D_
Score [0:1] : 0-1 | Statut FDJ : encaissable_x000D_
Score [2:0] : 2-0 | Statut FDJ : encaissable_x000D_
Score [1:0] : 1-0 | Statut FDJ : encaissable_x000D_
Score Mi-T. : 0-0 | Statut FDJ : encaissable</t>
  </si>
  <si>
    <t>Shamrock - Dundalk  Ch.D1 Irlande2ème journée en Irlande où Dundalk triple champion il y a peu retrouvera le chemin du succès déjà. _x000D_
Score Final : 0-0 | Statut FDJ : encaissable_x000D_
Score [1:0] : 1-0 | Statut FDJ : encaissable_x000D_
Score Mi-T. : 0-0 | Statut FDJ : encaissable</t>
  </si>
  <si>
    <t>Dep.Corogne - Espanyol  Liga Primera25ème journée (sur 38) entre le 19ème et le 16ème (sur 20) - En cas de succès le Depor' sortirait de la zone rouge - Motivation maximale face à un prétendant au maintien. _x000D_
Score Final : 0-0 | Statut FDJ : encaissable_x000D_
Score [0:1] : 0-1 | Statut FDJ : encaissable_x000D_
Score Mi-T. : 0-0 | Statut FDJ : encaissable</t>
  </si>
  <si>
    <t>Gijon - Osasuna  Liga Segunda28ème journée (sur 42) entre le 10ème et le 7ème (sur 22) - Gijon reste sur 5 succès de suite à domicile où il n'a encaissé que 2 buts au cours de cette période._x000D_
Score Final : 2-0 | Statut FDJ : encaissable_x000D_
Score [0:1] : 2-1 | Statut FDJ : encaissable_x000D_
Score Mi-T. : 1-0 | Statut FDJ : encaissable</t>
  </si>
  <si>
    <t>Parme - AC Venezia  Serie B27ème journée (sur 42) entre le 8ème et le 6ème (sur 22) - Invaincu depuis le 14 octobre dernier, Parme chez lui ne joue plus comme un jambon et reste plutôt en jambe, Venise devrait y prendre l'eau. _x000D_
Score Final : 1-1 | Statut FDJ : encaissable_x000D_
Score [0:1] : 1-2 | Statut FDJ : encaissable_x000D_
Score Mi-T. : 0-0 | Statut FDJ : encaissable</t>
  </si>
  <si>
    <t>Rio Ave - Aves  Liga NOS24ème journée (sur 34) entre le 5ème et le 13ème (sur 18) - En net regain de forme, Aves peut résister comme lors des deux récentes confrontations. _x000D_
Score Final : 0-0 | Statut FDJ : encaissable_x000D_
Score [0:1] : 0-1 | Statut FDJ : encaissable_x000D_
Score Mi-T. : 0-0 | Statut FDJ : encaissable</t>
  </si>
  <si>
    <t>CAHuracan-EstudiantesLP  Superliga17ème journée entre le 10ème et le 5ème (sur 28) - En forme les Étudiants ne joueront pas les stagiaires dans ce déplacement où ils peuvent résister. _x000D_
Score Final : 1-0 | Statut FDJ : encaissable_x000D_
Score [0:1] : 1-1 | Statut FDJ : encaissable_x000D_
Score Mi-T. : 0-0 | Statut FDJ : encaissable</t>
  </si>
  <si>
    <t>Ol.BahiaBla.-ArsenalSara.  Superliga17ème journée entre le 27ème et le 28ème (sur 28) - Les deux derniers avec un avantage du terrain certain cette fois._x000D_
Score Final : 2-1 | Statut FDJ : encaissable_x000D_
Score [0:1] : 2-2 | Statut FDJ : encaissable_x000D_
Score Mi-T. : 1-0 | Statut FDJ : encaissable</t>
  </si>
  <si>
    <t>Colo Colo - O'Higgins  Ch.D1 Chili4ème journée au Chili où Colo Colo qui reste sur 12 matchs consécutifs sans match nul sera préféré chez lui. _x000D_
Score Final : 1-1 | Statut FDJ : encaissable_x000D_
Score Mi-T. : 0-1 | Statut FDJ : encaissable</t>
  </si>
  <si>
    <t>Leones FC - Depor.Pasto  ChD1 Colombie5ème journée en Colombie où Pasto fermera le jeu afin de vivre sur son point. _x000D_
Score Final : 2-1 | Statut FDJ : encaissable_x000D_
Score [0:1] : 2-2 | Statut FDJ : encaissable_x000D_
Score Mi-T. : 1-1 | Statut FDJ : encaissable</t>
  </si>
  <si>
    <t>At.Guadalajara-Monterrey  ChD1 Mexique9ème journée entre le 18ème et le 7ème (sur 18) - Mieux composé Monterrey peut s'imposer. _x000D_
Score Final : 0-1 | Statut FDJ : encaissable_x000D_
Score [1:0] : 1-1 | Statut FDJ : encaissable_x000D_
Score Mi-T. : 0-0 | Statut FDJ : encaissable</t>
  </si>
  <si>
    <t>Puebla FC - Necaxa  ChD1 Mexique9ème journée entre le 4ème et le 6ème (sur 18) - Comme en septembre dernier tout le monde peut rentrer dos à dos aux vestiaires. _x000D_
Score Final : 1-1 | Statut FDJ : encaissable_x000D_
Score [0:1] : 1-2 | Statut FDJ : encaissable_x000D_
Score Mi-T. : 0-0 | Statut FDJ : encaissable</t>
  </si>
  <si>
    <t>FC Tokyo - Urawa Reds  Ch.D1 Japon1ère journée au Japon entre le 13ème et le 7ème (sur 18) du dernier exercice._x000D_
Score Final : 1-1 | Statut FDJ : encaissable</t>
  </si>
  <si>
    <t>Hiroshima-Consa.Sapporo  Ch.D1 Japon1ère journée au Japon entre le 15ème et le 11ème (sur 18) du dernier exercice._x000D_
Score Final : 1-0 | Statut FDJ : en cours</t>
  </si>
  <si>
    <t>GambaOsaka-NagoyaGrampus  Ch.D1 Japon1ère journée au Japon entre le 11ème et le promu (sur 18) du dernier exercice._x000D_
Score Final : 2-3 | Statut FDJ : encaissable</t>
  </si>
  <si>
    <t>ShonanBellm.-V-VarenNaga.  Ch.D1 Japon1ère journée au Japon entre deux promus du dernier exercice._x000D_
Score Final : 2-1 | Statut FDJ : encaissable</t>
  </si>
  <si>
    <t>Dunav Rousse-FC Vereya  Ch.D1 Bulgarie22ème journée (sur 26) entre le 13ème et le 6ème (sur 14) - Les locaux en net regain de forme. A confirmer. _x000D_
Score Final : 2-0 | Statut FDJ : encaissable</t>
  </si>
  <si>
    <t>Famalicao-Sport.Covilha  Ch.D2 Portugal26ème journée (sur 38) entre le 12ème et le 9ème (sur 20) - Deux équipes en méforme à même de se neutraliser. _x000D_
Score Final : 1-0 | Statut FDJ : encaissable</t>
  </si>
  <si>
    <t>Duisburg - Ingolstadt  Bundesliga 224ème journée (sur 34) entre le 6ème et le 7ème (sur 18) - Invaincu depuis la mi-octobre dans son antre, Duisburg accueille un adversaire à sa portée. _x000D_
Score Final : 2-1 | Statut FDJ : encaissable_x000D_
Score [1:0] : 3-1 | Statut FDJ : encaissable_x000D_
Score Mi-T. : 1-1 | Statut FDJ : encaissable</t>
  </si>
  <si>
    <t>ErzgebirgeA.-Kaiserslaut.  Bundesliga 224ème journée (sur 34) entre le 15ème et le 18ème (sur 18) - En très net regain de forme ces derniers temps, le dernier ne sera surtout pas à mésestimer de la part d'un Aue irrégulier. _x000D_
Score Final : 2-1 | Statut FDJ : encaissable_x000D_
Score [0:1] : 2-2 | Statut FDJ : encaissable_x000D_
Score Mi-T. : 1-0 | Statut FDJ : encaissable</t>
  </si>
  <si>
    <t>GreutherFürth-Braunschweig  Bundesliga 224ème journée (sur 34) entre le 16ème et le 12ème (sur 18) - Les résultats des locaux sur leur terrain leur permettent actuellement d'avoir des prétentions légitimes pour le succès. _x000D_
Score Final : 2-1 | Statut FDJ : encaissable_x000D_
Score [0:1] : 2-2 | Statut FDJ : encaissable_x000D_
Score Mi-T. : 1-1 | Statut FDJ : encaissable</t>
  </si>
  <si>
    <t>Union Berlin-Sandhausen  Bundesliga 224ème journée (sur 34) entre le 10ème et le 4ème (sur 18) - Les déplacements de Sandhausen ces derniers temps sur cette pelouse ne se passent pas bien ..._x000D_
Score Final : 2-1 | Statut FDJ : encaissable_x000D_
Score [0:1] : 2-2 | Statut FDJ : encaissable_x000D_
Score Mi-T. : 2-0 | Statut FDJ : encaissable</t>
  </si>
  <si>
    <t>FCBotosani-CsGazMetan  Ch.D1 RoumanieDernière journée entre le 8ème et le 13ème (sur 14) - Botosani chez lui. _x000D_
Score Final : 1-0 | Statut FDJ : encaissable</t>
  </si>
  <si>
    <t>AdriaAnkaran-NDTriglav  Ch.D1 Slovénie19ème journée entre le 10ème et le 9ème (sur 10) - Le dernier a un bon coup à faire. _x000D_
Score Final : 2-0 | Statut FDJ : encaissable</t>
  </si>
  <si>
    <t>Ch.Odessa-Karpaty Lviv  Ch.D1 Ukraine21ème journée entre le 11ème et le 10ème (sur 12) - Odessa a les moyens de renouer avec la victoire. _x000D_
Score Final : 0-0 | Statut FDJ : en cours</t>
  </si>
  <si>
    <t>Oleksandria-Illic.Mariupol  Ch.D1 Ukraine21ème journée entre le 8ème et le 6ème (sur 12) - Mariupol peut résister. _x000D_
Score Final : 1-0 | Statut FDJ : en cours</t>
  </si>
  <si>
    <t>Celta Vigo - Eibar  Liga Primera25ème journée (sur 38) entre le 10ème et le 7ème (sur 20) - Le Celta a remporté en 2017 les trois confrontations face à cet adversaire. Jamais trois sans quatre._x000D_
Score Final : 2-0 | Statut FDJ : encaissable_x000D_
Score [0:1] : 2-1 | Statut FDJ : encaissable_x000D_
Score Mi-T. : 0-0 | Statut FDJ : encaissable</t>
  </si>
  <si>
    <t>Kilmarnock - Hibernian  Ch.D1 Ecosse28ème journée (sur 33) entre le 6ème et le 4ème (sur 12) - Deux équipes en réussite à même de se neutraliser. _x000D_
Score Final : 2-2 | Statut FDJ : encaissable</t>
  </si>
  <si>
    <t>Leicester - Stoke City  Premier League28ème journée (sur 38) entre le 8ème et le 19ème (sur 20) - Les Potters sont trop fragiles cette saison, notamment à l'extérieur où ils restent la pire équipe en déplacement de Premier League._x000D_
Score Final : 1-1 | Statut FDJ : encaissable_x000D_
Score [0:1] : 1-2 | Statut FDJ : encaissable_x000D_
Score Mi-T. : 0-1 | Statut FDJ : encaissable</t>
  </si>
  <si>
    <t>BeroeStaraZag-Etar1924  Ch.D1 Bulgarie22ème journée (sur 26) entre le 4ème et le 12ème (sur 14) - Beroe mieux composé pour s'imposer. _x000D_
Score Final : 2-1 | Statut FDJ : encaissable</t>
  </si>
  <si>
    <t>PAS Giannina-Levadiakos  Ch.D1 Grèce23ème journée (sur 30) entre le 7ème et le 11ème (sur 16) - Les locaux visent a passe de trois. _x000D_
Score Final : 0-0 | Statut FDJ : en cours</t>
  </si>
  <si>
    <t>BackaPalanka-RadBelgrade  Ch.D1 Serbie24ème journée (sur 30) entre le 13ème et le 16ème (sur 16) - Backa chez lui est bankable._x000D_
Score Final : 2-1 | Statut FDJ : en cours</t>
  </si>
  <si>
    <t>AsTrencin-TatranPresov  Ch.D1 Slovaquie21ème journée entre le 6ème et le 11ème (sur 12) - Trencin sur sa lancée. _x000D_
Score Final : 2-0 | Statut FDJ : encaissable</t>
  </si>
  <si>
    <t>FKDAC1904-Zem.Michalovce  Ch.D1 Slovaquie21ème journée entre le 4ème et le 9ème (sur 12) - Les locaux en forme peuvent s'imposer. _x000D_
Score Final : 2-0 | Statut FDJ : encaissable</t>
  </si>
  <si>
    <t>Podbrezova - FC Vion  Ch.D1 Slovaquie21ème journée entre le 10ème et le 8ème (sur 12) - Les locaux visent la passe de trois. _x000D_
Score Final : 3-0 | Statut FDJ : encaissable</t>
  </si>
  <si>
    <t>Slo.Bratislava-MSKZilina  Ch.D1 Slovaquie21ème journée entre le 3ème et le 2ème (sur 12) - Bratislava a une belle carte à jouer chez lui._x000D_
Score Final : 6-0 | Statut FDJ : encaissable</t>
  </si>
  <si>
    <t>SpartakTrnava-FKSenica  Ch.D1 Slovaquie21ème journée entre le 1er et le 12ème (sur 12) - Un saut dans le vide pour le dernier chez le premier. _x000D_
Score Final : 1-0 | Statut FDJ : en cours</t>
  </si>
  <si>
    <t>Kayserispor - Kasimpasa  Ch.D1 Turquie23ème journée (sur 34) entre le 5ème et le 9ème (sur 18) - Par deux fois en 2017 ces deux équipes ne parvenaient déjà pas à se départager - Jamais deux sans trois. _x000D_
Score Final : 3-2 | Statut FDJ : encaissable_x000D_
Score [0:1] : 3-3 | Statut FDJ : encaissable_x000D_
Score Mi-T. : 1-1 | Statut FDJ : encaissable</t>
  </si>
  <si>
    <t>FK Vitez-Siroki Brijeg  Ch.D1 Bosnie.H20ème journée entre le 12ème et le 3ème (sur 12) - Le dernier est en souffrance. _x000D_
Score Final : 1-4 | Statut FDJ : encaissable</t>
  </si>
  <si>
    <t>FkZeljeznicar-SlobodaTuzla  Ch.D1 Bosnie.H20ème journée entre le 1er et le 9ème (sur 12) - Le leader cumule les victoires ..._x000D_
Score Final : 1-0 | Statut FDJ : encaissable</t>
  </si>
  <si>
    <t>MDKakanj-ZrinjskiMostar  Ch.D1 Bosnie.H20ème journée entre le 7ème et le 2ème (sur 12) - En forme Mostar brillera. _x000D_
Score Final : 1-2 | Statut FDJ : en cours</t>
  </si>
  <si>
    <t>Olymp.Medea - ES Setif  Ch.D1 Algérie21ème journée (sur 30) entre le 10ème et le 8ème (sur 16) - Deux équipes proches au classement et sur la pelouse. _x000D_
Score Final : 0-0 | Statut FDJ : en cours</t>
  </si>
  <si>
    <t>Hap.Raanana - FC Ashdod  Ch.D1 Israël24ème journée (sur 26) entre le 11ème et le 12ème (sur 14) - Raanana ne décevra pas. _x000D_
Score Final : 2-1 | Statut FDJ : encaissable</t>
  </si>
  <si>
    <t>OCS Safi - RSB Berkane  Ch.D1 Maroc17ème journée entre le 10ème et le 7ème (sur 16) - Deux équipes à même de se neutraliser. _x000D_
Score Final : 1-0 | Statut FDJ : encaissable</t>
  </si>
  <si>
    <t>Brno - Sigma Olomouc  Ch.D1 R.Tchèque18ème journée (sur 30) entre le 14ème et le 2ème (sur 16) - Brno en forme peut résister. _x000D_
Score Final : 1-0 | Statut FDJ : encaissable</t>
  </si>
  <si>
    <t>SlovanLiber.-MladaBolesl.  Ch.D1 R.Tchèque18ème journée (sur 30) entre le 5ème et le 12ème (sur 16) - Liberec chez lui est un bon favori._x000D_
Score Final : 1-0 | Statut FDJ : en cours</t>
  </si>
  <si>
    <t>Borac - Radnicki Nis  Ch.D1 Serbie24ème journée (sur 30) entre le 14ème et le 3ème (sur 16) - Rad ne laissera rien tomber._x000D_
Score Final : 1-1 | Statut FDJ : en cours</t>
  </si>
  <si>
    <t>FK Macva Sabac-Novi Sad  Ch.D1 Serbie24ème journée (sur 30) entre le 12ème et le 8ème (sur 16) - Les visiteurs à même de résister. _x000D_
Score Final : 1-1 | Statut FDJ : en cours</t>
  </si>
  <si>
    <t>FKSurdulica-CukarickiSta.  Ch.D1 Serbie24ème journée (sur 30) entre le 10ème et le 4ème (sur 16) - Cukaricki aux forceps. _x000D_
Score Final : 0-0 | Statut FDJ : en cours</t>
  </si>
  <si>
    <t>Habit.Javor-FKM.Lucani  Ch.D1 Serbie24ème journée (sur 30) entre le 15ème et le 9ème (sur 16) - L'expérience des visiteurs est primordiale. _x000D_
Score Final : 3-0 | Statut FDJ : en cours</t>
  </si>
  <si>
    <t>Paris FC - Brest  Ligue 227ème journée (sur 38) entre le 3ème et le 10ème (sur 20) - Le PFC a subi sa première défaite à domicile depuis août lors de son dernier passage devant des supporters médusés - A reprendre en confiance. _x000D_
Score Final : 0-1 | Statut FDJ : encaissable_x000D_
Score [0:1] : 0-2 | Statut FDJ : encaissable_x000D_
Score Mi-T. : 0-0 | Statut FDJ : encaissable</t>
  </si>
  <si>
    <t>Ascoli - Cesena  Serie B27ème journée (sur 42) entre le 21ème et le 19ème (sur 22) - Une seule victoire cette saison à l'extérieur pour un Cesena peu rassurant, une aubaine pour Ascoli. _x000D_
Score Final : 2-1 | Statut FDJ : encaissable_x000D_
Score [0:1] : 2-2 | Statut FDJ : encaissable_x000D_
Score Mi-T. : 1-1 | Statut FDJ : encaissable</t>
  </si>
  <si>
    <t>Avellino - Novara  Serie B27ème journée (sur 42) entre le 17ème et le 14ème (sur 22) - Très costaud chez lui, Avellino est à préférer face à un adversaire à sa portée. _x000D_
Score Final : 2-1 | Statut FDJ : encaissable_x000D_
Score [0:1] : 2-2 | Statut FDJ : encaissable_x000D_
Score Mi-T. : 1-0 | Statut FDJ : encaissable</t>
  </si>
  <si>
    <t>Carpi - Virtus Entella  Serie B27ème journée (sur 42) entre le 10ème et le 18ème (sur 22) - Comme en septembre dernier les deux équipes pourraient faire carpette et patienter jusqu'au coup de sifflet final. _x000D_
Score Final : 0-0 | Statut FDJ : encaissable_x000D_
Score [0:1] : 0-1 | Statut FDJ : encaissable_x000D_
Score Mi-T. : 0-0 | Statut FDJ : encaissable</t>
  </si>
  <si>
    <t>Cittadella - Empoli  Serie B27ème journée (sur 42) entre le 4ème et le 1er (sur 22) - Empoli sera malhonnête en allant battre le quatrième et en poursuivant son invincibilité qui perdure depuis le onze novembre dernier. _x000D_
Score Final : 1-1 | Statut FDJ : encaissable_x000D_
Score [1:0] : 2-1 | Statut FDJ : encaissable_x000D_
Score Mi-T. : 1-0 | Statut FDJ : encaissable</t>
  </si>
  <si>
    <t>Frosinone-PerugiaCalcio  Serie B27ème journée (sur 42) entre le 2ème et le 12ème (sur 22) - Meilleure équipe à domicile où il est toujours invaincu, Frosinone est un logique favori sur cette statistique. _x000D_
Score Final : 1-3 | Statut FDJ : encaissable_x000D_
Score [0:1] : 1-4 | Statut FDJ : encaissable_x000D_
Score Mi-T. : 1-1 | Statut FDJ : encaissable</t>
  </si>
  <si>
    <t>Pescara - US Cremonese  Serie B27ème journée (sur 42) entre le 11ème et le 7ème (sur 22) - Avec 13 nuls déjà au compteur, Cremonese est l'équipe la plus partageuse de Serie B._x000D_
Score Final : 0-0 | Statut FDJ : encaissable_x000D_
Score [0:1] : 0-1 | Statut FDJ : encaissable_x000D_
Score Mi-T. : 0-0 | Statut FDJ : encaissable</t>
  </si>
  <si>
    <t>Pro Vercelli - Palerme  Serie B27ème journée (sur 42) entre le 20ème et le 3ème (sur 22) - Après trois défaites de suite, Palerme n'a plus trop le choix que de rebondir chez ce mal classé. _x000D_
Score Final : 0-0 | Statut FDJ : encaissable_x000D_
Score [1:0] : 1-0 | Statut FDJ : encaissable_x000D_
Score Mi-T. : 0-0 | Statut FDJ : encaissable</t>
  </si>
  <si>
    <t>Ternana Calcio - Bari  Serie B27ème journée (sur 42) entre le 22ème et le 5ème (sur 22) - En s'imposant deux fois largement face à cette équipe en 2017, Bari a montré de plus belles qualités offensives. A confirmer. _x000D_
Score Final : 1-2 | Statut FDJ : encaissable_x000D_
Score [1:0] : 2-2 | Statut FDJ : encaissable_x000D_
Score Mi-T. : 1-1 | Statut FDJ : encaissable</t>
  </si>
  <si>
    <t>US Foggia - Brescia  Serie B27ème journée (sur 42) entre le 13ème et le 16ème (sur 22) - En forme mais inséparables déjà en septembre dernier, ces deux formations peuvent encore repartir dos à dos. _x000D_
Score Final : 1-2 | Statut FDJ : encaissable_x000D_
Score [0:1] : 1-3 | Statut FDJ : encaissable_x000D_
Score Mi-T. : 1-0 | Statut FDJ : encaissable</t>
  </si>
  <si>
    <t>BayernMunich-HerthaBerlin  Bundesliga 124ème journée (sur 34) entre le 1er et le 11ème (sur 18) - Les Bavarois cumulent les succès notamment à domicile où ils sont tout bonnement inapprochables. _x000D_
Score Final : 0-0 | Statut FDJ : encaissable_x000D_
Score [0:1] : 0-1 | Statut FDJ : encaissable_x000D_
Score [0:2] : 0-2 | Statut FDJ : encaissable_x000D_
Score [0:3] : 0-3 | Statut FDJ : encaissable_x000D_
Score [0:4] : 0-4 | Statut FDJ : encaissable_x000D_
Score Mi-T. : 0-0 | Statut FDJ : encaissable</t>
  </si>
  <si>
    <t>Hanovre - M'Gladbach  Bundesliga 124ème journée (sur 34) entre le 7ème et le 10ème (sur 18) - Après 4 défaites de suite Gladbach se déplace avec la ferme intention de se rassurer pleinement en fermant le jeu. _x000D_
Score Final : 0-1 | Statut FDJ : encaissable_x000D_
Score [1:0] : 1-1 | Statut FDJ : encaissable_x000D_
Score [0:1] : 0-2 | Statut FDJ : encaissable_x000D_
Score Mi-T. : 0-0 | Statut FDJ : encaissable</t>
  </si>
  <si>
    <t>Hoffenheim - Fribourg  Bundesliga 124ème journée (sur 34) entre le 9ème et le 12ème (sur 18) - Une seule victoire à l'extérieur depuis août pour Fribourg, trop peu pour gêner Hoffenheim. _x000D_
Score Final : 1-1 | Statut FDJ : encaissable_x000D_
Score [0:1] : 1-2 | Statut FDJ : encaissable_x000D_
Score Mi-T. : 0-0 | Statut FDJ : encaissable</t>
  </si>
  <si>
    <t>Stuttgart-Ein.Francfort  Bundesliga 124ème journée (sur 34) entre le 13ème et le 6ème (sur 18) - En forme Stuttgart peut s'imposer aux forceps une troisième fois d'affilée par un but d'écart. _x000D_
Score Final : 1-0 | Statut FDJ : encaissable_x000D_
Score [0:1] : 1-1 | Statut FDJ : encaissable_x000D_
Score Mi-T. : 1-0 | Statut FDJ : encaissable</t>
  </si>
  <si>
    <t>AtlasKhenifra-CRAHoceima  Ch.D1 Maroc17ème journée entre le 14ème et le 6ème (sur 16) - Mieux placés les visiteurs sont supérieurs. _x000D_
Score Final : 1-0 | Statut FDJ : encaissable</t>
  </si>
  <si>
    <t>Ter.Nieciecza-SandecjaNowy  Ch.D1 Pologne24ème journée (sur 30) entre le 14ème et le 15ème (sur 16) - Les locaux enfin !_x000D_
Score Final : 1-0 | Statut FDJ : encaissable</t>
  </si>
  <si>
    <t>JS Saoura-CR Belouizdad  Ch.D1 Algérie21ème journée (sur 30) entre le 7ème et le 11ème (sur 16) - Saoura chez lui ne décevra pas. _x000D_
Score Final : 1-1 | Statut FDJ : en cours</t>
  </si>
  <si>
    <t>USM Blida-DRB Tadjenant  Ch.D1 Algérie21ème journée (sur 30) entre le 16ème et le 14ème (sur 16) - Une occasion unique pour le dernier à ne pas louper ..._x000D_
Score Final : 1-0 | Statut FDJ : encaissable</t>
  </si>
  <si>
    <t>AdmiraWacker-AustriaVienne  Ch.D1 Autriche24ème journée entre le 3ème et le 7ème (sur 10) - Et on admira une troisième victoire de Wacker ..._x000D_
Score Final : 2-1 | Statut FDJ : encaissable</t>
  </si>
  <si>
    <t>Huachipato-Uni.Concepcion  Ch.D1 Chili4ème journée au Chili où ces deux équipes peuvent se neutraliser en ce début de phase. _x000D_
Score Final : 3-0 | Statut FDJ : en cours</t>
  </si>
  <si>
    <t>Lyngby BK - Aarhus GF  Ch.D1 Danemark22ème journée (sur 26) entre le 12ème et le 11ème (sur 14) - Lyngby trouve une belle occasion de renouer enfin avec le succès. _x000D_
Score Final : 0-0 | Statut FDJ : en cours</t>
  </si>
  <si>
    <t>Dundee FC - Motherwell  Ch.D1 Ecosse28ème journée (sur 33) entre le 8ème et le 7ème (sur 12) - Dundee peut cumuler un second succès d'affilée. _x000D_
Score Final : 0-1 | Statut FDJ : en cours</t>
  </si>
  <si>
    <t>GlasgowRange.-HeartOfMid.  Ch.D1 Ecosse28ème journée (sur 33) entre le 2ème et le 5ème (sur 12) - Les Rangers marchent vers le succès. _x000D_
Score Final : 2-0 | Statut FDJ : en cours</t>
  </si>
  <si>
    <t>Hamilton - PartickThis.  Ch.D1 Ecosse28ème journée (sur 33) entre le 11ème et le 10ème (sur 12) - Hamilton en mesure de rouler vers le succès. _x000D_
Score Final : 2-1 | Statut FDJ : en cours</t>
  </si>
  <si>
    <t>StJohnstone-RossCounty  Ch.D1 Ecosse28ème journée (sur 33) entre le 9ème et le 12ème (sur 12) - Le dernier de retour en forme peut résister. _x000D_
Score Final : 2-0 | Statut FDJ : encaissable</t>
  </si>
  <si>
    <t>Oliveirense-Sport.BragaB  Ch.D2 Portugal26ème journée (sur 38) entre le 16ème et le 19ème (sur 20) - Les locaux en forme peuvent cumuler un autre succès. _x000D_
Score Final : 2-3 | Statut FDJ : en cours</t>
  </si>
  <si>
    <t>Sp.Lisbonn.-Academ.Coimb.  Ch.D2 Portugal26ème journée (sur 38) entre le 15ème et le 2ème (sur 20) - Coimbra a un beau jeu de jambes. _x000D_
Score Final : 2-2 | Statut FDJ : en cours</t>
  </si>
  <si>
    <t>Birmingham - Barnsley  Championship34ème journée (sur 46) entre le 20ème et le 23ème (sur 24) - Match fermé du très bas du tableau que personne ne peut se permettre de perdre. _x000D_
Score Final : 0-2 | Statut FDJ : encaissable_x000D_
Score [0:1] : 0-3 | Statut FDJ : encaissable_x000D_
Score Mi-T. : 0-2 | Statut FDJ : encaissable</t>
  </si>
  <si>
    <t>Burton Albion-Millwall  Championship34ème journée (sur 46) entre le 22ème et le 13ème (sur 24) - Burton fermera le jeu chez lui afin de ne pas réaliser une autre contre-performance. _x000D_
Score Final : 0-1 | Statut FDJ : encaissable_x000D_
Score [1:0] : 1-1 | Statut FDJ : encaissable_x000D_
Score Mi-T. : 0-0 | Statut FDJ : encaissable</t>
  </si>
  <si>
    <t>Leeds Utd - Brentford  Championship34ème journée (sur 46) entre le 11ème et le 10ème (sur 24) - Attention aux visiteurs en forme restant sur deux belles victoires sans encaisse de buts. _x000D_
Score Final : 1-0 | Statut FDJ : encaissable_x000D_
Score [1:0] : 2-0 | Statut FDJ : encaissable_x000D_
Score Mi-T. : 1-0 | Statut FDJ : encaissable</t>
  </si>
  <si>
    <t>Norwich City - Bolton  Championship34ème journée (sur 46) entre le 12ème et le 19ème (sur 24) - Invaincus depuis un mois les Canaries chez eux peuvent poursuivre sur leur lancée. _x000D_
Score Final : 0-0 | Statut FDJ : encaissable_x000D_
Score [0:1] : 0-1 | Statut FDJ : encaissable_x000D_
Score Mi-T. : 0-0 | Statut FDJ : encaissable</t>
  </si>
  <si>
    <t>Preston - Ipswich  Championship34ème journée (sur 46) entre le 9ème et le 14ème (sur 24) - Vaincu une seule fois depuis le premier janvier, Preston remonte petit à petit au classement. Sur sa forme. _x000D_
Score Final : 0-1 | Statut FDJ : encaissable_x000D_
Score [0:1] : 0-2 | Statut FDJ : encaissable_x000D_
Score Mi-T. : 0-1 | Statut FDJ : encaissable</t>
  </si>
  <si>
    <t>QueensParkR.-NottinghamF.  Championship34ème journée (sur 46) entre le 15ème et le 17ème (sur 24) - Les QPR trouvent une belle occasion de cumuler un troisième succès de suite à domicile. _x000D_
Score Final : 2-5 | Statut FDJ : encaissable_x000D_
Score [0:1] : 2-6 | Statut FDJ : encaissable_x000D_
Score Mi-T. : 0-1 | Statut FDJ : encaissable</t>
  </si>
  <si>
    <t>Reading - Derby  Championship34ème journée (sur 46) entre le 18ème et le 4ème (sur 24) - Derby mieux composé sera à préférer dans ce déplacement finalement dans ses cordes. _x000D_
Score Final : 3-3 | Statut FDJ : encaissable_x000D_
Score [1:0] : 4-3 | Statut FDJ : encaissable_x000D_
Score Mi-T. : 2-2 | Statut FDJ : encaissable</t>
  </si>
  <si>
    <t>SheffieldWed.-AstonVilla  Championship34ème journée (sur 46) entre le 16ème et le 3ème (sur 24) - Solide à domicile à l'heure actuelle, Sheffield y fermera le jeu face à de doués Villans. _x000D_
Score Final : 2-4 | Statut FDJ : encaissable_x000D_
Score [1:0] : 3-4 | Statut FDJ : encaissable_x000D_
Score Mi-T. : 2-1 | Statut FDJ : encaissable</t>
  </si>
  <si>
    <t>Sunderland-Middlesbrough  Championship34ème journée (sur 46) entre le 24ème et le 8ème (sur 24) - Middlesbrough reste sur cinq succès récents face à un dernier qui a déjà encaissé 58 buts cette saison. _x000D_
Score Final : 3-3 | Statut FDJ : encaissable_x000D_
Score [1:0] : 4-3 | Statut FDJ : encaissable_x000D_
Score Mi-T. : 1-0 | Statut FDJ : encaissable</t>
  </si>
  <si>
    <t>Ards FC - Linfield  D1 Irlande.Nord30ème journée (sur 33) entre le 9ème et le 4ème (sur 12) - Linfield supérieur en qualité. _x000D_
Score Final : 0-3 | Statut FDJ : en cours</t>
  </si>
  <si>
    <t>CarrickRangers-Glenavon  D1 Irlande.Nord30ème journée (sur 33) entre le 11ème et le 3ème (sur 12) - Glenavon en forme sera à préférer. _x000D_
Score Final : 1-2 | Statut FDJ : en cours</t>
  </si>
  <si>
    <t>Coleraine - Warrenpoint  D1 Irlande.Nord30ème journée (sur 33) entre le 2ème et le 10ème (sur 12) - Coleraine ne compte qu'une défaite. _x000D_
Score Final : 1-0 | Statut FDJ : en cours</t>
  </si>
  <si>
    <t>Crusad.Belfa.-BallymenaU.  D1 Irlande.Nord30ème journée (sur 33) entre le 1er et le 7ème (sur 12) - Les Crusaders en réussite à leur place. _x000D_
Score Final : 3-1 | Statut FDJ : encaissable</t>
  </si>
  <si>
    <t>DungannonSw.-Ballinamall.  D1 Irlande.Nord30ème journée (sur 33) entre le 8ème et le 12ème (sur 12) - Le dernier n'est plus motivé. _x000D_
Score Final : 2-0 | Statut FDJ : encaissable</t>
  </si>
  <si>
    <t>Glentoran-Cliftonville  D1 Irlande.Nord30ème journée (sur 33) entre le 6ème et le 5ème (sur 12) - Glentoran chez lui peut passer aux forceps._x000D_
Score Final : 1-0 | Statut FDJ : en cours</t>
  </si>
  <si>
    <t>FCBarceloneB-Tarragone  Liga Segunda28ème journée (sur 42) entre le 15ème et le 18ème (sur 22) - Comme en novembre le Gim peut tenir en échec la B irrégulière du Barça. _x000D_
Score Final : 1-1 | Statut FDJ : encaissable_x000D_
Score [0:1] : 1-2 | Statut FDJ : encaissable_x000D_
Score Mi-T. : 0-0 | Statut FDJ : encaissable</t>
  </si>
  <si>
    <t>Bournemouth - Newcastle  Premier League28ème journée (sur 38) entre le 10ème et le 13ème (sur 20) - En forme et venant de battre MU, les Magpies confirmeront en résistant à un adversaire en réussite actuelle sur ses terres. _x000D_
Score Final : 2-2 | Statut FDJ : en cours_x000D_
Score [0:1] : 2-3 | Statut FDJ : en cours_x000D_
Score Mi-T. : 0-2 | Statut FDJ : encaissable</t>
  </si>
  <si>
    <t>Brighton Hove - Swansea  Premier League28ème journée (sur 38) entre le 14ème et le 16ème (sur 20) - Totalement retrouvé et invaincu depuis début janvier, Swansea a les moyens de résister dans cet énième match en forme de confirmation. _x000D_
Score Final : 4-1 | Statut FDJ : encaissable_x000D_
Score [0:1] : 4-2 | Statut FDJ : encaissable_x000D_
Score Mi-T. : 1-0 | Statut FDJ : encaissable</t>
  </si>
  <si>
    <t>Burnley - Southampton  Premier League28ème journée (sur 38) entre le 7ème et le 18ème (sur 20) - En jouant les quatre premiers à domile, Burnley n'avait pas un calendrier aisé. Cette passe passée il rebondira aisément. _x000D_
Score Final : 1-1 | Statut FDJ : en cours_x000D_
Score [1:0] : 2-1 | Statut FDJ : en cours_x000D_
Score Mi-T. : 0-0 | Statut FDJ : en cours</t>
  </si>
  <si>
    <t>Liverpool - West Ham  Premier League28ème journée (sur 38) entre le 3ème et le 12ème (sur 20) - Après deux contre-performances à domicile, les Reds tireront profit de Hammers peu adroits lors de leurs récents déplacements. _x000D_
Score Final : 4-1 | Statut FDJ : encaissable_x000D_
Score [0:1] : 4-2 | Statut FDJ : encaissable_x000D_
Score [0:4] : 4-5 | Statut FDJ : encaissable_x000D_
Score [0:2] : 4-3 | Statut FDJ : encaissable_x000D_
Score [0:3] : 4-4 | Statut FDJ : encaissable_x000D_
Score Mi-T. : 1-0 | Statut FDJ : encaissable</t>
  </si>
  <si>
    <t>WestBromwich-Huddersfield  Premier League28ème journée (sur 38) entre le 20ème et le 17ème (sur 20) - On oublie les derniers revers du dernier avec un calendrier compliqué, un nouveau championnat démarre ce week-end et il ne faut pas louper son entame. Motivation maximale. _x000D_
Score Final : 1-2 | Statut FDJ : en cours_x000D_
Score [0:1] : 1-3 | Statut FDJ : en cours_x000D_
Score Mi-T. : 0-0 | Statut FDJ : en cours</t>
  </si>
  <si>
    <t>Panionios - Tripolis  Ch.D1 Grèce23ème journée (sur 30) entre le 5ème et le 8ème (sur 16) - Tripolis en méforme chutera._x000D_
Score Final : 0-0 | Statut FDJ : encaissable</t>
  </si>
  <si>
    <t>Real Madrid - Alaves  Liga Primera25ème journée (sur 38) entre le 4ème et le 15ème (sur 20) - Tout ou rien avec Alaves en déplacement qui aura bien des difficultés à respirer à Madrid. _x000D_
Score Final : 4-0 | Statut FDJ : encaissable_x000D_
Score [0:1] : 4-1 | Statut FDJ : encaissable_x000D_
Score [0:2] : 4-2 | Statut FDJ : encaissable_x000D_
Score [0:3] : 4-3 | Statut FDJ : encaissable_x000D_
Score [0:4] : 4-4 | Statut FDJ : encaissable_x000D_
Score Mi-T. : 1-0 | Statut FDJ : encaissable</t>
  </si>
  <si>
    <t>FKSeptemvri-LevskiSofia  Ch.D1 Bulgarie22ème journée (sur 26) entre le 10ème et le 3ème (sur 14) - L'expérience de Sofia._x000D_
Score Final : 1-4 | Statut FDJ : encaissable</t>
  </si>
  <si>
    <t>FCSlovacko-SpartaPrague  Ch.D1 R.Tchèque18ème journée (sur 30) entre le 13ème et le 4ème (sur 16) - Deux formations en forme à même de se neutraliser. _x000D_
Score Final : 1-1 | Statut FDJ : encaissable</t>
  </si>
  <si>
    <t>USM Alger - MC Alger  Ch.D1 Algérie21ème journée (sur 30) entre le 5ème et le 3ème (sur 16) - Le derby d'Alger en faveur de l'USM cette fois._x000D_
Score Final : 2-2 | Statut FDJ : encaissable</t>
  </si>
  <si>
    <t>Aradippou-Aris Limassol  Ch.D1 ChypreDernière journée entre le 8ème et le 13ème (sur 14) - Ermis chez lui logiquement. _x000D_
Score Final : 4-1 | Statut FDJ : en cours</t>
  </si>
  <si>
    <t>Olymp.Nicosie-ApoelNicosie  Ch.D1 ChypreDernière journée entre le 12ème et le 1er (sur 14) - Apoel en réussite est un beau leader._x000D_
Score Final : 2-3 | Statut FDJ : en cours</t>
  </si>
  <si>
    <t>HajdukSplit-SlavenBelupo  Ch.D1 Croatie23ème journée entre le 2ème et le 6ème (sur 10) - Split à l'expérience._x000D_
Score Final : 0-1 | Statut FDJ : encaissable</t>
  </si>
  <si>
    <t>Debrecen-Balmazujvaros  Ch.D1 Hongrie20ème journée (sur 33) entre le 3ème et le 11ème (sur 12) - Debrecen chez lui logiquement. _x000D_
Score Final : 0-2 | Statut FDJ : en cours</t>
  </si>
  <si>
    <t>FCVideoton-VasasBudapest  Ch.D1 Hongrie20ème journée (sur 33) entre le 2ème et le 9ème (sur 12) - Videoton à racheter après deux revers._x000D_
Score Final : 2-1 | Statut FDJ : encaissable</t>
  </si>
  <si>
    <t>Mezökövesd-PuskasAkademia  Ch.D1 Hongrie20ème journée (sur 33) entre le 12ème et le 8ème (sur 12) - Le dernier revient du diable vauvert ...._x000D_
Score Final : 0-0 | Statut FDJ : en cours</t>
  </si>
  <si>
    <t>Paksi Se - Diosgyori  Ch.D1 Hongrie20ème journée (sur 33) entre le 7ème et le 6ème (sur 12) - Deux équipes proches en niveau. _x000D_
Score Final : 2-1 | Statut FDJ : en cours</t>
  </si>
  <si>
    <t>Ujpest - Szomba.Haladas  Ch.D1 Hongrie20ème journée (sur 33) entre le 5ème et le 10ème (sur 12) - Ujpest chez lui ne faillira pas. _x000D_
Score Final : 1-0 | Statut FDJ : en cours</t>
  </si>
  <si>
    <t>Hap.Ashkel.-Hap.BneiSakh.  Ch.D1 Israël24ème journée (sur 26) entre le 13ème et le 9ème (sur 14) - Les locaux cumulent les revers._x000D_
Score Final : 0-2 | Statut FDJ : en cours</t>
  </si>
  <si>
    <t>Alanyaspor-Trabzonspor  Ch.D1 Turquie23ème journée (sur 34) entre le 16ème et le 7ème (sur 18) - Rien ne va plus pour Alanya à même d'être encore gêné par un Trabzon à ne pas condamner sur sa défaite face au premier. _x000D_
Score Final : 1-2 | Statut FDJ : encaissable_x000D_
Score [1:0] : 2-2 | Statut FDJ : encaissable_x000D_
Score Mi-T. : 1-0 | Statut FDJ : encaissable</t>
  </si>
  <si>
    <t>Belenenses - Feirense  Liga NOS24ème journée (sur 34) entre le 12ème et le 17ème (sur 18) - 8 défaites lors des 9 dernières sorties à l'extérieur de Feirense, une aubaine que Belenenses ne laissera pas passer._x000D_
Score Final : 1-0 | Statut FDJ : encaissable_x000D_
Score [0:1] : 1-1 | Statut FDJ : encaissable_x000D_
Score Mi-T. : 0-0 | Statut FDJ : encaissable</t>
  </si>
  <si>
    <t>Toulouse - Monaco  Ligue 127ème journée (sur 38) entre le 16ème et le 2ème (sur 20) - Le Rocher ne s'effrite pas et l'ASM confirme même un net regain de forme que le Téfécé ne pourra freiner. _x000D_
Score Final : 3-3 | Statut FDJ : encaissable_x000D_
Score [1:0] : 4-3 | Statut FDJ : encaissable_x000D_
Score [2:0] : 5-3 | Statut FDJ : encaissable_x000D_
Score [0:1] : 3-4 | Statut FDJ : encaissable_x000D_
Score Mi-T. : 1-1 | Statut FDJ : encaissable</t>
  </si>
  <si>
    <t>Malines - Charleroi  Ch.D1 BelgiqueAntépénultième journée entre le 15ème et le 2ème (sur 16) - Après avoir gêné le 4ème et le 3ème récemment, le malin Charleroi peut en faire de même avec cet adversaire. _x000D_
Score Final : 1-1 | Statut FDJ : encaissable_x000D_
Score [0:1] : 1-2 | Statut FDJ : encaissable_x000D_
Score Mi-T. : 1-1 | Statut FDJ : encaissable</t>
  </si>
  <si>
    <t>PogonSzczecin-WislaPlock  Ch.D1 Pologne24ème journée (sur 30) entre le 16ème et le 5ème (sur 16) - La forme de Plock est à retenir en priorité._x000D_
Score Final : 2-1 | Statut FDJ : encaissable</t>
  </si>
  <si>
    <t>Almeria-CulturalLeonesa  Liga Segunda28ème journée (sur 42) entre le 16ème et le 19ème (sur 22) - Les visiteurs n'ont plus gagné à l'extérieur depuis le sept septembre ..._x000D_
Score Final : 2-1 | Statut FDJ : encaissable_x000D_
Score [0:1] : 2-2 | Statut FDJ : encaissable_x000D_
Score Mi-T. : 2-0 | Statut FDJ : encaissable</t>
  </si>
  <si>
    <t>Rayo Vallecano - Huesca  Liga Segunda28ème journée (sur 42) entre le 2ème et le 1er (sur 22) - Vaincu une seule fois depuis novembre le solide Rayo rayonnera comme un soleil espagnol. Lumineux. _x000D_
Score Final : 3-0 | Statut FDJ : encaissable_x000D_
Score [0:1] : 3-1 | Statut FDJ : encaissable_x000D_
Score Mi-T. : 3-0 | Statut FDJ : encaissable</t>
  </si>
  <si>
    <t>Bologne - Genoa  Série A26ème journée (sur 38) entre le 13ème et le 12ème (sur 20) - Sans gêne, les visiteurs viennent de battre l'Inter et la sauce peut encore prendre à Bologne. Serré. _x000D_
Score Final : 2-0 | Statut FDJ : encaissable_x000D_
Score [0:1] : 2-1 | Statut FDJ : encaissable_x000D_
Score [1:0] : 3-0 | Statut FDJ : encaissable_x000D_
Score Mi-T. : 0-0 | Statut FDJ : encaissable</t>
  </si>
  <si>
    <t>Werder Brême - Hambourg  Bundesliga 124ème journée (sur 34) entre le 15ème et le 17ème (sur 18) - Match de la peur où le Werder invaincu chez lui depuis fin octobre, trouve une belle occasion de s'éloigner de la zone rouge. _x000D_
Score Final : 1-0 | Statut FDJ : encaissable_x000D_
Score [0:1] : 1-1 | Statut FDJ : encaissable_x000D_
Score Mi-T. : 0-0 | Statut FDJ : encaissable</t>
  </si>
  <si>
    <t>Rapid Vienne-Lask Linz  Ch.D1 Autriche24ème journée entre le 4ème et le 5ème (sur 10) - Deux équipes à même de se neutraliser._x000D_
Score Final : 2-0 | Statut FDJ : encaissable</t>
  </si>
  <si>
    <t>SCR Altach-Mattersburg  Ch.D1 Autriche24ème journée entre le 8ème et le 6ème (sur 10) - Les visiteurs en forme cumulent les succès._x000D_
Score Final : 1-1 | Statut FDJ : encaissable</t>
  </si>
  <si>
    <t>WolfsbergerAC-STPölten  Ch.D1 Autriche24ème journée entre le 9ème et le 10ème (sur 10) - Les Loups ont une belle carte à jouer à cette occasion. _x000D_
Score Final : 0-1 | Statut FDJ : encaissable</t>
  </si>
  <si>
    <t>Panathinaïkos-Lamia1964  Ch.D1 Grèce23ème journée (sur 30) entre le 9ème et le 1ème (sur 16) - Le Pana chez lui dans sa saison difficile. _x000D_
Score Final : 2-0 | Statut FDJ : encaissable</t>
  </si>
  <si>
    <t>AZAlkmaar-Spar.Rotterdam  Ch.D1 Pays-Bas25ème journée (sur 34) entre le 3ème et le 18ème (sur 18) - Le dernier n'a toujours pas gagné à l'extérieur alors qu'Alkmaar en forme olympique n'a plus perdu depuis la mi-décembre. _x000D_
Score Final : 2-1 | Statut FDJ : encaissable_x000D_
Score [0:1] : 2-2 | Statut FDJ : encaissable_x000D_
Score Mi-T. : 1-1 | Statut FDJ : encaissable</t>
  </si>
  <si>
    <t>Teplice - Banik Ostrava  Ch.D1 R.Tchèque18ème journée (sur 30) entre le 8ème et le 16ème (sur 16) - Le dernier agonise lentement._x000D_
Score Final : 0-0 | Statut FDJ : encaissable</t>
  </si>
  <si>
    <t>Fulham - Wolverhampton  Championship34ème journée (sur 46) entre le 5ème et le 1er (sur 24) - La réussite de Fulha au Craven Cottage de Londres est certaine et le leader s'en méfiera grandement. Fermé._x000D_
Score Final : 2-0 | Statut FDJ : encaissable_x000D_
Score [1:0] : 3-0 | Statut FDJ : encaissable_x000D_
Score Mi-T. : 1-0 | Statut FDJ : encaissable</t>
  </si>
  <si>
    <t>CD Leganes - Las Palmas  Liga Primera25ème journée (sur 38) entre le 13ème et le 18ème (sur 20) - Les sorties de Las Palmas à l'extérieur font peur, à tout le monde sauf à Leganes bien sur. _x000D_
Score Final : 0-0 | Statut FDJ : encaissable_x000D_
Score [0:1] : 0-1 | Statut FDJ : encaissable_x000D_
Score Mi-T. : 0-0 | Statut FDJ : encaissable</t>
  </si>
  <si>
    <t>Watford - Everton  Premier League28ème journée (sur 38) entre le 11ème et le 9ème (sur 20) - Dans leur saison moyenne, ces deux équipes peuvent se contenter d'une très longue phase d'observation. _x000D_
Score Final : 1-0 | Statut FDJ : encaissable_x000D_
Score [0:1] : 1-1 | Statut FDJ : encaissable_x000D_
Score Mi-T. : 0-0 | Statut FDJ : encaissable</t>
  </si>
  <si>
    <t>AstraGiur.-DinamoBucarest  Ch.D1 RoumanieDernière journée entre le 5ème et le 6ème (sur 14) - Bucarest peut résister. _x000D_
Score Final : 2-0 | Statut FDJ : encaissable</t>
  </si>
  <si>
    <t>StudentescI.-Viit.Consta.  Ch.D1 RoumanieDernière journée entre le 11ème et le 9ème (sur 14) - Duel serré jusqu'au bout. _x000D_
Score Final : 0-1 | Statut FDJ : encaissable</t>
  </si>
  <si>
    <t>YoungBoysBerne - Sion  Ch.D1 Suisse23ème journée (sur 36) entre le 1er et le 10ème (sur 10) - Le 5/1 fin octobre en faveur des jeunes garçons de Berne témoigne d'un net écart au classement et sur la pelouse. _x000D_
Score Final : 1-0 | Statut FDJ : encaissable_x000D_
Score [0:1] : 1-1 | Statut FDJ : encaissable_x000D_
Score Mi-T. : 0-0 | Statut FDJ : encaissable</t>
  </si>
  <si>
    <t>Mariti.Funchal-Guimaraes  Liga NOS24ème journée (sur 34) entre le 8ème et le 9ème (sur 18) - Guimaraes avec un calendrier récent complexe à l'extérieur aimerait se reprendre en fermant forcément le jeu cette fois pour se rassurer. _x000D_
Score Final : 3-2 | Statut FDJ : encaissable_x000D_
Score [1:0] : 4-2 | Statut FDJ : encaissable_x000D_
Score Mi-T. : 3-1 | Statut FDJ : encaissable</t>
  </si>
  <si>
    <t>Ferencvaro.-BudapestHonv.  Ch.D1 Hongrie20ème journée (sur 33) entre le 1er et le 4ème (sur 12) - Le leader chez lui est un beau favori._x000D_
Score Final : 5-2 | Statut FDJ : encaissable</t>
  </si>
  <si>
    <t>Limerick37FC-Bohemians  Ch.D1 Irlande2ème journée en Irlande où les Bohemians peuvent résister. _x000D_
Score Final : 1-1 | Statut FDJ : encaissable</t>
  </si>
  <si>
    <t>Mac.Tel Aviv-Hap.Haifa  Ch.D1 Israël24ème journée (sur 26) entre le 4ème et le 5ème (sur 14) - Duel serré entre deux formations de niveau similaire. _x000D_
Score Final : 4-0 | Statut FDJ : encaissable</t>
  </si>
  <si>
    <t>Heerenveen-Exce.Rotterdam  Ch.D1 Pays-Bas25ème journée (sur 34) entre le 9ème et le 11ème (sur 18) - Invaincu à domicile depuis fin novembre et restant sur deux victoires en 2017 face à cet adversaire, Heerenveen sera préféré. _x000D_
Score Final : 0-1 | Statut FDJ : encaissable_x000D_
Score [0:1] : 0-2 | Statut FDJ : encaissable_x000D_
Score Mi-T. : 0-1 | Statut FDJ : encaissable</t>
  </si>
  <si>
    <t>HeraclesAlmelo - Zwolle  Ch.D1 Pays-Bas25ème journée (sur 34) entre le 12ème et le 6ème (sur 18) - Heracles mise sa saison sur des résultats flatteurs à domicile, Zwolle devra à tout prix s'en méfier. _x000D_
Score Final : 2-1 | Statut FDJ : encaissable_x000D_
Score [1:0] : 3-1 | Statut FDJ : encaissable_x000D_
Score Mi-T. : 1-0 | Statut FDJ : encaissable</t>
  </si>
  <si>
    <t>Eupen - Lokeren  Ch.D1 BelgiqueAntépénultième journée entre le 16ème et le 14ème (sur 16) - L'équipe de Claude Makelele n'a plus perdu à domicile depuis décembre et peut y rebondir à cette occasion. Attention !_x000D_
Score Final : 3-2 | Statut FDJ : encaissable_x000D_
Score [0:1] : 3-3 | Statut FDJ : encaissable_x000D_
Score Mi-T. : 2-1 | Statut FDJ : encaissable</t>
  </si>
  <si>
    <t>KV Oostende - St Trond  Ch.D1 BelgiqueAntépénultième journée entre le 12ème et le 9ème (sur 16) - Sans victoire à l'extérieur depuis août dernier, St Trond se fera découper en morceau. _x000D_
Score Final : 2-0 | Statut FDJ : encaissable_x000D_
Score [0:1] : 2-1 | Statut FDJ : encaissable_x000D_
Score Mi-T. : 2-0 | Statut FDJ : encaissable</t>
  </si>
  <si>
    <t>US Rabat - MMA Tetouan  Ch.D1 Maroc17ème journée entre le 8ème et le 16ème (sur 16) - Rabat chez lui ne décevra pas. _x000D_
Score Final : 2-0 | Statut FDJ : encaissable</t>
  </si>
  <si>
    <t>Cadix - La Hoya Lorca  Liga Segunda28ème journée (sur 42) entre le 3ème et le 21ème (sur 22) - Solide troisième Cadix fera la belle encore face aux 12 défaites à l'extérieur de son adversaire. _x000D_
Score Final : 0-0 | Statut FDJ : encaissable_x000D_
Score [0:1] : 0-1 | Statut FDJ : encaissable_x000D_
Score Mi-T. : 0-0 | Statut FDJ : encaissable</t>
  </si>
  <si>
    <t>Dijon - Caen  Ligue 127ème journée (sur 38) entre le 13ème et le 12ème (sur 20) - Dijon mise tout sur des performances excellentes à domicile et visera ainsi un huitième succès en neuf sorties de suite sur son terrain. _x000D_
Score Final : 2-0 | Statut FDJ : encaissable_x000D_
Score [0:1] : 2-1 | Statut FDJ : encaissable_x000D_
Score [1:0] : 3-0 | Statut FDJ : encaissable_x000D_
Score Mi-T. : 1-0 | Statut FDJ : encaissable</t>
  </si>
  <si>
    <t>Guingamp - Metz  Ligue 127ème journée (sur 38) entre le 10ème et le 20ème (sur 20) - Moralement la défaite à Troyes a laissé des traces dans les têtes messines que l'EAG au Roudourou se fera un malin plaisir de confirmer. _x000D_
Score Final : 2-2 | Statut FDJ : encaissable_x000D_
Score [0:1] : 2-3 | Statut FDJ : encaissable_x000D_
Score [1:0] : 3-2 | Statut FDJ : encaissable_x000D_
Score Mi-T. : 1-1 | Statut FDJ : encaissable</t>
  </si>
  <si>
    <t>Lille - Angers  Ligue 127ème journée (sur 38) entre le 17ème et le 19ème (sur 20) - Au panache et à l'envie, Lille parvient à se sortir de situations délicates. Face à un concurrent direct au maintien, il faudra trouver la filets angevins._x000D_
Score Final : 1-2 | Statut FDJ : encaissable_x000D_
Score [0:1] : 1-3 | Statut FDJ : encaissable_x000D_
Score [1:0] : 2-2 | Statut FDJ : encaissable_x000D_
Score Mi-T. : 0-0 | Statut FDJ : encaissable</t>
  </si>
  <si>
    <t>Nantes - Amiens  Ligue 127ème journée (sur 38) entre le 5ème et le 18ème (sur 20) - Amiens n'a marqué que 7 buts à l'extérieur, pire attaque en déplacement à ce stade la compétition. Les Canaris s'en inspireront pour leur infliger une quinzième défaite cette saison._x000D_
Score Final : 0-1 | Statut FDJ : encaissable_x000D_
Score [0:1] : 0-2 | Statut FDJ : encaissable_x000D_
Score [0:2] : 0-3 | Statut FDJ : encaissable_x000D_
Score [1:0] : 1-1 | Statut FDJ : encaissable_x000D_
Score Mi-T. : 0-1 | Statut FDJ : encaissable</t>
  </si>
  <si>
    <t>Rennes - Troyes  Ligue 127ème journée (sur 38) entre le 7ème et le 15ème (sur 20) - Tout ou rien avec Rennes le plus souvent à domicile où un réveil est fermement escompté désormais après deux revers d'affilée. _x000D_
Score Final : 2-0 | Statut FDJ : encaissable_x000D_
Score [0:1] : 2-1 | Statut FDJ : encaissable_x000D_
Score [0:2] : 2-2 | Statut FDJ : encaissable_x000D_
Score [1:0] : 3-0 | Statut FDJ : encaissable_x000D_
Score Mi-T. : 0-0 | Statut FDJ : encaissable</t>
  </si>
  <si>
    <t>KV Beveren-La Gantoise  Ch.D1 BelgiqueAntépénultième journée entre le 10ème et le 4ème (sur 16) - Invaincues en 2018, les deux équipes en forme en cette fin de phase, et avant les play-offs, peuvent poursuivre sur leur lancée. _x000D_
Score Final : 1-2 | Statut FDJ : encaissable_x000D_
Score [1:0] : 2-2 | Statut FDJ : encaissable_x000D_
Score Mi-T. : 1-0 | Statut FDJ : encaissable</t>
  </si>
  <si>
    <t>KrakowCraco.-LegiaVarsov.  Ch.D1 Pologne24ème journée (sur 30) entre le 11ème et le 2ème (sur 16) - L'expérience du Legia joue en sa faveur. _x000D_
Score Final : 0-0 | Statut FDJ : encaissable</t>
  </si>
  <si>
    <t>VVVVenlo-VitesseArnhem  Ch.D1 Pays-Bas25ème journée (sur 34) entre le 10ème et le 7ème (sur 18) - Comme en septembre dernier, tout le monde pourrait repartir aux vestiaires dos à dos. _x000D_
Score Final : 2-2 | Statut FDJ : encaissable_x000D_
Score [1:0] : 3-2 | Statut FDJ : encaissable_x000D_
Score Mi-T. : 2-1 | Statut FDJ : encaissable</t>
  </si>
  <si>
    <t>FC Barcelone - Girona  Liga Primera25ème journée (sur 38) entre le 1er et le 8ème (sur 20) - Invaincus les Blaugranas ne devraient une nouvelle fois pas forcer leur talent pour s'emparer des trois points. _x000D_
Score Final : 6-1 | Statut FDJ : encaissable_x000D_
Score [0:1] : 6-2 | Statut FDJ : encaissable_x000D_
Score [0:2] : 6-3 | Statut FDJ : encaissable_x000D_
Score [0:3] : 6-4 | Statut FDJ : encaissable_x000D_
Score [0:4] : 6-5 | Statut FDJ : encaissable_x000D_
Score Mi-T. : 4-1 | Statut FDJ : encaissable</t>
  </si>
  <si>
    <t>Inter Milan - Benevento  Série A28ème journée (sur 38) entre le 4ème et le 20ème (sur 20) - Encore décevant dernièrement face au 12ème, l'Inter se vengera en recevant le dernier. _x000D_
Score Final : 2-0 | Statut FDJ : encaissable_x000D_
Score [0:1] : 2-1 | Statut FDJ : encaissable_x000D_
Score [0:3] : 2-3 | Statut FDJ : encaissable_x000D_
Score [0:2] : 2-2 | Statut FDJ : encaissable_x000D_
Score Mi-T. : 0-0 | Statut FDJ : encaissable</t>
  </si>
  <si>
    <t>AtleticoLan.-RosarioCent.  Superliga17ème journée entre le 22ème et le 15ème (sur 28) - Rosario se posera comme une fleur sur la défense d'un Lanus déjà percé à 28 reprises dans cette phase. _x000D_
Score Final : 1-1 | Statut FDJ : encaissable</t>
  </si>
  <si>
    <t>DefensaYJus.-Pat.Parana  Superliga17ème journée entre le 16ème et le 14ème (sur 28) - Duel aussi serré que le classement. _x000D_
Score Final : 1-0 | Statut FDJ : encaissable</t>
  </si>
  <si>
    <t>Patriotas - Petrolera  ChD1 Colombie5ème journée en Colombie où Patriotas chez lui sera favori. _x000D_
Score Final : 2-1 | Statut FDJ : encaissable</t>
  </si>
  <si>
    <t>PacosFerrei.-BenficaLisb.  Liga NOS24ème journée (sur 34) entre le 15ème et le 2ème (sur 18) - Invaincu depuis décembre, le Benfica reste redoutable sur les terres de Ferreira._x000D_
Score Final : 1-3 | Statut FDJ : encaissable_x000D_
Score [1:0] : 2-3 | Statut FDJ : encaissable_x000D_
Score Mi-T. : 1-0 | Statut FDJ : encaissable</t>
  </si>
  <si>
    <t>San Luis - Palestino  Ch.D1 Chili4ème journée au Chili où Palestino en forme peut résister. _x000D_
Score Final : 0-1 | Statut FDJ : encaissable</t>
  </si>
  <si>
    <t>VelezSarsfield-RiverPlate  Superliga17ème journée entre le 21ème et le 19ème (sur 28) - Avantage du terrain certain cette fois. _x000D_
Score Final : 1-0 | Statut FDJ : encaissable</t>
  </si>
  <si>
    <t>Aguilas-Indep.Medellin  ChD1 Colombie5ème journée en Colombie où Medellin vise la passe de cinq. _x000D_
Score Final : 2-0 | Statut FDJ : encaissable</t>
  </si>
  <si>
    <t>Uni.Catolica-UnionLaCalera  Ch.D1 Chili4ème journée au Chili où Catolica vise la passe de quatre !_x000D_
Score Final : 1-0 | Statut FDJ : encaissable</t>
  </si>
  <si>
    <t>DeportivoCa.-L.Millionar.  ChD1 Colombie5ème journée en Colombie où Cali chez lui sera favori. _x000D_
Score Final : 2-0 | Statut FDJ : encaissable</t>
  </si>
  <si>
    <t>AmericaMexico-ClubTijuana  ChD1 Mexique9ème journée entre le 1er et le 8ème (sur 18) - Invaincu le leader est un logique favori. _x000D_
Score Final : 0-0 | Statut FDJ : encaissable</t>
  </si>
  <si>
    <t>Atl.Pachuca - Club Leon  ChD1 Mexique9ème journée entre le 11ème et le 12ème (sur 18) - Pachuca en forme est un logique favori._x000D_
Score Final : 2-1 | Statut FDJ : encaissable</t>
  </si>
  <si>
    <t>Lobos BUAP - Veracruz  ChD1 Mexique9ème journée entre le 17ème et le 14ème (sur 18) - Très serré dans le fin du tableau. _x000D_
Score Final : 5-0 | Statut FDJ : encaissable</t>
  </si>
  <si>
    <t>QueretaroFC-Dep.Toluca  ChD1 Mexique9ème journée entre le 13ème et le 9ème (sur 18) - Toluca en forme peut résister. _x000D_
Score Final : 0-2 | Statut FDJ : encaissable</t>
  </si>
  <si>
    <t>UANLTigres-Atl.Mo.Morelia  ChD1 Mexique9ème journée entre le 10ème et le 7ème (sur 18) - Les Tigres mordant chez eux. _x000D_
Score Final : 2-1 | Statut FDJ : encaissable</t>
  </si>
  <si>
    <t>Tucuman - C.A. Tigre  Superliga17ème journée entre le 12ème et le 24ème (sur 28) - Tigre peut sur sa forme résister._x000D_
Score Final : 0-0 | Statut FDJ : encaissable</t>
  </si>
  <si>
    <t>ShimizuPul.-KashimaAntle.  Ch.D1 Japon1ère journée au Japon entre le 14ème et le 2ème (sur 18) du dernier exercice._x000D_
Score Final : 0-0 | Statut FDJ : encaissable</t>
  </si>
  <si>
    <t>VegaltaSend.-KashiwaReys.  Ch.D1 Japon1ère journée au Japon entre le 12ème et le 4ème (sur 18) du dernier exercice._x000D_
Score Final : 1-0 | Statut FDJ : encaissable</t>
  </si>
  <si>
    <t>JubiloIwata-KawasakiFront.  Ch.D1 Japon1ère journée au Japon entre le 6ème et le tenant du titre (sur 18) du dernier exercice._x000D_
Score Final : 0-3 | Statut FDJ : encaissable</t>
  </si>
  <si>
    <t>Cerezo Osaka - Yokohama  Ch.D1 Japon1ère journée au Japon entre le 3ème et le 5ème (sur 18) du dernier exercice._x000D_
Score Final : 1-1 | Statut FDJ : encaissable</t>
  </si>
  <si>
    <t>Osmanlispor-Antalyaspor  Ch.D1 Turquie23ème journée (sur 34) entre le 17ème et le 14ème (sur 18) - Les locaux diminués devront se méfier d'un adversaire qui fermera le jeu. _x000D_
Score Final : 0-0 | Statut FDJ : encaissable_x000D_
Score [0:1] : 0-1 | Statut FDJ : encaissable_x000D_
Score Mi-T. : 0-0 | Statut FDJ : encaissable</t>
  </si>
  <si>
    <t>YeniMalatyaspor-Kardemir  Ch.D1 Turquie23ème journée (sur 34) entre le 11ème et le 18ème (sur 18) - Le dernier et pire défense de Turquie souffrira une nouvelle fois._x000D_
Score Final : 3-1 | Statut FDJ : encaissable_x000D_
Score [0:1] : 3-2 | Statut FDJ : encaissable_x000D_
Score Mi-T. : 1-0 | Statut FDJ : encaissable</t>
  </si>
  <si>
    <t>Hobro IK - Midtjylland  Ch.D1 Danemark22ème journée (sur 26) entre le 7ème et le 1er (sur 14) - Le leader en trans s'imposera. _x000D_
Score Final : 1-2 | Statut FDJ : encaissable_x000D_
Score [1:0] : 2-2 | Statut FDJ : encaissable_x000D_
Score Mi-T. : 0-1 | Statut FDJ : encaissable</t>
  </si>
  <si>
    <t>FKPalanga-LietavaJonava  Ch.D1 Lituanie1ère journée en Lituanie où l'expérience de Jonava est indéniable._x000D_
Score Final : 1-1 | Statut FDJ : encaissable_x000D_
Score [1:0] : 2-1 | Statut FDJ : encaissable_x000D_
Score Mi-T. : 1-0 | Statut FDJ : encaissable</t>
  </si>
  <si>
    <t>InterBaku-Sumgayit.Shekh  D1 Azerbaïdjan17ème journée entre le 7ème et le 4ème (sur 8) - La forme joue en faveur des visiteurs._x000D_
Score Final : 1-2 | Statut FDJ : encaissable_x000D_
Score [1:0] : 2-2 | Statut FDJ : encaissable_x000D_
Score Mi-T. : 1-1 | Statut FDJ : encaissable</t>
  </si>
  <si>
    <t>Villarreal - Getafe  Liga Primera25ème journée (sur 38) entre le 6ème et le 11ème (sur 20) - Aucune victoire depuis début septembre à l'extérieur pour un Getafe qui s'apprête à passer bien plus qu'un sale quart d'heure._x000D_
Score Final : 1-0 | Statut FDJ : encaissable_x000D_
Score [0:1] : 1-1 | Statut FDJ : encaissable_x000D_
Score Mi-T. : 1-0 | Statut FDJ : encaissable</t>
  </si>
  <si>
    <t>Cordoba - Valladolid  Liga Segunda28ème journée (sur 42) entre le 20ème et le 9ème (sur 22) - La forme joue en faveur de Valladolid à même de la confirmer. _x000D_
Score Final : 2-1 | Statut FDJ : encaissable_x000D_
Score [1:0] : 3-1 | Statut FDJ : encaissable_x000D_
Score Mi-T. : 0-1 | Statut FDJ : encaissable</t>
  </si>
  <si>
    <t>AjaxAmsterdam-ADODenHaag  Ch.D1 Pays-Bas25ème journée (sur 34) entre le 2ème et le 8ème (sur 18) - L'Ajax lave encore plus blanc les toiles d'araignées des buts adverses à domicile. _x000D_
Score Final : 0-0 | Statut FDJ : encaissable_x000D_
Score [0:1] : 0-1 | Statut FDJ : encaissable_x000D_
Score Mi-T. : 0-0 | Statut FDJ : encaissable</t>
  </si>
  <si>
    <t>Crotone - Spal 2013  Série A26ème journée (sur 38) entre le 17ème et le 18ème (sur 20) - Il n'est jamais évident de se rendre à Crotone d'autant que Spal est loin d'être réaliste hors de ses bases. _x000D_
Score Final : 2-3 | Statut FDJ : encaissable_x000D_
Score [0:1] : 2-4 | Statut FDJ : encaissable_x000D_
Score Mi-T. : 0-1 | Statut FDJ : encaissable</t>
  </si>
  <si>
    <t>SpartakZla.-ERougeBelgra.  Ch.D1 Serbie24ème journée (sur 30) entre le 5ème et le 1er (sur 16) - Belgrade battu une seule fois cette saison est un beau leader. _x000D_
Score Final : 1-2 | Statut FDJ : encaissable_x000D_
Score [1:0] : 2-2 | Statut FDJ : encaissable_x000D_
Score Mi-T. : 1-2 | Statut FDJ : encaissable</t>
  </si>
  <si>
    <t>Olimp.Donet.-StalDniprod.  Ch.D1 Ukraine21ème journée entre le 7ème et le 12ème (sur 12) - Donetsk évidemment chez lui face au dernier. _x000D_
Score Final : 2-0 | Statut FDJ : encaissable_x000D_
Score [0:1] : 2-1 | Statut FDJ : encaissable_x000D_
Score Mi-T. : 0-0 | Statut FDJ : encaissable</t>
  </si>
  <si>
    <t>ZoryaLugan.-VorsklaPolta.  Ch.D1 Ukraine21ème journée entre le 4ème et le 3ème (sur 12) - Duel serré du haut du tableau. _x000D_
Score Final : 3-0 | Statut FDJ : encaissable_x000D_
Score [0:1] : 3-1 | Statut FDJ : encaissable_x000D_
Score Mi-T. : 0-0 | Statut FDJ : encaissable</t>
  </si>
  <si>
    <t>Cardiff - Bristol City  Championship34ème journée (sur 46) entre le 2ème et le 6ème (sur 24) - Cardiff adroit à domicile reçoit un triste Bristol en déplacement en 2018. _x000D_
Score Final : 1-0 | Statut FDJ : encaissable_x000D_
Score [0:1] : 1-1 | Statut FDJ : encaissable_x000D_
Score Mi-T. : 0-0 | Statut FDJ : encaissable</t>
  </si>
  <si>
    <t>CrystalPalace-Tottenham  Premier League28ème journée (sur 38) entre le 15ème et le 5ème (sur 20) - Invaincus depuis al mi-décembre, les Spurs peuvent viser un quatrième court succès de suite face à ce mal classé. _x000D_
Score Final : 0-1 | Statut FDJ : encaissable_x000D_
Score [1:0] : 1-1 | Statut FDJ : encaissable_x000D_
Score [2:0] : 2-1 | Statut FDJ : encaissable_x000D_
Score Mi-T. : 0-0 | Statut FDJ : encaissable</t>
  </si>
  <si>
    <t>Bochum - Nuremberg  Bundesliga 224ème journée (sur 34) entre le 14ème et le 1er (sur 18) - Invaincu en 2018 le leader se contenterait bien de résister. _x000D_
Score Final : 0-0 | Statut FDJ : encaissable_x000D_
Score [0:1] : 0-1 | Statut FDJ : encaissable_x000D_
Score Mi-T. : 0-0 | Statut FDJ : encaissable</t>
  </si>
  <si>
    <t>St Pauli-Holstein Kiel  Bundesliga 224ème journée (sur 34) entre le 12ème et le 3ème (sur 18) - Sans victoire depuis octobre à l'extérieur Kiel en méforme peut ne jamais trouver la faille. _x000D_
Score Final : 3-2 | Statut FDJ : encaissable_x000D_
Score [1:0] : 4-2 | Statut FDJ : encaissable_x000D_
Score Mi-T. : 1-2 | Statut FDJ : encaissable</t>
  </si>
  <si>
    <t>SVDarmstadt-FCHeidenheim  Bundesliga 224ème journée (sur 34) entre le 17ème et le 10ème (sur 18) - L'avant-dernier n'y arrive pas à domicile et les visiteurs peuvent repartir avec un bon point. _x000D_
Score Final : 1-1 | Statut FDJ : encaissable_x000D_
Score [0:1] : 1-2 | Statut FDJ : encaissable_x000D_
Score Mi-T. : 0-1 | Statut FDJ : encaissable</t>
  </si>
  <si>
    <t>PirinBlagoe-VitoshaSofia  Ch.D1 Bulgarie22ème journée (sur 26) entre le 12ème et le 14ème (sur 14) - Pirin à domicile doit briller._x000D_
Score Final : 1-0 | Statut FDJ : encaissable_x000D_
Score [0:1] : 1-1 | Statut FDJ : encaissable_x000D_
Score Mi-T. : 1-0 | Statut FDJ : encaissable</t>
  </si>
  <si>
    <t>AlkiOroklin.-Sa.Famagous.  Ch.D1 ChypreDernière journée entre le 10ème et le 11ème (sur 14) - Avantage au terrain assurément. _x000D_
Score Final : 0-4 | Statut FDJ : encaissable_x000D_
Score [0:1] : 0-5 | Statut FDJ : encaissable_x000D_
Score Mi-T. : 0-2 | Statut FDJ : encaissable</t>
  </si>
  <si>
    <t>Aalborg - Nordsjælland  Ch.D1 Danemark22ème journée (sur 26) entre le 8ème et le 3ème (sur 14) - Duel serré entre deux formations en forme._x000D_
Score Final : 1-1 | Statut FDJ : encaissable_x000D_
Score [0:1] : 1-2 | Statut FDJ : encaissable_x000D_
Score Mi-T. : 0-1 | Statut FDJ : encaissable</t>
  </si>
  <si>
    <t>Xanthi - ApollonSmir.  Ch.D1 Grèce23ème journée (sur 30) entre le 8ème et le 15ème (sur 16) - Honneur aux locaux assurément._x000D_
Score Final : 2-0 | Statut FDJ : encaissable_x000D_
Score [0:1] : 2-1 | Statut FDJ : encaissable_x000D_
Score Mi-T. : 0-0 | Statut FDJ : encaissable</t>
  </si>
  <si>
    <t>Mosta FC-HamrunSpartans  Ch.D1 Malte20ème journée entre le 9ème et le 8ème (sur 14) - Mosta chez lui passera. _x000D_
Score Final : 0-2 | Statut FDJ : encaissable_x000D_
Score [1:0] : 1-2 | Statut FDJ : encaissable_x000D_
Score Mi-T. : 0-0 | Statut FDJ : encaissable</t>
  </si>
  <si>
    <t>Göztepe AS - Sivasspor  Ch.D1 Turquie23ème journée (sur 34) entre le 8ème et le 6ème (sur 18) - Duel serré de la première partie du tableau turc._x000D_
Score Final : 1-0 | Statut FDJ : encaissable_x000D_
Score [0:1] : 1-1 | Statut FDJ : encaissable_x000D_
Score Mi-T. : 1-0 | Statut FDJ : encaissable</t>
  </si>
  <si>
    <t>Shkendi.Tet.-AkademijaPa.  D1 Macédoine21ème journée entre le 1er et le 5ème (sur 10) - Le leader chez lui assurément. _x000D_
Score Final : 1-0 | Statut FDJ : en cours</t>
  </si>
  <si>
    <t>Anderlecht - Mouscron  Ch.D1 BelgiqueAntépénultième journée entre le 3ème et le 13ème (sur 16) - Même dans une saison complexe les Mauves doivent retrouver vite des couleurs. _x000D_
Score Final : 5-3 | Statut FDJ : encaissable_x000D_
Score [0:1] : 5-4 | Statut FDJ : encaissable_x000D_
Score Mi-T. : 2-0 | Statut FDJ : encaissable</t>
  </si>
  <si>
    <t>FkSarajevo-Rad.Bijeljina  Ch.D1 Bosnie.H20ème journée entre le 4ème et le 6ème (sur 12) - Sarajevo à reprendre après un récent revers._x000D_
Score Final : 0-0 | Statut FDJ : encaissable_x000D_
Score [0:1] : 0-1 | Statut FDJ : encaissable_x000D_
Score Mi-T. : 0-0 | Statut FDJ : encaissable</t>
  </si>
  <si>
    <t>GoskGabela-CelikZenica  Ch.D1 Bosnie.H20ème journée entre le 10ème et le 11ème (sur 12) - Avantage au terrain assurément._x000D_
Score Final : 3-2 | Statut FDJ : encaissable_x000D_
Score [0:1] : 3-3 | Statut FDJ : encaissable_x000D_
Score Mi-T. : 2-2 | Statut FDJ : encaissable</t>
  </si>
  <si>
    <t>Aberdeen-Celtic Glasgow  Ch.D1 Ecosse28ème journée (sur 33) entre le 3ème et le 1er (sur 12) - Le Celtic vise un 10ème succès de suite face à Aberdeen en moins de deux ans ..._x000D_
Score Final : 0-2 | Statut FDJ : encaissable_x000D_
Score [1:0] : 1-2 | Statut FDJ : encaissable_x000D_
Score Mi-T. : 0-1 | Statut FDJ : encaissable</t>
  </si>
  <si>
    <t>Feyenoord-PSV Eindhoven  Ch.D1 Pays-Bas25ème journée (sur 34) entre le 4ème et le 1er (sur 18) - Gros duel hollandais où comme en janvier le Feyenoord peut passer l'ogre PSV._x000D_
Score Final : 1-3 | Statut FDJ : encaissable_x000D_
Score [0:1] : 1-4 | Statut FDJ : encaissable_x000D_
Score Mi-T. : 0-2 | Statut FDJ : encaissable</t>
  </si>
  <si>
    <t>Willem II - Roda  Ch.D1 Pays-Bas25ème journée (sur 34) entre le 15ème et le 17ème (sur 18) - Pour sortir de la zone rouge Willem doit profiter de recevoir. _x000D_
Score Final : 1-0 | Statut FDJ : encaissable_x000D_
Score [0:1] : 1-1 | Statut FDJ : encaissable_x000D_
Score Mi-T. : 1-0 | Statut FDJ : encaissable</t>
  </si>
  <si>
    <t>AELLimassol-Ano.Famagouste  Ch.D1 ChypreDernière journée entre le 5ème et le 3ème (sur 14) - Duel serré avant les play-offs._x000D_
Score Final : 0-1 | Statut FDJ : encaissable_x000D_
Score [0:1] : 0-2 | Statut FDJ : encaissable_x000D_
Score Mi-T. : 0-0 | Statut FDJ : encaissable</t>
  </si>
  <si>
    <t>MFKKarvina-FCFastavZlin  Ch.D1 R.Tchèque18ème journée (sur 30) entre le 12ème et le 9ème (sur 16) - Zlin en forme peut résister. _x000D_
Score Final : 4-0 | Statut FDJ : encaissable_x000D_
Score [0:1] : 4-1 | Statut FDJ : encaissable_x000D_
Score Mi-T. : 2-0 | Statut FDJ : encaissable</t>
  </si>
  <si>
    <t>Parti.Belgrade-FK Zemun  Ch.D1 Serbie24ème journée (sur 30) entre le 2ème et le 12ème (sur 16) - Nous sommes partisans des locaux chez eux. _x000D_
Score Final : 1-1 | Statut FDJ : encaissable_x000D_
Score [0:1] : 1-2 | Statut FDJ : encaissable_x000D_
Score Mi-T. : 0-0 | Statut FDJ : encaissable</t>
  </si>
  <si>
    <t>NK Maribor - Aluminij  Ch.D1 Slovénie19ème journée entre le 1er et le 8ème (sur 10) - Maribor chez lui sans trembler. _x000D_
Score Final : 0-0 | Statut FDJ : encaissable_x000D_
Score [0:1] : 0-1 | Statut FDJ : encaissable_x000D_
Score Mi-T. : 0-0 | Statut FDJ : encaissable</t>
  </si>
  <si>
    <t>Qarabag Agdam-FK Kapaz  D1 Azerbaïdjan17ème journée entre le 1er et le 8ème (sur 8) - Sans hésiter, le premier. _x000D_
Score Final : 1-0 | Statut FDJ : encaissable_x000D_
Score [0:1] : 1-1 | Statut FDJ : encaissable_x000D_
Score Mi-T. : 0-0 | Statut FDJ : encaissable</t>
  </si>
  <si>
    <t>Bordeaux - Nice  Ligue 127ème journée (sur 38) entre le 8ème et le 9ème (sur 20) - Le renouveau girondin s'est arrêté au Vélodrome, dès lors, les Aiglons en manque de résultat viendront pour se rassurer en déplacement en obtenant un très bon point. _x000D_
Score Final : 0-0 | Statut FDJ : en cours_x000D_
Score [0:1] : 0-1 | Statut FDJ : en cours_x000D_
Score [1:0] : 1-0 | Statut FDJ : en cours_x000D_
Score Mi-T. : 0-0 | Statut FDJ : encaissable</t>
  </si>
  <si>
    <t>Fiorentina-ChievoVérone  Série A26ème journée (sur 38) entre le 11ème et le 15ème (sur 20) - Depuis 2013, la Fio reste sur 7 succès de suite à domicile face à cet adversaire. _x000D_
Score Final : 1-0 | Statut FDJ : encaissable_x000D_
Score [0:1] : 1-1 | Statut FDJ : encaissable_x000D_
Score [0:2] : 1-2 | Statut FDJ : encaissable_x000D_
Score Mi-T. : 1-0 | Statut FDJ : encaissable</t>
  </si>
  <si>
    <t>Hellas Vérone - Torino  Série A26ème journée (sur 38) entre le 19ème et le 5ème (sur 20) - Le Toro est loin d'avoir démérité dans le derby de Turin et semble en mesure de rapidement se racheter une conduite chez ce mal classé. _x000D_
Score Final : 2-1 | Statut FDJ : encaissable_x000D_
Score [1:0] : 3-1 | Statut FDJ : encaissable_x000D_
Score Mi-T. : 1-0 | Statut FDJ : encaissable</t>
  </si>
  <si>
    <t>Sampdoria - Udinese  Série A26ème journée (sur 38) entre le 6ème et le 10ème (sur 20) - La Samp' n'a été défaite que deux fois cette saison à domicile où elle parvient souvent à ses fins. L'Udinese devrait en pâtir lui aussi. _x000D_
Score Final : 2-1 | Statut FDJ : encaissable_x000D_
Score [0:1] : 2-2 | Statut FDJ : encaissable_x000D_
Score Mi-T. : 1-0 | Statut FDJ : encaissable</t>
  </si>
  <si>
    <t>Sassuolo - Lazio Rome  Série A26ème journée (sur 38) entre le 16ème et le 5ème (sur 20) - Sassuolo avait pris l'eau à l'aller avec un 6/1 corsé. Cette situation face à la Lazio peut perdurer. _x000D_
Score Final : 0-3 | Statut FDJ : encaissable_x000D_
Score [1:0] : 1-3 | Statut FDJ : encaissable_x000D_
Score Mi-T. : 0-2 | Statut FDJ : encaissable</t>
  </si>
  <si>
    <t>Manchester Utd-Chelsea  Premier League28ème journée (sur 38) entre le 2ème et le 4ème (sur 20) - Excellent à domicile cette saison, MU y détient des performances intéressantes face à des Blues irréguliers à l'extérieur quant à eux. _x000D_
Score Final : 2-1 | Statut FDJ : encaissable_x000D_
Score [0:1] : 2-2 | Statut FDJ : encaissable_x000D_
Score [2:0] : 4-1 | Statut FDJ : encaissable_x000D_
Score [1:0] : 3-1 | Statut FDJ : encaissable_x000D_
Score [0:2] : 2-3 | Statut FDJ : encaissable_x000D_
Score Mi-T. : 1-1 | Statut FDJ : encaissable</t>
  </si>
  <si>
    <t>Leverkusen - Schalke 04  Bundesliga 124ème journée (sur 34) entre le 3ème et le 5ème (sur 18) - Pas ridicule au Bayern puis victorieux chez lui, Schalke a les moyens de s'octroyer un très bon point au final. _x000D_
Score Final : 0-2 | Statut FDJ : encaissable_x000D_
Score [0:1] : 0-3 | Statut FDJ : encaissable_x000D_
Score Mi-T. : 0-1 | Statut FDJ : encaissable</t>
  </si>
  <si>
    <t>BoracBanjaLuka-FK Krupa  Ch.D1 Bosnie.H20ème journée entre le 8ème et le 5ème (sur 12) - Tout le monde peut se contenter d'un point. _x000D_
Score Final : 0-1 | Statut FDJ : encaissable_x000D_
Score [0:1] : 0-2 | Statut FDJ : encaissable_x000D_
Score Mi-T. : 0-0 | Statut FDJ : encaissable</t>
  </si>
  <si>
    <t>PiastGliwice-WislaCracovie  Ch.D1 Pologne24ème journée (sur 30) entre le 15ème et le 7ème (sur 16) - Piast en forme peut résister. _x000D_
Score Final : 0-0 | Statut FDJ : en cours_x000D_
Score [0:1] : 0-1 | Statut FDJ : en cours_x000D_
Score Mi-T. : 0-0 | Statut FDJ : en cours</t>
  </si>
  <si>
    <t>SlaskWroclaw-GornikZabrze  Ch.D1 Pologne24ème journée (sur 30) entre le 10ème et le 4ème (sur 16) - Gornik mieux composé pour s'imposer. _x000D_
Score Final : 1-1 | Statut FDJ : en cours_x000D_
Score [0:1] : 1-2 | Statut FDJ : en cours_x000D_
Score Mi-T. : 0-1 | Statut FDJ : en cours</t>
  </si>
  <si>
    <t>Antofagasta-Deport.Iquique  Ch.D1 Chili4ème journée au Chili où les visiteurs viendront fermer le jeu pour un bon point._x000D_
Score Final : 2-1 | Statut FDJ : encaissable_x000D_
Score [0:1] : 2-2 | Statut FDJ : encaissable_x000D_
Score Mi-T. : 0-1 | Statut FDJ : encaissable</t>
  </si>
  <si>
    <t>OmoniaNicos.-DoxaKatokop.  Ch.D1 ChypreDernière journée entre le 6ème et le 7ème (sur 14) - Chez lui Omonia plaira. _x000D_
Score Final : 1-3 | Statut FDJ : encaissable_x000D_
Score [0:1] : 1-4 | Statut FDJ : encaissable_x000D_
Score Mi-T. : 0-1 | Statut FDJ : encaissable</t>
  </si>
  <si>
    <t>Brøndby - FC Helsingor  Ch.D1 Danemark22ème journée (sur 26) entre le 2ème et le 14ème (sur 14) - Trop gros écart de classement._x000D_
Score Final : 6-1 | Statut FDJ : encaissable_x000D_
Score [0:1] : 6-2 | Statut FDJ : encaissable_x000D_
Score Mi-T. : 3-0 | Statut FDJ : encaissable</t>
  </si>
  <si>
    <t>VallettaFC-BirkirkaraFC  Ch.D1 Malte20ème journée entre le 2ème et le 4ème (sur 14) - Valetta à domicile passera. _x000D_
Score Final : 0-0 | Statut FDJ : encaissable_x000D_
Score [0:1] : 0-1 | Statut FDJ : encaissable_x000D_
Score Mi-T. : 0-0 | Statut FDJ : encaissable</t>
  </si>
  <si>
    <t>KacmMarrake.-Raj.Casabla.  Ch.D1 Maroc17ème journée entre le 11ème et le 2ème (sur 16) - Casablanca mieux composé pour s'imposer._x000D_
Score Final : 0-3 | Statut FDJ : encaissable_x000D_
Score [1:0] : 1-3 | Statut FDJ : encaissable_x000D_
Score Mi-T. : 0-0 | Statut FDJ : encaissable</t>
  </si>
  <si>
    <t>RapideClubOu-DHJDifaa  Ch.D1 Maroc17ème journée entre le 14ème et le 6ème (sur 16) - Difaa en forme peut résister. _x000D_
Score Final : 0-0 | Statut FDJ : encaissable_x000D_
Score [1:0] : 1-0 | Statut FDJ : encaissable_x000D_
Score Mi-T. : 0-0 | Statut FDJ : encaissable</t>
  </si>
  <si>
    <t>Grassho.Zurich-FCZurich  Ch.D1 Suisse23ème journée (sur 36) entre le 7ème et le 3ème (sur 10) - Le derby de Zurich peut encore revenir au Grasshop' vainqueur 4/0 l'an passé._x000D_
Score Final : 1-0 | Statut FDJ : encaissable_x000D_
Score [1:0] : 2-0 | Statut FDJ : encaissable_x000D_
Score Mi-T. : 1-0 | Statut FDJ : encaissable</t>
  </si>
  <si>
    <t>Lucerne - FC Thun  Ch.D1 Suisse23ème journée (sur 36) entre le 6ème et le 9ème (sur 10) - Lucerne en meilleure forme sera à préférer. _x000D_
Score Final : 2-1 | Statut FDJ : encaissable_x000D_
Score [0:1] : 2-2 | Statut FDJ : encaissable_x000D_
Score Mi-T. : 2-1 | Statut FDJ : encaissable</t>
  </si>
  <si>
    <t>St Gall - FC Lugano  Ch.D1 Suisse23ème journée (sur 36) entre le 5ème et le 4ème (sur 10) - Lugano en forme peut viser un 5ème succès de rang. _x000D_
Score Final : 3-0 | Statut FDJ : encaissable_x000D_
Score [1:0] : 4-0 | Statut FDJ : encaissable_x000D_
Score Mi-T. : 1-0 | Statut FDJ : encaissable</t>
  </si>
  <si>
    <t>Shakht.Donetsk-FC Zirka  Ch.D1 Ukraine21ème journée entre le 1er et le 10ème (sur 12) - Quelle forme pour le leader !_x000D_
Score Final : 5-0 | Statut FDJ : encaissable_x000D_
Score [0:1] : 5-1 | Statut FDJ : encaissable_x000D_
Score Mi-T. : 5-0 | Statut FDJ : encaissable</t>
  </si>
  <si>
    <t>Veres Rivne-Dynamo Kiev  Ch.D1 Ukraine21ème journée entre le 5ème et le 2ème (sur 12) - KIev est un beau dauphin en Ukraine. _x000D_
Score Final : 3-1 | Statut FDJ : encaissable_x000D_
Score [1:0] : 4-1 | Statut FDJ : encaissable_x000D_
Score Mi-T. : 2-1 | Statut FDJ : encaissable</t>
  </si>
  <si>
    <t>Arouca - Varzim  Ch.D2 Portugal26ème journée (sur 38) entre le 3ème et le 13ème (sur 20) - Arouca enchaine les succès actuellement. _x000D_
Score Final : 1-2 | Statut FDJ : encaissable_x000D_
Score [0:1] : 1-3 | Statut FDJ : encaissable_x000D_
Score Mi-T. : 1-0 | Statut FDJ : encaissable</t>
  </si>
  <si>
    <t>Leixoes - U. DA Madeira  Ch.D2 Portugal26ème journée (sur 38) entre le 6ème et le 17ème (sur 20) - Leixoes chez lui peu laxiste. _x000D_
Score Final : 0-1 | Statut FDJ : encaissable_x000D_
Score [0:1] : 0-2 | Statut FDJ : encaissable_x000D_
Score Mi-T. : 0-1 | Statut FDJ : encaissable</t>
  </si>
  <si>
    <t>Penafiel - Real Massama  Ch.D2 Portugal26ème journée (sur 38) entre le 7ème et le 20ème (sur 20) - Le Real ne remontera rien lui non plus._x000D_
Score Final : 1-0 | Statut FDJ : encaissable_x000D_
Score [0:1] : 1-1 | Statut FDJ : encaissable_x000D_
Score Mi-T. : 1-0 | Statut FDJ : encaissable</t>
  </si>
  <si>
    <t>Vi.GuimaraesB-Acad.Viseu  Ch.D2 Portugal26ème journée (sur 38) entre le 11ème et le 5ème (sur 20) - Quelle forme pour la B de Guimaraes ..._x000D_
Score Final : 0-0 | Statut FDJ : encaissable_x000D_
Score [1:0] : 1-0 | Statut FDJ : encaissable_x000D_
Score Mi-T. : 0-0 | Statut FDJ : encaissable</t>
  </si>
  <si>
    <t>Saragosse - Real Oviedo  Liga Segunda28ème journée (sur 42) entre le 11ème et le 5ème (sur 22) - Sur sa belle lancée Saragosse peut même espérer prendre trois points. _x000D_
Score Final : 2-1 | Statut FDJ : encaissable_x000D_
Score [0:1] : 2-2 | Statut FDJ : encaissable_x000D_
Score Mi-T. : 0-0 | Statut FDJ : encaissable</t>
  </si>
  <si>
    <t>Larisa - Platan.Chanion  Ch.D1 Grèce23ème journée (sur 30) entre le 12ème et le 16ème (sur 16) - Le dernier agonise lentement. _x000D_
Score Final : 1-0 | Statut FDJ : encaissable_x000D_
Score [0:1] : 1-1 | Statut FDJ : encaissable_x000D_
Score Mi-T. : 0-0 | Statut FDJ : encaissable</t>
  </si>
  <si>
    <t>Panetolikos-AOK Kerkyra  Ch.D1 Grèce23ème journée (sur 30) entre le 10ème et le 14ème (sur 16) - La forme locale à retenir en priorité. _x000D_
Score Final : 1-0 | Statut FDJ : encaissable_x000D_
Score [0:1] : 1-1 | Statut FDJ : encaissable_x000D_
Score Mi-T. : 1-0 | Statut FDJ : encaissable</t>
  </si>
  <si>
    <t>AthleticBilbao - Malaga  Liga Primera25ème journée (sur 38) entre le 14ème et le 20ème (sur 20) - Le dernier est aussi la pire formation à l'extérieur où il n'a inscrit que cinq maigres buts. _x000D_
Score Final : 2-1 | Statut FDJ : encaissable_x000D_
Score [0:1] : 2-2 | Statut FDJ : encaissable_x000D_
Score Mi-T. : 2-1 | Statut FDJ : encaissable</t>
  </si>
  <si>
    <t>Sturm Graz - Salzbourg  Ch.D1 Autriche24ème journée entre le 2ème et le 1er (sur 10) - Duel serré entre les deux premiers. _x000D_
Score Final : 2-4 | Statut FDJ : encaissable_x000D_
Score [1:0] : 3-4 | Statut FDJ : encaissable_x000D_
Score Mi-T. : 1-1 | Statut FDJ : encaissable</t>
  </si>
  <si>
    <t>SlaviaSofia-Lokomo.Plovdiv  Ch.D1 Bulgarie22ème journée (sur 26) entre le 9ème et le 8ème (sur 14) - Les visiteurs en forme peuvent résister. _x000D_
Score Final : 1-1 | Statut FDJ : encaissable_x000D_
Score [0:1] : 1-2 | Statut FDJ : encaissable_x000D_
Score Mi-T. : 0-1 | Statut FDJ : encaissable</t>
  </si>
  <si>
    <t>Utrecht - Twente  Ch.D1 Pays-Bas25ème journée (sur 34) entre le 5ème et le 16ème (sur 18) - La forme et la réussite plaident en faveur d'Utrecht. _x000D_
Score Final : 3-1 | Statut FDJ : encaissable_x000D_
Score [0:1] : 3-2 | Statut FDJ : encaissable_x000D_
Score Mi-T. : 1-1 | Statut FDJ : encaissable</t>
  </si>
  <si>
    <t>O.Ljubljana - CM Celje  Ch.D1 Slovénie19ème journée entre le 2ème et le 5ème (sur 10) - Le dauphin surnagera. _x000D_
Score Final : 2-1 | Statut FDJ : encaissable_x000D_
Score [0:1] : 2-2 | Statut FDJ : encaissable_x000D_
Score Mi-T. : 0-0 | Statut FDJ : encaissable</t>
  </si>
  <si>
    <t>Pafos FC - Aek Larnaca  Ch.D1 ChypreDernière journée entre le 9ème et le 4ème (sur 14) - Pafos peut avoir tout faux. _x000D_
Score Final : 1-1 | Statut FDJ : encaissable_x000D_
Score [1:0] : 2-1 | Statut FDJ : encaissable_x000D_
Score Mi-T. : 0-0 | Statut FDJ : encaissable</t>
  </si>
  <si>
    <t>VmfdZalgiris-SpyrisKaunas  Ch.D1 Lituanie1ère journée en Lituanie où Zalgiris chez lui est à préférer._x000D_
Score Final : 2-0 | Statut FDJ : encaissable_x000D_
Score [0:1] : 2-1 | Statut FDJ : encaissable_x000D_
Score Mi-T. : 1-0 | Statut FDJ : encaissable</t>
  </si>
  <si>
    <t>Juventus Buca.-Cfr Cluj  Ch.D1 RoumanieDernière journée entre le 14ème et le 1er (sur 14) - Cluj en grand leader. _x000D_
Score Final : 0-2 | Statut FDJ : encaissable_x000D_
Score [1:0] : 1-2 | Statut FDJ : encaissable_x000D_
Score Mi-T. : 0-0 | Statut FDJ : encaissable</t>
  </si>
  <si>
    <t>Besiktas - Fenerbahce  Ch.D1 Turquie23ème journée (sur 34) entre le 4ème et le 3ème (sur 18) - Si le derby stambouliote est souvent serré, Besiktas en cas de succès revient à hauteur du Fener. Motivation._x000D_
Score Final : 3-1 | Statut FDJ : encaissable_x000D_
Score [0:1] : 3-2 | Statut FDJ : encaissable_x000D_
Score Mi-T. : 0-1 | Statut FDJ : encaissable</t>
  </si>
  <si>
    <t>Santa Clara-Gil Vicente  Ch.D2 Portugal26ème journée (sur 38) entre le 4ème et le 19ème (sur 20) - La forme largement en faveur de Santa Clara._x000D_
Score Final : 2-1 | Statut FDJ : encaissable_x000D_
Score [0:1] : 2-2 | Statut FDJ : encaissable_x000D_
Score Mi-T. : 2-1 | Statut FDJ : encaissable</t>
  </si>
  <si>
    <t>Chaves - Estoril Praia  Liga NOS24ème journée (sur 34) entre le 6ème et le 16ème (sur 18) - Estoril à l'extérieur ne parvient que trop rarement à faire le tour de son adversaire. _x000D_
Score Final : 2-0 | Statut FDJ : encaissable_x000D_
Score [0:1] : 2-1 | Statut FDJ : encaissable_x000D_
Score Mi-T. : 1-0 | Statut FDJ : encaissable</t>
  </si>
  <si>
    <t>Lyon - St Etienne  Ligue 127ème journée (sur 38) entre le 4ème et le 11ème (sur 20) - Lyon a décroché des trois premières places et a repris à Lille certains mauvais tics en ne sachant pas tuer son match. Le derby rhodanien est l'occasion de vite rebondir. _x000D_
Score Final : 1-1 | Statut FDJ : encaissable_x000D_
Score [0:1] : 1-2 | Statut FDJ : encaissable_x000D_
Score [0:2] : 1-3 | Statut FDJ : encaissable_x000D_
Score [1:0] : 2-1 | Statut FDJ : encaissable_x000D_
Score Mi-T. : 1-0 | Statut FDJ : encaissable</t>
  </si>
  <si>
    <t>ManchesterCity-Arsenal  Carabao CupFinale de la coupe de la Ligue en Angleterre disputée à Wembley où les Citizens ont la mesure de Gunners qui défendront chèrement leur chance mais ne pourront s'empêcher à court terme de flancher. _x000D_
Score Final : 3-0 | Statut FDJ : encaissable_x000D_
Score [0:1] : 3-1 | Statut FDJ : encaissable_x000D_
Score [1:0] : 4-0 | Statut FDJ : encaissable_x000D_
Score [2:0] : 5-0 | Statut FDJ : encaissable_x000D_
Score [0:2] : 3-2 | Statut FDJ : encaissable_x000D_
Score Mi-T. : 1-0 | Statut FDJ : encaissable</t>
  </si>
  <si>
    <t>RB Leipzig - Cologne  Bundesliga 124ème journée (sur 34) entre le 4ème et le 18ème (sur 18) - Cologne à l'extérieur n'est jamais une priorité lui qui n'a inscrit que huit buts cette saison hors de ses bases. _x000D_
Score Final : 1-2 | Statut FDJ : encaissable_x000D_
Score [0:1] : 1-3 | Statut FDJ : encaissable_x000D_
Score [0:2] : 1-4 | Statut FDJ : encaissable_x000D_
Score Mi-T. : 1-0 | Statut FDJ : encaissable</t>
  </si>
  <si>
    <t>StandardLiège-FCBruges  Ch.D1 BelgiqueAntépénultième journée entre le 8ème et le 1er (sur 16) - Liège est capable de poser des problèmes au leader. _x000D_
Score Final : 1-1 | Statut FDJ : encaissable_x000D_
Score [0:1] : 1-2 | Statut FDJ : encaissable_x000D_
Score Mi-T. : 1-0 | Statut FDJ : encaissable</t>
  </si>
  <si>
    <t>FC Copenhague - Odense  Ch.D1 Danemark22ème journée (sur 26) entre le 5ème et le 6ème (sur 14) - Copenhague à reprendre après son récent revers. _x000D_
Score Final : 1-0 | Statut FDJ : encaissable_x000D_
Score [0:1] : 1-1 | Statut FDJ : encaissable_x000D_
Score Mi-T. : 0-0 | Statut FDJ : encaissable</t>
  </si>
  <si>
    <t>IttihadTanger-OCKKhouribga  Ch.D1 Maroc17ème journée entre le 1er et le 12ème (sur 16) - Tanger en forme cumule les succès. _x000D_
Score Final : 2-0 | Statut FDJ : encaissable_x000D_
Score [0:1] : 2-1 | Statut FDJ : encaissable_x000D_
Score Mi-T. : 1-0 | Statut FDJ : encaissable</t>
  </si>
  <si>
    <t>KoronaKielce-LechPoznan  Ch.D1 Pologne24ème journée (sur 30) entre le 6ème et le 3ème (sur 16) - Duel serré du haut du tableau._x000D_
Score Final : 1-0 | Statut FDJ : encaissable_x000D_
Score [1:0] : 2-0 | Statut FDJ : encaissable_x000D_
Score Mi-T. : 0-0 | Statut FDJ : encaissable</t>
  </si>
  <si>
    <t>SlaviaPrague-Bohemians1905  Ch.D1 R.Tchèque18ème journée (sur 30) entre le 4ème et le 7ème (sur 16) - Bohemains en réussite peut prendre un point. _x000D_
Score Final : 1-0 | Statut FDJ : encaissable_x000D_
Score [0:1] : 1-1 | Statut FDJ : encaissable_x000D_
Score Mi-T. : 1-0 | Statut FDJ : encaissable</t>
  </si>
  <si>
    <t>Albacete - Numancia  Liga Segunda28ème journée (sur 42) entre le 17ème et le 6ème (sur 22) - Numancia reste sur de belles performances récentes face à cet adversaire qu'il maîtrise. _x000D_
Score Final : 1-0 | Statut FDJ : encaissable_x000D_
Score [0:1] : 1-1 | Statut FDJ : encaissable_x000D_
Score Mi-T. : 1-0 | Statut FDJ : encaissable</t>
  </si>
  <si>
    <t>Granada CF-Ad Alcorcon  Liga Segunda28ème journée (sur 42) entre le 4ème et le 14ème (sur 22) - Grenade balance des bombes à ses adversaires actuellement. Grosse victoire à attendre. _x000D_
Score Final : 2-0 | Statut FDJ : encaissable_x000D_
Score [0:1] : 2-1 | Statut FDJ : encaissable_x000D_
Score Mi-T. : 0-0 | Statut FDJ : encaissable</t>
  </si>
  <si>
    <t>ReusDeportiu-SevillaAtl.  Liga Segunda28ème journée (sur 42) entre le 13ème et le 20ème (sur 22) - Sur la Costa Dorada, Reus est en mesure d'infliger une 16ème défaite à une B de Séville en méforme totale. _x000D_
Score Final : 2-0 | Statut FDJ : encaissable_x000D_
Score [0:1] : 2-1 | Statut FDJ : encaissable_x000D_
Score Mi-T. : 0-0 | Statut FDJ : encaissable</t>
  </si>
  <si>
    <t>Bnei Yehuda-Hap.Kiryat  Ch.D1 Israël23ème journée (sur 30) entre le 6ème et le 7ème (sur 14) - Duel serré du milieu du tableau. _x000D_
Score Final : 1-0 | Statut FDJ : encaissable_x000D_
Score [0:1] : 1-1 | Statut FDJ : encaissable_x000D_
Score Mi-T. : 0-0 | Statut FDJ : encaissable</t>
  </si>
  <si>
    <t>CFValence-RealSociedad  Liga Primera25ème journée (sur 38) entre le 3ème et le 12ème (sur 20) - Bien installé sur son podium, Valence attend de pieds fermes une formation de la Sociedad bien trop peu adroite à l'extérieur. _x000D_
Score Final : 2-1 | Statut FDJ : encaissable_x000D_
Score [0:1] : 2-2 | Statut FDJ : encaissable_x000D_
Score Mi-T. : 1-0 | Statut FDJ : encaissable</t>
  </si>
  <si>
    <t>UNAM Pumas - Chivas  ChD1 Mexique9ème journée entre le 8ème et le 17ème (sur 18) - Chivas a les moyens de résister dans ce déplacement pourtant délicat. _x000D_
Score Final : 1-1 | Statut FDJ : encaissable_x000D_
Score [0:1] : 1-2 | Statut FDJ : encaissable_x000D_
Score Mi-T. : 1-0 | Statut FDJ : encaissable</t>
  </si>
  <si>
    <t>BoavistaPor.-VitoriaSetu.  Liga NOS24ème journée (sur 34) entre le 7ème et le 14ème (sur 18) - En net regain de forme Setubal viendra fermer le jeu et vivre sur son bon point._x000D_
Score Final : 4-0 | Statut FDJ : encaissable_x000D_
Score [0:1] : 4-1 | Statut FDJ : encaissable_x000D_
Score Mi-T. : 2-0 | Statut FDJ : encaissable</t>
  </si>
  <si>
    <t>SteauaBucar.-SfantuGheor.  Ch.D1 RoumanieDernière journée entre le 2ème et le 12ème (sur 14) - Bucarest chez lui forcément. _x000D_
Score Final : 2-0 | Statut FDJ : encaissable_x000D_
Score [0:1] : 2-1 | Statut FDJ : encaissable_x000D_
Score Mi-T. : 0-0 | Statut FDJ : encaissable</t>
  </si>
  <si>
    <t>Courtrai-Zulte Waregem  Ch.D1 BelgiqueAntépénultième journée entre le 6ème et le 11ème (sur 16) - Courtrai a envie de maintenir cette importante sixième place pour les play-offs. _x000D_
Score Final : 0-1 | Statut FDJ : encaissable_x000D_
Score [0:1] : 0-2 | Statut FDJ : encaissable_x000D_
Score Mi-T. : 0-0 | Statut FDJ : encaissable</t>
  </si>
  <si>
    <t>Hap.BeerShe.-Beit.Jerusa.  Ch.D1 Israël23ème journée (sur 30) entre le 2ème et le 3ème (sur 14) - Avantage au terrain dans ce duel de haute volée. _x000D_
Score Final : 1-1 | Statut FDJ : encaissable_x000D_
Score [0:1] : 1-2 | Statut FDJ : encaissable_x000D_
Score Mi-T. : 1-0 | Statut FDJ : encaissable</t>
  </si>
  <si>
    <t>HHAgadir-RACCasablanca  Ch.D1 Maroc17ème journée entre le 3ème et le 15ème (sur 16) - Agadir chez lui répondra présent. _x000D_
Score Final : 2-1 | Statut FDJ : encaissable_x000D_
Score [0:1] : 2-2 | Statut FDJ : encaissable_x000D_
Score Mi-T. : 2-0 | Statut FDJ : encaissable</t>
  </si>
  <si>
    <t>Dep.LaEquidad-EnvigadoFC  ChD1 Colombiec la Equidad sautera bien cet obstacle._x000D_
Score Final : 1-0 | Statut FDJ : encaissable_x000D_
Score [0:1] : 1-1 | Statut FDJ : encaissable_x000D_
Score Mi-T. : 0-0 | Statut FDJ : encaissable</t>
  </si>
  <si>
    <t>FCSéville-AtleticoMadrid  Liga Primera25ème journée (sur 38) entre le 5ème et le 2ème (sur 20) - Séville a déjà battu par deux fois en 2018 les Colchoneros et ces deux équipes, physiquement atteintes, peuvent se neutraliser cette fois à cette occasion. _x000D_
Score Final : 2-5 | Statut FDJ : encaissable_x000D_
Score [1:0] : 3-5 | Statut FDJ : encaissable_x000D_
Score [0:1] : 2-6 | Statut FDJ : encaissable_x000D_
Score Mi-T. : 0-2 | Statut FDJ : encaissable</t>
  </si>
  <si>
    <t>AS Rome - Milan AC  Série A26ème journée (sur 38) entre le 3ème et le 7ème (sur 20) - En deux ans la Roma a gagné les 4 confrontations face au Milan et par trois fois avec deux buts d'écart .._x000D_
Score Final : 0-2 | Statut FDJ : encaissable_x000D_
Score [0:1] : 0-3 | Statut FDJ : encaissable_x000D_
Score [1:0] : 1-2 | Statut FDJ : encaissable_x000D_
Score [0:2] : 0-4 | Statut FDJ : encaissable_x000D_
Score Mi-T. : 0-0 | Statut FDJ : encaissable</t>
  </si>
  <si>
    <t>Paris SG - Marseille  Ligue 127ème journée (sur 38) entre le 1er et le 3ème (sur 20) - Le Classico français reste l'apanage du PSG qui n'a plus perdu depuis 15 confrontations de suite depuis 2011 face à l'OM et dispose de résultats élogieux à domicile. _x000D_
Score Final : 3-0 | Statut FDJ : encaissable_x000D_
Score [0:1] : 3-1 | Statut FDJ : encaissable_x000D_
Score [0:2] : 3-2 | Statut FDJ : encaissable_x000D_
Score [1:0] : 4-0 | Statut FDJ : encaissable_x000D_
Score [0:4] : 3-4 | Statut FDJ : encaissable_x000D_
Score [0:3] : 3-3 | Statut FDJ : encaissable_x000D_
Score Mi-T. : 2-0 | Statut FDJ : encaissable</t>
  </si>
  <si>
    <t>Chacarita - Belgrano  Superliga17ème journée entre le 26ème et le 13ème (sur 28) - Belgrano en forme peut résister._x000D_
Score Final : 0-1 | Statut FDJ : encaissable_x000D_
Score [1:0] : 1-1 | Statut FDJ : encaissable_x000D_
Score Mi-T. : 0-0 | Statut FDJ : encaissable</t>
  </si>
  <si>
    <t>Independiente-Banfield  Superliga17ème journée entre le 9ème et le 19ème (sur 28) - Les locaux en réussite s'imposeront. _x000D_
Score Final : 1-0 | Statut FDJ : encaissable_x000D_
Score [0:1] : 1-1 | Statut FDJ : encaissable_x000D_
Score Mi-T. : 1-0 | Statut FDJ : encaissable</t>
  </si>
  <si>
    <t>Portimonense - FC Porto  Liga NOS24ème journée (sur 34) entre le 10ème et le 1er (sur 18) - Invaincu Porto vise un 20ème succès de rang. _x000D_
Score Final : 1-5 | Statut FDJ : encaissable_x000D_
Score [1:0] : 2-5 | Statut FDJ : encaissable_x000D_
Score Mi-T. : 0-3 | Statut FDJ : encaissable</t>
  </si>
  <si>
    <t>DeportesTemuco-Uni.DeChile  Ch.D1 Chili4ème journée au Chili où ce duel est peut-être plus indécis que convenu._x000D_
Score Final : 0-1 | Statut FDJ : encaissable_x000D_
Score [1:0] : 1-1 | Statut FDJ : encaissable_x000D_
Score Mi-T. : 0-0 | Statut FDJ : encaissable</t>
  </si>
  <si>
    <t>OnceCaldas-AtleticoHuila  ChD1 Colombie5ème journée en Colombie où Once Caldas chez lui passera. _x000D_
Score Final : 1-0 | Statut FDJ : encaissable_x000D_
Score [0:1] : 1-1 | Statut FDJ : encaissable_x000D_
Score Mi-T. : 0-0 | Statut FDJ : encaissable</t>
  </si>
  <si>
    <t>Ind.SantaFe-JaguaresdeCo  ChD1 Colombie5ème journée en Colombie où Santa Fe chez lui enchainera. _x000D_
Score Final : 4-0 | Statut FDJ : encaissable_x000D_
Score [0:1] : 4-1 | Statut FDJ : encaissable_x000D_
Score Mi-T. : 2-0 | Statut FDJ : encaissable</t>
  </si>
  <si>
    <t>BocaJuniors-SanMartinSJ  Superliga17ème journée entre le 1er et le 17ème (sur 28) - Boca à domicile a les moyens de cumuler un 14ème succès dans cette phase. _x000D_
Score Final : 4-2 | Statut FDJ : encaissable_x000D_
Score [0:1] : 4-3 | Statut FDJ : encaissable_x000D_
Score Mi-T. : 2-1 | Statut FDJ : encaissable</t>
  </si>
  <si>
    <t>UnionSantaFe-ColonSantaFe  Superliga17ème journée entre le 8ème et le 10ème (sur 28) - Santa Fe trouvera la faille dans la défense d'un Colon souvent irrité. _x000D_
Score Final : 1-1 | Statut FDJ : encaissable_x000D_
Score [0:1] : 1-2 | Statut FDJ : encaissable_x000D_
Score Mi-T. : 0-1 | Statut FDJ : encaissable</t>
  </si>
  <si>
    <t>Tenerife - CD Lugo  Liga Segunda28ème journée (sur 42) entre le 12ème et le 10ème (sur 22) - Duel indécis entre deux formations de valeur identique. _x000D_
Score Final : 3-1 | Statut FDJ : en cours_x000D_
Score [0:1] : 3-2 | Statut FDJ : en cours_x000D_
Score Mi-T. : 2-1 | Statut FDJ : en cours</t>
  </si>
  <si>
    <t>DeportesTolima-Bucaramanga  ChD1 Colombie5ème journée en Colombie où Tolima chez lui est un logique favori. _x000D_
Score Final : 0-1 | Statut FDJ : encaissable_x000D_
Score [0:1] : 0-2 | Statut FDJ : encaissable_x000D_
Score Mi-T. : 0-0 | Statut FDJ : encaissable</t>
  </si>
  <si>
    <t>AudaxItaliano-EvertonVina  Ch.D1 ChiliMatch serré à l'avantage des locaux tout de même._x000D_
Score Final : 1-0 | Statut FDJ : encaissable_x000D_
Score [1:0] : 2-0 | Statut FDJ : encaissable_x000D_
Score Mi-T. : 0-0 | Statut FDJ : encaissable</t>
  </si>
  <si>
    <t>Santos Laguna-Cruz Azul  ChD1 Mexique9ème journée entre le 5ème et le 15ème (sur 18) - Les locaux à reprendre après leur récent revers. _x000D_
Score Final : 2-0 | Statut FDJ : encaissable_x000D_
Score [0:1] : 2-1 | Statut FDJ : encaissable_x000D_
Score Mi-T. : 0-0 | Statut FDJ : encaissable</t>
  </si>
  <si>
    <t>Barranquilla-BoyacaChico  ChD1 Colombie5ème journée en Colombie où Barranquilla sait trouver la faille chez lui historiquement._x000D_
Score Final : 1-0 | Statut FDJ : encaissable_x000D_
Score [0:1] : 1-1 | Statut FDJ : encaissable_x000D_
Score Mi-T. : 0-0 | Statut FDJ : encaissable</t>
  </si>
  <si>
    <t>MFK Ruzomberok-FC Nitra  Ch.D1 Slovaquie21ème journée entre le 6ème et le 7ème (sur 12) - Ruzomberok n'a finalement perdu qu'une fois depuis août chez lui ..._x000D_
Score Final : 0-0 | Statut FDJ : encaissable_x000D_
Score [0:1] : 0-1 | Statut FDJ : encaissable_x000D_
Score Mi-T. : 0-0 | Statut FDJ : encaissable</t>
  </si>
  <si>
    <t>ViktoriaPlzen-Vys.Jihlava  Ch.D1 R.Tchèque18ème journée (sur 30) entre le 1er et le 15ème (sur 16) - Le leader invaincu est dans une saison d'exception._x000D_
Score Final : 0-1 | Statut FDJ : encaissable_x000D_
Score [0:1] : 0-2 | Statut FDJ : encaissable_x000D_
Score Mi-T. : 0-1 | Statut FDJ : encaissable</t>
  </si>
  <si>
    <t>Basaksehir-Genclerbirligi  Ch.D1 Turquie23ème journée (sur 34) entre le 2ème et le 13ème (sur 18) - Seul le beau Fener a réussi à battre les locaux sur leur terrain depuis août dernier. Une réussite à confirmer. _x000D_
Score Final : 1-1 | Statut FDJ : encaissable_x000D_
Score [0:1] : 1-2 | Statut FDJ : encaissable_x000D_
Score Mi-T. : 1-0 | Statut FDJ : encaissable</t>
  </si>
  <si>
    <t>Atromitos - AEK Athènes  Ch.D1 Grèce23ème journée (sur 30) entre le 4ème et le 2ème (sur 16) - En octobre Atromitos avait gagné à Athènes, attention, il est capable sur sa belle saison de résister au leader. _x000D_
Score Final : 1-1 | Statut FDJ : encaissable_x000D_
Score [1:0] : 2-1 | Statut FDJ : encaissable_x000D_
Score Mi-T. : 0-0 | Statut FDJ : encaissable</t>
  </si>
  <si>
    <t>Sønderjyske - Silkeborg  Ch.D1 Danemark22ème journée (sur 26) entre le 9ème et le 10ème (sur 14) - En forme les visiteurs ont les moyens de résister. _x000D_
Score Final : 0-1 | Statut FDJ : encaissable_x000D_
Score [0:1] : 0-2 | Statut FDJ : encaissable_x000D_
Score Mi-T. : 0-1 | Statut FDJ : encaissable</t>
  </si>
  <si>
    <t>Mac.PetachTikv-Hap.Akko  Ch.D1 Israël23ème journée (sur 30) entre le 9ème et le 14ème (sur 14) - Le dernier a déjà encaissé la bagatelle de 46 buts. _x000D_
Score Final : 2-1 | Statut FDJ : encaissable_x000D_
Score [0:1] : 2-2 | Statut FDJ : encaissable_x000D_
Score Mi-T. : 2-1 | Statut FDJ : encaissable</t>
  </si>
  <si>
    <t>SportingBraga-CDTondela  Liga NOS24ème journée entre le 4ème et le 12ème (sur 34) - Braga à domicile compte déjà 10 succès et aucun nul ..._x000D_
Score Final : 1-0 | Statut FDJ : encaissable_x000D_
Score [0:1] : 1-1 | Statut FDJ : encaissable_x000D_
Score Mi-T. : 0-0 | Statut FDJ : encaissable</t>
  </si>
  <si>
    <t>Tenerife - CD Lugo  Liga Segunda28ème journée (sur 42) entre le 12ème et le 10ème (sur 22) - Duel indécis entre deux formations de valeur identique avec l'avantage certain du terrain néanmoins._x000D_
Score Final : 3-1 | Statut FDJ : encaissable_x000D_
Score [0:1] : 3-2 | Statut FDJ : encaissable_x000D_
Score Mi-T. : 2-1 | Statut FDJ : encaissable</t>
  </si>
  <si>
    <t>Dortmund - Augsburg  Bundesliga 124ème journée (sur 34) entre le 2ème et le 8ème (sur 18) - En regain de forme à domicile où il est invaincu depuis la mi-décembre, le Borussia y trouvera plusieurs fois le chemin des filets face à cette défense adverse poreuse actuellement. _x000D_
Score Final : 1-1 | Statut FDJ : encaissable_x000D_
Score [0:1] : 1-2 | Statut FDJ : encaissable_x000D_
Score [0:2] : 1-3 | Statut FDJ : encaissable_x000D_
Score Mi-T. : 1-0 | Statut FDJ : encaissable</t>
  </si>
  <si>
    <t>Salernitana - Parme  Serie B28ème journée (sur 42) entre le 17ème et le 9ème (sur 22) - Comme en septembre personne ne pourrait trouver la faille finale. _x000D_
Score Final : 0-1 | Statut FDJ : encaissable_x000D_
Score [0:1] : 0-2 | Statut FDJ : encaissable_x000D_
Score Mi-T. : 0-1 | Statut FDJ : encaissable</t>
  </si>
  <si>
    <t>Sligo - Cork City FC  Ch.D1 Irlande3ème journée en Irlande où le champion en titre peut être contrarier face à Sligo en forme. _x000D_
Score Final : 1-4 | Statut FDJ : encaissable_x000D_
Score [1:0] : 2-4 | Statut FDJ : encaissable_x000D_
Score Mi-T. : 0-2 | Statut FDJ : encaissable</t>
  </si>
  <si>
    <t>WaterfordUnited-StPatricks  Ch.D1 Irlande3ème journée en Irlande où l'expérience de St Patricks peut faire la différence. _x000D_
Score Final : 2-0 | Statut FDJ : encaissable_x000D_
Score [1:0] : 3-0 | Statut FDJ : encaissable_x000D_
Score Mi-T. : 1-0 | Statut FDJ : encaissable</t>
  </si>
  <si>
    <t>Nancy - Lorient  Ligue 227ème journée (sur 38) entre le 17ème et le 10ème (sur 20) - Voilà deux équipes dans le dur actuellement et qui, pour des raisons évidentes mais différentes de classement, ont un besoin crucial de ce point. Serré._x000D_
Score Final : 0-2 | Statut FDJ : encaissable_x000D_
Score [1:0] : 1-2 | Statut FDJ : encaissable_x000D_
Score Mi-T. : 0-1 | Statut FDJ : encaissable</t>
  </si>
  <si>
    <t>Cagliari - Naples  Série A26ème journée (sur 38) entre le 14ème et le 1er (sur 20) - Voilà longtemps que Naples n'a plus perdu sur cette pelouse où il arrive auréolé de quatre succès à l'extérieur en Serie A de suite. A confirmer. _x000D_
Score Final : 0-5 | Statut FDJ : encaissable_x000D_
Score [1:0] : 1-5 | Statut FDJ : encaissable_x000D_
Score [3:0] : 3-5 | Statut FDJ : encaissable_x000D_
Score [2:0] : 2-5 | Statut FDJ : encaissable_x000D_
Score Mi-T. : 0-2 | Statut FDJ : encaissable</t>
  </si>
  <si>
    <t>Shamrock - Bray  Ch.D1 Irlande3ème journée en Irlande où Shamrock à domicile face à cet adversaire est un logique favori._x000D_
Score Final : 6-0 | Statut FDJ : encaissable_x000D_
Score [0:1] : 6-1 | Statut FDJ : encaissable_x000D_
Score Mi-T. : 1-0 | Statut FDJ : encaissable</t>
  </si>
  <si>
    <t>Levante - Betis Séville  Liga Primera25ème journée (sur 38) entre le 17ème et le 9ème (sur 20) - Voilà dix matches de suite toutes compétitions confondues que Levante ne s'est plus imposé face à des fans désabusés. Le Betis doit s'en inspirer. _x000D_
Score Final : 0-2 | Statut FDJ : encaissable_x000D_
Score [0:1] : 0-3 | Statut FDJ : encaissable_x000D_
Score Mi-T. : 0-0 | Statut FDJ : encaissable</t>
  </si>
  <si>
    <t>SportngLisbon-Moreirense  Liga NOS24ème journée entre le 3ème et le 18ème (sur 34) - Face au dernier et invaincu à domicile le Sporting ne souffrira pas._x000D_
Score Final : 1-0 | Statut FDJ : encaissable_x000D_
Score [0:1] : 1-1 | Statut FDJ : encaissable_x000D_
Score Mi-T. : 0-0 | Statut FDJ : encaissable</t>
  </si>
  <si>
    <t>CATalleres-ArgentinosJrs  Superliga17ème journée entre le 2ème et le 14ème (sur 28) - Invaincu en 2018 Tallares peut venir à bout de cet adversaire aux forceps. _x000D_
Score Final : 2-0 | Statut FDJ : encaissable_x000D_
Score [0:1] : 2-1 | Statut FDJ : encaissable_x000D_
Score Mi-T. : 1-0 | Statut FDJ : encaissable</t>
  </si>
  <si>
    <t>NewellOldBoys-CATemperley  Superliga17ème journée entre le 24ème et le 25ème (sur 28) - Les vieux garçons aimeraient bien retrouver une seconde jeunesse dans cette phase coplexe. _x000D_
Score Final : 0-0 | Statut FDJ : encaissable_x000D_
Score [0:1] : 0-1 | Statut FDJ : encaissable_x000D_
Score Mi-T. : 0-0 | Statut FDJ : encaissable</t>
  </si>
  <si>
    <t>CuricoUnido-UnionEspanola  Ch.D1 Chili4ème journée au Chili où ces deux équipes en début de phase peuvent se contenter d'un partage des points. _x000D_
Score Final : 4-4 | Statut FDJ : encaissable_x000D_
Score [1:0] : 5-4 | Statut FDJ : encaissable_x000D_
Score Mi-T. : 1-2 | Statut FDJ : encaissable</t>
  </si>
  <si>
    <t>Gimnasia LP-San Lorenzo  Superliga18ème journée entre le 22ème et le 3ème (sur 28) - Adroit à domicile actuellement, le Gimnasia peut résister à cette équipe bien classée. _x000D_
Score Final : 1-0 | Statut FDJ : encaissable_x000D_
Score [1:0] : 2-0 | Statut FDJ : encaissable_x000D_
Score Mi-T. : 0-0 | Statut FDJ : encaissable</t>
  </si>
  <si>
    <t>Con.Chiajna-CSVoluntari  Ch.D1 RoumanieDernière journée avant les play-offs entre le 11ème et le 9ème (sur 14) - Entre deux équipes en méforme l'avantage du terrain sera prépondérant. _x000D_
Score Final : 3-1 | Statut FDJ : encaissable_x000D_
Score [1:0] : 4-1 | Statut FDJ : encaissable_x000D_
Score Mi-T. : 1-0 | Statut FDJ : encaissable</t>
  </si>
  <si>
    <t>LechiaGdansk-Ter.Nieciecza  Ch.D1 Pologne25ème journée (sur 30) entre le 12ème et le 14ème (sur 16) - Une seule victoire en déplacement pour les visiteurs depuis juin dernier, trop peu pour être crédibles. _x000D_
Score Final : 2-2 | Statut FDJ : encaissable_x000D_
Score [0:1] : 2-3 | Statut FDJ : encaissable_x000D_
Score Mi-T. : 1-1 | Statut FDJ : encaissable</t>
  </si>
  <si>
    <t>WislaPlock-KrakowCracovie  Ch.D1 Pologne25ème journée (sur 30) entre le 7ème et le 11ème (sur 16) - Plock à domicile ne fait que trop rarement plouf._x000D_
Score Final : 0-1 | Statut FDJ : encaissable_x000D_
Score [0:1] : 0-2 | Statut FDJ : encaissable_x000D_
Score Mi-T. : 0-0 | Statut FDJ : encaissable</t>
  </si>
  <si>
    <t>Horsens - Aarhus GF  Ch.D1 Danemark23ème journée (sur 26) entre le 5ème et le 11ème (sur 14) - Excellent en 2018 Aarhus a encore les moyens de repartir vivant de ce déplacement. _x000D_
Score Final : 1-1 | Statut FDJ : encaissable_x000D_
Score [0:1] : 1-2 | Statut FDJ : encaissable_x000D_
Score Mi-T. : 0-1 | Statut FDJ : encaissable</t>
  </si>
  <si>
    <t>Espanyol - Real Madrid  Liga Primera26ème journée (sur 38) entre le 15ème et le 3ème (sur 20) - Les Madrilènes ont retrouvé certaines vertus et visent une 12ème victoire de suite face à cet adversaire maîtrisé de tous temps._x000D_
Score Final : 1-0 | Statut FDJ : encaissable_x000D_
Score [1:0] : 2-0 | Statut FDJ : encaissable_x000D_
Score [3:0] : 4-0 | Statut FDJ : encaissable_x000D_
Score [2:0] : 3-0 | Statut FDJ : encaissable_x000D_
Score Mi-T. : 0-0 | Statut FDJ : encaissable</t>
  </si>
  <si>
    <t>YoungBoysBerne-FC Bâle  Cpe SuisseDemi-finale de coupe de Suisse où les Young Boys vaincus une seule fois à domicile depuis août par Kiev est en mesure de passer même face à l'expérimenté Bâle. _x000D_
Score Final : 2-0 | Statut FDJ : encaissable_x000D_
Score [0:1] : 2-1 | Statut FDJ : encaissable_x000D_
Score Mi-T. : 0-0 | Statut FDJ : encaissable</t>
  </si>
  <si>
    <t>LegiaVarsovie-Jagiellonia  Ch.D1 Pologne25ème journée (sur 30) entre le 2ème et le 1er (sur 16) - En s'imposant le Legia reprendrait seul la tête du classement - Motivation. _x000D_
Score Final : 0-2 | Statut FDJ : encaissable_x000D_
Score [0:1] : 0-3 | Statut FDJ : encaissable_x000D_
Score Mi-T. : 0-1 | Statut FDJ : encaissable</t>
  </si>
  <si>
    <t>SandecjaNowy-ZaglebieLubin  Ch.D1 Pologne25ème journée (sur 30) entre le 16ème et le 9ème (sur 16) - Le dernier sera confronté à l'expérience d'un Lubin supérieur. _x000D_
Score Final : 0-1 | Statut FDJ : encaissable_x000D_
Score [1:0] : 1-1 | Statut FDJ : encaissable_x000D_
Score Mi-T. : 0-1 | Statut FDJ : encaissable</t>
  </si>
  <si>
    <t>ACVenezia-TernanaCalcio  Serie B28ème journée (sur 42) entre le 6ème et le 22ème (sur 22) - Invaincu depuis un mois, Venise marche sur l'eau à l'heure actuelle. _x000D_
Score Final : 2-0 | Statut FDJ : encaissable_x000D_
Score [0:1] : 2-1 | Statut FDJ : encaissable_x000D_
Score Mi-T. : 1-0 | Statut FDJ : encaissable</t>
  </si>
  <si>
    <t>Empoli - Avellino  Serie B28ème journée (sur 42) entre le 1er et le 15ème (sur 22) - Il est difficile de ne pas voir Empoli s'imposer à domicile surtout quand on regarde les piètres déplacements actuels d'Avellino._x000D_
Score Final : 1-1 | Statut FDJ : encaissable_x000D_
Score [0:1] : 1-2 | Statut FDJ : encaissable_x000D_
Score Mi-T. : 1-0 | Statut FDJ : encaissable</t>
  </si>
  <si>
    <t>Novara - US Foggia  Serie B28ème journée (sur 42) entre le 16ème et le 13ème (sur 22) - Comme en octobre dernier ces deux formations peuvent repartir dos à dos une nouvelle fois. _x000D_
Score Final : 0-1 | Statut FDJ : encaissable_x000D_
Score [0:1] : 0-2 | Statut FDJ : encaissable_x000D_
Score Mi-T. : 0-1 | Statut FDJ : encaissable</t>
  </si>
  <si>
    <t>Palerme - Ascoli  Serie B28ème journée (sur 42) entre le 3ème et le 21ème (sur 22) - Palerme doit se remettre d'une récente défaite sur ses terres et d'une période de disette. _x000D_
Score Final : 4-1 | Statut FDJ : encaissable_x000D_
Score [0:1] : 4-2 | Statut FDJ : encaissable_x000D_
Score Mi-T. : 0-1 | Statut FDJ : encaissable</t>
  </si>
  <si>
    <t>US Cremonese-Frosinone  Serie B28ème journée (sur 42) entre le 8ème et le 2ème (sur 22) - Comme en octobre les deux équipes peuvent se neutraliser. _x000D_
Score Final : 2-2 | Statut FDJ : encaissable_x000D_
Score [0:1] : 2-3 | Statut FDJ : encaissable_x000D_
Score Mi-T. : 2-0 | Statut FDJ : encaissable</t>
  </si>
  <si>
    <t>VirtusEntella-Cittadella  Serie B28ème journée (sur 42) entre le 18ème et le 5ème (sur 22) - Cittadella en belle réussite hors de ses bases a la pointure pour se chausser avec les trois points. _x000D_
Score Final : 0-1 | Statut FDJ : encaissable_x000D_
Score [1:0] : 1-1 | Statut FDJ : encaissable_x000D_
Score Mi-T. : 0-1 | Statut FDJ : encaissable</t>
  </si>
  <si>
    <t>HeartOfMidl.-Kilmarnock  Ch.D1 Ecosse29ème journée (sur 33) entre le 5ème et le 6ème (sur 12) - Vaincu une seule fois depuis fin novembre Kilmarnock peut vivoter sur un bon point._x000D_
Score Final : 1-1 | Statut FDJ : encaissable_x000D_
Score [0:1] : 1-2 | Statut FDJ : encaissable_x000D_
Score Mi-T. : 1-1 | Statut FDJ : encaissable</t>
  </si>
  <si>
    <t>StJohnstone-GlasgowRangers  Ch.D1 Ecosse29ème journée (sur 33) entre le 8ème et le 2ème (sur 12) - Les Rangers n'ont perdu qu'une fois depuis 2000 sur cette pelouse où ils réussissent très bien. _x000D_
Score Final : 1-4 | Statut FDJ : encaissable_x000D_
Score [1:0] : 2-4 | Statut FDJ : encaissable_x000D_
Score Mi-T. : 0-3 | Statut FDJ : encaissable</t>
  </si>
  <si>
    <t>Bohemians - Derry City  Ch.D1 Irlande3ème journée en Irlande où Derry mal embarqué avec deux défaites peut encore faillir. _x000D_
Score Final : 0-1 | Statut FDJ : encaissable_x000D_
Score [0:1] : 0-2 | Statut FDJ : encaissable_x000D_
Score Mi-T. : 0-0 | Statut FDJ : encaissable</t>
  </si>
  <si>
    <t>Dundalk-Limerick 37 FC  Ch.D1 Irlande3ème journée en Irlande où Dundalk après deux nuls sans but devrait remédier à ce problème rapidement. _x000D_
Score Final : 8-0 | Statut FDJ : encaissable_x000D_
Score [0:1] : 8-1 | Statut FDJ : encaissable_x000D_
Score Mi-T. : 4-0 | Statut FDJ : encaissable</t>
  </si>
  <si>
    <t>Hull City - Barnsley  Championship32ème journée en retard entre le 20ème et le 21ème (sur 24) - Hull doit profiter de recevoir encore pour renouveler son ultime victoire. _x000D_
Score Final : 1-1 | Statut FDJ : encaissable_x000D_
Score [0:1] : 1-2 | Statut FDJ : encaissable_x000D_
Score Mi-T. : 0-1 | Statut FDJ : encaissable</t>
  </si>
  <si>
    <t>Ards FC - Ballymena Utd  D1 Irlande.Nord30ème journée (sur 33) entre le 9ème et le 7ème (sur 12) - Une courte victoire comme fin janvier suffirait au bonheur des locaux._x000D_
Score Final : 1-0 | Statut FDJ : encaissable_x000D_
Score [1:0] : 2-0 | Statut FDJ : encaissable_x000D_
Score Mi-T. : 1-0 | Statut FDJ : encaissable</t>
  </si>
  <si>
    <t>CarrickRang.-DungannonSw.  D1 Irlande.Nord24ème journée en retard entre le 11ème et le 8ème (sur 12) - Les Rangers en méforme devraient encore et toujours souffrir._x000D_
Score Final : 1-0 | Statut FDJ : encaissable_x000D_
Score [1:0] : 2-0 | Statut FDJ : encaissable_x000D_
Score Mi-T. : 1-0 | Statut FDJ : encaissable</t>
  </si>
  <si>
    <t>Glentoran - Warrenpoint  D1 Irlande.Nord24ème journée en retard entre le 6ème et le 10ème (sur 12) - Glentoran chez lui à même de faire respecter le classement. _x000D_
Score Final : 5-0 | Statut FDJ : encaissable_x000D_
Score [0:1] : 5-1 | Statut FDJ : encaissable_x000D_
Score Mi-T. : 3-0 | Statut FDJ : encaissable</t>
  </si>
  <si>
    <t>Linfield - Glenavon  D1 Irlande.Nord30ème journée (sur 33) entre le 4ème et le 3ème (sur 12) - Linfield a une revanche à prendre face à cet adversaire suite à la défaite ici-même le mois dernier._x000D_
Score Final : 0-2 | Statut FDJ : encaissable_x000D_
Score [0:1] : 0-3 | Statut FDJ : encaissable_x000D_
Score Mi-T. : 0-1 | Statut FDJ : encaissable</t>
  </si>
  <si>
    <t>Reading - Sheffield Utd  Championship32ème journée en retard entre le 18ème et le 8ème (sur 24) - Reading se contente à défaut de savoir s'imposer de ne pas perdre à l'heure actuelle. _x000D_
Score Final : 1-3 | Statut FDJ : encaissable_x000D_
Score [1:0] : 2-3 | Statut FDJ : encaissable_x000D_
Score Mi-T. : 0-2 | Statut FDJ : encaissable</t>
  </si>
  <si>
    <t>Les Herbiers - Lens  Cpe FranceQuart de finale de coupe de France où à la Beaujoire, l'expérience des Sang et Or devrait suffire pour venir à bout de la fougue de Vendéens qui végètent dans le bas du tableau de National. _x000D_
Score Final : 0-0 | Statut FDJ : encaissable_x000D_
Score [1:0] : 1-0 | Statut FDJ : encaissable_x000D_
Score [0:1] : 0-1 | Statut FDJ : encaissable_x000D_
Score [2:0] : 2-0 | Statut FDJ : encaissable_x000D_
Score Mi-T. : 0-0 | Statut FDJ : encaissable</t>
  </si>
  <si>
    <t>Swansea-Sheffield Wed.  Cpe Angleterre1/8ème de finale de FA Cup où après un récent 0/0 et dans ce match à rejouer, Swansea chez lui est en mesure de passer en visant un 6ème succès de suite. _x000D_
Score Final : 2-0 | Statut FDJ : encaissable_x000D_
Score [0:1] : 2-1 | Statut FDJ : encaissable_x000D_
Score Mi-T. : 0-0 | Statut FDJ : encaissable</t>
  </si>
  <si>
    <t>Girona - Celta Vigo  Liga Primera26ème journée (sur 38) entre le 9ème et le 7ème (sur 20) - Comme en septembre ce duel peut se terminer par un partage des points. _x000D_
Score Final : 1-0 | Statut FDJ : encaissable_x000D_
Score [0:1] : 1-1 | Statut FDJ : encaissable_x000D_
Score [0:2] : 1-2 | Statut FDJ : encaissable_x000D_
Score Mi-T. : 1-0 | Statut FDJ : encaissable</t>
  </si>
  <si>
    <t>Defensor Sp. - Gremio  CpaLibertad.Gr11ère journée du groupe 1 de copa Libertadores où les Brésiliens peuvent résister en Uruguay. _x000D_
Score Final : 1-1 | Statut FDJ : encaissable_x000D_
Score [1:0] : 2-1 | Statut FDJ : encaissable_x000D_
Score Mi-T. : 0-0 | Statut FDJ : encaissable</t>
  </si>
  <si>
    <t>MonagasSC-CerroPorteno  CpaLibertad.Gr11ère journée du groupe 1 de copa Libertadores où au Venezuela Monagas a une belle carte à jouer face à ces Paraguyens. _x000D_
Score Final : 0-2 | Statut FDJ : encaissable_x000D_
Score [1:0] : 1-2 | Statut FDJ : encaissable_x000D_
Score Mi-T. : 0-1 | Statut FDJ : encaissable</t>
  </si>
  <si>
    <t>Racing Club - Cruzeiro  CpaLibertad.Gr51ère journée du groupe 5 de copa Libertadores où à domicile et dans son antre le Racing est en mesure d'enflammer la partie. _x000D_
Score Final : 4-2 | Statut FDJ : encaissable_x000D_
Score [0:1] : 4-3 | Statut FDJ : encaissable_x000D_
Score Mi-T. : 2-1 | Statut FDJ : encaissable</t>
  </si>
  <si>
    <t>NacionalMadère-Oliveirense  Ch.D2 Portugal26ème journée (sur 38) entre le 8ème et le 17ème (sur 20) - Vaincu une seule fois à domicile depuis août Madère coule des joueurs heureux chez lui. _x000D_
Score Final : 2-1 | Statut FDJ : encaissable_x000D_
Score [0:1] : 2-2 | Statut FDJ : encaissable_x000D_
Score Mi-T. : 1-0 | Statut FDJ : encaissable</t>
  </si>
  <si>
    <t>Club Africain-ES Zarzis  ChD1.Tunisie20ème journée entre le 3ème et le 14ème (sur 14) - Les locaux enchainent les succès avec une certaine impertinence. Dans la continuité._x000D_
Score Final : 4-0 | Statut FDJ : encaissable</t>
  </si>
  <si>
    <t>CS Sfaxien - ES Sahel  ChD1.Tunisie20ème journée entre le 4ème et le 2ème (sur 14) - Deux équipes du haut du tableau qui pourrait volontairement fermer le jeu et vivre sur un point._x000D_
Score Final : 0-1 | Statut FDJ : encaissable</t>
  </si>
  <si>
    <t>CRBelouizdad-Olymp.Medea  Ch.D1 Algérie22ème journée (sur 30) entre le 11ème et le 9ème (sur 16) - Comme en octobre dernier ces deux formations pourraient très bien continuer de se neutraliser._x000D_
Score Final : 0-0 | Statut FDJ : encaissable</t>
  </si>
  <si>
    <t>Nordsjælland-Silkeborg  Ch.D1 Danemark23ème journée (sur 26) entre le 3ème et le 9ème (sur 14) - Nordsjaelland reste sur 2 victoires en 2017 avec handicap face à cet adversaire, jamais deux sans trois. _x000D_
Score Final : 3-1 | Statut FDJ : encaissable_x000D_
Score [0:1] : 3-2 | Statut FDJ : encaissable_x000D_
Score Mi-T. : 1-1 | Statut FDJ : encaissable</t>
  </si>
  <si>
    <t>Sønderjyske - Aalborg  Ch.D1 Danemark23ème journée (sur 26) entre le 10ème et le 8ème (sur 14) - Deux équipes très partageuses cette saison à même de repartir dos à dos _x000D_
Score Final : 0-1 | Statut FDJ : encaissable_x000D_
Score [0:1] : 0-2 | Statut FDJ : encaissable_x000D_
Score Mi-T. : 0-1 | Statut FDJ : encaissable</t>
  </si>
  <si>
    <t>BetisSéville-RealSociedad  Liga Primera26ème journée (sur 38) entre le 11ème et le 14ème (sur 20) - En manque de réussite lors de leurs dernières prestations, ces deux formations peuvent marquer mais ne jamais parvenir à se séparer. _x000D_
Score Final : 0-0 | Statut FDJ : encaissable_x000D_
Score [0:1] : 0-1 | Statut FDJ : encaissable_x000D_
Score [1:0] : 1-0 | Statut FDJ : encaissable_x000D_
Score Mi-T. : 0-0 | Statut FDJ : encaissable</t>
  </si>
  <si>
    <t>Midtjylland - Brøndby  Ch.D1 Danemark23ème journée (sur 26) entre le 1er et le 2ème (sur 14) - Invaincu à l'extérieur depuis août, Brondby peut résister aux avances du leader. _x000D_
Score Final : 0-1 | Statut FDJ : encaissable_x000D_
Score [1:0] : 1-1 | Statut FDJ : encaissable_x000D_
Score [0:1] : 0-2 | Statut FDJ : encaissable_x000D_
Score Mi-T. : 0-1 | Statut FDJ : encaissable</t>
  </si>
  <si>
    <t>Arsenal-ManchesterCity  Premier League28ème journée (sur 38) entre le 6ème et le 1er (sur 20) - Humiliés en finale de coupe de la Ligue dimanche dernier, il est difficile de voir les Gunners renverser la situation en leur faveur cette fois encore. _x000D_
Score Final : 0-3 | Statut FDJ : encaissable_x000D_
Score [1:0] : 1-3 | Statut FDJ : encaissable_x000D_
Score [0:1] : 0-4 | Statut FDJ : encaissable_x000D_
Score [3:0] : 3-3 | Statut FDJ : encaissable_x000D_
Score [2:0] : 2-3 | Statut FDJ : encaissable_x000D_
Score Mi-T. : 0-3 | Statut FDJ : encaissable</t>
  </si>
  <si>
    <t>Caen - Lyon  Cpe FranceQuart de finale de coupe de France où en 13 ans aucun nul en Normandie n'est à déplorer entre ces deux équipes joueuses - Honneur à l'attaque des Gones spectaculairement efficace cette saison. _x000D_
Score Final : 1-0 | Statut FDJ : encaissable_x000D_
Score [1:0] : 2-0 | Statut FDJ : encaissable_x000D_
Score [0:1] : 1-1 | Statut FDJ : encaissable_x000D_
Score [2:0] : 3-0 | Statut FDJ : encaissable_x000D_
Score [3:0] : 4-0 | Statut FDJ : encaissable_x000D_
Score Mi-T. : 0-0 | Statut FDJ : encaissable</t>
  </si>
  <si>
    <t>Las Palmas-FC Barcelone  Liga Primera26ème journée (sur 38) entre le 18ème et le 1er (sur 20) - Toujours invaincus les Blaugranas visent un sixième succès de suite face à cet adversaire. _x000D_
Score Final : 1-1 | Statut FDJ : encaissable_x000D_
Score [1:0] : 2-1 | Statut FDJ : encaissable_x000D_
Score [0:1] : 1-2 | Statut FDJ : encaissable_x000D_
Score [3:0] : 4-1 | Statut FDJ : encaissable_x000D_
Score [4:0] : 5-1 | Statut FDJ : encaissable_x000D_
Score [2:0] : 3-1 | Statut FDJ : encaissable_x000D_
Score Mi-T. : 0-1 | Statut FDJ : encaissable</t>
  </si>
  <si>
    <t>Alaves - Levante  Liga Primera26ème journée (sur 38) entre le 16ème et le 17ème (sur 20) - Alaves ne doit pas être condamné hâtivement sur son récent revers face à MAdrid, auparavant ses prestations étaient très bonnes. _x000D_
Score Final : 1-0 | Statut FDJ : encaissable_x000D_
Score [0:1] : 1-1 | Statut FDJ : encaissable_x000D_
Score [1:0] : 2-0 | Statut FDJ : encaissable_x000D_
Score Mi-T. : 0-0 | Statut FDJ : encaissable</t>
  </si>
  <si>
    <t>Angleterre(F)-France(F)  SheBelieves CupDisputée aux USA, cette Shebelieves Cup fût gagnée l'an passée par nos Bleues. Les Anglaises en amical fin 2017 ne s'étaient inclinées qu'en toute fin de rencontre face aux Françaises. Elles peuvent cette fois résister jusqu'au bout. _x000D_
Score Final : 4-1 | Statut FDJ : encaissable_x000D_
Score [0:1] : 4-2 | Statut FDJ : encaissable_x000D_
Score [1:0] : 5-1 | Statut FDJ : encaissable</t>
  </si>
  <si>
    <t>Ind.Santa Fe - Emelec  CpaLibertad.Gr41ère journée de Copa Libertadores groupe 4 où les Colombiens peuvent parvenir à leur fin._x000D_
Score Final : 1-1 | Statut FDJ : encaissable_x000D_
Score [0:1] : 1-2 | Statut FDJ : encaissable_x000D_
Score Mi-T. : 1-0 | Statut FDJ : encaissable</t>
  </si>
  <si>
    <t>Real Garcilaso - Santos  CpaLibertad.Gr61ère journée de Copa Libertadores groupe 6 où au Pérou Santos peut montrer de quel samba il se chauffe. _x000D_
Score Final : 2-0 | Statut FDJ : encaissable_x000D_
Score [0:1] : 2-1 | Statut FDJ : encaissable_x000D_
Score Mi-T. : 1-0 | Statut FDJ : encaissable</t>
  </si>
  <si>
    <t>DeportivoLa.-Independien.  CpaLibertad.Gr71ère journée de Copa Libertadores groupe 7 où les Argentins iront chercher un bon point au Venezuela. _x000D_
Score Final : 1-0 | Statut FDJ : encaissable_x000D_
Score [1:0] : 2-0 | Statut FDJ : encaissable_x000D_
Score Mi-T. : 1-0 | Statut FDJ : encaissable</t>
  </si>
  <si>
    <t>AlianzaLima-BocaJuniors  CpaLibertad.Gr81ère journée de Copa Libertadores groupe 8 où au Pérou Boca peut être grand. _x000D_
Score Final : 0-0 | Statut FDJ : encaissable_x000D_
Score [1:0] : 1-0 | Statut FDJ : encaissable_x000D_
Score Mi-T. : 0-0 | Statut FDJ : encaissable</t>
  </si>
  <si>
    <t>Barranquilla-Palmeiras  CpaLibertad.Gr81ère journée de Copa Libertadores groupe 8 où les Brésiliens viendront fermer le jeu afin de repartir avec un bon point. _x000D_
Score Final : 0-3 | Statut FDJ : encaissable_x000D_
Score [0:1] : 0-4 | Statut FDJ : encaissable_x000D_
Score Mi-T. : 0-1 | Statut FDJ : encaissable</t>
  </si>
  <si>
    <t>Etats-Unis(F)-Allemagne(F)  SheBelieves CupHonneur aux Américaines chez elle dans cette compétition rassemblant les quatre première nations du football féminin mondial. _x000D_
Score Final : 1-0 | Statut FDJ : encaissable_x000D_
Score [0:1] : 1-1 | Statut FDJ : encaissable</t>
  </si>
  <si>
    <t>CerezoOsaka-Consa.Sapporo  Ch.D1 Japon2ème journée au Japon où Osaka chez lui peut ouvrir son compteur victoire. _x000D_
Score Final : 3-3 | Statut FDJ : encaissable_x000D_
Score [0:1] : 3-4 | Statut FDJ : encaissable_x000D_
Score Mi-T. : 2-0 | Statut FDJ : encaissable</t>
  </si>
  <si>
    <t>KawasakiFro.-ShonanBellm.  Ch.D1 Japon2ème journée au Japon où Kawasaki déjà en forme a démarré en fanfare sa saison. A confirmer. _x000D_
Score Final : 1-1 | Statut FDJ : encaissable_x000D_
Score [0:1] : 1-2 | Statut FDJ : encaissable_x000D_
Score Mi-T. : 0-0 | Statut FDJ : encaissable</t>
  </si>
  <si>
    <t>Kashiwa Reysol-Yokohama  Ch.D1 Japon2ème journée au Japon où Yokohama ne serait pas contre cumuler un second nul de suite. _x000D_
Score Final : 2-0 | Statut FDJ : encaissable_x000D_
Score [0:1] : 2-1 | Statut FDJ : encaissable_x000D_
Score Mi-T. : 0-0 | Statut FDJ : encaissable</t>
  </si>
  <si>
    <t>P.deGalles(F)-Italie(F)  Cpe Chypre GrA2ème journée du groupe A de la coupe de Chypre où les Italiennes devraient finir par s'imposer aux forceps. _x000D_
Score Final : 0-3 | Statut FDJ : encaissable_x000D_
Score [1:0] : 1-3 | Statut FDJ : encaissable</t>
  </si>
  <si>
    <t>Rép.Tchèque(F)-Autriche(F)  Cpe Chypre GrB2ème journée du groupe B de la coupe de Chypre où les chèques seront mieux que des faire valoir. _x000D_
Score Final : 0-2 | Statut FDJ : encaissable_x000D_
Score [1:0] : 1-2 | Statut FDJ : encaissable</t>
  </si>
  <si>
    <t>CoréeNord(F)-Slovaquie(F)  Cpe Chypre GrC2ème journée du groupe C de la coupe de Chypre où les Coréennes sont de légitimes favorites du groupe._x000D_
Score Final : 1-0 | Statut FDJ : encaissable_x000D_
Score [0:1] : 1-1 | Statut FDJ : encaissable</t>
  </si>
  <si>
    <t>ES Metlaoui-AS Gabesien  ChD1.Tunisie20ème journée entre le 10ème et le 7ème (sur 14) - Vaincus une seule fois depuis novembre, les visiteurs se déplacent en tant que formation solide et résistante. _x000D_
Score Final : 1-0 | Statut FDJ : encaissable</t>
  </si>
  <si>
    <t>StadeGabesien-CABizertin  ChD1.Tunisie20ème journée entre le 11ème et le 6ème (sur 14) - Le Stade Gabesien s'accroche à domicile où il peut encore extirper ce qui serait finalement un bon point face à ce mieux classé. _x000D_
Score Final : 1-0 | Statut FDJ : encaissable</t>
  </si>
  <si>
    <t>StadeTunisien-COMednine  ChD1.Tunisie20ème journée entre le 8ème et le 13ème (sur 14) - En net regain de forme le Stade Tunisien peut désormais espérer enchaîner. _x000D_
Score Final : 1-0 | Statut FDJ : encaissable</t>
  </si>
  <si>
    <t>Torp.Kutaisi-FCDilaGori  Ch.D1 Georgie1ère journée en Géorgie entre le tenant du titre et le 7ème (sur 10) du dernier exercice. _x000D_
Score Final : 2-3 | Statut FDJ : encaissable</t>
  </si>
  <si>
    <t>US Monastir - ES Tunis  ChD1.Tunisie20ème journée entre le 5ème et le 1er (sur 14) - Monastir a de tous temps du mal à battre Tunis sur cette pelouse mais parvient néanmoins à lui résister souvent. _x000D_
Score Final : 0-1 | Statut FDJ : encaissable</t>
  </si>
  <si>
    <t>Chine (F) - Norvège (F)  AlgarveCup Gr.A2ème journée du groupe A de la coupe Algarve où les Chinoises volontaires peuvent surprendre. _x000D_
Score Final : 0-2 | Statut FDJ : encaissable_x000D_
Score [1:0] : 1-2 | Statut FDJ : encaissable</t>
  </si>
  <si>
    <t>Portugal(F)-Australie(F)  AlgarveCup Gr.A2ème journée du groupe A de la coupe Algarve où les Australiennes offensives trouveront la faille._x000D_
Score Final : 0-0 | Statut FDJ : encaissable_x000D_
Score [1:0] : 1-0 | Statut FDJ : encaissable</t>
  </si>
  <si>
    <t>US Biskra - USM Alger  Ch.D1 Algérie22ème journée (sur 30) entre le 12ème et le 4ème (sur 16) - Les excellentes réceptions de Biskra incitent à la plus grande méfiance pour Alger. Serré._x000D_
Score Final : 0-1 | Statut FDJ : encaissable</t>
  </si>
  <si>
    <t>Japon (F) - Islande (F)  AlgarveCup Gr.C2ème journée du groupe C de la coupe Algarve où les Japonaises seront à reprendre. _x000D_
Score Final : 2-1 | Statut FDJ : encaissable_x000D_
Score [0:1] : 2-2 | Statut FDJ : encaissable</t>
  </si>
  <si>
    <t>Suisse (F)-Finlande (F)  Cpe Chypre GrA2ème journée du groupe A de la coupe de Chypre où les Finlandaises peuvent longtemps résister. _x000D_
Score Final : 4-0 | Statut FDJ : encaissable_x000D_
Score [0:1] : 4-1 | Statut FDJ : encaissable</t>
  </si>
  <si>
    <t>Espagne(F)-Belgique(F)  Cpe Chypre GrB2ème journée du groupe B de la coupe de Chypre où les Espagnoles sont un cran au-dessus. _x000D_
Score Final : 0-0 | Statut FDJ : encaissable_x000D_
Score [0:1] : 0-1 | Statut FDJ : encaissable</t>
  </si>
  <si>
    <t>AnzhiMakhachka-RubinKazan  Ch.D1 Russie21ème journée (sur 30) entre le 15ème et le 11ème (sur 16) - Pour bien débuter l'année Anzhi chez lui peut rebondir d'emblée et surprendre. _x000D_
Score Final : 1-1 | Statut FDJ : encaissable_x000D_
Score [1:0] : 2-1 | Statut FDJ : encaissable_x000D_
Score Mi-T. : 0-1 | Statut FDJ : encaissable</t>
  </si>
  <si>
    <t>ES Setif-CS Constantine  Ch.D1 Algérie22ème journée (sur 30) entre le 8ème et le 1er (sur 16) - Face à Constantine Setif ne devra pas mettre les coiffeurs s'il veut résister. _x000D_
Score Final : 1-0 | Statut FDJ : encaissable</t>
  </si>
  <si>
    <t>Istra1961-CibaliaVinkov  Ch.D1 Croatie23ème journée entre le 8ème et le 9ème (sur 10) - Istra en regain de forme peut enchainer les succès._x000D_
Score Final : 0-0 | Statut FDJ : encaissable</t>
  </si>
  <si>
    <t>Ter.Nieciecza-WislaPlock  Ch.D1 Pologne25ème journée entre le 13ème et le 7ème (sur 16) - Après deux succès de suite en 2017 chez lui face à cet adversaire, Plock aimerait ne pas faire plouf à l'extérieur cette fois. _x000D_
Score Final : 1-2 | Statut FDJ : encaissable_x000D_
Score [0:1] : 1-3 | Statut FDJ : encaissable_x000D_
Score Mi-T. : 1-0 | Statut FDJ : encaissable</t>
  </si>
  <si>
    <t>Bursaspor - Kayserispor  Ch.D1 Turquie24ème journée (sur 34) entre le 12ème et le 5ème (sur 18) - En forme les visiteurs peuvent résister et vivre sur une bon point. _x000D_
Score Final : 1-0 | Statut FDJ : encaissable_x000D_
Score [0:1] : 1-1 | Statut FDJ : encaissable_x000D_
Score Mi-T. : 0-0 | Statut FDJ : encaissable</t>
  </si>
  <si>
    <t>Dresde - SV Darmstadt  Bundesliga 225ème journée (sur 34) entre le 12ème et le 17ème (sur 18) - Dresde vient de battre le 5ème et le 8ème, une performance qui l'autorise à viser le triplé de succès. _x000D_
Score Final : 0-2 | Statut FDJ : encaissable_x000D_
Score [0:1] : 0-3 | Statut FDJ : encaissable_x000D_
Score Mi-T. : 0-1 | Statut FDJ : encaissable</t>
  </si>
  <si>
    <t>Kaiserslautern-UnionBerlin  Bundesliga 225ème journée (sur 34) entre le 18ème et le 7ème (sur 18) - Les déplacements peu élogieux de Berlin permettent au dernier d'envisager de lui extirper un point. _x000D_
Score Final : 4-3 | Statut FDJ : encaissable_x000D_
Score [1:0] : 5-3 | Statut FDJ : encaissable_x000D_
Score Mi-T. : 2-1 | Statut FDJ : encaissable</t>
  </si>
  <si>
    <t>Nice - Lille  Ligue 128ème journée (sur 38) entre le 9ème et le 19ème (sur 20) - Lors des 7 plus récentes confrontations depuis 2015, ces deux équipes sont repartis six fois dos à dos, une situation qui pourrait perdurer. _x000D_
Score Final : 2-1 | Statut FDJ : encaissable_x000D_
Score [0:1] : 2-2 | Statut FDJ : encaissable_x000D_
Score Mi-T. : 1-0 | Statut FDJ : encaissable</t>
  </si>
  <si>
    <t>Danemark(F)-Pays-Bas(F)  AlgarveCup Gr.C2ème journée du groupe C de la coupe Algarve où les Hollandaises sont un niveau au-dessus._x000D_
Score Final : 2-3 | Statut FDJ : encaissable_x000D_
Score [1:0] : 3-3 | Statut FDJ : encaissable</t>
  </si>
  <si>
    <t>Russie (F) - Canada (F)  AlgarveCup Gr.B2ème journée du groupe B de la coupe Algarve où les Canadiennes sont mieux composés et plus techniques. _x000D_
Score Final : 0-1 | Statut FDJ : encaissable_x000D_
Score [1:0] : 1-1 | Statut FDJ : encaissable</t>
  </si>
  <si>
    <t>Suède (F)-Corée Sud(F)  AlgarveCup Gr.B2ème journée du groupe B de la coupe Algarve où l'expérience suédoise prévaudra._x000D_
Score Final : 1-1 | Statut FDJ : encaissable_x000D_
Score [0:1] : 1-2 | Statut FDJ : encaissable</t>
  </si>
  <si>
    <t>Raj.Casabla.-IttihadTang.  Ch.D1 Maroc19ème journée (sur 30) entre le 3ème et le 1er (sur 16) - Comme en octobre ces deux grosses écuries marocaines peuvent repartir dos à dos._x000D_
Score Final : 1-1 | Statut FDJ : encaissable</t>
  </si>
  <si>
    <t>Roda - HeraclesAlmelo  Ch.D1 Pays-Bas26ème journée (sur 34) entre le 17ème et le 12ème (sur 18) - Les deux pires défenses d'Hollande seront opposées et elles aimeraient d'abord se rassurer. _x000D_
Score Final : 0-3 | Statut FDJ : encaissable_x000D_
Score [0:1] : 0-4 | Statut FDJ : encaissable_x000D_
Score Mi-T. : 0-2 | Statut FDJ : encaissable</t>
  </si>
  <si>
    <t>Bourg-en-Bresse-ACAjaccio  Ligue 228ème journée (sur 38) entre le 18ème et le 3ème (sur 20) - Si les Burgiens parviennent trop rarement à se transcender chez eux, les Corses n'ont été battus que deux fois depuis début décembre et joue la montée. Serré. _x000D_
Score Final : 5-4 | Statut FDJ : encaissable_x000D_
Score [0:1] : 5-5 | Statut FDJ : encaissable_x000D_
Score [1:0] : 6-4 | Statut FDJ : encaissable_x000D_
Score Mi-T. : 2-2 | Statut FDJ : encaissable</t>
  </si>
  <si>
    <t>Brest - Tours  Ligue 228ème journée (sur 38) entre le 9ème et le 20ème (sur 20) - Petit à petit, les Bretons refont leur nid dans les hauteurs du classement, là où Tours n'a toujours pas gagné à l'extérieur où il n'a pris que trois petits points. _x000D_
Score Final : 1-3 | Statut FDJ : encaissable_x000D_
Score [0:1] : 1-4 | Statut FDJ : encaissable_x000D_
Score Mi-T. : 1-1 | Statut FDJ : encaissable</t>
  </si>
  <si>
    <t>Châteauroux - Nancy  Ligue 228ème journée (sur 38) entre le 6ème et le 17ème (sur 20) - Les Castelroussins sont passés sur une autre planète désormais, eux qu'on arrête plus avec une seule défaite depuis fin novembre là où Nancy a perdu son jeu et sa verve. _x000D_
Score Final : 1-0 | Statut FDJ : encaissable_x000D_
Score [0:1] : 1-1 | Statut FDJ : encaissable_x000D_
Score Mi-T. : 1-0 | Statut FDJ : encaissable</t>
  </si>
  <si>
    <t>Clermont - Reims  Ligue 228ème journée (sur 38) entre le 5ème et le 1er (sur 20) - Solides, les Clermontois ont montré qu'ils seraient présents pour la montée là où les Rémois peuvent se permettre le luxe de lâcher du lest notamment à l'extérieur. _x000D_
Score Final : 2-1 | Statut FDJ : encaissable_x000D_
Score [0:1] : 2-2 | Statut FDJ : encaissable_x000D_
Score Mi-T. : 1-1 | Statut FDJ : encaissable</t>
  </si>
  <si>
    <t>QuevillyRouen - Niort  Ligue 228ème journée (sur 38) entre le 19ème et le 17ème (sur 20) - Match si ce n'est capital tout au moins important pour le maintien entre ces deux formations (Niort a limogé son entraineur) et dont l'avantage du terrain devrait être prépondérant. _x000D_
Score Final : 1-2 | Statut FDJ : encaissable_x000D_
Score [0:1] : 1-3 | Statut FDJ : encaissable_x000D_
Score Mi-T. : 0-1 | Statut FDJ : encaissable</t>
  </si>
  <si>
    <t>Valenciennes - Orléans  Ligue 228ème journée (sur 38) entre le 13ème et le 12ème (sur 20) - Plus en verve chez lui, VA visera un sixième succès de suite en moins de quatre ans face à cet adversaire qui lui réussit donc très bien. _x000D_
Score Final : 0-1 | Statut FDJ : encaissable_x000D_
Score [0:1] : 0-2 | Statut FDJ : encaissable_x000D_
Score Mi-T. : 0-1 | Statut FDJ : encaissable</t>
  </si>
  <si>
    <t>Bohemians1905-DuklaPrague  Ch.D1 R.Tchèque19ème journée (sur 30) entre le 7ème et le 11ème (sur 16) - Les performances des Bohemians à domicile sont élogieuses. _x000D_
Score Final : 2-0 | Statut FDJ : encaissable_x000D_
Score [0:1] : 2-1 | Statut FDJ : encaissable_x000D_
Score Mi-T. : 1-0 | Statut FDJ : encaissable</t>
  </si>
  <si>
    <t>M'Gladbach-Werder Brême  Bundesliga 125ème journée (sur 34) entre le 7ème et le 14ème (sur 18) - Après deux courtes défaites à domicile Gladbach est en mesure de repartir de l'avant après un récent succès chez le neuvième. _x000D_
Score Final : 2-2 | Statut FDJ : encaissable_x000D_
Score [0:1] : 2-3 | Statut FDJ : encaissable_x000D_
Score [1:0] : 3-2 | Statut FDJ : encaissable_x000D_
Score Mi-T. : 2-0 | Statut FDJ : encaissable</t>
  </si>
  <si>
    <t>ZaglebieLubin-LechiaGdansk  Ch.D1 Pologne25ème journée entre le 6ème et le 12ème (sur 16) - Le Lechia se déplace mal actuellement, une aubaine à saisir pour Lubin. _x000D_
Score Final : 0-0 | Statut FDJ : encaissable_x000D_
Score [0:1] : 0-1 | Statut FDJ : encaissable_x000D_
Score Mi-T. : 0-0 | Statut FDJ : encaissable</t>
  </si>
  <si>
    <t>GFC Ajaccio - Lens  Ligue 228ème journée (sur 38) entre le 15ème et le 14ème (sur 20) - La méforme chronique des deux équipes en championnat peut les rapprocher et les faire virer ensemble pieds dans les pieds jusqu'au coup de sifflet final._x000D_
Score Final : 1-1 | Statut FDJ : encaissable_x000D_
Score [0:1] : 1-2 | Statut FDJ : encaissable_x000D_
Score [1:0] : 2-1 | Statut FDJ : encaissable_x000D_
Score Mi-T. : 1-0 | Statut FDJ : encaissable</t>
  </si>
  <si>
    <t>Middlesbrough-Leeds Utd  Championship35ème journée (sur 46) entre le 8ème et le 11ème (sur 24) - Les déplacements de Leeds actuellement sont trop peu intéressants pour qu'on lui accorde trop de crédits. _x000D_
Score Final : 3-0 | Statut FDJ : encaissable_x000D_
Score [0:1] : 3-1 | Statut FDJ : encaissable_x000D_
Score Mi-T. : 2-0 | Statut FDJ : encaissable</t>
  </si>
  <si>
    <t>Monaco - Bordeaux  Ligue 128ème journée (sur 38) entre le 2ème et le 8ème (sur 20) - Dominateurs stériles face à Nice, les Girondins font face à un voyage délicat quand on connait la réussite actuelle de l'ASM sur son Rocher (une défaite en championnat)._x000D_
Score Final : 2-1 | Statut FDJ : encaissable_x000D_
Score [0:1] : 2-2 | Statut FDJ : encaissable_x000D_
Score [0:3] : 2-4 | Statut FDJ : encaissable_x000D_
Score [0:2] : 2-3 | Statut FDJ : encaissable_x000D_
Score Mi-T. : 1-1 | Statut FDJ : encaissable</t>
  </si>
  <si>
    <t>RealOviedo-FCBarceloneB  Liga Segunda29ème journée (sur 42) entre le 5ème et le 17ème (sur 22) - Oviedo en grande réussite à la maison peut recevoir la B du Barça comme il se doit. _x000D_
Score Final : 0-0 | Statut FDJ : encaissable_x000D_
Score [0:1] : 0-1 | Statut FDJ : encaissable_x000D_
Score Mi-T. : 0-0 | Statut FDJ : encaissable</t>
  </si>
  <si>
    <t>Palestino-AudaxItaliano  Ch.D1 Chili5ème journée au Chili où un Palestino déjà bien réglé sera à préférer. _x000D_
Score Final : 1-1 | Statut FDJ : encaissable_x000D_
Score [0:1] : 1-2 | Statut FDJ : encaissable_x000D_
Score Mi-T. : 0-1 | Statut FDJ : encaissable</t>
  </si>
  <si>
    <t>FC Porto-Sportng Lisbon  Liga NOS25ème journée (sur 34) entre le 1er et le 3ème (sur 18) - Ce classique portugais peut revenir à un Porto invaincu cette saison et déjà vainqueur en coupe début février du Sporting. _x000D_
Score Final : 2-1 | Statut FDJ : encaissable_x000D_
Score [0:1] : 2-2 | Statut FDJ : encaissable_x000D_
Score Mi-T. : 1-1 | Statut FDJ : encaissable</t>
  </si>
  <si>
    <t>ArsenalSara.-AtleticoLan.  Superliga18ème journée entre le 28ème et le 22ème (sur 28) - Deux formations partageuses à même de repartir dos à dos au terme de cette rencontre._x000D_
Score Final : 2-1 | Statut FDJ : encaissable</t>
  </si>
  <si>
    <t>Belgrano - Pat. Parana  Superliga18ème journée entre le 8ème et le 16ème (sur 28) - Vaincu une seule fois à domicile depuis juin dernier, Belgrano y sera préféré. _x000D_
Score Final : 2-2 | Statut FDJ : encaissable</t>
  </si>
  <si>
    <t>Everton Vina - San Luis  Ch.D1 Chili5ème journée au Chili où les deux équipes peu en réussite en ce début de phase penseront d'abord à se rassurer. _x000D_
Score Final : 2-1 | Statut FDJ : encaissable_x000D_
Score [0:1] : 2-2 | Statut FDJ : encaissable_x000D_
Score Mi-T. : 1-0 | Statut FDJ : encaissable</t>
  </si>
  <si>
    <t>BoyacaChico-OnceCaldas  ChD1 Colombie6ème journée entre le 20ème et le 1er (sur 20) - Chico souffrira une nouvelle fois._x000D_
Score Final : 2-2 | Statut FDJ : encaissable</t>
  </si>
  <si>
    <t>Atl.Mo.More.-At.Guadalaj.  ChD1 Mexique10ème journée entre le 11ème et le 18ème (sur 18) - Avantage au terrain dans ce duel équilibré._x000D_
Score Final : 2-1 | Statut FDJ : encaissable</t>
  </si>
  <si>
    <t>Club Tijuana-Lobos BUAP  ChD1 Mexique10ème journée entre le 10ème et le 8ème (sur 18) - Match fermé en ce début de phase entre deux équipes peu joueuses. _x000D_
Score Final : 3-1 | Statut FDJ : encaissable</t>
  </si>
  <si>
    <t>ColonSantaFe-CAHuracan  Superliga18ème journée entre le 11ème et le 6ème (sur 28) - L'ouragan arrive à Colon où la forme est de rigueur. Serré. _x000D_
Score Final : 0-0 | Statut FDJ : encaissable</t>
  </si>
  <si>
    <t>V-VarenNagasa-SaganTosu  Ch.D1 Japon2ème journée au Japon où Tosu a les moyens de résister. _x000D_
Score Final : 2-2 | Statut FDJ : en cours</t>
  </si>
  <si>
    <t>Etar 1924-Cherno Varna  Ch.D1 Bulgarie23ème journée entre le 13ème et le 8ème (sur 14) - Etar peut résister face à un adversaire en méforme._x000D_
Score Final : 1-1 | Statut FDJ : en cours</t>
  </si>
  <si>
    <t>Kasimpasa - Osmanlispor  Ch.D1 Turquie24ème journée (sur 34) entre le 11ème et le 17ème (sur 18) - Les difficultés des visiteurs vont crescendo et ne devraient pas s'arrêter ce week-end. _x000D_
Score Final : 1-1 | Statut FDJ : en cours_x000D_
Score [0:1] : 1-2 | Statut FDJ : en cours_x000D_
Score Mi-T. : 1-1 | Statut FDJ : en cours</t>
  </si>
  <si>
    <t>FC Kuressaare-FC Narva  Ch.D1 Estonie1ère journée en Estonie entre le promu et le 5ème (sur 10) du dernier exercice._x000D_
Score Final : 0-5 | Statut FDJ : encaissable</t>
  </si>
  <si>
    <t>Chi.Sachkhere-KolkhetiPoti  Ch.D1 GeorgieEn Géorgie pour l'ouverture, les locaux ne décevront pas. _x000D_
Score Final : 6-1 | Statut FDJ : en cours</t>
  </si>
  <si>
    <t>Spyris Kaunas-Trakai FK  Ch.D1 Lituanie2ème journée en Lituanie où Trakai est un logique favori. _x000D_
Score Final : 1-4 | Statut FDJ : encaissable</t>
  </si>
  <si>
    <t>CSKAMoscou-Ekaterinburg  Ch.D1 Russie21ème journée (sur 30) entre le 5ème et le 9ème (sur 16) - Ural ne gagne plus depuis des années face à un CSKA bien armé._x000D_
Score Final : 1-0 | Statut FDJ : encaissable_x000D_
Score [0:1] : 1-1 | Statut FDJ : encaissable_x000D_
Score Mi-T. : 0-0 | Statut FDJ : encaissable</t>
  </si>
  <si>
    <t>Holstein Kiel-Duisburg  Bundesliga 225ème journée (sur 34) entre le 3ème et le 4ème (sur 18) - Vaincu une seul fois à domicile depuis un an, Kiel après pléthore de nuls serait bien inspiré d'y renouer avec le succès face à un concurrent direct à la montée et afin de revenir sur lui. _x000D_
Score Final : 5-0 | Statut FDJ : encaissable_x000D_
Score [0:1] : 5-1 | Statut FDJ : encaissable_x000D_
Score Mi-T. : 2-0 | Statut FDJ : encaissable</t>
  </si>
  <si>
    <t>Nuremberg-GreutherFürth  Bundesliga 225ème journée (sur 34) entre le 1er et le 16ème (sur 18) - Furth sans victoire à l'extérieur y est la pire formation de B2 ... Une aubaine pour le leader. _x000D_
Score Final : 0-2 | Statut FDJ : en cours_x000D_
Score [0:1] : 0-3 | Statut FDJ : en cours_x000D_
Score Mi-T. : 0-0 | Statut FDJ : en cours</t>
  </si>
  <si>
    <t>Sandhausen-ErzgebirgeAue  Bundesliga 225ème journée (sur 34) entre le 6ème et le 14ème (sur 18) - Dotés de belles performances à domicile les locaux seront retenus en priorité. _x000D_
Score Final : 1-1 | Statut FDJ : en cours_x000D_
Score [0:1] : 1-2 | Statut FDJ : en cours_x000D_
Score Mi-T. : 0-0 | Statut FDJ : en cours</t>
  </si>
  <si>
    <t>Villarreal - Girona  Liga Primera27ème journée (sur 34) entre le 6ème et le 8ème (sur 20) - Girone n'a pris que deux points cette année 2018 lors de ses déplacements, trop peu pour que le sous-marin jaune ne le torpille plusieurs fois. _x000D_
Score Final : 0-2 | Statut FDJ : encaissable_x000D_
Score [0:1] : 0-3 | Statut FDJ : encaissable_x000D_
Score Mi-T. : 0-1 | Statut FDJ : encaissable</t>
  </si>
  <si>
    <t>Burnley - Everton  Premier League29ème journée (sur 38) entre le 7ème et le 9ème (sur 20) - Surprenant encore même à cette époque de l'année, Burnley est attendu pour rebondir après une année 2018 toujours sans victoire néanmoins. _x000D_
Score Final : 2-1 | Statut FDJ : encaissable_x000D_
Score [0:1] : 2-2 | Statut FDJ : encaissable_x000D_
Score Mi-T. : 0-1 | Statut FDJ : encaissable</t>
  </si>
  <si>
    <t>LevskiSofia-BeroeStaraZag  Ch.D1 Bulgarie23ème journée entre le 3ème et le 4ème (sur 14) - A domicile le Levski est en réussite. _x000D_
Score Final : 0-0 | Statut FDJ : encaissable</t>
  </si>
  <si>
    <t>Platan.Chanion-Lamia1964  Ch.D1 Grèce24ème journée (sur 30) entre le 16ème et le 13ème (sur 16) - Match serré de fin de tableau grec. _x000D_
Score Final : 1-2 | Statut FDJ : encaissable</t>
  </si>
  <si>
    <t>FK Zemun - Habit. Javor  Ch.D1 Serbie25ème journée (sur 30) entre le 11ème et le 14ème (sur 16) - Deux équipes à même de se neutraliser dans le bas du tableau. _x000D_
Score Final : 0-2 | Statut FDJ : encaissable</t>
  </si>
  <si>
    <t>FC Nitra-Slo.Bratislava  Ch.D1 Slovaquie22ème journée entre le 7ème et le 2ème (sur 12) - Bratislava mieux composé pour s'imposer. _x000D_
Score Final : 0-1 | Statut FDJ : encaissable</t>
  </si>
  <si>
    <t>FC Vion - As Trencin  Ch.D1 Slovaquie22ème journée entre le 8ème et le 5ème (sur 12) - Trencin peut résister. _x000D_
Score Final : 1-4 | Statut FDJ : encaissable</t>
  </si>
  <si>
    <t>FKDAC1904-SpartakTrnava  Ch.D1 Slovaquie22ème journée entre le 3ème et le 1er (sur 12) - Duel serré du haut du tableau. _x000D_
Score Final : 0-0 | Statut FDJ : encaissable</t>
  </si>
  <si>
    <t>FK Senica - Podbrezova  Ch.D1 Slovaquie22ème journée entre le 12ème et le 10ème (sur 12) - Le dernier devrait souffrir encore. _x000D_
Score Final : 1-0 | Statut FDJ : encaissable</t>
  </si>
  <si>
    <t>TatranPresov-MFKRuzomberok  Ch.D1 Slovaquie22ème journée entre le 11ème et le 6ème (sur 12) - Presov en méforme se contentera d'un bon point. _x000D_
Score Final : 0-0 | Statut FDJ : en cours</t>
  </si>
  <si>
    <t>Zem.Michalovce-MSKZilina  Ch.D1 Slovaquie22ème journée entre le 9ème et le 4ème (sur 12) - Zilina peut vite rebondir._x000D_
Score Final : 1-0 | Statut FDJ : encaissable</t>
  </si>
  <si>
    <t>Basaksehir - Göztepe AS  Ch.D1 Turquie24ème journée (sur 34) entre le 2ème et le 7ème (sur 18) - Excellents à domicile les locaux ont les moyens d'y renouer maintenant avec le succès. _x000D_
Score Final : 2-0 | Statut FDJ : encaissable_x000D_
Score [0:1] : 2-1 | Statut FDJ : encaissable_x000D_
Score Mi-T. : 1-0 | Statut FDJ : encaissable</t>
  </si>
  <si>
    <t>Shkendi.Tetovo-FKPobeda  D1 MacédoineTetovo est une belle équipe au Monténégro et le prouvera chez lui encore. _x000D_
Score Final : 3-0 | Statut FDJ : encaissable</t>
  </si>
  <si>
    <t>Celik Zenica-MD Kakanj  Ch.D1 Bosnie.H21ème journée entre le 11ème et le 7ème (sur 12) - Deux équipes à même de se neutraliser sur leur méforme._x000D_
Score Final : 0-3 | Statut FDJ : encaissable</t>
  </si>
  <si>
    <t>FK Krupa - Fk Sarajevo  Ch.D1 Bosnie.H21ème journée entre le 5ème et le 4ème (sur 12) - Sarajevo peut souffir au cours de ce voyage. _x000D_
Score Final : 1-2 | Statut FDJ : encaissable</t>
  </si>
  <si>
    <t>Gosk Gabela - FK Vitez  Ch.D1 Bosnie.H21ème journée entre le 9ème et le 12ème (sur 12) - Le dernier n'est pas en odeur de sainteté. _x000D_
Score Final : 2-0 | Statut FDJ : encaissable</t>
  </si>
  <si>
    <t>Rad.Bijeljina-SirokiBrijeg  Ch.D1 Bosnie.H21ème journée entre le 6ème et le 3ème (sur 12) - Match serré en perspective en Bosnie._x000D_
Score Final : 1-0 | Statut FDJ : encaissable</t>
  </si>
  <si>
    <t>SlobodaTuz.-BoracBanjaLu.  Ch.D1 Bosnie.H21ème journée entre le 10ème et le 8ème (sur 12) - A domicile les locaux devraient trouver la faille. _x000D_
Score Final : 1-1 | Statut FDJ : encaissable</t>
  </si>
  <si>
    <t>ZrinjskiMos.-FkZeljeznic.  Ch.D1 Bosnie.H21ème journée entre le 2ème et le 1er (sur 12) - Mostar peut reprendre son trône. _x000D_
Score Final : 1-0 | Statut FDJ : en cours</t>
  </si>
  <si>
    <t>Zen.StPetersb.-AmkarPerm  Ch.D1 Russie21ème journée (sur 30) entre le 2ème et le 13ème (sur 16) - Le Zenit est à l'aube d'une belle fin de saison lui qui excelle toujours autant à domicile._x000D_
Score Final : 0-0 | Statut FDJ : encaissable_x000D_
Score [0:1] : 0-1 | Statut FDJ : encaissable_x000D_
Score Mi-T. : 0-0 | Statut FDJ : encaissable</t>
  </si>
  <si>
    <t>RadnickiNis-Parti.Belgrade  Ch.D1 Serbie25ème journée (sur 30) entre le 3ème et le 2ème (sur 16) - Belgrade n'aura pas la tâche si aisée. _x000D_
Score Final : 1-0 | Statut FDJ : encaissable</t>
  </si>
  <si>
    <t>Hajduk Split - NK Rudes  Ch.D1 Croatie23ème journée entre le 2ème et le 10ème (sur 10) - Split largement supérieur au dernier. _x000D_
Score Final : 1-0 | Statut FDJ : en cours</t>
  </si>
  <si>
    <t>Mac.PetachTikv-Hap.Raanana  Ch.D1 Israël25ème journée (sur 30) entre le 7ème et le 11ème (sur 14) - Raanana a battu le leader récemment. Attention. _x000D_
Score Final : 3-2 | Statut FDJ : encaissable</t>
  </si>
  <si>
    <t>FCFastavZlin-FKJablonec  Ch.D1 R.Tchèque19ème journée (sur 30) entre le 9ème et le 7ème (sur 16) - Jablonec en forme peut passer. _x000D_
Score Final : 0-4 | Statut FDJ : encaissable</t>
  </si>
  <si>
    <t>SigmaOlomouc-FCSlovacko  Ch.D1 R.Tchèque19ème journée (sur 30) entre le 3ème et le 14ème (sur 16) - Olomouc rebondira à cette occasion. _x000D_
Score Final : 1-0 | Statut FDJ : en cours</t>
  </si>
  <si>
    <t>SlovanLiberec-MFKKarvina  Ch.D1 R.Tchèque19ème journée (sur 30) entre le 4ème et le 10ème (sur 16) - Liberec chez lui logiquement. _x000D_
Score Final : 2-2 | Statut FDJ : en cours</t>
  </si>
  <si>
    <t>Vys.Jihlava - Teplice  Ch.D1 R.Tchèque19ème journée (sur 30) entre le 15ème et le 8ème (sur 16) - Les locaux en net regain de forme peuvent viser trois points encore. _x000D_
Score Final : 3-1 | Statut FDJ : encaissable</t>
  </si>
  <si>
    <t>CukarickiSta.-BackaPalanka  Ch.D1 Serbie25ème journée (sur 30) entre le 4ème et le 13ème (sur 16) - Honneur au tableau forcément. _x000D_
Score Final : 5-0 | Statut FDJ : encaissable</t>
  </si>
  <si>
    <t>FK Napredak - Novi Sad  Ch.D1 Serbie25ème journée (sur 30) entre le 7ème et le 8ème (sur 16) - Encore un duel indécis qui peut accoucher d'une souris. _x000D_
Score Final : 1-0 | Statut FDJ : en cours</t>
  </si>
  <si>
    <t>FKSurdulica-FKMacvaSabac  Ch.D1 Serbie25ème journée (sur 30) entre le 10ème et le 12ème (sur 16) - Les locaux peuvent trouver la faille dans le final. _x000D_
Score Final : 2-1 | Statut FDJ : en cours</t>
  </si>
  <si>
    <t>Rad Belgrade - Borac  Ch.D1 Serbie25ème journée (sur 30) entre le 16ème et le 15ème (sur 16) - Belgrade a les moyens de ne pas tomber en rade. _x000D_
Score Final : 5-0 | Statut FDJ : encaissable</t>
  </si>
  <si>
    <t>Nîmes - Paris FC  Ligue 228ème journée (sur 38) entre le 2ème et le 4ème (sur 20) - Duel très serré ces derniers temps et cette année ne devrait pas déroger à la règle, les deux équipes étant en lice pour la montée directe. Tendu. _x000D_
Score Final : 2-1 | Statut FDJ : encaissable_x000D_
Score [0:1] : 2-2 | Statut FDJ : encaissable_x000D_
Score Mi-T. : 0-0 | Statut FDJ : encaissable</t>
  </si>
  <si>
    <t>Ascoli - Salernitana  Serie B29ème journée (sur 42) entre le 21ème et le 17ème (sur 22) - Comme en octobre personne ne pourrait trouver la faille finale. _x000D_
Score Final : 1-3 | Statut FDJ : encaissable_x000D_
Score [0:1] : 1-4 | Statut FDJ : encaissable_x000D_
Score Mi-T. : 0-1 | Statut FDJ : encaissable</t>
  </si>
  <si>
    <t>Cittadella - Pescara  Serie B29ème journée (sur 42) entre le 4ème et le 13ème (sur 22) - La Cittadella n'est plus imprenable chez elle bien au contraire ..._x000D_
Score Final : 2-0 | Statut FDJ : encaissable_x000D_
Score [0:1] : 2-1 | Statut FDJ : encaissable_x000D_
Score Mi-T. : 1-0 | Statut FDJ : encaissable</t>
  </si>
  <si>
    <t>Frosinone - Novara  Serie B29ème journée (sur 42) entre le 2ème et le 16ème (sur 22) - On reprendra le deuxième après son récent et rare revers à domicile. _x000D_
Score Final : 1-0 | Statut FDJ : encaissable_x000D_
Score [0:1] : 1-1 | Statut FDJ : encaissable_x000D_
Score Mi-T. : 1-0 | Statut FDJ : encaissable</t>
  </si>
  <si>
    <t>Spezia Calcio - Cesena  Serie B29ème journée (sur 42) entre le 9ème et le 19ème (sur 22) - Toujours en forme l'épicée Spezia est en mesure de s'imposer une nouvelle fois sur ses terres. _x000D_
Score Final : 1-2 | Statut FDJ : en cours_x000D_
Score [0:1] : 1-3 | Statut FDJ : en cours_x000D_
Score Mi-T. : 1-1 | Statut FDJ : en cours</t>
  </si>
  <si>
    <t>TernanaCalcio-USCremonese  Serie B29ème journée (sur 42) entre le 22ème et le 8ème (sur 22) - 13 et 15, ce sont les nuls réalisés cette saison par ces deux formations pour le moins très partageuses ..._x000D_
Score Final : 2-1 | Statut FDJ : encaissable_x000D_
Score [1:0] : 3-1 | Statut FDJ : encaissable_x000D_
Score Mi-T. : 2-0 | Statut FDJ : encaissable</t>
  </si>
  <si>
    <t>Spal 2013 - Bologne  Série A27ème journée (sur 38) entre le 18ème et le 12ème (sur 20) - Aucun nul pour Bologne à l'extérieur cette saison ... qui pourrait céder aux avances d'un Spal en net regain de forme. _x000D_
Score Final : 1-0 | Statut FDJ : encaissable_x000D_
Score [0:1] : 1-1 | Statut FDJ : encaissable_x000D_
Score Mi-T. : 0-0 | Statut FDJ : encaissable</t>
  </si>
  <si>
    <t>Augsburg - Hoffenheim  Bundesliga 125ème journée (sur 34) entre le 10ème et le 8ème (sur 18) - Inséparables par deux fois en 2017 déjà, ces deux formations pourraient bien repartir encore dos à dos notamment à cause d'une forme incertaine. _x000D_
Score Final : 0-2 | Statut FDJ : encaissable_x000D_
Score [0:1] : 0-3 | Statut FDJ : encaissable_x000D_
Score [1:0] : 1-2 | Statut FDJ : encaissable_x000D_
Score Mi-T. : 0-1 | Statut FDJ : encaissable</t>
  </si>
  <si>
    <t>Ein.Francfort - Hanovre  Bundesliga 125ème journée (sur 34) entre le 4ème et le 9ème (sur 18) - Invaincu à domicile depuis décembre, Francfort fait face un adversaire irrégulier. _x000D_
Score Final : 1-0 | Statut FDJ : encaissable_x000D_
Score [0:1] : 1-1 | Statut FDJ : encaissable_x000D_
Score Mi-T. : 1-0 | Statut FDJ : encaissable</t>
  </si>
  <si>
    <t>Hambourg - Mayence  Bundesliga 125ème journée (sur 34) entre le 17ème et le 16ème (sur 18) - Il est temps pour Hambourg de renouer avec le succès désormais à domicile dans ce match capital pour la suite des évènements. Motivation. _x000D_
Score Final : 0-0 | Statut FDJ : encaissable_x000D_
Score [0:1] : 0-1 | Statut FDJ : encaissable_x000D_
Score Mi-T. : 0-0 | Statut FDJ : encaissable</t>
  </si>
  <si>
    <t>Schalke04-HerthaBerlin  Bundesliga 125ème journée (sur 34) entre le 3ème et le 11ème (sur 18) - Depuis 2007 Schalke a remporté les neuf confrontations sur sa pelouse face à cet adversaire - Bête noire. _x000D_
Score Final : 1-0 | Statut FDJ : encaissable_x000D_
Score [0:1] : 1-1 | Statut FDJ : encaissable_x000D_
Score Mi-T. : 1-0 | Statut FDJ : encaissable</t>
  </si>
  <si>
    <t>Wolfsburg - Leverkusen  Bundesliga 125ème journée (sur 34) entre le 15ème et le 5ème (sur 18) - Un troisième nul de suite entre ces deux formations aprè-s les deux de 2017 ? Plausible. _x000D_
Score Final : 1-2 | Statut FDJ : encaissable_x000D_
Score [1:0] : 2-2 | Statut FDJ : encaissable_x000D_
Score Mi-T. : 0-1 | Statut FDJ : encaissable</t>
  </si>
  <si>
    <t>SlaskWroclaw-SandecjaNowy  Ch.D1 Pologne25ème journée entre le 11ème et le 16ème (sur 16) - Le dernier souffrira encore. _x000D_
Score Final : 0-0 | Statut FDJ : encaissable</t>
  </si>
  <si>
    <t>Lask Linz - Sturm Graz  Ch.D1 Autriche25ème journée entre le 5ème et le 2ème (sur 10) - En méforme Sturm Graz peut fermer le jeu pour se rassurer un peu._x000D_
Score Final : 0-2 | Statut FDJ : encaissable</t>
  </si>
  <si>
    <t>Lyngby BK - Hobro IK  Ch.D1 Danemark24ème journée entre le 12ème et le 8ème (sur 14) - Lyngby chez lui sera ravi._x000D_
Score Final : 0-3 | Statut FDJ : en cours</t>
  </si>
  <si>
    <t>MMATetouan-RapideClubOu  Ch.D1 Maroc19ème journée (sur 30) entre le 16ème et le 14ème (sur 16) - Le dernier peut se surpasser. _x000D_
Score Final : 1-0 | Statut FDJ : encaissable</t>
  </si>
  <si>
    <t>VorsklaPoltava-Ch.Odessa  Ch.D1 Ukraine22ème journée entre le 3ème et le 11ème (sur 12) - Trop grosse différence de classement visible sur le terrain._x000D_
Score Final : 2-1 | Statut FDJ : encaissable</t>
  </si>
  <si>
    <t>Sp.Lisbonne B - Arouca  Ch.D2 Portugal26ème journée (sur 38) entre le 15ème et le 5ème (sur 20) - Arouca viendra chercher son bon point. _x000D_
Score Final : 0-2 | Statut FDJ : encaissable</t>
  </si>
  <si>
    <t>Bolton - Preston  Championship35ème journée (sur 46) entre le 19ème et le 9ème (sur 24) - Bolton en forme peut résister à un Preston à reprendre après son récent revers. _x000D_
Score Final : 1-3 | Statut FDJ : encaissable_x000D_
Score [1:0] : 2-3 | Statut FDJ : encaissable_x000D_
Score Mi-T. : 1-0 | Statut FDJ : encaissable</t>
  </si>
  <si>
    <t>BristolCity-SheffieldWed.  Championship35ème journée (sur 46) entre le 7ème et le 17ème (sur 24) - Deux équipes en méforme à même de se neutraliser à cette occasion._x000D_
Score Final : 4-0 | Statut FDJ : en cours_x000D_
Score [0:1] : 4-1 | Statut FDJ : en cours_x000D_
Score Mi-T. : 3-0 | Statut FDJ : en cours</t>
  </si>
  <si>
    <t>Derby - Fulham  Championship35ème journée (sur 46) entre le 4ème et le 5ème (sur 24) - Vaincu une seule fois depuis la mi-décembre Fulham a les moyens de résister lors de ce déplacement complexe. _x000D_
Score Final : 1-2 | Statut FDJ : en cours_x000D_
Score [0:1] : 1-3 | Statut FDJ : en cours_x000D_
Score Mi-T. : 0-2 | Statut FDJ : en cours</t>
  </si>
  <si>
    <t>Millwall - Sunderland  Championship35ème journée (sur 46) entre le 12ème et le 24ème (sur 24) - L'état de forme des deux équipes joue largement en faveur de Millwall. Dans le mille !_x000D_
Score Final : 1-1 | Statut FDJ : en cours_x000D_
Score [0:1] : 1-2 | Statut FDJ : en cours_x000D_
Score Mi-T. : 0-1 | Statut FDJ : en cours</t>
  </si>
  <si>
    <t>NottinghamF.-Birmingham  Championship35ème journée (sur 46) entre le 15ème et le 22ème (sur 24) - Birmingham enchaine les défaites à l'heure actuelle et fait preuve d'une méforme chronique. _x000D_
Score Final : 2-1 | Statut FDJ : en cours_x000D_
Score [0:1] : 2-2 | Statut FDJ : en cours_x000D_
Score Mi-T. : 1-0 | Statut FDJ : en cours</t>
  </si>
  <si>
    <t>Apoll.Limassol-AELLimassol  Chypre Po (C)Dans le groupe de championnat, Apollon dans le derby passera._x000D_
Score Final : 5-1 | Statut FDJ : en cours</t>
  </si>
  <si>
    <t>Aberdeen - Kilmarnock  Cpe EcosseAberdeen dans ce quart de finale de coupe est un logique favori chez lui. Vive la(es) demie(s) !_x000D_
Score Final : 1-1 | Statut FDJ : en cours</t>
  </si>
  <si>
    <t>Numancia - Saragosse  Liga Segunda29ème journée (sur 42) entre le 6ème et le 11ème (sur 22) - Vaincu une seule fois en 2018 Saragosse peut cumuler un onzième nul cette saison. _x000D_
Score Final : 1-2 | Statut FDJ : en cours_x000D_
Score [0:1] : 1-3 | Statut FDJ : en cours_x000D_
Score Mi-T. : 1-1 | Statut FDJ : en cours</t>
  </si>
  <si>
    <t>Leicester - Bournemouth  Premier League29ème journée (sur 38) entre le 8ème et le 11ème (sur 20) - Les Foxes accusent un peu le coup ces derniers temps mais restent invaincus en 2018 au King Power Stadium. A reprendre donc cette fois._x000D_
Score Final : 1-1 | Statut FDJ : encaissable_x000D_
Score [0:1] : 1-2 | Statut FDJ : encaissable_x000D_
Score Mi-T. : 0-1 | Statut FDJ : encaissable</t>
  </si>
  <si>
    <t>Southampton-Stoke City  Premier League29ème journée (sur 38) entre le 16ème et le 19ème (sur 20) - 3 points pris sur les 27 derniers possibles en déplacements pour des Potters trop fragiles hors de leur base. _x000D_
Score Final : 0-0 | Statut FDJ : encaissable_x000D_
Score [0:1] : 0-1 | Statut FDJ : encaissable_x000D_
Score Mi-T. : 0-0 | Statut FDJ : encaissable</t>
  </si>
  <si>
    <t>Swansea - West Ham  Premier League29ème journée (sur 38) entre le 18ème et le 13ème (sur 20) - Si les Hammers sont retombés dans leurs travers à l'extérieur, l'accumulation des matches pour les Swans peut leur permettre de vivoter sur un bon point._x000D_
Score Final : 4-1 | Statut FDJ : encaissable_x000D_
Score [0:1] : 4-2 | Statut FDJ : encaissable_x000D_
Score Mi-T. : 2-0 | Statut FDJ : encaissable</t>
  </si>
  <si>
    <t>Tottenham-Huddersfield  Premier League29ème journée (sur 38) entre le 4ème et le 14ème (sur 20) - A Londres, les Spurs détiennent des statistiques élogieuses à même d'être confirmées, eux qui avaient écrasé cet adversaire à l'aller.3 _x000D_
Score Final : 2-0 | Statut FDJ : encaissable_x000D_
Score [0:1] : 2-1 | Statut FDJ : encaissable_x000D_
Score [0:2] : 2-2 | Statut FDJ : encaissable_x000D_
Score [0:3] : 2-3 | Statut FDJ : encaissable_x000D_
Score [0:4] : 2-4 | Statut FDJ : encaissable_x000D_
Score Mi-T. : 1-0 | Statut FDJ : encaissable</t>
  </si>
  <si>
    <t>Watford - West Bromwich  Premier League29ème journée (sur 38) entre le 10ème et le 20ème (sur 20) - Everton et surtout Cjelsea sont tombés sur cette pelouse récemment où un dernier en méforme aura lui aussi fort à faire._x000D_
Score Final : 1-0 | Statut FDJ : encaissable_x000D_
Score [0:1] : 1-1 | Statut FDJ : encaissable_x000D_
Score Mi-T. : 0-0 | Statut FDJ : encaissable</t>
  </si>
  <si>
    <t>AOKKerkyra-PASGiannina  Ch.D1 Grèce24ème journée (sur 30) entre le 14ème et le 8ème (sur 16) - Giannina en forme sera à préférer. _x000D_
Score Final : 1-1 | Statut FDJ : encaissable</t>
  </si>
  <si>
    <t>FCSéville-AthleticBilbao  Liga Primera27ème journée (sur 34) entre le 5ème et le 12ème (sur 20) - Vaincus finalement que deux fois à domicile depuis août, les Sévillans attendent une formation de Bilbao trop moyenne hors de ses bases. _x000D_
Score Final : 2-0 | Statut FDJ : encaissable_x000D_
Score [0:1] : 2-1 | Statut FDJ : encaissable_x000D_
Score Mi-T. : 2-0 | Statut FDJ : encaissable</t>
  </si>
  <si>
    <t>Ludogorets-FK Septemvri  Ch.D1 Bulgarie23ème journée entre le 1er et le 10ème (sur 14) - L'expérience du leader est indéniable. _x000D_
Score Final : 1-0 | Statut FDJ : encaissable</t>
  </si>
  <si>
    <t>ERougeBelgrade-FKVozdovac  Ch.D1 Serbie25ème journée (sur 30) entre le 1er et le 6ème (sur 16) - Encore une étoile de plus sur le maillot de Belgrade souvent rouge de joie. _x000D_
Score Final : 2-1 | Statut FDJ : encaissable</t>
  </si>
  <si>
    <t>Balmazujvaros-Paksi Se  Ch.D1 Hongrie21ème journée (sur 33) entre le 9ème et le 6ème (sur 12) - La forme des locaux sera primordiale. _x000D_
Score Final : 0-0 | Statut FDJ : en cours</t>
  </si>
  <si>
    <t>Diosgyori-Ferencvarosi  Ch.D1 Hongrie21ème journée (sur 33) entre le 7ème et le 1er (sur 12) - Le leader enchaine déjà. _x000D_
Score Final : 2-1 | Statut FDJ : en cours</t>
  </si>
  <si>
    <t>PuskasAkademia-Debrecen  Ch.D1 Hongrie21ème journée (sur 33) entre le 8ème et le 3ème (sur 12) - L'expérience de Debrecen sera prioritaire. _x000D_
Score Final : 0-0 | Statut FDJ : en cours</t>
  </si>
  <si>
    <t>Szomba.Hala.-VasasBudape.  Ch.D1 Hongrie21ème journée (sur 33) entre le 11ème et le 10ème (sur 12) - Match indécis du bas du tableau. Serré. _x000D_
Score Final : 3-0 | Statut FDJ : en cours</t>
  </si>
  <si>
    <t>Ujpest - Mezökövesd  Ch.D1 Hongrie21ème journée (sur 33) entre le 4ème et le 12ème (sur 12) - Non non le dernier n'a pas abdiqué. _x000D_
Score Final : 2-3 | Statut FDJ : en cours</t>
  </si>
  <si>
    <t>FK Krasnodar-FK Rostov  Ch.D1 Russie21ème journée (sur 30) entre le 4ème et le 10ème (sur 16) - Décevant cette saison Rostov n'aura pas la tâche aisée chez cet adversaire en réussite fin 2017._x000D_
Score Final : 3-1 | Statut FDJ : encaissable_x000D_
Score [0:1] : 3-2 | Statut FDJ : encaissable_x000D_
Score Mi-T. : 1-1 | Statut FDJ : encaissable</t>
  </si>
  <si>
    <t>FKM.Lucani-SpartakZlati  Ch.D1 Serbie25ème journée (sur 30) entre le 9ème et le 5ème (sur 16) - Mladost peut finir par trouver le chemin des filets. _x000D_
Score Final : 2-0 | Statut FDJ : encaissable</t>
  </si>
  <si>
    <t>Kardemir - Galatasaray  Ch.D1 Turquie24ème journée (sur 34) entre le 18ème et le 1er (sur 18) - Appliqué, Gala ne sera pas dans une soirée de tous les dangers loin de là ... _x000D_
Score Final : 0-7 | Statut FDJ : encaissable_x000D_
Score [1:0] : 1-7 | Statut FDJ : encaissable_x000D_
Score Mi-T. : 0-6 | Statut FDJ : encaissable</t>
  </si>
  <si>
    <t>Feirense-Boavista Porto  Liga NOS25ème journée (sur 34) entre le 17ème et le 7ème (sur 18) - Le dernier cumule les revers, une aubaine que le Boavista saisira. _x000D_
Score Final : 3-0 | Statut FDJ : encaissable_x000D_
Score [1:0] : 4-0 | Statut FDJ : encaissable_x000D_
Score Mi-T. : 1-0 | Statut FDJ : encaissable</t>
  </si>
  <si>
    <t>Troyes - Paris SG  Ligue 128ème journée (sur 38) entre le 18ème et le 1er (sur 20) - Troyes réussit bien au PSG on se rappellera notamment du 9/0 en mars 2016 ici-même et des six victoires consécutives désormais des Parisiens face aux joueurs de l'Aube. _x000D_
Score Final : 0-2 | Statut FDJ : en cours_x000D_
Score [1:0] : 1-2 | Statut FDJ : en cours_x000D_
Score [2:0] : 2-2 | Statut FDJ : en cours_x000D_
Score [3:0] : 3-2 | Statut FDJ : en cours_x000D_
Score [4:0] : 4-2 | Statut FDJ : en cours_x000D_
Score Mi-T. : 0-0 | Statut FDJ : encaissable</t>
  </si>
  <si>
    <t>Hap.BneiSakhni-BneiYehuda  Ch.D1 Israël25ème journée (sur 30) entre le 9ème et le 6ème (sur 14) - L'entente cordiale peut être de rigueur dans ce duel indécis. _x000D_
Score Final : 2-2 | Statut FDJ : encaissable</t>
  </si>
  <si>
    <t>Mac.Netanya-Hap.Ashkelon  Ch.D1 Israël25ème journée (sur 30) entre le 5ème et le 13ème (sur 14) - Netanya assez logiquement. _x000D_
Score Final : 2-0 | Statut FDJ : encaissable</t>
  </si>
  <si>
    <t>TallinnaKal.-Jalgpalliko.  Ch.D1 Estonie1ère journée en Estonie entre deux équipes expérimentées. _x000D_
Score Final : 0-1 | Statut FDJ : encaissable</t>
  </si>
  <si>
    <t>RSBBerkane-AtlasKhenifra  Ch.D1 Maroc19ème journée (sur 30) entre le 10ème et le 13ème (sur 16) - Berkane chez lui sera à préférer. _x000D_
Score Final : 2-1 | Statut FDJ : encaissable</t>
  </si>
  <si>
    <t>KoronaKielce-PogonSzczecin  Ch.D1 Pologne25ème journée entre le 5ème et le 15ème (sur 16) - Korona c'est extra !_x000D_
Score Final : 0-0 | Statut FDJ : encaissable</t>
  </si>
  <si>
    <t>MladaBoleslav-SlaviaPrague  Ch.D1 R.Tchèque19ème journée (sur 30) entre le 13ème et le 2ème (sur 16) - A l'expérience et aux forceps Prague passera. _x000D_
Score Final : 0-3 | Statut FDJ : encaissable</t>
  </si>
  <si>
    <t>AekLarnaca-Ano.Famagouste  Chypre Po (C)Dans le groupe de championnat, ces deux équipes peuvent repartir dos à dos._x000D_
Score Final : 2-2 | Statut FDJ : encaissable</t>
  </si>
  <si>
    <t>Osasuna - Cadix  Liga Segunda29ème journée (sur 42) entre le 8ème et le 4ème (sur 22) - Dans ce duel du haut du tableau, ces deux équipes solides défensivement peuvent se neutraliser. _x000D_
Score Final : 1-0 | Statut FDJ : encaissable_x000D_
Score [0:1] : 1-1 | Statut FDJ : encaissable_x000D_
Score Mi-T. : 1-0 | Statut FDJ : encaissable</t>
  </si>
  <si>
    <t>LazioRome-JuventusTurin  Série A27ème journée (sur 38) entre le 3ème et le 2ème (sur 20) - La Lazio reste sur deux succès récents face à la Vieille Dame, en août et octobre, mais la Juve réussit bien sur cette pelouse (4 succès de suite depuis 2015)._x000D_
Score Final : 0-1 | Statut FDJ : encaissable_x000D_
Score [1:0] : 1-1 | Statut FDJ : encaissable_x000D_
Score Mi-T. : 0-0 | Statut FDJ : encaissable</t>
  </si>
  <si>
    <t>RB Leipzig - Dortmund  Bundesliga 125ème journée (sur 34) entre le 6ème et le 2ème (sur 18) - Plutôt adroit à domicile Leipzig doit un rachat à ses supporters qu'un nul face à la forme du Borussia peut lui apporter. _x000D_
Score Final : 1-1 | Statut FDJ : encaissable_x000D_
Score [0:1] : 1-2 | Statut FDJ : encaissable_x000D_
Score Mi-T. : 1-1 | Statut FDJ : encaissable</t>
  </si>
  <si>
    <t>AustriaVien.-Wolfsberger.  Ch.D1 Autriche25ème journée entre le 7ème et le 9ème (sur 10) - Entre deux équipes en manque de réussite l'avantage du terrain sera prépondérant. _x000D_
Score Final : 2-0 | Statut FDJ : encaissable</t>
  </si>
  <si>
    <t>Mattersburg-AdmiraWacker  Ch.D1 Autriche25ème journée entre le 6ème et le 3ème (sur 10) - Ayant bien recommencé l'année ces deu formations peuvent se neutraliser. _x000D_
Score Final : 3-2 | Statut FDJ : encaissable</t>
  </si>
  <si>
    <t>ST Pölten - SCR Altach  Ch.D1 Autriche25ème journée entre le 10ème et le 8ème (sur 10) - Pourquoi pas réussir à enchainer pour le dernier ? ..._x000D_
Score Final : 1-2 | Statut FDJ : encaissable</t>
  </si>
  <si>
    <t>Atromitos - Xanthi  Ch.D1 Grèce24ème journée (sur 30) entre le 4ème et le 5ème (sur 16) - Chez lui Atromitos répondra présent. _x000D_
Score Final : 1-0 | Statut FDJ : encaissable</t>
  </si>
  <si>
    <t>Exce.Rotterdam-AZAlkmaar  Ch.D1 Pays-Bas26ème journée (sur 34) entre le 10ème et le 3ème (sur 18) - Invaincu depuis mi-décembre Alkmaar est en mesure de trouver la faille finale même face à cet adversaire en réussite. _x000D_
Score Final : 1-2 | Statut FDJ : encaissable_x000D_
Score [1:0] : 2-2 | Statut FDJ : encaissable_x000D_
Score Mi-T. : 0-2 | Statut FDJ : encaissable</t>
  </si>
  <si>
    <t>PSV Eindhoven - Utrecht  Ch.D1 Pays-Bas26ème journée (sur 34) entre le 1er et le 4ème (sur 18) - Vaincu une seule fois en un an à domicile le PSV y brillera une nouvelle fois._x000D_
Score Final : 3-0 | Statut FDJ : encaissable_x000D_
Score [0:1] : 3-1 | Statut FDJ : encaissable_x000D_
Score Mi-T. : 2-0 | Statut FDJ : encaissable</t>
  </si>
  <si>
    <t>CD Leganes - Malaga  Liga Primera27ème journée (sur 34) entre le 14ème et le 20ème (sur 20) - Le dernier enchaîne les défaites et restent la pire formation à l'extérieur avec 4 petits points pris seulement. Leganes en tirera un large profit. _x000D_
Score Final : 2-0 | Statut FDJ : encaissable_x000D_
Score [0:1] : 2-1 | Statut FDJ : encaissable_x000D_
Score Mi-T. : 0-0 | Statut FDJ : encaissable</t>
  </si>
  <si>
    <t>Dep.Corogne - Eibar  Liga Primera27ème journée (sur 34) entre le 19ème et le 7ème (sur 20) - Dans sa belle année mais face à une formation qui a besoin de points, Eibar peut être gêné comme il l'avait été d'ailleurs à l'aller. _x000D_
Score Final : 1-1 | Statut FDJ : encaissable_x000D_
Score [1:0] : 2-1 | Statut FDJ : encaissable_x000D_
Score Mi-T. : 1-1 | Statut FDJ : encaissable</t>
  </si>
  <si>
    <t>Liverpool - Newcastle  Premier League29ème journée (sur 38) entre le 3ème et le 15ème (sur 20) - Invaincus à domicile cette saison les Reds devraient se défaire de Magpies irréguliers cette année. _x000D_
Score Final : 2-0 | Statut FDJ : encaissable_x000D_
Score [0:1] : 2-1 | Statut FDJ : encaissable_x000D_
Score [0:2] : 2-2 | Statut FDJ : encaissable_x000D_
Score [0:3] : 2-3 | Statut FDJ : encaissable_x000D_
Score [0:4] : 2-4 | Statut FDJ : encaissable_x000D_
Score Mi-T. : 1-0 | Statut FDJ : encaissable</t>
  </si>
  <si>
    <t>Grassho.Zurich-FCLausanne  Ch.D1 Suisse24ème journée entre le 7ème et le 8ème (sur 10) - Aucune victoire depuis 2001 de Lausanne sur cette pelouse maudite._x000D_
Score Final : 0-0 | Statut FDJ : encaissable_x000D_
Score [0:1] : 0-1 | Statut FDJ : encaissable_x000D_
Score Mi-T. : 0-0 | Statut FDJ : encaissable</t>
  </si>
  <si>
    <t>Toronto - Columbus  MLS1ère journée de MLS 2018 où le champion en titre est attendu pour sa première chez lui. _x000D_
Score Final : 0-2 | Statut FDJ : encaissable</t>
  </si>
  <si>
    <t>BenficaLisb.-Mariti.Func.  Liga NOS25ème journée (sur 34) entre le 2ème et le 8ème (sur 18) - Difficile de voir le Benfica trébucher lui qui ne compte qu'un revers cette saison et qui n'a encaissé que cinq buts à domicile._x000D_
Score Final : 5-0 | Statut FDJ : encaissable_x000D_
Score [0:1] : 5-1 | Statut FDJ : encaissable_x000D_
Score Mi-T. : 4-0 | Statut FDJ : encaissable</t>
  </si>
  <si>
    <t>Charleroi - St Trond  Ch.D1 BelgiqueAvant-dernière journée entre le 2ème et le 9ème (sur 16) - 14ème équipe à l'extérieur St Trond devrait souffrir lors de ce déplacement. _x000D_
Score Final : 0-0 | Statut FDJ : encaissable_x000D_
Score [0:1] : 0-1 | Statut FDJ : encaissable_x000D_
Score Mi-T. : 0-0 | Statut FDJ : encaissable</t>
  </si>
  <si>
    <t>FC Bruges - Courtrai  Ch.D1 BelgiqueAvant-dernière journée entre le 1er et le 6ème (sur 16) - Meilleure équipe à domicile (12V2N) Bruges est un petit chocolat. _x000D_
Score Final : 2-1 | Statut FDJ : encaissable_x000D_
Score [0:1] : 2-2 | Statut FDJ : encaissable_x000D_
Score Mi-T. : 0-0 | Statut FDJ : encaissable</t>
  </si>
  <si>
    <t>KV Beveren - RC Genk  Ch.D1 BelgiqueAvant-dernière journée entre le 10ème et le 5ème (sur 16) - En s'imposant Beveren pourrait encore espérer atteindre la bonne partie du classement. _x000D_
Score Final : 0-1 | Statut FDJ : encaissable_x000D_
Score [1:0] : 1-1 | Statut FDJ : encaissable_x000D_
Score Mi-T. : 0-0 | Statut FDJ : encaissable</t>
  </si>
  <si>
    <t>La Gantoise-KV Oostende  Ch.D1 BelgiqueAvant-dernière journée entre le 4ème et le 12ème (sur 16) - La Gantoise en forme avait déjà gagné 2/0 l'aller chez cet adversaire. _x000D_
Score Final : 2-3 | Statut FDJ : encaissable_x000D_
Score [0:1] : 2-4 | Statut FDJ : encaissable_x000D_
Score Mi-T. : 0-1 | Statut FDJ : encaissable</t>
  </si>
  <si>
    <t>Mouscron - Lokeren  Ch.D1 BelgiqueAvant-dernière journée entre le 13ème et le 14ème (sur 16) - Match serré du bas du tableau qui pourrait accoucher d'une souris. _x000D_
Score Final : 1-2 | Statut FDJ : encaissable_x000D_
Score [0:1] : 1-3 | Statut FDJ : encaissable_x000D_
Score Mi-T. : 0-1 | Statut FDJ : encaissable</t>
  </si>
  <si>
    <t>Royal Antwerp FC-Eupen  Ch.D1 BelgiqueAvant-dernière journée entre le 8ème et le 15ème (sur 16) - Pire défense outre-Quiévrain avec 55 buts encaissés Eupen et Makélelé souffriront. _x000D_
Score Final : 2-0 | Statut FDJ : encaissable_x000D_
Score [0:1] : 2-1 | Statut FDJ : encaissable_x000D_
Score Mi-T. : 2-0 | Statut FDJ : encaissable</t>
  </si>
  <si>
    <t>Standard Liège-Malines  Ch.D1 BelgiqueAvant-dernière journée entre le 7ème et le 16ème (sur 16) - Liège a une belle carte à jouer chez lui qu'il abattra une nouvelle fois. _x000D_
Score Final : 3-2 | Statut FDJ : encaissable_x000D_
Score [0:1] : 3-3 | Statut FDJ : encaissable_x000D_
Score Mi-T. : 2-2 | Statut FDJ : encaissable</t>
  </si>
  <si>
    <t>ZulteWaregem-Anderlecht  Ch.D1 BelgiqueAvant-dernière journée entre le 11ème et le 3ème (sur 16) - Les Mauves sont moyens mais restent sur 5 succsè de suite en 2017 face à Zulte, zut alors !_x000D_
Score Final : 2-3 | Statut FDJ : encaissable_x000D_
Score [1:0] : 3-3 | Statut FDJ : encaissable_x000D_
Score Mi-T. : 1-3 | Statut FDJ : encaissable</t>
  </si>
  <si>
    <t>Envigado FC - Leones FC  ChD1 Colombie6ème journée entre le 7ème et le 14ème (sur 20) - Envigado chez lui à l'envie passera. _x000D_
Score Final : 1-1 | Statut FDJ : encaissable</t>
  </si>
  <si>
    <t>CD Lugo - Granada CF  Liga Segunda29ème journée (sur 42) entre le 10ème et le 3ème (sur 22) - La forme actuelle joue largement en faveur de Grenade à même de cumuler un cinquième succès de rang déjà. _x000D_
Score Final : 2-1 | Statut FDJ : encaissable_x000D_
Score [1:0] : 3-1 | Statut FDJ : encaissable_x000D_
Score Mi-T. : 1-1 | Statut FDJ : encaissable</t>
  </si>
  <si>
    <t>Amiens - Rennes  Ligue 128ème journée (sur 38) entre le 15ème et le 7ème (sur 20) - Largement dominés en décembre lors d'une défaite logique à Rennes, les promus savent se transcender chez eux et aimeraient confirmer un bon succès à Nantes. Fermé. _x000D_
Score Final : 0-2 | Statut FDJ : encaissable_x000D_
Score [1:0] : 1-2 | Statut FDJ : encaissable_x000D_
Score Mi-T. : 0-1 | Statut FDJ : encaissable</t>
  </si>
  <si>
    <t>Angers - Guingamp  Ligue 128ème journée (sur 38) entre le 17ème et le 10ème (sur 20) - Surprenants à Lille notamment grâce à un Toko Ekambi réaliste, les Angevins, après deux réceptions houleuses, peuvent poursuivre sur leur lancée. _x000D_
Score Final : 3-0 | Statut FDJ : encaissable_x000D_
Score [0:1] : 3-1 | Statut FDJ : encaissable_x000D_
Score Mi-T. : 1-0 | Statut FDJ : encaissable</t>
  </si>
  <si>
    <t>Metz - Toulouse  Ligue 128ème journée (sur 38) entre le 20ème et le 16ème (sur 20) - Un match insupportable en tension qui pourrait accoucher d'une souris tant ce point est crucial pour la suite des évènements. _x000D_
Score Final : 1-1 | Statut FDJ : encaissable_x000D_
Score [1:0] : 2-1 | Statut FDJ : encaissable_x000D_
Score [0:1] : 1-2 | Statut FDJ : encaissable_x000D_
Score Mi-T. : 1-0 | Statut FDJ : encaissable</t>
  </si>
  <si>
    <t>St Etienne - Dijon  Ligue 128ème journée (sur 38) entre le 12ème et le 11ème (sur 20) - Le renouveau des Verts est certain et ils doivent tirer profit de la pire équipe à l'extérieur de Ligue 1 (6 points pris, 35 buts encaissés)._x000D_
Score Final : 2-2 | Statut FDJ : encaissable_x000D_
Score [0:1] : 2-3 | Statut FDJ : encaissable_x000D_
Score Mi-T. : 1-1 | Statut FDJ : encaissable</t>
  </si>
  <si>
    <t>Heerenveen - Willem II  Ch.D1 Pays-Bas26ème journée (sur 34) entre le 9ème et le 14ème (sur 18) - 18 ans sans aucune victoire pour Willem sur une pelouse maudite à première vue._x000D_
Score Final : 2-0 | Statut FDJ : encaissable_x000D_
Score [0:1] : 2-1 | Statut FDJ : encaissable_x000D_
Score Mi-T. : 1-0 | Statut FDJ : encaissable</t>
  </si>
  <si>
    <t>NAC Breda - Feyenoord  Ch.D1 Pays-Bas26ème journée (sur 34) entre le 15ème et le 5ème (sur 18) - Les deux équipes ont besoin de ce point pour des raisons évidentes mais différentes de classement. _x000D_
Score Final : 2-1 | Statut FDJ : encaissable_x000D_
Score [1:0] : 3-1 | Statut FDJ : encaissable_x000D_
Score Mi-T. : 1-1 | Statut FDJ : encaissable</t>
  </si>
  <si>
    <t>Real Madrid - Getafe  Liga Primera27ème journée (sur 34) entre le 3ème et le 9ème (sur 20) - Il faut reprendre les Madrilènes sur leur récente défaite eux qui restent sur 8 succès récents de suite face à cette formation._x000D_
Score Final : 3-1 | Statut FDJ : encaissable_x000D_
Score [0:1] : 3-2 | Statut FDJ : encaissable_x000D_
Score [0:2] : 3-3 | Statut FDJ : encaissable_x000D_
Score [0:3] : 3-4 | Statut FDJ : encaissable_x000D_
Score [0:4] : 3-5 | Statut FDJ : encaissable_x000D_
Score Mi-T. : 2-0 | Statut FDJ : encaissable</t>
  </si>
  <si>
    <t>Naples - AS Rome  Série A27ème journée (sur 38) entre le 1er et le 5ème (sur 20) - Sur les pentes du Vésuve, Naples excelle le plus souvent là où la Roma vient encore de décevoir après un déplacement européen raté. _x000D_
Score Final : 2-4 | Statut FDJ : encaissable_x000D_
Score [0:1] : 2-5 | Statut FDJ : encaissable_x000D_
Score Mi-T. : 1-2 | Statut FDJ : encaissable</t>
  </si>
  <si>
    <t>C.A. Tigre-CA Talleres  Superliga18ème journée entre le 24ème et le 2ème (sur 28) - Cette saison, les locaux n'ont pas de tigre dans le moteur. _x000D_
Score Final : 0-0 | Statut FDJ : encaissable</t>
  </si>
  <si>
    <t>SanLorenzo-UnionSantaFe  Superliga18ème journée entre le 3ème et le 10ème (sur 28) - San Lorenzo finira par trouver la faille dans Santa Fe. _x000D_
Score Final : 0-0 | Statut FDJ : encaissable</t>
  </si>
  <si>
    <t>EstorilPraia-SportingBraga  Liga NOS25ème journée (sur 34) entre le 16ème et le 4ème (sur 18) - Braga en forme trouvera la solution dans le final face à un adversaire en méforme totale. _x000D_
Score Final : 0-6 | Statut FDJ : encaissable_x000D_
Score [1:0] : 1-6 | Statut FDJ : encaissable_x000D_
Score Mi-T. : 0-3 | Statut FDJ : encaissable</t>
  </si>
  <si>
    <t>Houston-Atlanta United  MLS1ère journée de MLS 2018 où les deux quatrièmes de conférences du dernier exercice peuvent se n neutraliser. _x000D_
Score Final : 4-0 | Statut FDJ : encaissable</t>
  </si>
  <si>
    <t>Colo Colo - Huachipato  Ch.D1 Chili5ème journée au Chili où Col Colo devrait coller à son adversaire et lui imposer son rythme. _x000D_
Score Final : 2-1 | Statut FDJ : encaissable</t>
  </si>
  <si>
    <t>JaguaresdeCo-Patriotas  ChD1 Colombie6ème journée entre le 11ème et le 4ème (sur 20) - Patriotas peut résister. _x000D_
Score Final : 0-0 | Statut FDJ : encaissable</t>
  </si>
  <si>
    <t>RosarioCentral-GodoyCruz  Superliga18ème journée entre le 16ème et le 8ème (sur 28) - Nette préférence à Rosario chez lui. _x000D_
Score Final : 1-2 | Statut FDJ : encaissable</t>
  </si>
  <si>
    <t>UnionEspano.-Uni.Concepc.  Ch.D1 Chili5ème journée au Chili où les locaux sont en mesure de trouver la faille. _x000D_
Score Final : 2-3 | Statut FDJ : encaissable</t>
  </si>
  <si>
    <t>AtleticoHui.-Dep.LaEquid.  ChD1 Colombie6ème journée entre le 10ème et le 12ème (sur 20) - La Equidad peut sauter cet obstacle. _x000D_
Score Final : 3-1 | Statut FDJ : encaissable</t>
  </si>
  <si>
    <t>Deportivo Cali-Aguilas  ChD1 Colombie6ème journée entre le 8ème et le 17ème (sur 20) - Cali ne calera pas. _x000D_
Score Final : 4-0 | Statut FDJ : encaissable</t>
  </si>
  <si>
    <t>Petrolera-Atlet.Medellin  ChD1 Colombie6ème journée entre le 9ème et le 3ème (sur 20) - Medellin à l'expérience. _x000D_
Score Final : 1-2 | Statut FDJ : encaissable</t>
  </si>
  <si>
    <t>Chivas - AmericaMexico  ChD1 Mexique10ème journée entre le 17ème et le 1er (sur 18) - Le leader sera beau une nouvelle fois. _x000D_
Score Final : 1-1 | Statut FDJ : encaissable</t>
  </si>
  <si>
    <t>Club Leon - UNAM Pumas  ChD1 Mexique10ème journée entre le 12ème et le 7ème (sur 18) - Deux équipes à même de se neutraliser. _x000D_
Score Final : 3-0 | Statut FDJ : encaissable</t>
  </si>
  <si>
    <t>Cruz Azul-Queretaro FC  ChD1 Mexique10ème journée entre le 15ème et le 13ème (sur 18) - Les visiteurs viendront fermer le jeu._x000D_
Score Final : 0-1 | Statut FDJ : encaissable</t>
  </si>
  <si>
    <t>Monterrey - Puebla FC  ChD1 Mexique10ème journée entre le 5ème et le 10ème (sur 18) - Monterrey chez lui est un logique favori. _x000D_
Score Final : 1-3 | Statut FDJ : encaissable</t>
  </si>
  <si>
    <t>Necaxa - Santos Laguna  ChD1 Mexique10ème journée entre le 11ème et le 2ème (sur 18) - Necaxa souffrira. _x000D_
Score Final : 1-2 | Statut FDJ : encaissable</t>
  </si>
  <si>
    <t>Dallas - Salt Lake  MLS1ère journée de MLS 2018 où Dallas peut profiter de recevoir pour bien débuter. _x000D_
Score Final : 1-1 | Statut FDJ : encaissable</t>
  </si>
  <si>
    <t>Orlando City-DC United  MLS1ère journée de MLS 2018 où ces deux équipes de conférences Est avaient galéré la saison passée._x000D_
Score Final : 1-1 | Statut FDJ : encaissable</t>
  </si>
  <si>
    <t>Philadelphia-NewEngland  MLS1ère journée de MLS 2018 où Philadelphia chez lui est un logique favori._x000D_
Score Final : 2-0 | Statut FDJ : encaissable</t>
  </si>
  <si>
    <t>San Jose - Minnesota  MLS1ère journée de MLS 2018 où San Jose déçoit rarement sur son terrain._x000D_
Score Final : 3-2 | Statut FDJ : encaissable</t>
  </si>
  <si>
    <t>CATemperley-GimnasiaLP  Superliga18ème journée entre le 25ème et le 18ème (sur 28) - Duel serré du bas du tableau. _x000D_
Score Final : 1-1 | Statut FDJ : encaissable</t>
  </si>
  <si>
    <t>Urawa Reds - Hiroshima  Ch.D1 Japon2ème journée au Japon où Urawa mettre son adversaire rouge de honte. _x000D_
Score Final : 1-2 | Statut FDJ : encaissable</t>
  </si>
  <si>
    <t>SKA Khabarovsk-FK Tosno  Ch.D1 Russie21ème journée (sur 30) entre le 16ème et le 15ème (sur 16) - Entre les deux derniers l'avantage du terrain doit transcender._x000D_
Score Final : 0-1 | Statut FDJ : encaissable_x000D_
Score [1:0] : 1-1 | Statut FDJ : encaissable_x000D_
Score Mi-T. : 0-0 | Statut FDJ : encaissable</t>
  </si>
  <si>
    <t>AraratYerevan-Alashkert  Ch.D1 Arménie17ème journée entre le 6ème et le 1er (sur 6) - Le leader est à reprendre. _x000D_
Score Final : 2-3 | Statut FDJ : encaissable_x000D_
Score [1:0] : 3-3 | Statut FDJ : encaissable_x000D_
Score Mi-T. : 0-2 | Statut FDJ : encaissable</t>
  </si>
  <si>
    <t>BanantsErevan-FCShirak  Ch.D1 Arménie17ème journée entre le 3ème et le 4ème (sur 6) - Banants à domicile a une belle carte à jouer. _x000D_
Score Final : 3-0 | Statut FDJ : en cours_x000D_
Score [1:0] : 4-0 | Statut FDJ : en cours_x000D_
Score Mi-T. : 2-0 | Statut FDJ : en cours</t>
  </si>
  <si>
    <t>GandzasarKapan-FCPyunik  Ch.D1 Arménie17ème journée entre le 2ème et le 5ème (sur 6) - La forme des visiteurs est certaine. _x000D_
Score Final : 1-0 | Statut FDJ : en cours_x000D_
Score [0:1] : 1-1 | Statut FDJ : en cours_x000D_
Score Mi-T. : 1-0 | Statut FDJ : en cours</t>
  </si>
  <si>
    <t>Genclerbirligi-Alanyaspor  Ch.D1 Turquie24ème journée (sur 34) entre le 13ème et le 15ème (sur 18) - La forme est diamétralement opposée et joue largement en faveur des locaux à même de la confirmer encore. _x000D_
Score Final : 0-1 | Statut FDJ : encaissable_x000D_
Score [0:1] : 0-2 | Statut FDJ : encaissable_x000D_
Score Mi-T. : 0-0 | Statut FDJ : encaissable</t>
  </si>
  <si>
    <t>FCHelsingor-Sønderjyske  Ch.D1 Danemark24ème journée entre le 14ème et le 10ème (sur 14) - Le dernier tentera de poursuivre sur sa lancée d'un bon nul au Randers. _x000D_
Score Final : 1-2 | Statut FDJ : en cours_x000D_
Score [1:0] : 2-2 | Statut FDJ : en cours_x000D_
Score Mi-T. : 1-2 | Statut FDJ : en cours</t>
  </si>
  <si>
    <t>LietavaJona.-Atlan.Klaip.  Ch.D1 Lituanie2ème journée en Lituanie où l'expérience d'Atlantas prévaudra. _x000D_
Score Final : 1-1 | Statut FDJ : encaissable_x000D_
Score [1:0] : 2-1 | Statut FDJ : encaissable_x000D_
Score Mi-T. : 0-0 | Statut FDJ : encaissable</t>
  </si>
  <si>
    <t>FK Ufa - Dinamo Moscou  Ch.D1 Russie21ème journée (sur 30) entre le 6ème et le 12ème (sur 16) - Moscou vivra sur son bon point. _x000D_
Score Final : 1-1 | Statut FDJ : encaissable_x000D_
Score [0:1] : 1-2 | Statut FDJ : encaissable_x000D_
Score Mi-T. : 0-1 | Statut FDJ : encaissable</t>
  </si>
  <si>
    <t>Levante - Espanyol  Liga Primera27ème journée (sur 34) entre le 17ème et le 13ème (sur 20) - Invaincu depuis fin janvier l'Espanyol peut profiter de sa dynamique pour résister encore. _x000D_
Score Final : 1-1 | Statut FDJ : encaissable_x000D_
Score [0:1] : 1-2 | Statut FDJ : encaissable_x000D_
Score [1:0] : 2-1 | Statut FDJ : encaissable_x000D_
Score Mi-T. : 0-0 | Statut FDJ : encaissable</t>
  </si>
  <si>
    <t>La Hoya Lorca-Albacete  Liga Segunda29ème journée (sur 42) entre le 21ème et le 15ème (sur 22) - Aucune victoire depuis novembre pour un avant-dernier aux abois, Albecete en profitera. _x000D_
Score Final : 1-2 | Statut FDJ : encaissable_x000D_
Score [0:1] : 1-3 | Statut FDJ : encaissable_x000D_
Score Mi-T. : 1-0 | Statut FDJ : encaissable</t>
  </si>
  <si>
    <t>Zwolle - VVV Venlo  Ch.D1 Pays-Bas26ème journée (sur 34) entre le 6ème et le 12ème (sur 18) - En septembre dernier ces deux équipes ne parvenaient déjà pas à se départager. _x000D_
Score Final : 1-1 | Statut FDJ : encaissable_x000D_
Score [0:1] : 1-2 | Statut FDJ : encaissable_x000D_
Score Mi-T. : 0-0 | Statut FDJ : encaissable</t>
  </si>
  <si>
    <t>FK Gabala - Neftçi PFK  D1 AzerbaïdjanGabala chez lui ne décevra pas. _x000D_
Score Final : 1-2 | Statut FDJ : encaissable</t>
  </si>
  <si>
    <t>CD Tondela - Chaves  Liga NOS25ème journée (sur 34) entre le 12ème et le 6ème (sur 18) - La forme de Chaves joue en sa faveur et un hat-trick de succès est à envisager fermement. _x000D_
Score Final : 2-0 | Statut FDJ : encaissable_x000D_
Score [1:0] : 3-0 | Statut FDJ : encaissable_x000D_
Score Mi-T. : 1-0 | Statut FDJ : encaissable</t>
  </si>
  <si>
    <t>Illic.Mariu.-Olimp.Donet.  Ch.D1 UkraineDernière journée entre le 6ème et le 7ème (sur 12) - Mariupol pour conserver son important sixième place pour les play-offs de championnat. _x000D_
Score Final : 1-0 | Statut FDJ : encaissable_x000D_
Score [0:1] : 1-1 | Statut FDJ : encaissable_x000D_
Score Mi-T. : 1-0 | Statut FDJ : encaissable</t>
  </si>
  <si>
    <t>StalDniprodz.-VeresRivne  Ch.D1 UkraineDernière journée entre le 12ème et le 5ème (sur 12) - Le dernier a abdiqué depuis longtemps. _x000D_
Score Final : 0-1 | Statut FDJ : encaissable_x000D_
Score [1:0] : 1-1 | Statut FDJ : encaissable_x000D_
Score Mi-T. : 0-1 | Statut FDJ : encaissable</t>
  </si>
  <si>
    <t>Braunschweig-Regensburg  Bundesliga 225ème journée (sur 34) entre le 13ème et le 5ème (sur 18) - Regensburg vient de battre le deuxième et peut résister ors de ce déplacement à sa portée. _x000D_
Score Final : 2-1 | Statut FDJ : encaissable_x000D_
Score [0:1] : 2-2 | Statut FDJ : encaissable_x000D_
Score Mi-T. : 1-0 | Statut FDJ : encaissable</t>
  </si>
  <si>
    <t>Düsseldorf - St Pauli  Bundesliga 225ème journée (sur 34) entre le 2ème et le 9ème (sur 18) - Après trop de déceptions, Dusseldorf a les moyens d'enfin rebondir en recevant. _x000D_
Score Final : 2-1 | Statut FDJ : en cours_x000D_
Score [0:1] : 2-2 | Statut FDJ : en cours_x000D_
Score Mi-T. : 1-0 | Statut FDJ : en cours</t>
  </si>
  <si>
    <t>FC Heidenheim-Bielefeld  Bundesliga 225ème journée (sur 34) entre le 11ème et le 8ème (sur 18) - Comme par deux fois en 2017 ces deux équipes de même valeur peuvent encore repartir dos à dos. _x000D_
Score Final : 2-2 | Statut FDJ : encaissable_x000D_
Score [0:1] : 2-3 | Statut FDJ : encaissable_x000D_
Score Mi-T. : 1-0 | Statut FDJ : encaissable</t>
  </si>
  <si>
    <t>Lokomo.Plovd.-BotevPlovd.  Ch.D1 Bulgarie23ème journée entre le 7ème et le 5ème (sur 14) - Un derby de Plovdiv peu animé à n'en pas douter. _x000D_
Score Final : 0-0 | Statut FDJ : encaissable_x000D_
Score [1:0] : 1-0 | Statut FDJ : encaissable_x000D_
Score Mi-T. : 0-0 | Statut FDJ : encaissable</t>
  </si>
  <si>
    <t>Randers FC-Nordsjælland  Ch.D1 Danemark24ème journée entre le 13ème et le 3ème (sur 14) - Les visiteurs mieux composés pour l'emporter face à ce mal classé limité. _x000D_
Score Final : 0-3 | Statut FDJ : encaissable_x000D_
Score [1:0] : 1-3 | Statut FDJ : encaissable_x000D_
Score Mi-T. : 0-1 | Statut FDJ : encaissable</t>
  </si>
  <si>
    <t>Tripolis-PAOK Thessalo.  Ch.D1 Grèce24ème journée entre le 10ème et le 1er (sur 16) - Le PAOK enchaîne les victoires avec un certain cynisme. _x000D_
Score Final : 3-2 | Statut FDJ : encaissable_x000D_
Score [1:0] : 4-2 | Statut FDJ : encaissable_x000D_
Score Mi-T. : 1-1 | Statut FDJ : encaissable</t>
  </si>
  <si>
    <t>HamrunSpart.-SengleaAthl.  Ch.D1 Malte21ème journée entre le 8ème et le 10ème (sur 14) - Les locaux peuvent enchaîner. _x000D_
Score Final : 3-0 | Statut FDJ : en cours_x000D_
Score [0:1] : 3-1 | Statut FDJ : en cours_x000D_
Score Mi-T. : 0-0 | Statut FDJ : en cours</t>
  </si>
  <si>
    <t>Konyaspor-YeniMalatyaspor  Ch.D1 Turquie24ème journée (sur 34) entre le 16ème et le 9ème (sur 18) - Solide à l'extérieur Yeni a encore les moyens d'y prendre un autre bon point. _x000D_
Score Final : 0-1 | Statut FDJ : encaissable_x000D_
Score [0:1] : 0-2 | Statut FDJ : encaissable_x000D_
Score Mi-T. : 0-0 | Statut FDJ : encaissable</t>
  </si>
  <si>
    <t>OmoniaNicosie-ApoelNicosie  Chypre Po (C)Dans les play-offs de championnat chypriotes le derby de Nicosie semble plus serré qu'il n'y paraît. _x000D_
Score Final : 0-2 | Statut FDJ : encaissable_x000D_
Score [1:0] : 1-2 | Statut FDJ : encaissable_x000D_
Score Mi-T. : 0-0 | Statut FDJ : encaissable</t>
  </si>
  <si>
    <t>AkademijaPand-FkRenova  D1 Macédoine22ème journée entre le 6ème et le 7ème (sur 10) - Match plus équilobré que convenu. _x000D_
Score Final : 1-1 | Statut FDJ : en cours</t>
  </si>
  <si>
    <t>FK Pelister - FK Skopje  D1 Macédoine22ème journée entre le 9ème et le 10ème (sur 10) - La forme de Pelister sera prioritaire. _x000D_
Score Final : 0-0 | Statut FDJ : en cours</t>
  </si>
  <si>
    <t>KF Shkupi-FK Rabotnicki  D1 Macédoine22ème journée entre le 5ème et le 4ème (sur 10) - Duel équilibré comme le classement. _x000D_
Score Final : 1-1 | Statut FDJ : en cours</t>
  </si>
  <si>
    <t>VardarSkopje-SileksKratovo  D1 Macédoine22ème journée entre le 2ème et le 3ème (sur 10) - Après un revers on reprendra Vardar. _x000D_
Score Final : 2-3 | Statut FDJ : en cours</t>
  </si>
  <si>
    <t>M.Podgorica-FKKomPodgori  D1 Montenegro22ème journée entre le 4ème et le 8ème (sur 10) - Podgorica chez lui passera. _x000D_
Score Final : 1-1 | Statut FDJ : encaissable</t>
  </si>
  <si>
    <t>Radanovici-Budu.Podgorica  D1 Montenegro22ème journée entre le 7ème et le 2ème (sur 10) - Les locaux fermeront le jeu dans l'attente d'un bon point. _x000D_
Score Final : 0-0 | Statut FDJ : en cours</t>
  </si>
  <si>
    <t>RudarPljevlja-FKDecicTuzi  D1 Montenegro22ème journée entre le 5ème et le 10ème (sur 10) - Le dernier connait de belles difficultés._x000D_
Score Final : 1-0 | Statut FDJ : en cours</t>
  </si>
  <si>
    <t>ZetaGolubovci-FK.Niksic  D1 Montenegro22ème journée entre le 3ème et le 1er (sur 10) - Duel serré du haut du tableau. _x000D_
Score Final : 0-1 | Statut FDJ : en cours</t>
  </si>
  <si>
    <t>Spar.Rotterdam-ADODenHaag  Ch.D1 Pays-Bas26ème journée (sur 34) entre le 18ème et le 8ème (sur 18) - Le dernier a bien des difficultés à émerger dans ce championnat. _x000D_
Score Final : 2-1 | Statut FDJ : encaissable_x000D_
Score [0:1] : 2-2 | Statut FDJ : encaissable_x000D_
Score Mi-T. : 0-1 | Statut FDJ : encaissable</t>
  </si>
  <si>
    <t>VitesseArnh.-AjaxAmsterd.  Ch.D1 Pays-Bas26ème journée (sur 34) entre le 7ème et le 2ème (sur 18) - En perte de Vitesse, les locaux ne devraient pas faire long feu face à l'armada de l'Ajax. _x000D_
Score Final : 3-2 | Statut FDJ : encaissable_x000D_
Score [1:0] : 4-2 | Statut FDJ : encaissable_x000D_
Score Mi-T. : 1-0 | Statut FDJ : encaissable</t>
  </si>
  <si>
    <t>Lokomot.Mos.-SpartakMosc.  Ch.D1 Russie21ème journée (sur 30) entre le 1er et le 3ème (sur 16) - Ce derby de Moscou reste souvent indécis jusqu'au bout. _x000D_
Score Final : 0-0 | Statut FDJ : encaissable_x000D_
Score [0:1] : 0-1 | Statut FDJ : encaissable_x000D_
Score Mi-T. : 0-0 | Statut FDJ : encaissable</t>
  </si>
  <si>
    <t>Brighton Hove - Arsenal  Premier League29ème journée (sur 38) entre le 12ème et le 6ème (sur 20) - Chelsea, Liverpool ou Manchester City se sont imposés sur une pelouse de Brighton où pour le reste il ne fait pas bon vivre. Les Gunners moins en verve pourraient s'y embourber. _x000D_
Score Final : 2-1 | Statut FDJ : encaissable_x000D_
Score [0:1] : 2-2 | Statut FDJ : encaissable_x000D_
Score [2:0] : 4-1 | Statut FDJ : encaissable_x000D_
Score [1:0] : 3-1 | Statut FDJ : encaissable_x000D_
Score Mi-T. : 2-1 | Statut FDJ : encaissable</t>
  </si>
  <si>
    <t>DinamoZagreb-SlavenBelupo  Ch.D1 Croatie23ème journée entre le 1er et le 5ème (sur 10) - Le leader ne décevra pas. _x000D_
Score Final : 1-0 | Statut FDJ : encaissable_x000D_
Score [0:1] : 1-1 | Statut FDJ : encaissable_x000D_
Score Mi-T. : 0-0 | Statut FDJ : encaissable</t>
  </si>
  <si>
    <t>Zira FK - Inter Baku  D1 AzerbaïdjanZira est en réussite constante sur sa pelouse. _x000D_
Score Final : 1-2 | Statut FDJ : encaissable</t>
  </si>
  <si>
    <t>Caen - Strasbourg  Ligue 128ème journée (sur 38) entre le 13ème et le 14ème (sur 20) - Réellement moins joueurs à l'extérieur, les Strasbourgeois traversent la France peu enclins à réussir en Normandie où Caen peu rebondir. _x000D_
Score Final : 2-0 | Statut FDJ : encaissable_x000D_
Score [0:1] : 2-1 | Statut FDJ : encaissable_x000D_
Score [1:0] : 3-0 | Statut FDJ : encaissable_x000D_
Score Mi-T. : 1-0 | Statut FDJ : encaissable</t>
  </si>
  <si>
    <t>Motherwell-HeartOfMidl.  Cpe EcosseQuart de finale de coupe d'Écosse où recevoir sera primordial. _x000D_
Score Final : 2-1 | Statut FDJ : en cours_x000D_
Score [0:1] : 2-2 | Statut FDJ : en cours_x000D_
Score Mi-T. : 1-0 | Statut FDJ : en cours</t>
  </si>
  <si>
    <t>Cologne - Stuttgart  Bundesliga 125ème journée (sur 34) entre le 18ème et le 12ème (sur 18) - Cologne en s'imposant encore face au sixième a démontré un net regain de forme à confirmer sur ses terres cette fois. _x000D_
Score Final : 2-3 | Statut FDJ : en cours_x000D_
Score [0:1] : 2-4 | Statut FDJ : en cours_x000D_
Score Mi-T. : 1-2 | Statut FDJ : en cours</t>
  </si>
  <si>
    <t>CRA Hoceima - US Rabat  Ch.D1 Maroc19ème journée (sur 30) entre le 10ème et le 7ème (sur 16) - Rabat irrégulier peut résister. _x000D_
Score Final : 0-0 | Statut FDJ : en cours</t>
  </si>
  <si>
    <t>KrakowCracovie-ArkaGdynia  Ch.D1 Pologne25ème journée entre le 10ème et le 9ème (sur 16) - Cracovie en forme est à retenir chez lui. _x000D_
Score Final : 2-1 | Statut FDJ : en cours_x000D_
Score [0:1] : 2-2 | Statut FDJ : en cours_x000D_
Score Mi-T. : 1-0 | Statut FDJ : en cours</t>
  </si>
  <si>
    <t>Aarhus GF-FC Copenhague  Ch.D1 Danemark24ème journée entre le 11ème et le 4ème (sur 14) - Les visiteurs reviennent assez en forme pour poursuivre sur leur lancée. _x000D_
Score Final : 0-1 | Statut FDJ : en cours_x000D_
Score [1:0] : 1-1 | Statut FDJ : en cours_x000D_
Score Mi-T. : 0-0 | Statut FDJ : en cours</t>
  </si>
  <si>
    <t>FCStumbras-VmfdZalgiris  Ch.D1 Lituanie2ème journée en Lituanie où Zalgiris est un légitime favori. _x000D_
Score Final : 0-0 | Statut FDJ : en cours_x000D_
Score [1:0] : 1-0 | Statut FDJ : en cours_x000D_
Score Mi-T. : 0-0 | Statut FDJ : en cours</t>
  </si>
  <si>
    <t>HiberniansFC-SliemaWand.  Ch.D1 Malte21ème journée entre le 6ème et le 7ème (sur 14) - Il est logique de retenir la forme d'Hibernians. _x000D_
Score Final : 0-1 | Statut FDJ : en cours_x000D_
Score [0:1] : 0-2 | Statut FDJ : en cours_x000D_
Score Mi-T. : 0-0 | Statut FDJ : en cours</t>
  </si>
  <si>
    <t>RAC Casablanca-OCS Safi  Ch.D1 Maroc19ème journée (sur 30) entre le 16ème et le 9ème (sur 16) - Le dernier peut réagir chez lui. _x000D_
Score Final : 1-2 | Statut FDJ : en cours</t>
  </si>
  <si>
    <t>FCLugano-YoungBoysBerne  Ch.D1 Suisse24ème journée entre le 5ème et le 1er (sur 10) - Personne n'arrête les jeunes garçons cette saison._x000D_
Score Final : 2-4 | Statut FDJ : encaissable_x000D_
Score [1:0] : 3-4 | Statut FDJ : encaissable_x000D_
Score Mi-T. : 1-2 | Statut FDJ : encaissable</t>
  </si>
  <si>
    <t>FC Thun - St Gall  Ch.D1 Suisse24ème journée entre le 9ème et le 3ème (sur 10) - Thun tentera de s'accrocher à son adversaire. _x000D_
Score Final : 1-2 | Statut FDJ : encaissable_x000D_
Score [0:1] : 1-3 | Statut FDJ : encaissable_x000D_
Score Mi-T. : 1-1 | Statut FDJ : encaissable</t>
  </si>
  <si>
    <t>Sion - Lucerne  Ch.D1 Suisse24ème journée entre le 10ème et le 6ème (sur 10) - Sion le dernier peut ferrer cet adversaire à domicile. _x000D_
Score Final : 1-1 | Statut FDJ : encaissable_x000D_
Score [0:1] : 1-2 | Statut FDJ : encaissable_x000D_
Score Mi-T. : 1-1 | Statut FDJ : encaissable</t>
  </si>
  <si>
    <t>DynamoKiev-ZoryaLugansk  Ch.D1 UkraineDernière journée entre le 2ème et le 4ème (sur 12) - Kiev à domicile est un logique favori. _x000D_
Score Final : 3-2 | Statut FDJ : en cours_x000D_
Score [0:1] : 3-3 | Statut FDJ : en cours_x000D_
Score Mi-T. : 0-0 | Statut FDJ : en cours</t>
  </si>
  <si>
    <t>Acad. Viseu-Oliveirense  Ch.D2 Portugal26ème journée (sur 38) entre le 6ème et le 17ème (sur 20) - Viseu chez lui vise loin._x000D_
Score Final : 0-2 | Statut FDJ : en cours_x000D_
Score [0:1] : 0-3 | Statut FDJ : en cours_x000D_
Score Mi-T. : 0-1 | Statut FDJ : en cours</t>
  </si>
  <si>
    <t>Academ.Coimbra-Penafiel  Ch.D2 Portugal26ème journée (sur 38) entre le 3ème et le 5ème (sur 20) - Deux grosses écuries à même de se neutraliser. _x000D_
Score Final : 1-1 | Statut FDJ : en cours_x000D_
Score [0:1] : 1-2 | Statut FDJ : en cours_x000D_
Score Mi-T. : 1-1 | Statut FDJ : en cours</t>
  </si>
  <si>
    <t>Cova Piedade-FC Porto B  Ch.D2 Portugal26ème journée (sur 38) entre le 14ème et le 4ème (sur 20) - Les locaux ont une belle carte à jouer chez eux. _x000D_
Score Final : 2-2 | Statut FDJ : en cours_x000D_
Score [0:1] : 2-3 | Statut FDJ : en cours_x000D_
Score Mi-T. : 1-1 | Statut FDJ : en cours</t>
  </si>
  <si>
    <t>Sport.Braga B-Famalicao  Ch.D2 Portugal26ème journée (sur 38) entre le 18ème et le 9ème (sur 20) - Deux équipes qui aimeraient confirmer un récent succès. _x000D_
Score Final : 1-0 | Statut FDJ : en cours_x000D_
Score [0:1] : 1-1 | Statut FDJ : en cours_x000D_
Score Mi-T. : 0-0 | Statut FDJ : en cours</t>
  </si>
  <si>
    <t>Sport.Covilha-Benfica B  Ch.D2 Portugal26ème journée (sur 38) entre le 11ème et le 12ème (sur 20) - Duel aussi serré que le classement. _x000D_
Score Final : 1-3 | Statut FDJ : en cours_x000D_
Score [0:1] : 1-4 | Statut FDJ : en cours_x000D_
Score Mi-T. : 1-1 | Statut FDJ : en cours</t>
  </si>
  <si>
    <t>Varzim - Santa Clara  Ch.D2 Portugal26ème journée (sur 38) entre le 13ème et le 2ème (sur 20) - La forme des deux équipe tend à resserrer les liens de ce duel. _x000D_
Score Final : 1-1 | Statut FDJ : en cours_x000D_
Score [0:1] : 1-2 | Statut FDJ : en cours_x000D_
Score Mi-T. : 1-0 | Statut FDJ : en cours</t>
  </si>
  <si>
    <t>Aradippou-AlkiOroklinis  Chypre Po (R)Dans les play-offs de relégation chypriotes l'avantage de recevoir sera primordiale. _x000D_
Score Final : 0-1 | Statut FDJ : encaissable_x000D_
Score [0:1] : 0-2 | Statut FDJ : encaissable_x000D_
Score Mi-T. : 0-0 | Statut FDJ : encaissable</t>
  </si>
  <si>
    <t>Tarragone - Tenerife  Liga Segunda29ème journée (sur 42) entre le 18ème et le 12ème (sur 22) - Match serré du milieu du tableau. _x000D_
Score Final : 1-2 | Statut FDJ : en cours_x000D_
Score [1:0] : 2-2 | Statut FDJ : en cours_x000D_
Score Mi-T. : 1-2 | Statut FDJ : en cours</t>
  </si>
  <si>
    <t>AEK Athènes - Panionios  Ch.D1 Grèce24ème journée entre le 2ème et le 6ème (sur 14) - AEK chez lui est un logiique favori. _x000D_
Score Final : 1-0 | Statut FDJ : encaissable_x000D_
Score [0:1] : 1-1 | Statut FDJ : encaissable_x000D_
Score Mi-T. : 1-0 | Statut FDJ : encaissable</t>
  </si>
  <si>
    <t>Levadiakos - Larisa  Ch.D1 Grèce24ème journée entre le 11ème et le 12ème (sur 14) - Larisa peut piquer son adversaire au vif. _x000D_
Score Final : 2-1 | Statut FDJ : encaissable_x000D_
Score [0:1] : 2-2 | Statut FDJ : encaissable_x000D_
Score Mi-T. : 0-1 | Statut FDJ : encaissable</t>
  </si>
  <si>
    <t>FCBarcelone-AtleticoMadrid  Liga Primera27ème journée (sur 34) entre le 1er et le 2ème (sur 20) - Les deux premiers sont opposés avec l'avantage du terrain pour des Barcelonais à même de conserver leur invincibilité en Liga (20V - 5N)._x000D_
Score Final : 1-0 | Statut FDJ : encaissable_x000D_
Score [0:1] : 1-1 | Statut FDJ : encaissable_x000D_
Score [0:2] : 1-2 | Statut FDJ : encaissable_x000D_
Score [1:0] : 2-0 | Statut FDJ : encaissable_x000D_
Score Mi-T. : 1-0 | Statut FDJ : encaissable</t>
  </si>
  <si>
    <t>Salzbourg-Rapid Vienne  Ch.D1 Autriche25ème journée entre le 1er et le 4ème (sur 10) - Le leader devrait continuer d'enchaîner les succès. _x000D_
Score Final : 1-0 | Statut FDJ : encaissable_x000D_
Score [0:1] : 1-1 | Statut FDJ : encaissable_x000D_
Score Mi-T. : 0-0 | Statut FDJ : encaissable</t>
  </si>
  <si>
    <t>VitoshaSofia-SlaviaSofia  Ch.D1 Bulgarie23ème journée entre le 14ème et le 9ème (sur 14) - Le Slavia dans le derby à l'expérience. _x000D_
Score Final : 1-1 | Statut FDJ : encaissable_x000D_
Score [1:0] : 2-1 | Statut FDJ : encaissable_x000D_
Score Mi-T. : 0-0 | Statut FDJ : encaissable</t>
  </si>
  <si>
    <t>Twente - Groningen  Ch.D1 Pays-Bas26ème journée (sur 34) entre le 16ème et le 13ème (sur 18) - Une belle occasion à ne pas louper pour rebondir pour Twente. _x000D_
Score Final : 1-1 | Statut FDJ : encaissable_x000D_
Score [0:1] : 1-2 | Statut FDJ : encaissable_x000D_
Score Mi-T. : 0-0 | Statut FDJ : encaissable</t>
  </si>
  <si>
    <t>ND Gorica - O.Ljubljana  Ch.D1 Slovénie19ème journée entre le 6ème et le 2ème (sur 10) - Les visiteurs arrivent en regain de forme sur cette pelouse. _x000D_
Score Final : 0-1 | Statut FDJ : encaissable_x000D_
Score [1:0] : 1-1 | Statut FDJ : encaissable_x000D_
Score Mi-T. : 0-0 | Statut FDJ : encaissable</t>
  </si>
  <si>
    <t>TeutaDurres-FKPartizani  Ch.D1 AlbanieSerré en Albanie._x000D_
Score Final : 1-1 | Statut FDJ : encaissable</t>
  </si>
  <si>
    <t>HnkRijeka-Lokomot.Zagreb  Ch.D1 Croatie23ème journée entre le 4ème et le 7ème (sur 10) - Rijeka chez lui est en belle réussite. _x000D_
Score Final : 3-1 | Statut FDJ : encaissable_x000D_
Score [0:1] : 3-2 | Statut FDJ : encaissable_x000D_
Score Mi-T. : 1-1 | Statut FDJ : encaissable</t>
  </si>
  <si>
    <t>ArsenalTula-TerekGrozny  Ch.D1 Russie21ème journée (sur 30) entre le 9ème et le 8ème (sur 16) - Deux formations proches au classement à même de se neutraliser. _x000D_
Score Final : 1-0 | Statut FDJ : encaissable_x000D_
Score [0:1] : 1-1 | Statut FDJ : encaissable_x000D_
Score Mi-T. : 0-0 | Statut FDJ : encaissable</t>
  </si>
  <si>
    <t>Antalyaspor - Sivasspor  Ch.D1 Turquie24ème journée (sur 34) entre le 14ème et le 8ème (sur 18) - Confiance à la réussite à domicile d'Antalyaspor peut être donnée cette fois encore. _x000D_
Score Final : 1-4 | Statut FDJ : encaissable_x000D_
Score [0:1] : 1-5 | Statut FDJ : encaissable_x000D_
Score Mi-T. : 0-1 | Statut FDJ : encaissable</t>
  </si>
  <si>
    <t>Fenerbahce - Akhisar  Ch.D1 Turquie24ème journée (sur 34) entre le 4ème et le 10ème (sur 18) - Invaincu à domicile depuis septembre le Fener y sera logiquement à préférer. _x000D_
Score Final : 2-3 | Statut FDJ : encaissable_x000D_
Score [0:1] : 2-4 | Statut FDJ : encaissable_x000D_
Score Mi-T. : 0-2 | Statut FDJ : encaissable</t>
  </si>
  <si>
    <t>Gil Vicente - Leixoes  Ch.D2 Portugal26ème journée (sur 38) entre le 19ème et le 8ème (sur 20) - Recevoir peut être important dans ce duel primordial pour les locaux. _x000D_
Score Final : 2-1 | Statut FDJ : encaissable_x000D_
Score [1:0] : 3-1 | Statut FDJ : encaissable_x000D_
Score Mi-T. : 1-0 | Statut FDJ : encaissable</t>
  </si>
  <si>
    <t>Sa. Famagouste-Pafos FC  Chypre Po (R)Dans les play-offs de relégation chypriotes Pafos fermera le jeu, pas faux ?_x000D_
Score Final : 1-3 | Statut FDJ : encaissable_x000D_
Score [0:1] : 1-4 | Statut FDJ : encaissable_x000D_
Score Mi-T. : 1-1 | Statut FDJ : encaissable</t>
  </si>
  <si>
    <t>Moreirense-PacosFerreira  Liga NOS25ème journée (sur 34) entre le 18ème et le 14ème (sur 18) - Deux équipes en méforme et deux défenses aux abois qui aimeraient d'abord se rassurer. _x000D_
Score Final : 2-0 | Statut FDJ : encaissable_x000D_
Score [0:1] : 2-1 | Statut FDJ : encaissable_x000D_
Score Mi-T. : 1-0 | Statut FDJ : encaissable</t>
  </si>
  <si>
    <t>Montpellier - Lyon  Ligue 128ème journée (sur 38) entre le 5ème et le 4ème (sur 20) - Les matches s'accumulent du côté des Gones et les organismes sont soumis à rudes épreuves. La solide défense montpelliéraine pourrait dès lors résister. _x000D_
Score Final : 1-1 | Statut FDJ : encaissable_x000D_
Score [1:0] : 2-1 | Statut FDJ : encaissable_x000D_
Score [0:1] : 1-2 | Statut FDJ : encaissable_x000D_
Score [2:0] : 3-1 | Statut FDJ : encaissable_x000D_
Score Mi-T. : 1-0 | Statut FDJ : encaissable</t>
  </si>
  <si>
    <t>ManchesterCity-Chelsea  Premier League29ème journée (sur 38) entre le 1er et le 5ème (sur 20) - 12 victoires de suite dans son antre pour City toutes compétitions confondues alors que les Blues encaissent trop de buts actuellement à l'extérieur. _x000D_
Score Final : 1-0 | Statut FDJ : encaissable_x000D_
Score [0:1] : 1-1 | Statut FDJ : encaissable_x000D_
Score [0:2] : 1-2 | Statut FDJ : encaissable_x000D_
Score [1:0] : 2-0 | Statut FDJ : encaissable_x000D_
Score Mi-T. : 0-0 | Statut FDJ : encaissable</t>
  </si>
  <si>
    <t>GlasgowRangers-Falkirk  Cpe EcosseQuart de finale de coupe d'Écosse où les Rangers sont mieux chaussés pour passer. _x000D_
Score Final : 4-1 | Statut FDJ : encaissable_x000D_
Score [0:1] : 4-2 | Statut FDJ : encaissable_x000D_
Score Mi-T. : 3-1 | Statut FDJ : encaissable</t>
  </si>
  <si>
    <t>OFKPetrovac-FKDanilovgrad  D1 Montenegro22ème journée entre le 9ème et le 6ème (sur 10) - Les locaux ont une belle carte à jouer. _x000D_
Score Final : 0-0 | Statut FDJ : encaissable</t>
  </si>
  <si>
    <t>Fribourg-Bayern Munich  Bundesliga 125ème journée (sur 34) entre le 13ème et le 1er (sur 18) - Les Bavarois concentrés ne perdent que trop rarement sur cette pelouse où ils seront préférés pour un 20ème succès déjà cette saison. _x000D_
Score Final : 0-4 | Statut FDJ : encaissable_x000D_
Score [1:0] : 1-4 | Statut FDJ : encaissable_x000D_
Score [2:0] : 2-4 | Statut FDJ : encaissable_x000D_
Score [3:0] : 3-4 | Statut FDJ : encaissable_x000D_
Score Mi-T. : 0-2 | Statut FDJ : encaissable</t>
  </si>
  <si>
    <t>Brøndby - Odense  Ch.D1 Danemark24ème journée entre le 1er et le 6ème (sur 14) - Le leader chez lui sera intraitable. _x000D_
Score Final : 2-1 | Statut FDJ : encaissable_x000D_
Score [0:1] : 2-2 | Statut FDJ : encaissable_x000D_
Score Mi-T. : 1-0 | Statut FDJ : encaissable</t>
  </si>
  <si>
    <t>OCK Khouribga-HH Agadir  Ch.D1 Maroc19ème journée (sur 30) entre le 12ème et le 3ème (sur 16) - Agadir ne serait pas contre le partage des points. _x000D_
Score Final : 2-1 | Statut FDJ : encaissable</t>
  </si>
  <si>
    <t>LegiaVarsovie-LechPoznan  Ch.D1 Pologne25ème journée entre le 2ème et le 3ème (sur 16) - Le Legia ne décevra pas deux fois de suite. _x000D_
Score Final : 2-1 | Statut FDJ : encaissable_x000D_
Score [0:1] : 2-2 | Statut FDJ : encaissable_x000D_
Score Mi-T. : 1-0 | Statut FDJ : encaissable</t>
  </si>
  <si>
    <t>Sparta Prague - Brno  Ch.D1 R.Tchèque19ème journée (sur 30) entre le 5ème et le 13ème (sur 16) - La logique de classement sera respectée. _x000D_
Score Final : 1-1 | Statut FDJ : encaissable_x000D_
Score [0:1] : 1-2 | Statut FDJ : encaissable_x000D_
Score Mi-T. : 0-0 | Statut FDJ : encaissable</t>
  </si>
  <si>
    <t>U.DAMadeira-Vi.GuimaraesB  Ch.D2 Portugal26ème journée (sur 38) entre le 16ème et le 10ème (sur 20) - Les visiteurs ne perdent plus ces derniers temps. _x000D_
Score Final : 1-1 | Statut FDJ : encaissable_x000D_
Score [0:1] : 1-2 | Statut FDJ : encaissable_x000D_
Score Mi-T. : 1-0 | Statut FDJ : encaissable</t>
  </si>
  <si>
    <t>Ad Alcorcon - Cordoba  Liga Segunda29ème journée (sur 42) entre le 17ème et le 20ème (sur 22) - Les locaux doivent vite rebondir. _x000D_
Score Final : 1-2 | Statut FDJ : encaissable_x000D_
Score [0:1] : 1-3 | Statut FDJ : encaissable_x000D_
Score Mi-T. : 1-1 | Statut FDJ : encaissable</t>
  </si>
  <si>
    <t>Sevilla Atl. - Gijon  Liga Segunda29ème journée (sur 42) entre le 22ème et le 9ème (sur 22) - Forme et réussite ne font aucun doute pour Gijon. _x000D_
Score Final : 0-1 | Statut FDJ : encaissable_x000D_
Score [1:0] : 1-1 | Statut FDJ : encaissable_x000D_
Score Mi-T. : 0-1 | Statut FDJ : encaissable</t>
  </si>
  <si>
    <t>Valladolid-RayoVallecano  Liga Segunda29ème journée (sur 42) entre le 11ème et le 2ème (sur 22) - Le Rayo rayonne. _x000D_
Score Final : 1-1 | Statut FDJ : encaissable_x000D_
Score [0:1] : 1-2 | Statut FDJ : encaissable_x000D_
Score Mi-T. : 0-0 | Statut FDJ : encaissable</t>
  </si>
  <si>
    <t>Etats-Unis(F)-France(F)  SheBelieves CupAprès la déculottée face aux Anglaises, les Bleues seront encore en difficultés face aux Américaines chez elles. _x000D_
Score Final : 1-1 | Statut FDJ : encaissable_x000D_
Score [0:1] : 1-2 | Statut FDJ : encaissable</t>
  </si>
  <si>
    <t>Olympiakos-Panathinaïkos  Ch.D1 Grèce24ème journée entre le 4ème et le 7ème (sur 14) - Olympiakos ne devrait pas décevoir cette fois encore. _x000D_
Score Final : 1-1 | Statut FDJ : encaissable_x000D_
Score [0:1] : 1-2 | Statut FDJ : encaissable_x000D_
Score Mi-T. : 0-0 | Statut FDJ : encaissable</t>
  </si>
  <si>
    <t>KarpatyLviv-Shakht.Donetsk  Ch.D1 UkraineDernière journée entre le 9ème et le 1er (sur 12) - Donetsk pour la bonne dynamique. _x000D_
Score Final : 0-3 | Statut FDJ : encaissable_x000D_
Score [1:0] : 1-3 | Statut FDJ : encaissable_x000D_
Score Mi-T. : 0-0 | Statut FDJ : encaissable</t>
  </si>
  <si>
    <t>Real Sociedad - Alaves  Liga Primera27ème journée (sur 34) entre le 15ème et le 16ème (sur 20) - La Sociedad comptera sur sa réussite retrouvée à domicile pour engranger trois points importants. _x000D_
Score Final : 2-1 | Statut FDJ : encaissable_x000D_
Score [0:1] : 2-2 | Statut FDJ : encaissable_x000D_
Score [0:2] : 2-3 | Statut FDJ : encaissable_x000D_
Score Mi-T. : 2-1 | Statut FDJ : encaissable</t>
  </si>
  <si>
    <t>Hap.Kiryat-Hap.BeerSheva  Ch.D1 Israël24ème journée entre le 9ème et le 2ème (sur 14) - Les visiteurs mieux composés pour atteindre les sommets. _x000D_
Score Final : 0-1 | Statut FDJ : encaissable_x000D_
Score [1:0] : 1-1 | Statut FDJ : encaissable_x000D_
Score Mi-T. : 0-1 | Statut FDJ : encaissable</t>
  </si>
  <si>
    <t>Dep. Toluca-Atl.Pachuca  ChD1 Mexique10ème journée entre le 6ème et le 10ème (sur 18) - La forme des deux équipes tend à resserrer les liens de cette rencontre._x000D_
Score Final : 2-1 | Statut FDJ : encaissable_x000D_
Score [0:1] : 2-2 | Statut FDJ : encaissable_x000D_
Score Mi-T. : 1-0 | Statut FDJ : encaissable</t>
  </si>
  <si>
    <t>VitoriaSetubal-Rio Ave  Liga NOS25ème journée (sur 34) entre le 15ème et le 5ème (sur 18) - Rio Ave ces dernières années connait une belle réussite à confirmer face à cet adversaire. _x000D_
Score Final : 1-0 | Statut FDJ : encaissable_x000D_
Score [0:1] : 1-1 | Statut FDJ : encaissable_x000D_
Score Mi-T. : 0-0 | Statut FDJ : encaissable</t>
  </si>
  <si>
    <t>Beit.Jerusalem-Hap.Akko  Ch.D1 Israël24ème journée entre le 3ème et le 14ème (sur 14) - Jerusalem fort logiquement. _x000D_
Score Final : 3-0 | Statut FDJ : encaissable_x000D_
Score [0:1] : 3-1 | Statut FDJ : encaissable_x000D_
Score Mi-T. : 1-0 | Statut FDJ : encaissable</t>
  </si>
  <si>
    <t>AsfarRabat-KacmMarrakesh  Ch.D1 Maroc19ème journée (sur 30) entre le 6ème et le 11ème (sur 16) - Rabat à domicile peut être préféré._x000D_
Score Final : 2-3 | Statut FDJ : encaissable</t>
  </si>
  <si>
    <t>Huesca - Almeria  Liga Segunda29ème journée (sur 42) entre le 1er et le 14ème (sur 22) - Le leader chez lui restera prioritaire. _x000D_
Score Final : 2-2 | Statut FDJ : encaissable_x000D_
Score [0:1] : 2-3 | Statut FDJ : encaissable_x000D_
Score Mi-T. : 1-1 | Statut FDJ : encaissable</t>
  </si>
  <si>
    <t>CFValence-BetisSéville  Liga Primera27ème journée (sur 34) entre le 4ème et le 10ème (sur 20) - Valence beau quatrième est aussi une équipe efficace devant le but cette saison et qui a battu 6/3 le Betis à l'aller. _x000D_
Score Final : 2-0 | Statut FDJ : encaissable_x000D_
Score [0:1] : 2-1 | Statut FDJ : encaissable_x000D_
Score [0:3] : 2-3 | Statut FDJ : encaissable_x000D_
Score [0:2] : 2-2 | Statut FDJ : encaissable_x000D_
Score Mi-T. : 1-0 | Statut FDJ : encaissable</t>
  </si>
  <si>
    <t>Marseille - Nantes  Ligue 128ème journée (sur 38) entre le 3ème et le 6ème (sur 20) - L'effet Ranieri s'estompe du côté des Canaris qui peuvent encore perdre de leur superbe au sein d'un Vélodrome où les Phocéens sont exemplaires depuis de nombreux mois. _x000D_
Score Final : 1-1 | Statut FDJ : encaissable_x000D_
Score [0:1] : 1-2 | Statut FDJ : encaissable_x000D_
Score [1:0] : 2-1 | Statut FDJ : encaissable_x000D_
Score [0:3] : 1-4 | Statut FDJ : encaissable_x000D_
Score [0:2] : 1-3 | Statut FDJ : encaissable_x000D_
Score Mi-T. : 0-1 | Statut FDJ : encaissable</t>
  </si>
  <si>
    <t>Allemagne(F)-Angleterre(F)  SheBelieves CupLes Allemandes ont perdu de peu face aux Américaines et peuvent se reprendre. _x000D_
Score Final : 2-2 | Statut FDJ : encaissable_x000D_
Score [0:1] : 2-3 | Statut FDJ : encaissable</t>
  </si>
  <si>
    <t>Banfield-Newell OldBoys  Superliga18ème journée entre le 20ème et le 25ème (sur 28) - En méforme ces deux équipes aimeraient se rassurer. _x000D_
Score Final : 1-0 | Statut FDJ : encaissable_x000D_
Score [0:1] : 1-1 | Statut FDJ : encaissable_x000D_
Score Mi-T. : 1-0 | Statut FDJ : encaissable</t>
  </si>
  <si>
    <t>Tucuman-Defensa Y Jus.  Superliga18ème journée entre le 12ème et le 13ème (sur 28) - Tucuman en forme sera à préférer. _x000D_
Score Final : 0-1 | Statut FDJ : encaissable_x000D_
Score [0:1] : 0-2 | Statut FDJ : encaissable_x000D_
Score Mi-T. : 0-0 | Statut FDJ : encaissable</t>
  </si>
  <si>
    <t>L.Millionarios-America  ChD1 Colombie6ème journée entre le 17ème et le 10ème (sur 20) - America viendra en résistant. _x000D_
Score Final : 3-1 | Statut FDJ : encaissable_x000D_
Score [0:1] : 3-2 | Statut FDJ : encaissable_x000D_
Score Mi-T. : 2-0 | Statut FDJ : encaissable</t>
  </si>
  <si>
    <t>Guimaraes - Belenenses  Liga NOS25ème journée (sur 34) entre le 9ème et le 11ème (sur 18) - Les sorties de Belenenses à l'extrieur ne retiennent assurément pas l'attention. _x000D_
Score Final : 0-0 | Statut FDJ : encaissable_x000D_
Score [0:1] : 0-1 | Statut FDJ : encaissable_x000D_
Score Mi-T. : 0-0 | Statut FDJ : encaissable</t>
  </si>
  <si>
    <t>Deport.Iquiq.-Uni.Catoli.  Ch.D1 Chili5ème journée au Chili où ces deux formations proches de niveau peuvent se neutraliser. _x000D_
Score Final : 0-1 | Statut FDJ : encaissable_x000D_
Score [1:0] : 1-1 | Statut FDJ : encaissable_x000D_
Score Mi-T. : 0-0 | Statut FDJ : encaissable</t>
  </si>
  <si>
    <t>Seattle-Los Angeles FC  MLS1ère journée de MLS 2018 où Seattle chez lui a une belle carte à jouer._x000D_
Score Final : 0-1 | Statut FDJ : encaissable_x000D_
Score [0:1] : 0-2 | Statut FDJ : encaissable_x000D_
Score Mi-T. : 0-1 | Statut FDJ : encaissable</t>
  </si>
  <si>
    <t>Indep.Medell.-Barranquil.  ChD1 Colombie6ème journée entre le 3ème et le 13ème (sur 20) - Medellin logiquement chez lui. _x000D_
Score Final : 1-2 | Statut FDJ : encaissable_x000D_
Score [0:1] : 1-3 | Statut FDJ : encaissable_x000D_
Score Mi-T. : 0-2 | Statut FDJ : encaissable</t>
  </si>
  <si>
    <t>River Plate - Chacarita  Superliga18ème journée entre le 21ème et le 26ème (sur 28) - River Plate chez lui devrait rebondir. _x000D_
Score Final : 1-1 | Statut FDJ : encaissable_x000D_
Score [0:1] : 1-2 | Statut FDJ : encaissable_x000D_
Score Mi-T. : 1-1 | Statut FDJ : encaissable</t>
  </si>
  <si>
    <t>Depor.Pasto-DeportesTolima  ChD1 Colombie6ème journée entre le 16ème et le 18ème (sur 20) - Duel serré en ce début de phase. _x000D_
Score Final : 1-1 | Statut FDJ : encaissable_x000D_
Score [0:1] : 1-2 | Statut FDJ : encaissable_x000D_
Score Mi-T. : 1-1 | Statut FDJ : encaissable</t>
  </si>
  <si>
    <t>Uni.DeChile-Antofagasta  Ch.D1 Chili5ème journée au Chili où les locaux à domicile devraient briller. _x000D_
Score Final : 2-0 | Statut FDJ : encaissable_x000D_
Score [0:1] : 2-1 | Statut FDJ : encaissable_x000D_
Score Mi-T. : 1-0 | Statut FDJ : encaissable</t>
  </si>
  <si>
    <t>Bucaramanga-Ind.SantaFe  ChD1 Colombie6ème journée entre le 15ème et le 19ème (sur 20) - Avantage au terrain dans ce duel du bas du tableau. _x000D_
Score Final : 1-0 | Statut FDJ : encaissable_x000D_
Score [1:0] : 2-0 | Statut FDJ : encaissable_x000D_
Score Mi-T. : 0-0 | Statut FDJ : encaissable</t>
  </si>
  <si>
    <t>Veracruz - UANL Tigres  ChD1 Mexique10ème journée entre le 14ème et le 8ème (sur 18) - Les Tigres de Gignac en ont encore dans le moteur. _x000D_
Score Final : 0-2 | Statut FDJ : encaissable_x000D_
Score [1:0] : 1-2 | Statut FDJ : encaissable_x000D_
Score Mi-T. : 0-2 | Statut FDJ : encaissable</t>
  </si>
  <si>
    <t>Kansas City-NY City FC  MLS1ère journée de MLS 2018 où New York tentera de résister pour sa première. _x000D_
Score Final : 0-2 | Statut FDJ : encaissable_x000D_
Score [0:1] : 0-3 | Statut FDJ : encaissable_x000D_
Score Mi-T. : 0-1 | Statut FDJ : encaissable</t>
  </si>
  <si>
    <t>Los Angeles - Portland  MLS1ère journée de MLS 2018 où LA chez lui a les moyens de marquer le coup. _x000D_
Score Final : 2-1 | Statut FDJ : encaissable_x000D_
Score [0:1] : 2-2 | Statut FDJ : encaissable_x000D_
Score Mi-T. : 2-0 | Statut FDJ : encaissable</t>
  </si>
  <si>
    <t>Vancouver-MontrealImpact  MLS1ère journée de MLS 2018 où au Canada Vancouver est souvent en réussite. _x000D_
Score Final : 2-1 | Statut FDJ : encaissable_x000D_
Score [0:1] : 2-2 | Statut FDJ : encaissable_x000D_
Score Mi-T. : 0-0 | Statut FDJ : encaissable</t>
  </si>
  <si>
    <t>RacingClub-VelezSarsfield  Superliga18ème journée entre le 8ème et le 19ème (sur 28) - Le Racing peut viser un 5ème succès de rang. _x000D_
Score Final : 2-1 | Statut FDJ : encaissable_x000D_
Score [0:1] : 2-2 | Statut FDJ : encaissable_x000D_
Score Mi-T. : 1-0 | Statut FDJ : encaissable</t>
  </si>
  <si>
    <t>Finlande (F)-Italie (F)  Cpe Chypre GrA3ème journée du groupe A de la coupe de Chypre où les Italiennes visent la passe de trois._x000D_
Score Final : 2-2 | Statut FDJ : encaissable_x000D_
Score [1:0] : 3-2 | Statut FDJ : encaissable</t>
  </si>
  <si>
    <t>Suisse(F)-P.deGalles(F)  Cpe Chypre GrA3ème journée du groupe A de la coupe de Chypre où les Suissesses sont à préférer encore. _x000D_
Score Final : 0-0 | Statut FDJ : encaissable_x000D_
Score [0:1] : 0-1 | Statut FDJ : encaissable</t>
  </si>
  <si>
    <t>KS Gjirokaster-KS Kamza  Ch.D1 Albanie23ème journée entre le 7ème et le 6ème (sur 10) - La forme des locaux ne laissant planer aucun doute sur leur réussite actuelle, elle sera conservée en priorité. _x000D_
Score Final : 1-0 | Statut FDJ : encaissable</t>
  </si>
  <si>
    <t>Dunav Rousse-CSKA Sofia  Ch.D1 Bulgarie23ème journée entre le 12ème et le 2ème (sur 14) - Le CSKA est mieux composé pour prendre l'avantage aisément. _x000D_
Score Final : 0-2 | Statut FDJ : encaissable_x000D_
Score [1:0] : 1-2 | Statut FDJ : encaissable_x000D_
Score Mi-T. : 0-1 | Statut FDJ : encaissable</t>
  </si>
  <si>
    <t>Corée Sud(F)-Canada (F)  AlgarveCup Gr.B3ème journée du groupe B de la coupe Algarve où les Canadiennes sont plus solides. _x000D_
Score Final : 0-3 | Statut FDJ : encaissable_x000D_
Score [1:0] : 1-3 | Statut FDJ : encaissable</t>
  </si>
  <si>
    <t>Suède (F) - Russie (F)  AlgarveCup Gr.B3ème journée du groupe B de la coupe Algarve où les Suédoises s'imposeront aisément._x000D_
Score Final : 3-0 | Statut FDJ : encaissable_x000D_
Score [0:1] : 3-1 | Statut FDJ : encaissable</t>
  </si>
  <si>
    <t>FC Vereya-Pirin Blagoe  Ch.D1 Bulgarie23ème journée entre le 6ème et le 11ème (sur 14) - Vereya devra se méfier de cet adversaire en forme. _x000D_
Score Final : 0-0 | Statut FDJ : encaissable_x000D_
Score [0:1] : 0-1 | Statut FDJ : encaissable_x000D_
Score Mi-T. : 0-0 | Statut FDJ : encaissable</t>
  </si>
  <si>
    <t>Islande(F)-Pays-Bas(F)  AlgarveCup Gr.C3ème journée du groupe C de la coupe Algarve où les Hollandaises ont l'expérience pour elles. _x000D_
Score Final : 0-0 | Statut FDJ : encaissable_x000D_
Score [1:0] : 1-0 | Statut FDJ : encaissable</t>
  </si>
  <si>
    <t>Japon (F)-Danemark (F)  AlgarveCup Gr.C3ème journée du groupe C de la coupe Algarve où les Japonaises visent un second succès. _x000D_
Score Final : 2-0 | Statut FDJ : encaissable_x000D_
Score [0:1] : 2-1 | Statut FDJ : encaissable</t>
  </si>
  <si>
    <t>KSVllaznia-KSFlamurtari  Ch.D1 Albanie23ème journée entre le 9ème et le 3ème (sur 10) - Les visiteurs peuvent réitérer leur victoire acquise en décembre dernier face à cet adversaire. _x000D_
Score Final : 3-0 | Statut FDJ : encaissable</t>
  </si>
  <si>
    <t>Belgique(F)-Autriche(F)  Cpe Chypre GrB3ème journée du groupe B de la coupe de Chypre où les Autrichiennes peuvent surprendre._x000D_
Score Final : 2-0 | Statut FDJ : encaissable_x000D_
Score [0:1] : 2-1 | Statut FDJ : encaissable</t>
  </si>
  <si>
    <t>Espagne(F)-Rép.Tchèque(F)  Cpe Chypre GrB3ème journée du groupe B de la coupe de Chypre où les Espagnoles sont plus expérimentées. _x000D_
Score Final : 2-0 | Statut FDJ : encaissable_x000D_
Score [0:1] : 2-1 | Statut FDJ : encaissable</t>
  </si>
  <si>
    <t>Hongrie(F)-Slovaquie(F)  Cpe Chypre GrC3ème journée du groupe C de la coupe de Chypre où les Slovaques au forceps peuvent prendre un court avantage. _x000D_
Score Final : 1-1 | Statut FDJ : encaissable_x000D_
Score [1:0] : 2-1 | Statut FDJ : encaissable</t>
  </si>
  <si>
    <t>Aalborg - Horsens  Ch.D1 Danemark24ème journée entre le 8ème et le 5ème (sur 14) - Deux équipes très partageuses au Danemark à même de se neutraliser. _x000D_
Score Final : 1-1 | Statut FDJ : encaissable_x000D_
Score [0:1] : 1-2 | Statut FDJ : encaissable_x000D_
Score Mi-T. : 0-0 | Statut FDJ : encaissable</t>
  </si>
  <si>
    <t>Jagiellonia-WislaCracovie  Ch.D1 Pologne25ème journée entre le 1er et le 8ème (sur 16) - Le leader vise la passe de cinq depuis mi-février. _x000D_
Score Final : 2-0 | Statut FDJ : encaissable_x000D_
Score [0:1] : 2-1 | Statut FDJ : encaissable_x000D_
Score Mi-T. : 1-0 | Statut FDJ : encaissable</t>
  </si>
  <si>
    <t>Trabzonspor - Besiktas  Ch.D1 Turquie24ème journée (sur 34) entre le 6ème et le 3ème (sur 18) - Besiktas peut demander à souffler un peu et se contenter d'un point chez cet adversaire en regain de forme. _x000D_
Score Final : 0-2 | Statut FDJ : encaissable_x000D_
Score [1:0] : 1-2 | Statut FDJ : encaissable_x000D_
Score Mi-T. : 0-0 | Statut FDJ : encaissable</t>
  </si>
  <si>
    <t>ApollonSmir.-Panetolikos  Ch.D1 Grèce24ème journée entre le 15ème et le 10ème (sur 16) - Et si les visiteurs cumulaient un quatrième succès de rang ?_x000D_
Score Final : 2-1 | Statut FDJ : encaissable_x000D_
Score [0:1] : 2-2 | Statut FDJ : encaissable_x000D_
Score Mi-T. : 1-0 | Statut FDJ : encaissable</t>
  </si>
  <si>
    <t>BalzanYouths-GziraUnited  Ch.D1 Malte21ème journée entre le 2ème et le 2ème (sur 14) - Gros duel du haut du tableau entre deux équipes en forme. _x000D_
Score Final : 0-0 | Statut FDJ : encaissable_x000D_
Score [0:1] : 0-1 | Statut FDJ : encaissable_x000D_
Score Mi-T. : 0-0 | Statut FDJ : encaissable</t>
  </si>
  <si>
    <t>Australie (F)-Chine (F)  AlgarveCup Gr.A3ème journée du groupe A de la coupe Algarve où les Australiennes sont en meilleure forme. _x000D_
Score Final : 2-0 | Statut FDJ : encaissable_x000D_
Score [0:1] : 2-1 | Statut FDJ : encaissable</t>
  </si>
  <si>
    <t>Portugal(F)-Norvège(F)  AlgarveCup Gr.A3ème journée du groupe A de la coupe Algarve où le Portugal devrait souffrir._x000D_
Score Final : 2-0 | Statut FDJ : encaissable_x000D_
Score [1:0] : 3-0 | Statut FDJ : encaissable</t>
  </si>
  <si>
    <t>Mac.Haifa - Hap.Haifa  Ch.D1 Israël24ème journée entre le 10ème et le 4ème (sur 14) - Le derby d'Haifa est peut-être plus serré que prévu. _x000D_
Score Final : 0-3 | Statut FDJ : encaissable_x000D_
Score [0:1] : 0-4 | Statut FDJ : encaissable_x000D_
Score Mi-T. : 0-1 | Statut FDJ : encaissable</t>
  </si>
  <si>
    <t>Silkeborg - Midtjylland  Ch.D1 Danemark24ème journée entre le 9ème et le 2ème (sur 14) - Les visiteurs sont à reprendre après leur récent revers. _x000D_
Score Final : 1-2 | Statut FDJ : encaissable_x000D_
Score [1:0] : 2-2 | Statut FDJ : encaissable_x000D_
Score Mi-T. : 0-2 | Statut FDJ : encaissable</t>
  </si>
  <si>
    <t>Ingolstadt - Bochum  Bundesliga 225ème journée (sur 34) entre le 10ème et le 16ème (sur 18) - Bochum n'a gagné qu'une fois depuis septembre hors de ses bases. _x000D_
Score Final : 0-1 | Statut FDJ : encaissable_x000D_
Score [0:1] : 0-2 | Statut FDJ : encaissable_x000D_
Score Mi-T. : 0-1 | Statut FDJ : encaissable</t>
  </si>
  <si>
    <t>Lorient - Le Havre  Ligue 228ème journée (sur 38) entre le 8ème et le 7ème (sur 20) - Si les Normands perdent trop cette saison hors de leurs bases, ils ont néanmoins les moyens de gêner des Merlus encore trop irréguliers._x000D_
Score Final : 1-0 | Statut FDJ : encaissable_x000D_
Score [0:1] : 1-1 | Statut FDJ : encaissable_x000D_
Score [1:0] : 2-0 | Statut FDJ : encaissable_x000D_
Score Mi-T. : 1-0 | Statut FDJ : encaissable</t>
  </si>
  <si>
    <t>Aves - Portimonense  Liga NOS25ème journée (sur 34) entre le 14ème et le 10ème (sur 18) - Le net regain de forme d'Aves joue en sa faveur. _x000D_
Score Final : 3-0 | Statut FDJ : encaissable_x000D_
Score [0:1] : 3-1 | Statut FDJ : encaissable_x000D_
Score Mi-T. : 1-0 | Statut FDJ : encaissable</t>
  </si>
  <si>
    <t>Celta Vigo - Las Palmas  Liga Primera27ème journée (sur 34) entre le 11ème et le 18ème (sur 20) - Le Celta excellent à domicile avait outre-dominé l'aller. _x000D_
Score Final : 2-1 | Statut FDJ : encaissable_x000D_
Score [0:1] : 2-2 | Statut FDJ : encaissable_x000D_
Score Mi-T. : 0-0 | Statut FDJ : encaissable</t>
  </si>
  <si>
    <t>CrystalPala.-ManchesterU.  Premier League29ème journée (sur 38) entre le 17ème et le 2ème (sur 20) - Man. United réussit plutôt bien face à cet adversaire ces dernières années où il compte notamment 10 victoires et 4 nuls lors des 14 ultimes confrontations. _x000D_
Score Final : 2-3 | Statut FDJ : encaissable_x000D_
Score [1:0] : 3-3 | Statut FDJ : encaissable_x000D_
Score [2:0] : 4-3 | Statut FDJ : encaissable_x000D_
Score [3:0] : 5-3 | Statut FDJ : encaissable_x000D_
Score Mi-T. : 1-0 | Statut FDJ : encaissable</t>
  </si>
  <si>
    <t>UnionLaCalera-CuricoUnido  Ch.D1 Chili5ème journée au Chili où recevoir sera un atout important dans ce duel indécis. _x000D_
Score Final : 0-0 | Statut FDJ : encaissable_x000D_
Score [0:1] : 0-1 | Statut FDJ : encaissable_x000D_
Score Mi-T. : 0-0 | Statut FDJ : encaissable</t>
  </si>
  <si>
    <t>Estudiantes.-Ol.BahiaBla.  Superliga18ème journée entre le 11ème et le 27ème (sur 28) - Les Etudiants doivent reprendre le chemin de l'école et avoir une belle note devant leurs supporters cette fois. _x000D_
Score Final : 1-0 | Statut FDJ : encaissable_x000D_
Score [0:1] : 1-1 | Statut FDJ : encaissable_x000D_
Score Mi-T. : 0-0 | Statut FDJ : encaissable</t>
  </si>
  <si>
    <t>SanMartinSJ-Independiente  Superliga18ème journée entre le 17ème et le 5ème (sur 28) - Les visiteurs ont une belle carte à jouer sur la méforme adverse. _x000D_
Score Final : 0-4 | Statut FDJ : encaissable_x000D_
Score [1:0] : 1-4 | Statut FDJ : encaissable_x000D_
Score Mi-T. : 0-1 | Statut FDJ : encaissable</t>
  </si>
  <si>
    <t>O'Higgins-DeportesTemuco  Ch.D1 Chili5ème journée au Chili où les locaux en réussite chez eux seront à préférer. _x000D_
Score Final : 2-0 | Statut FDJ : encaissable_x000D_
Score [0:1] : 2-1 | Statut FDJ : encaissable_x000D_
Score Mi-T. : 1-0 | Statut FDJ : encaissable</t>
  </si>
  <si>
    <t>ArgentinosJrs-BocaJuniors  Superliga18ème journée entre le 14ème et le 1er (sur 28) - Peu de nuls pour ces équipes qui ouvrent le jeu, le leader peut en tirer profit. _x000D_
Score Final : 2-0 | Statut FDJ : encaissable_x000D_
Score [1:0] : 3-0 | Statut FDJ : encaissable_x000D_
Score Mi-T. : 1-0 | Statut FDJ : encaissable</t>
  </si>
  <si>
    <t>Ecosse(F)-N.Zélande(F)  Amicaux (F)Match amical féminin entre le 23ème et le 19ème du classement FIFA entre deux nations de même calibre. _x000D_
Score Final : 2-0 | Statut FDJ : encaissable_x000D_
Score [0:1] : 2-1 | Statut FDJ : encaissable</t>
  </si>
  <si>
    <t>FC Zirka - Oleksandria  Ch.D1 UkraineDernière journée avant les play-offs entre le 10ème et le 8ème (sur 12) - Un troisième nul de suite récent entre les deux équipes ? ...._x000D_
Score Final : 0-0 | Statut FDJ : encaissable_x000D_
Score [1:0] : 1-0 | Statut FDJ : encaissable_x000D_
Score Mi-T. : 0-0 | Statut FDJ : encaissable</t>
  </si>
  <si>
    <t>AdriaAnkaran-NKDomzale  Ch.D1 Slovénie21ème journée (sur 36) entre le 10ème et le 3ème (sur 10) - Domzale avait eu la dalle à l'aller après un 6/0 salé. _x000D_
Score Final : 0-4 | Statut FDJ : encaissable_x000D_
Score [1:0] : 1-4 | Statut FDJ : encaissable_x000D_
Score Mi-T. : 0-2 | Statut FDJ : encaissable</t>
  </si>
  <si>
    <t>NKMaribor-RudarVelenje  Ch.D1 Slovénie21ème journée (sur 36) entre le 2ème et le 4ème (sur 10) - Invaincu chez lui en 10 tentatives, Maribor restera au contact des leaders en s'imposant à domicile comme il l'avait fait à l'aller._x000D_
Score Final : 2-2 | Statut FDJ : encaissable_x000D_
Score [0:1] : 2-3 | Statut FDJ : encaissable_x000D_
Score Mi-T. : 0-0 | Statut FDJ : encaissable</t>
  </si>
  <si>
    <t>BeroeStaraZag-Ludogorets  Ch.D1 Bulgarie24ème journée (sur 26) entre le 4ème et le 1er (sur 14) - Beroe en forme et en réussite chez lui peut gêner un leader en grande réussite lui aussi. _x000D_
Score Final : 0-1 | Statut FDJ : encaissable_x000D_
Score [1:0] : 1-1 | Statut FDJ : encaissable_x000D_
Score Mi-T. : 0-0 | Statut FDJ : encaissable</t>
  </si>
  <si>
    <t>Perugia Calcio-Brescia  Serie B28ème journée (sur 42) entre le 10ème et le 16ème (sur 22) - Les déplacements peu rigoureux de Brescia ne laissent pas augurer d'une sortie élogieuse. _x000D_
Score Final : 2-0 | Statut FDJ : encaissable_x000D_
Score [0:1] : 2-1 | Statut FDJ : encaissable_x000D_
Score Mi-T. : 1-0 | Statut FDJ : encaissable</t>
  </si>
  <si>
    <t>Cesena - Pro Vercelli  Serie B28ème journée (sur 42) entre le 18ème et le 20ème (sur 22) - La réussite actuelle de Pro Vercelli mais aussi face à cet adversaire peut laisser les visiteurs repartir avec un bon point. _x000D_
Score Final : 2-2 | Statut FDJ : encaissable_x000D_
Score [0:1] : 2-3 | Statut FDJ : encaissable_x000D_
Score Mi-T. : 2-0 | Statut FDJ : encaissable</t>
  </si>
  <si>
    <t>Birmingham-Middlesbrough  Championship36ème journée (sur 46) entre le 22ème et le 7ème (sur 24) - Birmingham cumule les revers en 2018 et les visiteurs seront donc à retenir en priorité eux qui cumulent une belle forme d'ensemble. _x000D_
Score Final : 0-1 | Statut FDJ : encaissable_x000D_
Score [1:0] : 1-1 | Statut FDJ : encaissable_x000D_
Score Mi-T. : 0-1 | Statut FDJ : encaissable</t>
  </si>
  <si>
    <t>Burton Albion-Brentford  Championship36ème journée (sur 46) entre le 23ème et le 10ème (sur 24) - Comme fin novembre tout le monde peut repartir dos à dos au dernier coup de sifflet arbitral. _x000D_
Score Final : 0-2 | Statut FDJ : encaissable_x000D_
Score [1:0] : 1-2 | Statut FDJ : encaissable_x000D_
Score Mi-T. : 0-0 | Statut FDJ : encaissable</t>
  </si>
  <si>
    <t>Cardiff - Barnsley  Championship36ème journée (sur 46) entre le 2ème et le 21ème (sur 24) - Cardiff vise un quinté plus de succès avec de hautes et légitimes ambitions de le réussir. _x000D_
Score Final : 2-1 | Statut FDJ : encaissable_x000D_
Score [0:1] : 2-2 | Statut FDJ : encaissable_x000D_
Score Mi-T. : 1-0 | Statut FDJ : encaissable</t>
  </si>
  <si>
    <t>Fulham - Sheffield Utd  Championship36ème journée (sur 46) entre le 4ème et le 8ème (sur 24) - Le 5/4 de novembre est encore dans toutes les têtes et ce duel s'annonce encore ouvert à l'avantage des locaux. _x000D_
Score Final : 3-0 | Statut FDJ : encaissable_x000D_
Score [0:1] : 3-1 | Statut FDJ : encaissable_x000D_
Score Mi-T. : 2-0 | Statut FDJ : encaissable</t>
  </si>
  <si>
    <t>Hull City - Millwall  Championship36ème journée (sur 46) entre le 20ème et le 11ème (sur 24) - Vaincus une seule fois en 2018 en championnat, les visiteurs se déplacent ambitieux et à même de repartir avec un bon point face à ce mal classé. _x000D_
Score Final : 1-2 | Statut FDJ : encaissable_x000D_
Score [0:1] : 1-3 | Statut FDJ : encaissable_x000D_
Score Mi-T. : 0-2 | Statut FDJ : encaissable</t>
  </si>
  <si>
    <t>NorwichCity-NottinghamF.  Championship36ème journée (sur 46) entre le 14ème et le 15ème (sur 24) - Sur leur forme les Canaries peuvent s'imposer au Carrow Road. _x000D_
Score Final : 0-0 | Statut FDJ : encaissable_x000D_
Score [0:1] : 0-1 | Statut FDJ : encaissable_x000D_
Score Mi-T. : 0-0 | Statut FDJ : encaissable</t>
  </si>
  <si>
    <t>Preston - Bristol City  Championship36ème journée (sur 46) entre le 9ème et le 6ème (sur 24) - Preston vise la passe de cinq face à cet adversaire qu'il domine régulièrement contemporainement. _x000D_
Score Final : 2-1 | Statut FDJ : encaissable_x000D_
Score [0:1] : 2-2 | Statut FDJ : encaissable_x000D_
Score Mi-T. : 1-0 | Statut FDJ : encaissable</t>
  </si>
  <si>
    <t>Queens Park R. - Derby  Championship36ème journée (sur 46) entre le 16ème et le 5ème (sur 24) - Deux équipes en méforme qui aimeraient dans un premier temps pleinement se rassurer. _x000D_
Score Final : 1-1 | Statut FDJ : encaissable_x000D_
Score [1:0] : 2-1 | Statut FDJ : encaissable_x000D_
Score Mi-T. : 0-1 | Statut FDJ : encaissable</t>
  </si>
  <si>
    <t>Sheffield Wed.-Ipswich  Championship36ème journée (sur 46) entre le 17ème et le 13ème (sur 24) - Comme en novembre dernier ces deux formations peuvent repartir dos à dos._x000D_
Score Final : 1-2 | Statut FDJ : encaissable_x000D_
Score [0:1] : 1-3 | Statut FDJ : encaissable_x000D_
Score Mi-T. : 0-0 | Statut FDJ : encaissable</t>
  </si>
  <si>
    <t>Sunderland-Aston Villa  Championship36ème journée (sur 46) entre le 24ème et le 3ème (sur 24) - La différence de classement se traduira inévitablement sur la pelouse. _x000D_
Score Final : 0-3 | Statut FDJ : encaissable_x000D_
Score [1:0] : 1-3 | Statut FDJ : encaissable_x000D_
Score Mi-T. : 0-2 | Statut FDJ : encaissable</t>
  </si>
  <si>
    <t>Liverpool - FC Porto  ChampionsLeague1/8ème de finale retour de Ligue des Champions (aller : 5-0) - Les Reds se sont montrés trop supérieurs dans tous les domaines au Portugal pour craindre quoique ce soit d'un Porto dépassé par les évènements._x000D_
Score Final : 0-0 | Statut FDJ : encaissable_x000D_
Score [0:2] : 0-2 | Statut FDJ : encaissable_x000D_
Score [1:0] : 1-0 | Statut FDJ : encaissable_x000D_
Score [0:1] : 0-1 | Statut FDJ : encaissable_x000D_
Score Mi-T. : 0-0 | Statut FDJ : encaissable</t>
  </si>
  <si>
    <t>Paris SG - Real Madrid  ChampionsLeague1/8ème de finale retour de Ligue des Champions (aller : 1-3) - Inscrite dans toutes les têtes du PSG depuis le dernier coup de sifflet à Bernabeu, cette partie peut entrer dans la légende et faire basculer la remontada cette fois dans le bon sens. _x000D_
Score Final : 1-2 | Statut FDJ : encaissable_x000D_
Score [0:2] : 1-4 | Statut FDJ : encaissable_x000D_
Score [1:0] : 2-2 | Statut FDJ : encaissable_x000D_
Score [2:0] : 3-2 | Statut FDJ : encaissable_x000D_
Score [0:1] : 1-3 | Statut FDJ : encaissable_x000D_
Score [0:3] : 1-5 | Statut FDJ : encaissable_x000D_
Score Mi-T. : 0-0 | Statut FDJ : encaissable</t>
  </si>
  <si>
    <t>Glenavon-Crusad.Belfast  D1 Irlande.Nord29ème journée (sur 33) entre le 3ème et le 1er (sur 12) - Les Crusaders visent un troisième court succès de suite récent sur cette pelouse. _x000D_
Score Final : 1-6 | Statut FDJ : encaissable_x000D_
Score [1:0] : 2-6 | Statut FDJ : encaissable_x000D_
Score Mi-T. : 1-2 | Statut FDJ : encaissable</t>
  </si>
  <si>
    <t>Reading - Bolton  Championship36ème journée (sur 46) entre le 18ème et le 19ème (sur 24) - Invaincu lors des 7 dernières confrontations face à Bolton, Reading écrira une nouvelle page de son histoire. _x000D_
Score Final : 1-1 | Statut FDJ : encaissable_x000D_
Score [0:1] : 1-2 | Statut FDJ : encaissable_x000D_
Score Mi-T. : 1-1 | Statut FDJ : encaissable</t>
  </si>
  <si>
    <t>DungannonSwif-BallymenaUtd  D1 Irlande.Nord29ème journée (sur 33) entre le 8ème et le 17ème (sur 12) - En cas de succès les locaux reviendraient à hauteur de leurs adversaires - Motivation. _x000D_
Score Final : 2-3 | Statut FDJ : encaissable_x000D_
Score [1:0] : 3-3 | Statut FDJ : encaissable_x000D_
Score Mi-T. : 1-2 | Statut FDJ : encaissable</t>
  </si>
  <si>
    <t>Dep.LaEquidad-BoyacaChico  ChD1 Colombie7ème journée entre le 17ème et le 20ème (sur 20) - La Equidad ferait bien de galoper vers le succès. _x000D_
Score Final : 4-0 | Statut FDJ : encaissable_x000D_
Score [0:1] : 4-1 | Statut FDJ : encaissable_x000D_
Score Mi-T. : 2-0 | Statut FDJ : encaissable</t>
  </si>
  <si>
    <t>LeonesFC-AtleticoHuila  ChD1 Colombie7ème journée entre le 15ème et le 6ème (sur 20) - Deux équipes à même de se neutraliser après une ultime sortie réussie. _x000D_
Score Final : 0-0 | Statut FDJ : encaissable_x000D_
Score [0:1] : 0-1 | Statut FDJ : encaissable_x000D_
Score Mi-T. : 0-0 | Statut FDJ : encaissable</t>
  </si>
  <si>
    <t>P.deGalles(F)-Autriche(F)  T.Chypre(5-8)Match pour la septième place du tournoi de Chypre où les Autrichiennes devraient trouver la faille finale. _x000D_
Score Final : 1-1 | Statut FDJ : encaissable_x000D_
Score [1:0] : 2-1 | Statut FDJ : encaissable</t>
  </si>
  <si>
    <t>Rép.Tchèque(.-Slovaquie(.  T.Chypre(9-12)Match pour la neuvième place du tournoi de Chypre où les Tchèques devraient terminer le travail._x000D_
Score Final : 5-2 | Statut FDJ : encaissable_x000D_
Score Mi-T. : 1-1 | Statut FDJ : encaissable</t>
  </si>
  <si>
    <t>BotevPlovdiv-VitoshaSofia  Ch.D1 Bulgarie24ème journée (sur 26) entre le 5ème et le 14ème (sur 14) - Le dernier n' plus gagné depuis .... juin 2017 .... une éternité ... _x000D_
Score Final : 3-0 | Statut FDJ : encaissable_x000D_
Score [0:1] : 3-1 | Statut FDJ : encaissable_x000D_
Score Mi-T. : 2-0 | Statut FDJ : encaissable</t>
  </si>
  <si>
    <t>Suisse(F)-CoréeNord(F)  Tournoi ChypreMatch pour la troisème place du tournoi de Chypre où les Suissesses peuvent surprendre._x000D_
Score Final : 1-2 | Statut FDJ : encaissable_x000D_
Score [1:0] : 2-2 | Statut FDJ : encaissable</t>
  </si>
  <si>
    <t>FKSeptemvri-Lokomo.Plovdiv  Ch.D1 Bulgarie24ème journée (sur 26) entre le 10ème et le 7ème (sur 14) - Invaincu depuis novembre, Plovdiv a une belle carte à jouer en l'emportant et en basculant vers la première partie du tableau. _x000D_
Score Final : 3-1 | Statut FDJ : encaissable_x000D_
Score [1:0] : 4-1 | Statut FDJ : encaissable_x000D_
Score Mi-T. : 2-0 | Statut FDJ : encaissable</t>
  </si>
  <si>
    <t>SileksKratovo-FKSkopje  D1 Macédoine19ème journée entre le 3ème et le 10ème (sur 10) - Une seule victoire pour le dernier cette saison, Kratovo en profitera. _x000D_
Score Final : 0-1 | Statut FDJ : encaissable_x000D_
Score [0:1] : 0-2 | Statut FDJ : encaissable_x000D_
Score Mi-T. : 0-1 | Statut FDJ : encaissable</t>
  </si>
  <si>
    <t>Chine (F) - Russie (F)  AlgarveC.(9-12)Match pour la onzième place de l'Algarve Cup où les Chinoises ont montré plus d'expérience que les Russes ._x000D_
Score Final : 2-1 | Statut FDJ : encaissable_x000D_
Score [0:1] : 2-2 | Statut FDJ : encaissable</t>
  </si>
  <si>
    <t>BoracBanjaL.-ZrinjskiMos.  Ch.D1 Bosnie.HDernière journée entre le 8ème et le 1er (sur 12) - Attention le leader n'est jamais en odeur de sainteté sur cette pelouse où il souffre annuellement. _x000D_
Score Final : 1-1 | Statut FDJ : encaissable_x000D_
Score Mi-T. : 0-0 | Statut FDJ : encaissable</t>
  </si>
  <si>
    <t>FkSarajevo-SlobodaTuzla  Ch.D1 Bosnie.HDernière journée entre le 4ème et le 10ème (sur 12) - Sarajevo profitera d'un adversaire peu habile hors de ses bases pour poursuivre sur sa lancée. _x000D_
Score Final : 0-0 | Statut FDJ : encaissable_x000D_
Score Mi-T. : 0-0 | Statut FDJ : encaissable</t>
  </si>
  <si>
    <t>FK Vitez-Rad. Bijeljina  Ch.D1 Bosnie.HDernière journée entre le 12ème et le 6ème (sur 12) - 16 défaites déjà pour un dernier aux abois. _x000D_
Score Final : 0-0 | Statut FDJ : encaissable_x000D_
Score Mi-T. : 0-0 | Statut FDJ : encaissable</t>
  </si>
  <si>
    <t>FkZeljeznicar-CelikZenica  Ch.D1 Bosnie.HDernière journée entre le 2ème et le 11ème (sur 12) - Le deuxième est à reprendre après son récent revers face au leader. _x000D_
Score Final : 3-1 | Statut FDJ : encaissable_x000D_
Score Mi-T. : 1-0 | Statut FDJ : encaissable</t>
  </si>
  <si>
    <t>MD Kakanj - Gosk Gabela  Ch.D1 Bosnie.HDernière journée entre le 7ème et le 9ème (sur 12) - A l'expérience Mladost sera à préférer. _x000D_
Score Final : 1-1 | Statut FDJ : encaissable_x000D_
Score Mi-T. : 1-0 | Statut FDJ : encaissable</t>
  </si>
  <si>
    <t>Siroki Brijeg-FK Krupa  Ch.D1 Bosnie.HDernière journée entre le 3ème et le 5ème (sur 12) - Pour bien préparer les play-offs à venir Siroki sirotera une belle victoire. _x000D_
Score Final : 1-1 | Statut FDJ : encaissable_x000D_
Score Mi-T. : 1-0 | Statut FDJ : encaissable</t>
  </si>
  <si>
    <t>BackaPalanka-FKSurdulica  Ch.D1 Serbie26ème journée (sur 30) entre le 13ème et le 10ème (sur 16) - Invaincu en 2018 amicaux inclus, les visiteurs peuvent le demeurer en résistant. _x000D_
Score Final : 4-2 | Statut FDJ : encaissable_x000D_
Score [0:1] : 4-3 | Statut FDJ : encaissable_x000D_
Score Mi-T. : 2-1 | Statut FDJ : encaissable</t>
  </si>
  <si>
    <t>Borac - Cukaricki Sta.  Ch.D1 Serbie26ème journée (sur 30) entre le 16ème et le 4ème (sur 16) - L'une des pires défenses en Serbie face à l'une des meilleures - Logique pure. _x000D_
Score Final : 2-2 | Statut FDJ : encaissable_x000D_
Score [1:0] : 3-2 | Statut FDJ : encaissable_x000D_
Score Mi-T. : 1-0 | Statut FDJ : encaissable</t>
  </si>
  <si>
    <t>FKMacvaSabac-FKNapredak  Ch.D1 Serbie26ème journée (sur 30) entre le 11ème et le 6ème (sur 16) - Napredak avait passé le handicap à l'aller face à cet adversaire. A répéter. _x000D_
Score Final : 1-0 | Statut FDJ : encaissable_x000D_
Score [0:1] : 1-1 | Statut FDJ : encaissable_x000D_
Score Mi-T. : 1-0 | Statut FDJ : encaissable</t>
  </si>
  <si>
    <t>FKVozdovac-FKM.Lucani  Ch.D1 Serbie26ème journée (sur 30) entre le 7ème et le 9ème (sur 16) - Large vainqueur à l'aller, Vozdovac peut récidiver. _x000D_
Score Final : 0-0 | Statut FDJ : encaissable_x000D_
Score [0:1] : 0-1 | Statut FDJ : encaissable_x000D_
Score Mi-T. : 0-0 | Statut FDJ : encaissable</t>
  </si>
  <si>
    <t>Habit.Javor-RadnickiNis  Ch.D1 Serbie26ème journée (sur 30) entre le 14ème et le 3ème (sur 16) - Radnicki en grande réussite est à retenir d'une façon prioritaire. _x000D_
Score Final : 1-3 | Statut FDJ : encaissable_x000D_
Score [1:0] : 2-3 | Statut FDJ : encaissable_x000D_
Score Mi-T. : 0-0 | Statut FDJ : encaissable</t>
  </si>
  <si>
    <t>Spartak Zlati-FK Zemun  Ch.D1 Serbie26ème journée (sur 30) entre le 5ème et le 12ème (sur 16) - Après un calendrier complexe, Zlati a les moyens de vite rebondir désormais. _x000D_
Score Final : 1-2 | Statut FDJ : encaissable_x000D_
Score [0:1] : 1-3 | Statut FDJ : encaissable_x000D_
Score Mi-T. : 1-0 | Statut FDJ : encaissable</t>
  </si>
  <si>
    <t>Parti.Belgrade-RadBelgrade  Ch.D1 Serbie26ème journée (sur 30) entre le 2ème et le 15ème (sur 16) - Le derby de Belgrade peut tomber une cinquième fios de suite dans l'escarcelle des Partizan qui y excellent totalement. _x000D_
Score Final : 3-1 | Statut FDJ : encaissable_x000D_
Score [0:1] : 3-2 | Statut FDJ : encaissable_x000D_
Score Mi-T. : 1-1 | Statut FDJ : encaissable</t>
  </si>
  <si>
    <t>Canada (F) - Japon (F)  AlgarveC.(5-8)Match pour la cinquième place de l'Algarve Cup où les Canadiennes aux forceps peuvent se sortir du piège nippon. _x000D_
Score Final : 2-0 | Statut FDJ : encaissable_x000D_
Score [0:1] : 2-1 | Statut FDJ : encaissable</t>
  </si>
  <si>
    <t>Australie(F)-Portugal(F)  Algarve CupMatch pour la troisième place de l'Algarve Cup où les Australiennes solides seront préférées. _x000D_
Score Final : 1-2 | Statut FDJ : encaissable_x000D_
Score [0:1] : 1-3 | Statut FDJ : encaissable</t>
  </si>
  <si>
    <t>CM Celje - ND Gorica  Ch.D1 Slovénie21ème journée (sur 36) entre le 5ème et le 6ème (sur 10) - Après deux revers Celje est attendu pour vite rebondir. _x000D_
Score Final : 2-0 | Statut FDJ : encaissable_x000D_
Score [0:1] : 2-1 | Statut FDJ : encaissable_x000D_
Score Mi-T. : 1-0 | Statut FDJ : encaissable</t>
  </si>
  <si>
    <t>NacionalMadère-FCPortoB  Ch.D2 Portugal26ème journée en retard (sur 38) entre le 7ème et le 4ème (sur 20) - Invaincu à domicile depuis octobre, Madère y coule des jours heureux A confirmer _x000D_
Score Final : 6-0 | Statut FDJ : encaissable_x000D_
Score [0:1] : 6-1 | Statut FDJ : encaissable_x000D_
Score Mi-T. : 2-0 | Statut FDJ : encaissable</t>
  </si>
  <si>
    <t>ChernoVarna-LevskiSofia  Ch.D1 Bulgarie24ème journée (sur 26) entre le 8ème et le 3ème (sur 14) - Vaincu une seule fois depuis septembre et par le leader, le solide Sofia est un logique favori. _x000D_
Score Final : 2-3 | Statut FDJ : encaissable_x000D_
Score [1:0] : 3-3 | Statut FDJ : encaissable_x000D_
Score Mi-T. : 1-2 | Statut FDJ : encaissable</t>
  </si>
  <si>
    <t>HnkRijeka-DinamoZagreb  Ch.D1 Croatie23ème journée (sur 36) entre le 3ème et le 1er (sur 10) - Zagreb vise un troisième succès récent avec handicap face à cet adversaire. Plausible ..._x000D_
Score Final : 4-1 | Statut FDJ : encaissable_x000D_
Score [1:0] : 5-1 | Statut FDJ : encaissable_x000D_
Score Mi-T. : 1-1 | Statut FDJ : encaissable</t>
  </si>
  <si>
    <t>Atlan.Klaipe.-SpyrisKaun.  Ch.D1 Lituanie3ème journée en Lituanie où Atlantas chez lui est un logique favori. _x000D_
Score Final : 0-1 | Statut FDJ : encaissable_x000D_
Score Mi-T. : 0-1 | Statut FDJ : encaissable</t>
  </si>
  <si>
    <t>Italie (F)-Espagne (F)  Tournoi ChypreFinale du tournoi de Chypre où les Espagnoles mieux composées viseront le succès._x000D_
Score Final : 0-2 | Statut FDJ : encaissable_x000D_
Score [1:0] : 1-2 | Statut FDJ : encaissable</t>
  </si>
  <si>
    <t>Novi Sad-ERougeBelgrade  Ch.D1 Serbie26ème journée (sur 30) entre le 8ème et le 1er (sur 16) - L'étoile rouge brille très souvent face à cet adversaire ces derniers temps. _x000D_
Score Final : 1-2 | Statut FDJ : encaissable_x000D_
Score [1:0] : 2-2 | Statut FDJ : encaissable_x000D_
Score Mi-T. : 0-1 | Statut FDJ : encaissable</t>
  </si>
  <si>
    <t>O.Ljubljana - Aluminij  Ch.D1 Slovénie21ème journée (sur 36) entre le 1er et le 8ème (sur 10) - Il n'y aura pas photo avec un leader en transe à domicile où il est invaincu. _x000D_
Score Final : 5-1 | Statut FDJ : encaissable_x000D_
Score [0:1] : 5-2 | Statut FDJ : encaissable_x000D_
Score Mi-T. : 2-1 | Statut FDJ : encaissable</t>
  </si>
  <si>
    <t>Trakai FK - FC Stumbras  Ch.D1 Lituanie3ème journée en Lituanie où Trakai repartira sur de bonnes bases. _x000D_
Score Final : 1-1 | Statut FDJ : encaissable_x000D_
Score Mi-T. : 1-0 | Statut FDJ : encaissable</t>
  </si>
  <si>
    <t>Islande(F)-Danemark(F)  AlgarveC.(9-12)Match pour la neuvième place de l'Algarve Cup où les Danoises auront une timide priorité. _x000D_
Score Final : 1-1 | Statut FDJ : encaissable_x000D_
Score [1:0] : 2-1 | Statut FDJ : encaissable</t>
  </si>
  <si>
    <t>CS Fola Esch-Niedercorn  D1 Luxembourg14ème journée (sur 26) entre le 3ème et le 2ème (sur 14) - Duel très et souvent serré entre ces deux formations du haut du tableau luxembourgeois. _x000D_
Score Final : 2-4 | Statut FDJ : encaissable_x000D_
Score [1:0] : 3-4 | Statut FDJ : encaissable_x000D_
Score Mi-T. : 1-2 | Statut FDJ : encaissable</t>
  </si>
  <si>
    <t>F91Dudelange-USMondorf  D1 Luxembourg14ème journée (sur 26) entre le 1er et le 8ème (sur 14) - Le double tenant du titre et déjà leader ne décevra pas chez lui. _x000D_
Score Final : 4-2 | Statut FDJ : encaissable_x000D_
Score [0:1] : 4-3 | Statut FDJ : encaissable_x000D_
Score Mi-T. : 1-1 | Statut FDJ : encaissable</t>
  </si>
  <si>
    <t>FCDifferdange-JeunesseEsch  D1 Luxembourg14ème journée (sur 26) entre le 6ème et le 5ème (sur 14) - Differdange face à cet adversaire reste sur 5 succès de suite sur sa pelouse. _x000D_
Score Final : 2-0 | Statut FDJ : encaissable_x000D_
Score [0:1] : 2-1 | Statut FDJ : encaissable_x000D_
Score Mi-T. : 2-0 | Statut FDJ : encaissable</t>
  </si>
  <si>
    <t>Racing Union-US Hostert  D1 Luxembourg14ème journée (sur 26) entre le 9ème et le 4ème (sur 14) - Deux équipes en grande forme à même de se neutraliser. _x000D_
Score Final : 0-0 | Statut FDJ : encaissable_x000D_
Score [0:1] : 0-1 | Statut FDJ : encaissable_x000D_
Score Mi-T. : 0-0 | Statut FDJ : encaissable</t>
  </si>
  <si>
    <t>US Esch - Hamm Benfica  D1 Luxembourg14ème journée (sur 26) entre le 14ème et le 7ème (sur 14) - Le dernier cumule déjà 12 défaites cette saison ..._x000D_
Score Final : 2-3 | Statut FDJ : encaissable_x000D_
Score [0:1] : 2-4 | Statut FDJ : encaissable_x000D_
Score Mi-T. : 0-0 | Statut FDJ : encaissable</t>
  </si>
  <si>
    <t>UNA Strassen-FC Rosport  D1 Luxembourg14ème journée (sur 26) entre le 13ème et le 12ème (sur 14) - Rosport reste sur deux lourdes défaites récentes face à cet adversaire qui peut se faire un malin plaisir de le défaire une autre fois encore. _x000D_
Score Final : 1-4 | Statut FDJ : encaissable_x000D_
Score [0:1] : 1-5 | Statut FDJ : encaissable_x000D_
Score Mi-T. : 1-1 | Statut FDJ : encaissable</t>
  </si>
  <si>
    <t>UnionPetingen-FCRodange  D1 Luxembourg14ème journée (sur 26) entre le 10ème et le 11ème (sur 14) - L'avantage de recevoir entre ces deux formations de valeur identique sera prépondérant. _x000D_
Score Final : 1-1 | Statut FDJ : encaissable_x000D_
Score [0:1] : 1-2 | Statut FDJ : encaissable_x000D_
Score Mi-T. : 0-0 | Statut FDJ : encaissable</t>
  </si>
  <si>
    <t>LincolnFC-GibraltarUtd  Premier Div.15ème journée entre le 1er et le 4ème (sur 10) - Le leader invaincu reste sur 8 victoires de suite depuis 2015 face à cet adversaire. Bête noire. _x000D_
Score Final : 4-0 | Statut FDJ : encaissable</t>
  </si>
  <si>
    <t>Kilmarnock-St Johnstone  Ch.D1 Ecosse23ème journée en retard (sur 33) entre le 6ème et le 8ème (sur 12) - Vaincu une seule fois depuis fin novembre, Kilmarnock est à préférer sur cette réussite récente. _x000D_
Score Final : 2-0 | Statut FDJ : encaissable_x000D_
Score [0:1] : 2-1 | Statut FDJ : encaissable_x000D_
Score Mi-T. : 1-0 | Statut FDJ : encaissable</t>
  </si>
  <si>
    <t>Leeds Utd-Wolverhampton  Championship36ème journée (sur 46) entre le 12ème et le 1er (sur 24) - Solide à domicile Leeds essayera de contenir un leader qui vient de décevoir face au quatrième. _x000D_
Score Final : 0-3 | Statut FDJ : encaissable_x000D_
Score [1:0] : 1-3 | Statut FDJ : encaissable_x000D_
Score Mi-T. : 0-2 | Statut FDJ : encaissable</t>
  </si>
  <si>
    <t>ManchesterCity-FC Bâle  ChampionsLeague1/8ème de finale retour de Ligue des Champions (aller : 4/0) - Les Citizens à domicile sont redoutables et à redouter d'autant que les Suisses sont un cran en-dessous et n'ont jamais passé ce stade de la compétition. _x000D_
Score Final : 1-2 | Statut FDJ : encaissable_x000D_
Score [0:1] : 1-3 | Statut FDJ : encaissable_x000D_
Score [0:3] : 1-5 | Statut FDJ : encaissable_x000D_
Score [0:4] : 1-6 | Statut FDJ : encaissable_x000D_
Score [0:2] : 1-4 | Statut FDJ : encaissable_x000D_
Score Mi-T. : 1-1 | Statut FDJ : encaissable</t>
  </si>
  <si>
    <t>Tottenham-JuventusTurin  ChampionsLeague1/8ème de finale retour de Ligue des Champions (aller : 2/2) - Les Spurs ont montré assez de verve à Turin pour faire tomber une Vielle Dame pas toujours bien installée en défense. _x000D_
Score Final : 1-2 | Statut FDJ : encaissable_x000D_
Score [0:1] : 1-3 | Statut FDJ : encaissable_x000D_
Score [0:2] : 1-4 | Statut FDJ : encaissable_x000D_
Score [1:0] : 2-2 | Statut FDJ : encaissable_x000D_
Score [2:0] : 3-2 | Statut FDJ : encaissable_x000D_
Score Mi-T. : 1-0 | Statut FDJ : encaissable</t>
  </si>
  <si>
    <t>France(F)-Allemagne(F)  SheBelieves CupLes Bleues de Diacre essayeront d'élever leur niveau de jeu comme elles avaient réussi à la faire lors du nul élogieux face aux Américaines _x000D_
Score Final : 3-0 | Statut FDJ : encaissable_x000D_
Score [1:0] : 4-0 | Statut FDJ : encaissable</t>
  </si>
  <si>
    <t>DeportesTolima-EnvigadoFC  ChD1 Colombie7ème journée entre le 18ème et le 8ème (sur 20) - Deux équipe à même de se contenter du partage des points. _x000D_
Score Final : 2-1 | Statut FDJ : encaissable_x000D_
Score [0:1] : 2-2 | Statut FDJ : encaissable_x000D_
Score Mi-T. : 0-1 | Statut FDJ : encaissable</t>
  </si>
  <si>
    <t>Atlet.Medell.-Jaguaresde.  ChD1 Colombie7ème journée entre le 2ème et le 12ème (sur 20) - Medellin chez lui ne déçoit que trop rarement. _x000D_
Score Final : 1-0 | Statut FDJ : encaissable_x000D_
Score [0:1] : 1-1 | Statut FDJ : encaissable_x000D_
Score Mi-T. : 0-0 | Statut FDJ : encaissable</t>
  </si>
  <si>
    <t>OnceCaldas-Indep.Medellin  ChD1 Colombie7ème journée entre le 1eret le 3ème (sur 20) - Comme lors de leur dernière confrontations, ces deux formations peuvent repartir dos à dos. _x000D_
Score Final : 3-2 | Statut FDJ : encaissable_x000D_
Score [0:1] : 3-3 | Statut FDJ : encaissable_x000D_
Score Mi-T. : 1-0 | Statut FDJ : encaissable</t>
  </si>
  <si>
    <t>Etats-Unis(.-Angleterre(.  SheBelieves Cup3ème journée de la SheBelieves Cup où les Américaines chez elle peuvent venir à bout de nos Bleues défraichies. _x000D_
Score Final : 1-0 | Statut FDJ : encaissable_x000D_
Score [0:1] : 1-1 | Statut FDJ : encaissable</t>
  </si>
  <si>
    <t>Slavia Sofia-FC Vereya  Ch.D1 Bulgarie24ème journée (sur 26) entre le 9ème et le 6ème (sur 14) - Honneur à la forme récente et aux locaux donc. _x000D_
Score Final : 0-1 | Statut FDJ : encaissable_x000D_
Score [0:1] : 0-2 | Statut FDJ : encaissable_x000D_
Score Mi-T. : 0-0 | Statut FDJ : encaissable</t>
  </si>
  <si>
    <t>PirinBlagoe-DunavRousse  Ch.D1 Bulgarie24ème journée (sur 26) entre le 11ème et le 12ème (sur 14) - En forme retrouvée les visiteurs peuvent résister. _x000D_
Score Final : 1-0 | Statut FDJ : encaissable_x000D_
Score [0:1] : 1-1 | Statut FDJ : encaissable_x000D_
Score Mi-T. : 0-0 | Statut FDJ : encaissable</t>
  </si>
  <si>
    <t>CSKA Sofia - Etar 1924  Ch.D1 Bulgarie24ème journée (sur 26) entre le 2ème et le 13ème (sur 14) - Etar cumule les revers hors de ses bases où il na inscrit que sept buts. _x000D_
Score Final : 2-1 | Statut FDJ : encaissable_x000D_
Score [0:1] : 2-2 | Statut FDJ : encaissable_x000D_
Score Mi-T. : 1-1 | Statut FDJ : encaissable</t>
  </si>
  <si>
    <t>FkSuduva-LietavaJonava  Ch.D1 Lituanie3ème journée en Lituanie où Suduva vise la passe de trois. _x000D_
Score Final : 4-2 | Statut FDJ : encaissable_x000D_
Score Mi-T. : 4-1 | Statut FDJ : encaissable</t>
  </si>
  <si>
    <t>VmfdZalgiris-FKPalanga  Ch.D1 Lituanie3ème journée en Lituanie où Zalgiris est un candidat au titre final._x000D_
Score Final : 4-0 | Statut FDJ : encaissable_x000D_
Score Mi-T. : 2-0 | Statut FDJ : encaissable</t>
  </si>
  <si>
    <t>AtleticoMad.-Lokomot.Mos.  Europa League1/8ème de finale aller d'Europa League où les Colchoneros qui n'ont été défaits que deux fois cette saison à domicile (Séville et Chelsea), semblent en mesure de créer une large décision face à des Russes parfois trop ouverts défensivement. _x000D_
Score Final : 3-0 | Statut FDJ : encaissable_x000D_
Score [0:1] : 3-1 | Statut FDJ : encaissable_x000D_
Score [0:4] : 3-4 | Statut FDJ : encaissable_x000D_
Score [0:3] : 3-3 | Statut FDJ : encaissable_x000D_
Score [0:2] : 3-2 | Statut FDJ : encaissable_x000D_
Score Mi-T. : 1-0 | Statut FDJ : encaissable</t>
  </si>
  <si>
    <t>CSKA Moscou - Lyon  Europa League1/8ème de finale aller d'Europa League où par moins huit degrés au thermomètre à Moscou, les Gones qui ne gagnent plus s'apprêtent à vivre une soirée torride. _x000D_
Score Final : 0-1 | Statut FDJ : encaissable_x000D_
Score [0:1] : 0-2 | Statut FDJ : encaissable_x000D_
Score [0:2] : 0-3 | Statut FDJ : encaissable_x000D_
Score [1:0] : 1-1 | Statut FDJ : encaissable_x000D_
Score [2:0] : 2-1 | Statut FDJ : encaissable_x000D_
Score Mi-T. : 0-0 | Statut FDJ : encaissable</t>
  </si>
  <si>
    <t>Dortmund - Salzbourg  Europa League1/8ème de finale aller d'Europa League où invaincus en 2018, les Allemands du Borussia peuvent la jouer à l'expérience avant de se rendre en Autriche plus confiants encore. _x000D_
Score Final : 1-2 | Statut FDJ : encaissable_x000D_
Score [0:1] : 1-3 | Statut FDJ : encaissable_x000D_
Score [0:3] : 1-5 | Statut FDJ : encaissable_x000D_
Score [0:2] : 1-4 | Statut FDJ : encaissable_x000D_
Score [1:0] : 2-2 | Statut FDJ : encaissable_x000D_
Score Mi-T. : 0-0 | Statut FDJ : encaissable</t>
  </si>
  <si>
    <t>Milan AC - Arsenal  Europa League1/8ème de finale aller d'Europa League où la réussite actuelle du Milan conjuguée aux quatre défaites de suite de Gunners dans le dur joue en faveur des hommes de Gattuso totalement retrouvés. _x000D_
Score Final : 0-2 | Statut FDJ : encaissable_x000D_
Score [0:1] : 0-3 | Statut FDJ : encaissable_x000D_
Score [2:0] : 2-2 | Statut FDJ : encaissable_x000D_
Score [0:2] : 0-4 | Statut FDJ : encaissable_x000D_
Score Mi-T. : 0-2 | Statut FDJ : encaissable</t>
  </si>
  <si>
    <t>MonsCalpeSC-LionsGibraltar  Premier Div.14ème journée entre le 5ème et le 6ème (sur 10) - Début février en coupe Mons Calpe gagnait largement face à cet adversaire. A rééditer. _x000D_
Score Final : 3-1 | Statut FDJ : encaissable</t>
  </si>
  <si>
    <t>Lazio Rome-Dynamo Kiev  Europa League1/8ème de finale aller d'Europa League où, pas toujours en verve à l'extérieur lors de leurs déplacements européens, les Ukrainiens devraient souffrir en Italie. _x000D_
Score Final : 2-2 | Statut FDJ : encaissable_x000D_
Score [0:1] : 2-3 | Statut FDJ : encaissable_x000D_
Score [0:3] : 2-5 | Statut FDJ : encaissable_x000D_
Score [0:4] : 2-6 | Statut FDJ : encaissable_x000D_
Score [0:2] : 2-4 | Statut FDJ : encaissable_x000D_
Score Mi-T. : 0-0 | Statut FDJ : encaissable</t>
  </si>
  <si>
    <t>Marseille-AthleticBilbao  Europa League1/8ème de finale aller d'Europa League où les Phocéens aux forceps peuvent s'emparer d'un précieux succès avant d'aller jouer dans la Cathédrale de San Mames où la pression sera forte. _x000D_
Score Final : 3-1 | Statut FDJ : encaissable_x000D_
Score [0:1] : 3-2 | Statut FDJ : encaissable_x000D_
Score [0:3] : 3-4 | Statut FDJ : encaissable_x000D_
Score [0:2] : 3-3 | Statut FDJ : encaissable_x000D_
Score [1:0] : 4-1 | Statut FDJ : encaissable_x000D_
Score Mi-T. : 2-1 | Statut FDJ : encaissable</t>
  </si>
  <si>
    <t>RBLeipzig-Zen.StPetersb.  Europa League1/8ème de finale aller d'Europa League où parfois peu à l'aise en voyage, les Russes peuvent subir l'emprise d'un match où les Allemands seront revanchards après un nul en championnat face à Dortmund. _x000D_
Score Final : 2-1 | Statut FDJ : encaissable_x000D_
Score [0:1] : 2-2 | Statut FDJ : encaissable_x000D_
Score [2:0] : 4-1 | Statut FDJ : encaissable_x000D_
Score [1:0] : 3-1 | Statut FDJ : encaissable_x000D_
Score [0:2] : 2-3 | Statut FDJ : encaissable_x000D_
Score Mi-T. : 0-0 | Statut FDJ : encaissable</t>
  </si>
  <si>
    <t>SportngLisb.-ViktoriaPlz.  Europa League1/8ème de finale aller d'Europa League où seul Barcelone (0/1) est parvenu cette saison à s'imposer sur cette pelouse toutes compétitions confondues. Une réussite à confirmer encore. _x000D_
Score Final : 2-0 | Statut FDJ : encaissable_x000D_
Score [0:1] : 2-1 | Statut FDJ : encaissable_x000D_
Score [0:3] : 2-3 | Statut FDJ : encaissable_x000D_
Score [0:2] : 2-2 | Statut FDJ : encaissable_x000D_
Score [1:0] : 3-0 | Statut FDJ : encaissable_x000D_
Score Mi-T. : 1-0 | Statut FDJ : encaissable</t>
  </si>
  <si>
    <t>Patriotas - Bucaramanga  ChD1 Colombie7ème journée entre le 5ème et le 10ème (sur 20) - Ces deux équipes en forme peuvent se neutraliser. _x000D_
Score Final : 1-0 | Statut FDJ : encaissable_x000D_
Score [0:1] : 1-1 | Statut FDJ : encaissable_x000D_
Score Mi-T. : 1-0 | Statut FDJ : encaissable</t>
  </si>
  <si>
    <t>Aguilas-L.Millionarios  ChD1 Colombie7ème journée entre le 11ème et le 9ème (sur 20) - Aguilas a les moyens chez lui de résister. _x000D_
Score Final : 3-1 | Statut FDJ : encaissable_x000D_
Score [1:0] : 4-1 | Statut FDJ : encaissable_x000D_
Score Mi-T. : 1-1 | Statut FDJ : encaissable</t>
  </si>
  <si>
    <t>Ind.SantaFe-Depor.Pasto  ChD1 Colombie7ème journée entre le 19ème et le 16ème (sur 20) - Santa Fe peut trouver la faille finale. _x000D_
Score Final : 1-0 | Statut FDJ : encaissable_x000D_
Score [0:1] : 1-1 | Statut FDJ : encaissable_x000D_
Score Mi-T. : 0-0 | Statut FDJ : encaissable</t>
  </si>
  <si>
    <t>Amkar Perm-Arsenal Tula  Ch.D1 Russie22ème journée (sur 30) entre le 14ème et le 7ème (sur 16) - Amkar vient de partager les points avec le Zenit, une performance en forme de match référence - A confirmer désormais. _x000D_
Score Final : 0-2 | Statut FDJ : en cours_x000D_
Score [1:0] : 1-2 | Statut FDJ : en cours_x000D_
Score Mi-T. : 0-1 | Statut FDJ : en cours</t>
  </si>
  <si>
    <t>FK Kapaz - FK Gabala  D1 Azerbaïdjan19ème journée entre le 8ème et le 2ème (sur 8) - Après deux revers, Gabala ne la fera cette fois pas à l'envers. _x000D_
Score Final : 0-1 | Statut FDJ : en cours</t>
  </si>
  <si>
    <t>Neftçi PFK - Inter Baku  D1 Azerbaïdjan19ème journée entre le 5ème et le 7ème (sur 8) - Neftçi reste sur cinq victoires de suite en compétition officielle face à cet adversaire depuis 2016. _x000D_
Score Final : 3-2 | Statut FDJ : encaissable</t>
  </si>
  <si>
    <t>USMELHarrach-JSKabylie  Ch.D1 Algérie22ème journée (sur 30) entre le 15ème et le 12ème (sur 16) - Deux équipes d'une valeur sensiblement égale à même de se neutraliser._x000D_
Score Final : 2-0 | Statut FDJ : encaissable</t>
  </si>
  <si>
    <t>FCDilaGori-Chi.Sachkhere  Ch.D1 Georgie2ème journée en Géorgie où Chikhura connait des déplacements difficiles ces derniers temps sur ce terrain. _x000D_
Score Final : 1-1 | Statut FDJ : encaissable</t>
  </si>
  <si>
    <t>RapideClubOu-CRAHoceima  Ch.D1 Maroc20ème journée entre le 14ème et le 10ème (sur 16) - Deux équipes en méforme qui auront l'envie d'abord de se rassurer. _x000D_
Score Final : 1-0 | Statut FDJ : encaissable</t>
  </si>
  <si>
    <t>FCBotosani-JuventusBuca.  Roumanie (R)1ère journée des play-offs en Roumanie du groupe de relégation où comme en février les deux équipes peuvent se contenter de se neutraliser. _x000D_
Score Final : 0-0 | Statut FDJ : encaissable_x000D_
Score [0:1] : 0-1 | Statut FDJ : encaissable_x000D_
Score Mi-T. : 0-0 | Statut FDJ : encaissable</t>
  </si>
  <si>
    <t>Slaven Belupo-NK Rudes  Ch.D1 Croatie25ème journée (sur 36) entre le 5ème et le 10ème (sur 10) - Une seule victoire à l'extérieur pour le dernier depuis mai 2017 ..._x000D_
Score Final : 2-0 | Statut FDJ : encaissable_x000D_
Score [0:1] : 2-1 | Statut FDJ : encaissable_x000D_
Score Mi-T. : 1-0 | Statut FDJ : encaissable</t>
  </si>
  <si>
    <t>GornikZabrze-ZaglebieLubin  Ch.D1 Pologne27ème journée (sur 30) entre le 4ème et le 7ème (sur 16) - Deux formations en forme à même de repartir dos à dos dans le haut du tableau. _x000D_
Score Final : 2-2 | Statut FDJ : en cours</t>
  </si>
  <si>
    <t>DuklaPrague-Vys.Jihlava  Ch.D1 R.Tchèque20ème journée (sur 30) entre le 11ème et le 13ème (sur 16) - En grande forme les visiteurs peuvent jouer de leur réussite afin de savoir résister. _x000D_
Score Final : 1-3 | Statut FDJ : encaissable_x000D_
Score [0:1] : 1-4 | Statut FDJ : encaissable_x000D_
Score Mi-T. : 0-2 | Statut FDJ : encaissable</t>
  </si>
  <si>
    <t>Alanyaspor - Basaksehir  Ch.D1 Turquie25ème journée (sur 34) entre le 15ème et le 2ème (sur 18) - Basaksehir reste sur trois victoires de suite depuis 2016 face à cet adversaire et tentera encore de tirer profit de cette réussite incontestable. _x000D_
Score Final : 4-1 | Statut FDJ : encaissable_x000D_
Score [1:0] : 5-1 | Statut FDJ : encaissable_x000D_
Score Mi-T. : 1-0 | Statut FDJ : encaissable</t>
  </si>
  <si>
    <t>VorsklaPolt.-Shakht.Done.  Ukraine (C)Dans le groupe de championnat en Ukraine, Donetsk a une belle avance à conforter. _x000D_
Score Final : 0-3 | Statut FDJ : encaissable_x000D_
Score [1:0] : 1-3 | Statut FDJ : encaissable_x000D_
Score Mi-T. : 0-2 | Statut FDJ : encaissable</t>
  </si>
  <si>
    <t>Bielefeld - Nuremberg  Bundesliga 226ème journée (sur 34) entre le 7ème et le 2ème (sur 18) - Solide à l'extérieur où il n'a perdu qu'une seule fois depuis août, Nuremberg est à reprendre après son récent revers face à un mal classé. Serré._x000D_
Score Final : 1-0 | Statut FDJ : encaissable_x000D_
Score [0:1] : 1-1 | Statut FDJ : encaissable_x000D_
Score Mi-T. : 0-0 | Statut FDJ : encaissable</t>
  </si>
  <si>
    <t>Dresde - FC Heidenheim  Bundesliga 226ème journée (sur 34) entre le 13ème et le 9ème (sur 18) - Deux fois vainqueur en 2017 de cet adversaire, Dresde vise le hat-trick avec de légitimes ambitions. _x000D_
Score Final : 3-2 | Statut FDJ : encaissable_x000D_
Score [0:1] : 3-3 | Statut FDJ : encaissable_x000D_
Score Mi-T. : 2-1 | Statut FDJ : encaissable</t>
  </si>
  <si>
    <t>FC Flora-Linnameeskond  Ch.D1 Estonie2ème journée en Estonie où Flora vise un 9ème succès de suite depuis 2016 face à cet adversaire ..._x000D_
Score Final : 6-0 | Statut FDJ : encaissable</t>
  </si>
  <si>
    <t>Odense - Aarhus GF  Ch.D1 DanemarkAvant-dernière journée au Danemark entre le 7ème et le 11ème (sur 14) - Comme en août dernier, ces deux équipes pourraient ne jamais trouver la faille. _x000D_
Score Final : 0-1 | Statut FDJ : encaissable_x000D_
Score [0:1] : 0-2 | Statut FDJ : encaissable_x000D_
Score Mi-T. : 0-1 | Statut FDJ : encaissable</t>
  </si>
  <si>
    <t>LijaAthletic-Tarx.Rainbows  Ch.D1 Malte22ème journée entre le 14ème et le 13ème (sur 14) - Le dernier cumule la bagatelle de 18 défaites déjà ... Tarxien doit cette fois en tirer profit. _x000D_
Score Final : 0-4 | Statut FDJ : encaissable</t>
  </si>
  <si>
    <t>Cfr Cluj-StudentescIasi  Roumanie (C)1ère journée des play-offs en Roumanie du groupe de championnat où en moins de deux ans, Cluj reste sur cinq succès de suite face à cet adversaire. _x000D_
Score Final : 2-1 | Statut FDJ : encaissable_x000D_
Score [0:1] : 2-2 | Statut FDJ : encaissable_x000D_
Score Mi-T. : 1-0 | Statut FDJ : encaissable</t>
  </si>
  <si>
    <t>HeraclesAlmelo - Twente  Ch.D1 Pays-Bas27ème journée (sur 34) entre le 11ème et le 16ème (sur 18) - Les déplacements récents et ratés de Twente ne jouent assurément pas en sa faveur. _x000D_
Score Final : 2-1 | Statut FDJ : en cours_x000D_
Score [0:1] : 2-2 | Statut FDJ : en cours_x000D_
Score Mi-T. : 0-0 | Statut FDJ : en cours</t>
  </si>
  <si>
    <t>BenficaB-Academ.Coimbra  Ch.D2 Portugal28ème journée (sur 38) entre le 9ème et le 3ème (sur 20) - Academia à l'expérience est en mesure de s'imposer. _x000D_
Score Final : 0-4 | Statut FDJ : encaissable_x000D_
Score [1:0] : 1-4 | Statut FDJ : encaissable_x000D_
Score Mi-T. : 0-2 | Statut FDJ : encaissable</t>
  </si>
  <si>
    <t>ACAjaccio-QuevillyRouen  Ligue 229ème journée (sur 38) entre le 4ème et le 19ème (sur 20) - Difficile de croire que l'avant-dernier et ses 18 défaites puissent gêner des Corses deuxième meilleure équipe à domicile de Ligue 2._x000D_
Score Final : 2-0 | Statut FDJ : en cours_x000D_
Score [0:1] : 2-1 | Statut FDJ : en cours_x000D_
Score [0:2] : 2-2 | Statut FDJ : en cours_x000D_
Score Mi-T. : 2-0 | Statut FDJ : en cours</t>
  </si>
  <si>
    <t>Auxerre - Brest  Ligue 229ème journée (sur 38) entre le 12ème et le 9ème (sur 20) - Bravo à Pablo Correa d'avoir redonné vie à l'AJA, les Bourguignons ne tomberont pas en rade face à Brest bien au contraire, ils poursuivront sur leur lancée. _x000D_
Score Final : 1-2 | Statut FDJ : encaissable_x000D_
Score [0:1] : 1-3 | Statut FDJ : encaissable_x000D_
Score [1:0] : 2-2 | Statut FDJ : encaissable_x000D_
Score Mi-T. : 0-1 | Statut FDJ : encaissable</t>
  </si>
  <si>
    <t>Le Havre - Clermont  Ligue 229ème journée (sur 38) entre le 8ème et le 3ème (sur 20) - Les Normands ont laissé des forces inutiles à Lorient, ils sont certes invaincus au stade Océane mais tombent sur une très solide équipe de Clermont qui a revu ses ambitions à la hausse. Serré._x000D_
Score Final : 2-1 | Statut FDJ : en cours_x000D_
Score [0:1] : 2-2 | Statut FDJ : en cours_x000D_
Score [1:0] : 3-1 | Statut FDJ : en cours_x000D_
Score Mi-T. : 1-0 | Statut FDJ : en cours</t>
  </si>
  <si>
    <t>Nancy - GFC Ajaccio  Ligue 229ème journée (sur 38) entre le 18ème et le 16ème (sur 20) - Un match effrayant attend les deux formations dans l'Est où Nancy peine à retrouver son âme. Les Corses fermeront le jeu et patienteront nantis d'un bon point. _x000D_
Score Final : 1-0 | Statut FDJ : en cours_x000D_
Score [0:1] : 1-1 | Statut FDJ : en cours_x000D_
Score Mi-T. : 0-0 | Statut FDJ : en cours</t>
  </si>
  <si>
    <t>Niort - Lorient  Ligue 229ème journée (sur 38) entre le 14ème et le 6ème (sur 20) - Comme à l'aller les deux formations pourraient bien repartir dos à dos, Lorient pour confirmer deux succès d'affilée, les Niortais pour valider une victoire à l'extérieur. _x000D_
Score Final : 1-2 | Statut FDJ : en cours_x000D_
Score [1:0] : 2-2 | Statut FDJ : en cours_x000D_
Score Mi-T. : 0-2 | Statut FDJ : en cours</t>
  </si>
  <si>
    <t>Orléans - Nîmes  Ligue 229ème journée (sur 38) entre le 11ème et le 2ème (sur 20) - Deux équipes qui ne savent plus perdre, si Orléans lâche du lest chez lui, les Crocos demandent parfois à souffler hors de leurs bases. _x000D_
Score Final : 1-4 | Statut FDJ : en cours_x000D_
Score [1:0] : 2-4 | Statut FDJ : en cours_x000D_
Score Mi-T. : 0-2 | Statut FDJ : en cours</t>
  </si>
  <si>
    <t>Reims - Châteauroux  Ligue 229ème journée (sur 38) entre le 1er et le 5ème (sur 20) - Leader et meilleure équipe à domicilie, Reims a deux revanches à prendre, celle de sa défaite à l'aller et de son récent revers à Clermont. _x000D_
Score Final : 4-0 | Statut FDJ : encaissable_x000D_
Score [0:2] : 4-2 | Statut FDJ : encaissable_x000D_
Score [0:1] : 4-1 | Statut FDJ : encaissable_x000D_
Score Mi-T. : 2-0 | Statut FDJ : encaissable</t>
  </si>
  <si>
    <t>Mayence - Schalke 04  Bundesliga 126ème journée (sur 34) entre le 16ème et le 2ème (sur 18) - Schalke en forme vise un quatrième succès de suite et une quatrième victoire récente consécutive aussi face à cet adversaire. _x000D_
Score Final : 0-1 | Statut FDJ : encaissable_x000D_
Score [1:0] : 1-1 | Statut FDJ : encaissable_x000D_
Score Mi-T. : 0-0 | Statut FDJ : encaissable</t>
  </si>
  <si>
    <t>WislaCracovie-SlaskWroclaw  Ch.D1 Pologne27ème journée (sur 30) entre le 8ème et le 11ème (sur 16) - Slask reste sur trois défaites en voyage où il ne parvient à s'imposer (4N9D). _x000D_
Score Final : 3-1 | Statut FDJ : encaissable</t>
  </si>
  <si>
    <t>Coll.EuropaFC-STJosephsFC  Premier Div.13ème journée entre le 3ème et le 2ème (sur 10) - Europa est un habitué des victoires dans cette confrontations à Gibraltar. _x000D_
Score Final : 2-0 | Statut FDJ : encaissable</t>
  </si>
  <si>
    <t>Hibernian-HeartOfMidl.  Ch.D1 Ecosse30ème journée (sur 33) entre le 4ème et le 6ème (sur 12) - Si Hearts met tout son coeur, il ne connait pas des sorties reluisantes sur cette pelouse. _x000D_
Score Final : 2-0 | Statut FDJ : encaissable_x000D_
Score [0:1] : 2-1 | Statut FDJ : encaissable_x000D_
Score Mi-T. : 0-0 | Statut FDJ : encaissable</t>
  </si>
  <si>
    <t>Bohemians - St Patricks  Ch.D1 Irlande4ème journée en Irlande où les Bohemians chez eux peuvent se surpasser. _x000D_
Score Final : 0-1 | Statut FDJ : encaissable_x000D_
Score [0:1] : 0-2 | Statut FDJ : encaissable_x000D_
Score Mi-T. : 0-1 | Statut FDJ : encaissable</t>
  </si>
  <si>
    <t>Limerick 37 FC - Bray  Ch.D1 Irlande4ème journée en Irlande où Bray est bien mal embarqué déjà._x000D_
Score Final : 1-0 | Statut FDJ : encaissable_x000D_
Score [0:1] : 1-1 | Statut FDJ : encaissable_x000D_
Score Mi-T. : 0-0 | Statut FDJ : encaissable</t>
  </si>
  <si>
    <t>Sligo-Waterford United  Ch.D1 Irlande4ème journée en Irlande où Waterford sur sa lancée peut résister._x000D_
Score Final : 1-2 | Statut FDJ : encaissable_x000D_
Score [1:0] : 2-2 | Statut FDJ : encaissable_x000D_
Score Mi-T. : 0-1 | Statut FDJ : encaissable</t>
  </si>
  <si>
    <t>Strasbourg - Monaco  Ligue 129ème journée (sur 38) entre le 15ème et le 2ème (sur 20) - Monaco sur les hauteurs de la Ligue 1 se rend en confiance dans l'Est où il n'est jamais aisé néanmoins de ressortir vivant, Pareil en a fait l'amère expérience. Serré._x000D_
Score Final : 1-3 | Statut FDJ : encaissable_x000D_
Score [1:0] : 2-3 | Statut FDJ : encaissable_x000D_
Score [2:0] : 3-3 | Statut FDJ : encaissable_x000D_
Score [3:0] : 4-3 | Statut FDJ : encaissable_x000D_
Score Mi-T. : 1-3 | Statut FDJ : encaissable</t>
  </si>
  <si>
    <t>Bangor City - Bala Town  Poff (C)Au sein du groupe de championnat gallois, Bangor peut se targuer d'un énorme succès en novembre face à cet adversaire. A rééditer. _x000D_
Score Final : 1-2 | Statut FDJ : en cours</t>
  </si>
  <si>
    <t>Carmarthen-BarryTownFC  Poff (R)Au sein du groupe de relégation gallois, Barry peut cumuler un quatrième succès de rang assurément. _x000D_
Score Final : 0-1 | Statut FDJ : en cours</t>
  </si>
  <si>
    <t>LlandudnoFC-PrestatynTown  Poff (R)Au sein du groupe de relégation gallois, Llandudno peut profiter d'un adversaire en méforme pour s'assurer un joli succès à domicile. _x000D_
Score Final : 2-2 | Statut FDJ : en cours</t>
  </si>
  <si>
    <t>AS Rome - Torino  Série A28ème journée (sur 38) entre le 3ème et le 9ème (sur 20) - Rome doit se reprendre face à un adversaire qui l'avait battu fin décembre en coupe ici-même. _x000D_
Score Final : 3-0 | Statut FDJ : encaissable_x000D_
Score [0:1] : 3-1 | Statut FDJ : encaissable_x000D_
Score [0:2] : 3-2 | Statut FDJ : encaissable_x000D_
Score [0:3] : 3-3 | Statut FDJ : encaissable_x000D_
Score Mi-T. : 0-0 | Statut FDJ : encaissable</t>
  </si>
  <si>
    <t>Dundalk - Cork City FC  Ch.D1 Irlande4ème journée en Irlande où Cork vise la passe de quatre avec des ambitions. _x000D_
Score Final : 1-0 | Statut FDJ : encaissable_x000D_
Score [0:1] : 1-1 | Statut FDJ : encaissable_x000D_
Score Mi-T. : 1-0 | Statut FDJ : encaissable</t>
  </si>
  <si>
    <t>Shamrock - Derry City  Ch.D1 Irlande4ème journée en Irlande où à l'expérience les locaux trouveront la faille finale. _x000D_
Score Final : 6-1 | Statut FDJ : encaissable_x000D_
Score [0:1] : 6-2 | Statut FDJ : encaissable_x000D_
Score Mi-T. : 1-0 | Statut FDJ : encaissable</t>
  </si>
  <si>
    <t>Girona - Dep.Corogne  Liga Primera28ème journée (sur 38) entre le 7ème et le 19ème (sur 20) - Déjà 9 défaites à l'extérieur pour une Corogne bien moins belle hors de ses bases, là où Girone cumule les succès consécutifs chez lui. _x000D_
Score Final : 2-0 | Statut FDJ : encaissable_x000D_
Score [0:1] : 2-1 | Statut FDJ : encaissable_x000D_
Score [0:2] : 2-2 | Statut FDJ : encaissable_x000D_
Score Mi-T. : 1-0 | Statut FDJ : encaissable</t>
  </si>
  <si>
    <t>Tenerife - Real Oviedo  Liga Segunda30ème journée (sur 42) entre le 12ème et le 6ème (sur 22) - Excellent sur son île où il n'a perdu qu'une seule fois depuis juin dernier, Tenerife peut encore s'y surpasser. _x000D_
Score Final : 3-1 | Statut FDJ : encaissable_x000D_
Score [0:1] : 3-2 | Statut FDJ : encaissable_x000D_
Score Mi-T. : 2-0 | Statut FDJ : encaissable</t>
  </si>
  <si>
    <t>SportingBraga-Moreirense  Liga NOS26ème journée (sur 34) entre le 4ème et le 16ème (sur 18) - Braga depuis al mi-février compte quatre succès sans aucun but encaissé. Forme quand tu nous tiens ..._x000D_
Score Final : 3-0 | Statut FDJ : encaissable_x000D_
Score [0:1] : 3-1 | Statut FDJ : encaissable_x000D_
Score Mi-T. : 1-0 | Statut FDJ : encaissable</t>
  </si>
  <si>
    <t>Gimnasia LP - Banfield  Superliga19ème journée (sur 27) entre le 18ème et le 17ème (sur 28) - Banfield peut profiter de sa réussite récente face à cet adversaire pour lui résister._x000D_
Score Final : 0-2 | Statut FDJ : encaissable_x000D_
Score [0:1] : 0-3 | Statut FDJ : encaissable_x000D_
Score Mi-T. : 0-0 | Statut FDJ : encaissable</t>
  </si>
  <si>
    <t>GodoyCruz-ArsenalSarandi  Superliga19ème journée (sur 27) entre le 6ème et le 28ème (sur 28) - Deuxième équipe à domicile Gody Cruz est un bon favori. _x000D_
Score Final : 1-0 | Statut FDJ : encaissable_x000D_
Score [0:1] : 1-1 | Statut FDJ : encaissable_x000D_
Score Mi-T. : 0-0 | Statut FDJ : encaissable</t>
  </si>
  <si>
    <t>KawasakiFront.-GambaOsaka  Ch.D1 Japon3ème journée au Japon où tout roule pour Kawasaki en ce début de saison. En route !_x000D_
Score Final : 2-0 | Statut FDJ : encaissable</t>
  </si>
  <si>
    <t>V-VarenNagasa-UrawaReds  Ch.D1 Japon3ème journée au Japon où Urawa peut éprouver certaines difficultés à s'imposer. _x000D_
Score Final : 1-1 | Statut FDJ : en cours</t>
  </si>
  <si>
    <t>VegaltaSendai-VisselKobe  Ch.D1 Japon3ème journée au Japon où Sendai vise la passe de trois forme aidant. _x000D_
Score Final : 1-1 | Statut FDJ : en cours</t>
  </si>
  <si>
    <t>Yokohama - Sagan Tosu  Ch.D1 Japon3ème journée au Japon où Yokohama est attendu chez lui pour vite rebondir déjà._x000D_
Score Final : 1-2 | Statut FDJ : encaissable</t>
  </si>
  <si>
    <t>Barranquilla-DeportivoCali  ChD1 Colombie7ème journée entre le 9ème et le 7ème (sur 20) - Junior passera pour des séniors face à cet adversaire. Plus fort. _x000D_
Score Final : 2-1 | Statut FDJ : encaissable</t>
  </si>
  <si>
    <t>At.Guadalajara-PueblaFC  ChD1 Mexique11ème journée entre le 18ème et le 5ème (sur 18) - Puebla en forme peut poursuivre sur sa lancée. _x000D_
Score Final : 1-0 | Statut FDJ : encaissable</t>
  </si>
  <si>
    <t>Atl.Mo.Morelia-Veracruz  ChD1 Mexique11ème journée entre le 7ème et le 14ème (sur 18) - Monarcas chez lui est un favori logique. _x000D_
Score Final : 2-0 | Statut FDJ : encaissable</t>
  </si>
  <si>
    <t>CA Talleres - Tucuman  Superliga19ème journée (sur 27) entre le 2ème et le 14ème (sur 28) - Honneur logique à la grande forme locale. _x000D_
Score Final : 3-1 | Statut FDJ : encaissable</t>
  </si>
  <si>
    <t>Jubilo Iwata - FC Tokyo  Ch.D1 Japon3ème journée au Japon où Tokyo fermera le jeu dans ce déplacement délicat. _x000D_
Score Final : 2-0 | Statut FDJ : encaissable</t>
  </si>
  <si>
    <t>KashimaAntlers-Hiroshima  Ch.D1 Japon3ème journée au Japon où Hiroshima n'explosera pas en défendant becs et ongles ses cages. _x000D_
Score Final : 0-1 | Statut FDJ : encaissable</t>
  </si>
  <si>
    <t>KashiwaReysol-CerezoOsaka  Ch.D1 Japon3ème journée au Japon où Kashiwa peut désormais enchaîner. _x000D_
Score Final : 1-1 | Statut FDJ : encaissable</t>
  </si>
  <si>
    <t>FCShirak-GandzasarKapan  Ch.D1 ArménieEntre le 4ème et le 2ème, l'entente cordiale sera d'actualité. _x000D_
Score Final : 2-1 | Statut FDJ : encaissable</t>
  </si>
  <si>
    <t>Consa.Sapporo-ShimizuPulse  Ch.D1 Japon3ème journée au Japon où sur sa forme Shimizu a les moyens de résister. _x000D_
Score Final : 1-3 | Statut FDJ : en cours</t>
  </si>
  <si>
    <t>Sivasspor - Kasimpasa  Ch.D1 Turquie25ème journée (sur 34) entre le 6ème et le 12ème (sur 18) - Excellent à domicile Sivasspor y sera logiquement préféré. _x000D_
Score Final : 2-2 | Statut FDJ : encaissable_x000D_
Score [0:1] : 2-3 | Statut FDJ : encaissable_x000D_
Score Mi-T. : 1-1 | Statut FDJ : encaissable</t>
  </si>
  <si>
    <t>ParnuJKVapru-Jalgpallikool  Ch.D1 Estonie2ème journée en Estonie où les visiteurs visent la passe de deux._x000D_
Score Final : 0-1 | Statut FDJ : encaissable</t>
  </si>
  <si>
    <t>Vilj.Tulevik-TallinnaKalev  Ch.D1 Estonie2ème journée en Estonie où ces deux équipes peuvent prendre leur premier point. _x000D_
Score Final : 1-0 | Statut FDJ : encaissable</t>
  </si>
  <si>
    <t>OlimpiRustavi-Torp.Kutaisi  Ch.D1 Georgie2ème journée en Géorgie où le Torpedo rebondira._x000D_
Score Final : 0-1 | Statut FDJ : encaissable</t>
  </si>
  <si>
    <t>FK Ufa - AnzhiMakhachka  Ch.D1 Russie22ème journée (sur 30) entre le 6ème et le 15ème (sur 16) - Après un nul face à Kazan, Anzhi peut encore résister. _x000D_
Score Final : 3-2 | Statut FDJ : encaissable_x000D_
Score [0:1] : 3-3 | Statut FDJ : encaissable_x000D_
Score Mi-T. : 0-0 | Statut FDJ : encaissable</t>
  </si>
  <si>
    <t>Penafiel-U. DA Madeira  Ch.D2 Portugal28ème journée (sur 38) entre le 5ème et le 16ème (sur 20) - Penafiel en forme a les moyens d'enchaîner. _x000D_
Score Final : 2-0 | Statut FDJ : encaissable</t>
  </si>
  <si>
    <t>Bochum - Holstein Kiel  Bundesliga 226ème journée (sur 34) entre le 14ème et le 3ème (sur 18) - La forme de Bochum retrouvée semble suffisante pour résister. _x000D_
Score Final : 1-1 | Statut FDJ : encaissable_x000D_
Score [1:0] : 2-1 | Statut FDJ : encaissable_x000D_
Score Mi-T. : 1-0 | Statut FDJ : encaissable</t>
  </si>
  <si>
    <t>GreutherFür.-Kaiserslaut.  Bundesliga 226ème journée (sur 34) entre le 15ème et le 18ème (sur 18) - 7 victoires depuis 2014 pour le dernier face à cet adversaire et comme il revient bien en forme (victoire face au 8ème), il peut encore étonner. _x000D_
Score Final : 2-1 | Statut FDJ : encaissable_x000D_
Score [0:1] : 2-2 | Statut FDJ : encaissable_x000D_
Score Mi-T. : 1-1 | Statut FDJ : encaissable</t>
  </si>
  <si>
    <t>St Pauli - Braunschweig  Bundesliga 226ème journée (sur 34) entre le 10ème et le 12ème (sur 18) - Après deux victoires en 2017 St Pauli vise un 3ème succès de suite face à cet adversaire._x000D_
Score Final : 0-0 | Statut FDJ : encaissable_x000D_
Score [0:1] : 0-1 | Statut FDJ : en cours_x000D_
Score Mi-T. : 0-0 | Statut FDJ : encaissable</t>
  </si>
  <si>
    <t>SV Darmstadt-Ingolstadt  Bundesliga 226ème journée (sur 34) entre le 17ème et le 11ème (sur 18) - Peu en ver à domicile Darmstadt peut se heurter à un mur impénétrable. _x000D_
Score Final : 1-1 | Statut FDJ : encaissable_x000D_
Score [1:0] : 2-1 | Statut FDJ : encaissable_x000D_
Score Mi-T. : 0-1 | Statut FDJ : encaissable</t>
  </si>
  <si>
    <t>RudarVelenje-KrskoPosavlje  Ch.D1 Slovénie21ème journée entre le 4ème et le 7ème (sur 10) - Rudar chez lui sera une priorité. _x000D_
Score Final : 3-0 | Statut FDJ : encaissable</t>
  </si>
  <si>
    <t>FK.Niksic - M.Podgorica  D1 Montenegro23ème journée entre le 1er et le 5ème (sur 10) - Le leader a une belle carte à jouer chez lui._x000D_
Score Final : 0-0 | Statut FDJ : en cours</t>
  </si>
  <si>
    <t>Eibar - Real Madrid  Liga Primera28ème journée (sur 38) entre le 8ème et le 3ème (sur 20) - Les deux premiers se sont imposés en 2018 sur cette pelouse, aux Madrilènes de savoir en faire tout autant. _x000D_
Score Final : 1-2 | Statut FDJ : encaissable_x000D_
Score [1:0] : 2-2 | Statut FDJ : encaissable_x000D_
Score [2:0] : 3-2 | Statut FDJ : encaissable_x000D_
Score [3:0] : 4-2 | Statut FDJ : encaissable_x000D_
Score Mi-T. : 0-1 | Statut FDJ : encaissable</t>
  </si>
  <si>
    <t>FCZirka-StalDniprodz.  Ukraine (R)Dans le groupe de relégation en Ukraine, Zirka peut trouver la faille dans le final. _x000D_
Score Final : 1-2 | Statut FDJ : en cours</t>
  </si>
  <si>
    <t>ManchesterUtd-Liverpool  Premier League30ème journée (sur 38) entre le 3ème et le 2ème (sur 18) - Après 4 nuls de suite depuis 2016 ces deux équipes peuvent jouer l'offensive et un vainqueur en sortir; honneur à la réussite des Mancuniens à Old Trafford vaincus une seule fois cette saison._x000D_
Score Final : 2-1 | Statut FDJ : encaissable_x000D_
Score [0:1] : 2-2 | Statut FDJ : encaissable_x000D_
Score Mi-T. : 2-0 | Statut FDJ : encaissable</t>
  </si>
  <si>
    <t>Lokomo.Plov.-BeroeStaraZ.  Ch.D1 BulgarieAvant-dernière journée entre le 7ème et le 4ème (sur 14) - Deux équipes à racheter qui peuvent se neutraliser. _x000D_
Score Final : 0-2 | Statut FDJ : encaissable</t>
  </si>
  <si>
    <t>Larisa - AOK Kerkyra  Ch.D1 Grèce25ème journée (sur 30) entre le 12ème et le 14ème (sur 16) - Deux nuls déjà en 2017 entre ces deux équipes de niveau similaire. _x000D_
Score Final : 0-0 | Statut FDJ : encaissable_x000D_
Score [0:1] : 0-1 | Statut FDJ : encaissable_x000D_
Score Mi-T. : 0-0 | Statut FDJ : encaissable</t>
  </si>
  <si>
    <t>SengleaAthlet-FlorianaFC  Ch.D1 Malte22ème journée entre le 10ème et le 5ème (sur 14) - Floriana à l'expérience. _x000D_
Score Final : 0-0 | Statut FDJ : encaissable</t>
  </si>
  <si>
    <t>SliemaWand.-STAndrewsFC  Ch.D1 Malte22ème journée entre le 7ème et le 12ème (sur 14) - Sliema chez lui logiquement. _x000D_
Score Final : 1-0 | Statut FDJ : encaissable</t>
  </si>
  <si>
    <t>Osmanlispor - Bursaspor  Ch.D1 Turquie25ème journée (sur 34) entre le 17ème et le 11ème (sur 18) - Les récents mauvais déplacements de Bursaspor n'incitent pas à un optimisme débordant. _x000D_
Score Final : 2-1 | Statut FDJ : encaissable_x000D_
Score [0:1] : 2-2 | Statut FDJ : encaissable_x000D_
Score Mi-T. : 2-0 | Statut FDJ : encaissable</t>
  </si>
  <si>
    <t>AS Gabesien-CS Sfaxien  ChD1.Tunisie21ème journée entre le 8ème et le 4ème (sur 14) - Deux équipes qui veulent d'abord se rassurer. _x000D_
Score Final : 1-2 | Statut FDJ : en cours</t>
  </si>
  <si>
    <t>Sabayil-Sumgayit.Shekh  D1 Azerbaïdjan19ème journée entre le 6ème et le 4ème (sur 8) - Les visiteurs en forme restent supérieurs. _x000D_
Score Final : 0-1 | Statut FDJ : encaissable</t>
  </si>
  <si>
    <t>FKRabotnic.-Shkendi.Teto.  D1 Macédoine23ème journée entre le 4ème et le 1er (sur 10) - Le leader enchaine les succès. _x000D_
Score Final : 0-2 | Statut FDJ : en cours</t>
  </si>
  <si>
    <t>Fk Renova - FK Pelister  D1 Macédoine23ème journée entre le 7ème et le 8ème (sur 10) - Renova renouera avec la victoire. _x000D_
Score Final : 1-0 | Statut FDJ : en cours</t>
  </si>
  <si>
    <t>Debrecen - Ujpest  Ch.D1 Hongrie22ème journée (sur 33) entre le 3ème et le 4ème (sur 12) - L'expérience de Debrecen sera prioritaire. _x000D_
Score Final : 1-2 | Statut FDJ : encaissable</t>
  </si>
  <si>
    <t>DinamoMoscou-FKKrasnodar  Ch.D1 Russie22ème journée (sur 30) entre le 13ème et le 2ème (sur 16) - Krasnodar reste sur trois victoires récentes avec handicaps face à cet adversaire. _x000D_
Score Final : 0-0 | Statut FDJ : encaissable_x000D_
Score [1:0] : 1-0 | Statut FDJ : encaissable_x000D_
Score Mi-T. : 0-0 | Statut FDJ : encaissable</t>
  </si>
  <si>
    <t>CA Bizertin-ES Metlaoui  ChD1.Tunisie21ème journée entre le 10ème et le 9ème (sur 14) - Les locaux trouveront la faille finale. _x000D_
Score Final : 1-2 | Statut FDJ : en cours</t>
  </si>
  <si>
    <t>CO Mednine-Kairouanaise  ChD1.Tunisie21ème journée entre le 13ème et le 7ème (sur 14) - Les visiteurs ont une belle carte à jouer. _x000D_
Score Final : 0-0 | Statut FDJ : en cours</t>
  </si>
  <si>
    <t>Budu.Podgor.-RudarPljevl.  D1 Montenegro23ème journée entre le 2ème et le 4ème (sur 10) - Match fermé du haut du tableau monténégrin. _x000D_
Score Final : 0-0 | Statut FDJ : encaissable</t>
  </si>
  <si>
    <t>FKDanilovgr.-ZetaGolubov.  D1 Montenegro23ème journée entre le 6ème et le 3ème (sur 10) - Zeta a les moyens de rebondir. _x000D_
Score Final : 2-1 | Statut FDJ : encaissable</t>
  </si>
  <si>
    <t>FKDecicTuzi-OFKPetrovac  D1 Montenegro23ème journée entre le 10ème et le 9ème (sur 10) - Decic peut trouver le déclic. _x000D_
Score Final : 0-1 | Statut FDJ : encaissable</t>
  </si>
  <si>
    <t>FKKomPodgori-Radanovici  D1 Montenegro23ème journée entre le 8ème et le 7ème (sur 10) - Les locaux ont une belle carte à jouer. _x000D_
Score Final : 1-3 | Statut FDJ : encaissable</t>
  </si>
  <si>
    <t>DinamoZagr.-Lokomot.Zagr.  Ch.D1 Croatie25ème journée (sur 36) entre le 1er et le 7ème (sur 10) - Le Dinamo est encore bien placé pour remporter le derby de Zagreb. _x000D_
Score Final : 1-4 | Statut FDJ : en cours</t>
  </si>
  <si>
    <t>FC Narva - Nomme Kalju  Ch.D1 Estonie2ème journée en Estonie où Narva aura bien du mal à résister. _x000D_
Score Final : 2-2 | Statut FDJ : encaissable</t>
  </si>
  <si>
    <t>KolkhetiPoti-Sab.Tbilisi  Ch.D1 Georgie2ème journée en Géorgie où Tbilisi enchainera. _x000D_
Score Final : 1-4 | Statut FDJ : encaissable</t>
  </si>
  <si>
    <t>Brno - Mlada Boleslav  Ch.D1 R.Tchèque20ème journée (sur 30) entre le 13ème et le 14ème (sur 16) - Brno chez lui sera prioritaire. _x000D_
Score Final : 0-3 | Statut FDJ : encaissable</t>
  </si>
  <si>
    <t>FCSlovacko-Bohemians1905  Ch.D1 R.Tchèque20ème journée (sur 30) entre le 15ème et le 7ème (sur 16) - Les locaux seraient satisfaits avec un point. _x000D_
Score Final : 1-0 | Statut FDJ : en cours</t>
  </si>
  <si>
    <t>MFKKarvina-SpartaPrague  Ch.D1 R.Tchèque20ème journée (sur 30) entre le 10ème et le 5ème (sur 16) - Prague à l'expérience. _x000D_
Score Final : 1-1 | Statut FDJ : en cours</t>
  </si>
  <si>
    <t>AdriaAnkaran-NKMaribor  Ch.D1 Slovénie21ème journée entre le 10ème et le 2ème (sur 10) - Maribor mieux composé. _x000D_
Score Final : 0-3 | Statut FDJ : encaissable</t>
  </si>
  <si>
    <t>DoxaKatokop.-Sa.Famagous.  Chypre Po (R)Dans les pay-offs de relégation à Chypre, Doxa enchaînera. _x000D_
Score Final : 2-6 | Statut FDJ : en cours</t>
  </si>
  <si>
    <t>Paris FC - Sochaux  Ligue 229ème journée (sur 38) entre le 7ème et le 10ème (sur 20) - Le PFC est à reprendre en urgence après deux revers pas payés il est vrai à domicile et face à des Sochaliens en manque d'efficacité. _x000D_
Score Final : 2-0 | Statut FDJ : encaissable_x000D_
Score [0:1] : 2-1 | Statut FDJ : encaissable_x000D_
Score Mi-T. : 0-0 | Statut FDJ : encaissable</t>
  </si>
  <si>
    <t>AC Venezia - Ascoli  Serie B30ème journée (sur 42) entre le 6ème et le 21ème (sur 22) - Venise chez lui vogue sur la vague du succès avec 4 victoires en 2018 en autant de sorties. Affaire à suivre. _x000D_
Score Final : 1-0 | Statut FDJ : en cours_x000D_
Score [0:1] : 1-1 | Statut FDJ : en cours_x000D_
Score Mi-T. : 0-0 | Statut FDJ : en cours</t>
  </si>
  <si>
    <t>Bari - Pro Vercelli  Serie B30ème journée (sur 42) entre le 5ème et le 20ème (sur 22) - Bari qui a battu récemment le leader est en forme et vise un quatrième succès de rang. Logique. _x000D_
Score Final : 2-2 | Statut FDJ : en cours_x000D_
Score [0:1] : 2-3 | Statut FDJ : en cours_x000D_
Score Mi-T. : 0-1 | Statut FDJ : en cours</t>
  </si>
  <si>
    <t>Cesena - Carpi  Serie B30ème journée (sur 42) entre le 17ème et le 12ème (sur 22) - Avec 11 et 10 nuls chacune, ces deux formations très partageuses peuvent repartir dos à dos. _x000D_
Score Final : 0-0 | Statut FDJ : en cours_x000D_
Score [0:1] : 0-1 | Statut FDJ : en cours_x000D_
Score Mi-T. : 0-0 | Statut FDJ : en cours</t>
  </si>
  <si>
    <t>PerugiaCalcio-USFoggia  Serie B30ème journée (sur 42) entre le 8ème et le 11ème (sur 22) - Tout ou rien le plus souvent entre ces deux équipes où jouer à domicile sera un avantage certain. _x000D_
Score Final : 2-0 | Statut FDJ : en cours_x000D_
Score [0:1] : 2-1 | Statut FDJ : en cours_x000D_
Score Mi-T. : 0-0 | Statut FDJ : en cours</t>
  </si>
  <si>
    <t>Pescara - Parme  Serie B30ème journée (sur 42) entre le 13ème et le 7ème (sur 22) - Parme revient suffisamment en forme pour gêner les plans d'un adversaire de valeur identique. _x000D_
Score Final : 1-4 | Statut FDJ : en cours_x000D_
Score [0:1] : 1-5 | Statut FDJ : en cours_x000D_
Score Mi-T. : 0-1 | Statut FDJ : en cours</t>
  </si>
  <si>
    <t>SpeziaCalcio-TernanaCalcio  Serie B30ème journée (sur 42) entre le 10ème et le 22ème (sur 22) - Le dernier ne compte aussi aucun succès à l'extérieur où il n' a pris que cinq petits points cette année. _x000D_
Score Final : 1-1 | Statut FDJ : en cours_x000D_
Score [0:1] : 1-2 | Statut FDJ : en cours_x000D_
Score Mi-T. : 1-1 | Statut FDJ : en cours</t>
  </si>
  <si>
    <t>US Cremonese-Cittadella  Serie B30ème journée (sur 42) entre le 9ème et le 3ème (sur 22) - Accordons suffisamment de crédits à la forme insolente d'une Citadelle imprenable. _x000D_
Score Final : 1-1 | Statut FDJ : en cours_x000D_
Score [0:1] : 1-2 | Statut FDJ : en cours_x000D_
Score Mi-T. : 1-0 | Statut FDJ : en cours</t>
  </si>
  <si>
    <t>Bayern Munich-Hambourg  Bundesliga 126ème journée (sur 34) entre le 1er et le 17ème (sur 18) - Grande différence de classement et de classe cette saison entre ces deux formations, notamment avec des Bavarois invaincus sur leur sol. _x000D_
Score Final : 6-0 | Statut FDJ : encaissable_x000D_
Score [0:1] : 6-1 | Statut FDJ : encaissable_x000D_
Score [0:2] : 6-2 | Statut FDJ : encaissable_x000D_
Score [0:3] : 6-3 | Statut FDJ : encaissable_x000D_
Score [0:4] : 6-4 | Statut FDJ : encaissable_x000D_
Score Mi-T. : 3-0 | Statut FDJ : encaissable</t>
  </si>
  <si>
    <t>Hanovre - Augsburg  Bundesliga 126ème journée (sur 34) entre le 11ème et le 10ème (sur 18) - Les déplacement peu élogieux d'Augsburg récemment ne jouent assurément pas en sa faveur cette fois encore. _x000D_
Score Final : 1-3 | Statut FDJ : encaissable_x000D_
Score [0:1] : 1-4 | Statut FDJ : encaissable_x000D_
Score Mi-T. : 1-2 | Statut FDJ : encaissable</t>
  </si>
  <si>
    <t>Hertha Berlin-Fribourg  Bundesliga 126ème journée (sur 34) entre le 12ème et le 13ème (sur 18) - Comme en octobre dernier ces deux équipes d'un niveau similaire peuvent ne jamais se séparer. _x000D_
Score Final : 0-0 | Statut FDJ : encaissable_x000D_
Score [0:1] : 0-1 | Statut FDJ : encaissable_x000D_
Score Mi-T. : 0-0 | Statut FDJ : encaissable</t>
  </si>
  <si>
    <t>Hoffenheim - Wolfsburg  Bundesliga 126ème journée (sur 34) entre le 7ème et le 15ème (sur 18) - Les récents matches de Wolfsburg ne permettent réellement pas d'être optimistes à son sujet notamment face à un Hoffenheim 5ème équipe à domicile de Bundesliga. _x000D_
Score Final : 3-0 | Statut FDJ : encaissable_x000D_
Score [0:1] : 3-1 | Statut FDJ : encaissable_x000D_
Score Mi-T. : 1-0 | Statut FDJ : encaissable</t>
  </si>
  <si>
    <t>SandecjaNowy-PiastGliwice  Ch.D1 Pologne27ème journée (sur 30) entre le 16ème et le 14ème (sur 16) - Deux formations qui ont besoin de ce point. Fermé. _x000D_
Score Final : 0-3 | Statut FDJ : encaissable</t>
  </si>
  <si>
    <t>Connah'sQuay-CefnDruidsFC  Poff (C)Au sein du groupe de championnat gallois, les locaux sont de logiques favoris. _x000D_
Score Final : 2-1 | Statut FDJ : en cours</t>
  </si>
  <si>
    <t>Newtown AFC-Aberystwyth  Poff (R)Au sein du groupe de relégation gallois, Newtown a une belle carte à jouer. _x000D_
Score Final : 0-1 | Statut FDJ : en cours</t>
  </si>
  <si>
    <t>DRBTadjenant-ParadouAC  Ch.D1 Algérie22ème journée (sur 30) entre le 14ème et le 6ème (sur 16) - Paradou en forme résistera. _x000D_
Score Final : 1-2 | Statut FDJ : en cours</t>
  </si>
  <si>
    <t>Hussein Dey - JS Saoura  Ch.D1 Algérie22ème journée (sur 30) entre le 8ème et le 7ème (sur 16) - Honneur à la forme locale. _x000D_
Score Final : 0-0 | Statut FDJ : en cours</t>
  </si>
  <si>
    <t>USM Bel Abbès-USM Blida  Ch.D1 Algérie22ème journée (sur 30) entre le 11ème et le 16ème (sur 16) - Le dernier souffrira logiquement. _x000D_
Score Final : 1-0 | Statut FDJ : en cours</t>
  </si>
  <si>
    <t>SCR Altach-Rapid Vienne  Ch.D1 Autriche26ème journée entre le 8ème et le 4ème (sur 10) - Altach en forme peut résister. _x000D_
Score Final : 0-0 | Statut FDJ : encaissable</t>
  </si>
  <si>
    <t>Hobro IK - Silkeborg  Ch.D1 DanemarkAvant-dernière journée au Danemark entre le 8ème et le 11ème (sur 14) - Hobro est en mesure d'enchaîner. _x000D_
Score Final : 1-1 | Statut FDJ : en cours</t>
  </si>
  <si>
    <t>Dundee FC-St Johnstone  Ch.D1 Ecosse29ème journée entre le 9ème et le 8ème (sur 12) - On reprendra Dundee chez lui. _x000D_
Score Final : 0-4 | Statut FDJ : encaissable</t>
  </si>
  <si>
    <t>Hamilton - Motherwell  Ch.D1 Ecosse29ème journée entre le 10ème et le 7ème (sur 12) - En net regain de forme les deux équipes peuvent se neutraliser. _x000D_
Score Final : 2-0 | Statut FDJ : en cours</t>
  </si>
  <si>
    <t>Kilmarnock-Ross County  Ch.D1 Ecosse29ème journée entre le 5ème et le 12ème (sur 12) - Le dernier est décollé depuis longtemps. _x000D_
Score Final : 3-2 | Statut FDJ : en cours</t>
  </si>
  <si>
    <t>PartickThis. - Aberdeen  Ch.D1 Ecosse29ème journée entre le 11ème et le 3ème (sur 12) - Après deux revers Aberdeen rebondira. _x000D_
Score Final : 0-0 | Statut FDJ : en cours</t>
  </si>
  <si>
    <t>BirkirkaraFC-BalzanYouths  Ch.D1 Malte22ème journée entre le 3ème et le 1er (sur 14) - Match fermé du très haut du tableau maltais. _x000D_
Score Final : 1-3 | Statut FDJ : en cours</t>
  </si>
  <si>
    <t>NaxxarLions-HamrunSpartans  Ch.D1 Malte22ème journée entre le 13ème et le 8ème (sur 14) - Naxxar trouve une belle occasion de renouer avec le succès. _x000D_
Score Final : 1-4 | Statut FDJ : en cours</t>
  </si>
  <si>
    <t>AtlasKhenif.-RACCasablan.  Ch.D1 Maroc20ème journée entre le 14ème et le 16ème (sur 16) - Le dernier reste en difficultés croissantes. _x000D_
Score Final : 2-0 | Statut FDJ : en cours</t>
  </si>
  <si>
    <t>HHAgadir-Raj.Casablanca  Ch.D1 Maroc20ème journée entre le 3ème et le 2ème (sur 16) - Duel serré du très haut du tableau marocain. _x000D_
Score Final : 1-0 | Statut FDJ : en cours</t>
  </si>
  <si>
    <t>Arouca - Sport.Covilha  Ch.D2 Portugal28ème journée (sur 38) entre le 3ème et le 13ème (sur 20) - Arouca chez lui sera à préférer encore. _x000D_
Score Final : 2-2 | Statut FDJ : en cours</t>
  </si>
  <si>
    <t>Leixoes - Cova Piedade  Ch.D2 Portugal28ème journée (sur 38) entre le 8ème et le 14ème (sur 20) - Les visiteurs peuvent encore résister._x000D_
Score Final : 4-0 | Statut FDJ : en cours</t>
  </si>
  <si>
    <t>NacionalMadè.-Sport.Brag.  Ch.D2 Portugal28ème journée (sur 38) entre le 6ème et le 18ème (sur 20) - Madère en forme coule de source dans ce duel à sa portée. _x000D_
Score Final : 2-1 | Statut FDJ : en cours</t>
  </si>
  <si>
    <t>Oliveirense - Varzim  Ch.D2 Portugal28ème journée (sur 38) entre le 15ème et le 12ème (sur 20) - Les locaux ont une sacrée belle carte à abattre. _x000D_
Score Final : 0-0 | Statut FDJ : en cours</t>
  </si>
  <si>
    <t>BurtonAlbion-BristolCity  Championship37ème journée (sur 46) entre le 23ème et le 7ème (sur 24) - 2 points pris seulement sur les 42 derniers possibles à domicile pour un Burton englué dans les profondeurs du classement. _x000D_
Score Final : 0-0 | Statut FDJ : encaissable_x000D_
Score [1:0] : 1-0 | Statut FDJ : encaissable_x000D_
Score Mi-T. : 0-0 | Statut FDJ : encaissable</t>
  </si>
  <si>
    <t>Cardiff - Birmingham  Championship37ème journée (sur 46) entre le 2ème et le 22ème (sur 24) - Cardiff cumule les succès, son adversaire les défaites. _x000D_
Score Final : 3-2 | Statut FDJ : encaissable_x000D_
Score [0:1] : 3-3 | Statut FDJ : encaissable_x000D_
Score Mi-T. : 3-0 | Statut FDJ : encaissable</t>
  </si>
  <si>
    <t>Hull City-Norwich City  Championship37ème journée (sur 46) entre le 20ème et le 14ème (sur 24) - Après pléthore de nuls les Canaries peuvent profiter d'une défense d'Hull pour le moins poreuse._x000D_
Score Final : 4-3 | Statut FDJ : en cours_x000D_
Score [0:1] : 4-4 | Statut FDJ : en cours_x000D_
Score Mi-T. : 2-3 | Statut FDJ : en cours</t>
  </si>
  <si>
    <t>Ipswich - Sheffield Utd  Championship37ème journée (sur 46) entre le 12ème et le 9ème (sur 24) - Après deux succès à l'extérieur Ipswich aimerait bien confirmer sa forme face à ses fans. _x000D_
Score Final : 0-0 | Statut FDJ : en cours_x000D_
Score [1:0] : 1-0 | Statut FDJ : en cours_x000D_
Score Mi-T. : 0-0 | Statut FDJ : en cours</t>
  </si>
  <si>
    <t>Middlesbrough-Barnsley  Championship37ème journée (sur 46) entre le 6ème et le 21ème (sur 24) - Middlesbrough vise logiquement chez lui la passe de quatre victoires consécutives. _x000D_
Score Final : 3-1 | Statut FDJ : encaissable_x000D_
Score [0:1] : 3-2 | Statut FDJ : encaissable_x000D_
Score Mi-T. : 2-0 | Statut FDJ : encaissable</t>
  </si>
  <si>
    <t>Millwall - Brentford  Championship37ème journée (sur 46) entre le 11ème et le 10ème (sur 24) - Avec 13 et 11 nuls au compteur, ces deux formations partagent très souvent les points, entre elles aussi. _x000D_
Score Final : 1-0 | Statut FDJ : en cours_x000D_
Score [0:1] : 1-1 | Statut FDJ : en cours_x000D_
Score Mi-T. : 1-0 | Statut FDJ : en cours</t>
  </si>
  <si>
    <t>Preston - Fulham  Championship37ème journée (sur 46) entre le 8ème et le 4ème (sur 24) - Vaincu une seule fois depuis la mi-décembre, Fulham peut se saisir de trois points importants à cette époque de l'année._x000D_
Score Final : 1-2 | Statut FDJ : en cours_x000D_
Score [1:0] : 2-2 | Statut FDJ : en cours_x000D_
Score Mi-T. : 0-0 | Statut FDJ : en cours</t>
  </si>
  <si>
    <t>QueensParkR.-Sunderland  Championship37ème journée (sur 46) entre le 16ème et le 24ème (sur 24) - En recevant le dernier, les QPR peuvent enfin renouer avec le succès. _x000D_
Score Final : 1-0 | Statut FDJ : en cours_x000D_
Score [0:1] : 1-1 | Statut FDJ : en cours_x000D_
Score Mi-T. : 0-0 | Statut FDJ : en cours</t>
  </si>
  <si>
    <t>Reading - Leeds Utd  Championship37ème journée (sur 46) entre le 18ème et le 13ème (sur 24) - En recevant un piètre Leeds à l'extérieur, Reading peut enfin retrouver goût au succès. _x000D_
Score Final : 2-2 | Statut FDJ : en cours_x000D_
Score [0:1] : 2-3 | Statut FDJ : en cours_x000D_
Score Mi-T. : 1-1 | Statut FDJ : en cours</t>
  </si>
  <si>
    <t>Sheffield Wed. - Bolton  Championship37ème journée (sur 46) entre le 17ème et le 19ème (sur 24) - Bolton doit tirer profit d'un adversaire en plein doute enchainant les défaites. _x000D_
Score Final : 1-1 | Statut FDJ : en cours_x000D_
Score [0:1] : 1-2 | Statut FDJ : en cours_x000D_
Score Mi-T. : 0-0 | Statut FDJ : en cours</t>
  </si>
  <si>
    <t>AELLimassol-OmoniaNicosie  Chypre Po (C)Dans les pay-offs de championnat à Chypre, Limassol a les moyens de rebondir._x000D_
Score Final : 2-1 | Statut FDJ : en cours</t>
  </si>
  <si>
    <t>Qarabag Agdam - Zira FK  D1 Azerbaïdjan19ème journée entre le 1er et le 3ème (sur 8) - Le leader chez lui. _x000D_
Score Final : 2-0 | Statut FDJ : en cours</t>
  </si>
  <si>
    <t>Ballinamallard-Ards FC  D1 Irlande.Nord31ème journée entre le 12ème et le 9ème (sur 12) - Le dernier et ses 76 buts encaissés souffriront._x000D_
Score Final : 0-4 | Statut FDJ : encaissable</t>
  </si>
  <si>
    <t>Ballymena Utd-Coleraine  D1 Irlande.Nord31ème journée entre le 7ème et le 2ème (sur 12) - Coleraine en forme enchainera. _x000D_
Score Final : 0-2 | Statut FDJ : en cours</t>
  </si>
  <si>
    <t>Cliftonvil.-Crusad.Belfa.  D1 Irlande.Nord31ème journée entre le 5ème et le 1er (sur 12) - Grosse saison des Crusaders !_x000D_
Score Final : 3-1 | Statut FDJ : en cours</t>
  </si>
  <si>
    <t>Glenavon - Glentoran  D1 Irlande.Nord31ème journée entre le 3ème et le 6ème (sur 12) - Glenavon est vite à reprendre. _x000D_
Score Final : 2-2 | Statut FDJ : en cours</t>
  </si>
  <si>
    <t>Linfield-CarrickRangers  D1 Irlande.Nord31ème journée entre le 4ème et le 11ème (sur 12) - Linfield ne doit pas être condamné hâtivement. _x000D_
Score Final : 2-0 | Statut FDJ : en cours</t>
  </si>
  <si>
    <t>Granada CF - Tarragone  Liga Segunda30ème journée (sur 42) entre le 3ème et le 18ème (sur 22) - Après un récent revers on reprendra bien en terrasse une petite Grenad(in)e. _x000D_
Score Final : 0-1 | Statut FDJ : en cours_x000D_
Score [0:1] : 0-2 | Statut FDJ : en cours_x000D_
Score Mi-T. : 0-1 | Statut FDJ : en cours</t>
  </si>
  <si>
    <t>Everton - Brighton Hove  Premier League30ème journée (sur 38) entre le 11ème et le 10ème (sur 18) - Invaincu depuis fin janvier, le promu peut résister dans l'antre mythique de Goodison Park des Blues d'Everton._x000D_
Score Final : 2-0 | Statut FDJ : encaissable_x000D_
Score [0:1] : 2-1 | Statut FDJ : encaissable_x000D_
Score Mi-T. : 0-0 | Statut FDJ : encaissable</t>
  </si>
  <si>
    <t>Huddersfield - Swansea  Premier League30ème journée (sur 38) entre le 15ème et le 13ème (sur 18) - Avec une seule victoire à l'extérieur depuis septembre, on ne peut pas dire que les déplacements de Swansea sont extraordinairement productifs. _x000D_
Score Final : 0-0 | Statut FDJ : encaissable_x000D_
Score [0:1] : 0-1 | Statut FDJ : encaissable_x000D_
Score Mi-T. : 0-0 | Statut FDJ : encaissable</t>
  </si>
  <si>
    <t>Newcastle - Southampton  Premier League30ème journée (sur 38) entre le 16ème et le 17ème (sur 18) - Comme en octobre et avec deux équipes en manque cruel de points, il est logique de voir cette rencontre se refermer sur elle-même. _x000D_
Score Final : 3-0 | Statut FDJ : encaissable_x000D_
Score [0:1] : 3-1 | Statut FDJ : encaissable_x000D_
Score Mi-T. : 2-0 | Statut FDJ : encaissable</t>
  </si>
  <si>
    <t>West Bromwich-Leicester  Premier League30ème journée (sur 38) entre le 20ème et le 8ème (sur 18) - Leicester après deux nuls peut renouer avec le succès face au dernier mais aussi pire équipe à domicile outre-Manche. _x000D_
Score Final : 1-4 | Statut FDJ : encaissable_x000D_
Score [1:0] : 2-4 | Statut FDJ : encaissable_x000D_
Score Mi-T. : 1-1 | Statut FDJ : encaissable</t>
  </si>
  <si>
    <t>West Ham - Burnley  Premier League30ème journée (sur 38) entre le 14ème et le 7ème (sur 18) - Au sein de l'Olympic Stadium de Londres, les Hammers ne seront pas des jambons surtout face à l'inefficacité chronique de leurs adversaires hors de leurs bases._x000D_
Score Final : 0-3 | Statut FDJ : encaissable_x000D_
Score [0:1] : 0-4 | Statut FDJ : encaissable_x000D_
Score Mi-T. : 0-0 | Statut FDJ : encaissable</t>
  </si>
  <si>
    <t>Oleksandria - Ch.Odessa  Ukraine (R)Dans le groupe de relégation en Ukraine, les locaux seront à préférer chez eux. _x000D_
Score Final : 0-0 | Statut FDJ : en cours</t>
  </si>
  <si>
    <t>Panionios - Atromitos  Ch.D1 Grèce25ème journée (sur 30) entre le 6ème et le 4ème (sur 16) - Comme en novembre personne ne pourrait trouver la faille finale. _x000D_
Score Final : 2-2 | Statut FDJ : encaissable_x000D_
Score [0:1] : 2-3 | Statut FDJ : encaissable_x000D_
Score Mi-T. : 0-0 | Statut FDJ : encaissable</t>
  </si>
  <si>
    <t>FC Séville - CF Valence  Liga Primera28ème journée (sur 38) entre le 5ème et le 4ème (sur 20) - Séville a été sévèrement défait 4/0 l'an passé à Valence et pensera à se venger. _x000D_
Score Final : 0-2 | Statut FDJ : encaissable_x000D_
Score [0:1] : 0-3 | Statut FDJ : encaissable_x000D_
Score Mi-T. : 0-1 | Statut FDJ : encaissable</t>
  </si>
  <si>
    <t>Ludogorets-Cherno Varna  Ch.D1 BulgarieAvant-dernière journée entre le 1er et le 9ème (sur 14) - Le leader enchaîne les succès._x000D_
Score Final : 3-1 | Statut FDJ : encaissable</t>
  </si>
  <si>
    <t>CSConstantine-CRBelouizdad  Ch.D1 Algérie22ème journée (sur 30) entre le 1er et le 10ème (sur 16) - Le leader est vite à reprendre. _x000D_
Score Final : 1-0 | Statut FDJ : en cours</t>
  </si>
  <si>
    <t>Hajduk Split-Istra 1961  Ch.D1 Croatie25ème journée (sur 36) entre le 2ème et le 8ème (sur 10) - Split chez lui sera un logique favori. _x000D_
Score Final : 3-2 | Statut FDJ : en cours</t>
  </si>
  <si>
    <t>Ferencvarosi-Balmazujvaros  Ch.D1 Hongrie22ème journée (sur 33) entre le 1er et le 10ème (sur 12) - Le leader chez lui est indétrônable. _x000D_
Score Final : 5-0 | Statut FDJ : encaissable</t>
  </si>
  <si>
    <t>Mezökövesd-Szomba.Haladas  Ch.D1 Hongrie22ème journée (sur 33) entre le 12ème et le 9ème (sur 12) - Le dernier est en net regain de forme. _x000D_
Score Final : 2-1 | Statut FDJ : encaissable</t>
  </si>
  <si>
    <t>Paksi Se-PuskasAkademia  Ch.D1 Hongrie22ème journée (sur 33) entre le 7ème et le 8ème (sur 12) - Paks chez lui ne se mariera pas avec son adversaire. _x000D_
Score Final : 3-1 | Statut FDJ : en cours</t>
  </si>
  <si>
    <t>VasasBudape.-BudapestHon.  Ch.D1 Hongrie22ème journée (sur 33) entre le 11ème et le 6ème (sur 12) - Les locaux en déroute enchainent les revers. _x000D_
Score Final : 2-1 | Statut FDJ : en cours</t>
  </si>
  <si>
    <t>Bnei Yehuda-Mac.Netanya  Ch.D1 IsraëlDernière journée entre le 6ème et le 5ème (sur 14) - Yehuda chez lui sera préféré. _x000D_
Score Final : 0-1 | Statut FDJ : en cours</t>
  </si>
  <si>
    <t>FK Tosno - Rubin Kazan  Ch.D1 Russie22ème journée (sur 30) entre le 12ème et le 11ème (sur 16) - Plus agréable à domicile Tosno a les moyens de s'y relancer. _x000D_
Score Final : 0-1 | Statut FDJ : encaissable_x000D_
Score [1:0] : 1-1 | Statut FDJ : en cours_x000D_
Score Mi-T. : 0-0 | Statut FDJ : en cours</t>
  </si>
  <si>
    <t>NK Domzale - ND Gorica  Ch.D1 Slovénie21ème journée entre le 3ème et le 6ème (sur 10) - Domzale enchaine les succès. _x000D_
Score Final : 3-0 | Statut FDJ : encaissable</t>
  </si>
  <si>
    <t>Besiktas-Genclerbirligi  Ch.D1 Turquie25ème journée (sur 34) entre le 3ème et le 13ème (sur 18) - En réussite à domicile où il est invaincu, Besiktas y est un très logique favori._x000D_
Score Final : 1-0 | Statut FDJ : en cours_x000D_
Score [0:1] : 1-1 | Statut FDJ : en cours_x000D_
Score Mi-T. : 0-0 | Statut FDJ : en cours</t>
  </si>
  <si>
    <t>Famalicao-Real Massama  Ch.D2 Portugal28ème journée (sur 38) entre le 11ème et le 20ème (sur 20) - Le dernier aura bien des difficultés à exister. _x000D_
Score Final : 2-0 | Statut FDJ : en cours</t>
  </si>
  <si>
    <t>SantaClara-Sp.LisbonneB  Ch.D2 Portugal28ème journée (sur 38) entre le 2ème et le 17ème (sur 20) - Santa Clara en grande forme est à retenir en priorité. _x000D_
Score Final : 4-0 | Statut FDJ : en cours</t>
  </si>
  <si>
    <t>Vi.GuimaraesB-GilVicente  Ch.D2 Portugal28ème journée (sur 38) entre le 10ème et le 19ème (sur 20) - Les visiteurs en regain de forme viendront fermer le jeu pour prendre un bon point. _x000D_
Score Final : 2-0 | Statut FDJ : en cours</t>
  </si>
  <si>
    <t>Rio Ave - Feirense  Liga NOS26ème journée (sur 34) entre le 5ème et le 15ème (sur 18) - 90% de défaites à l'extérieur sur les dix derniers voyages de Feirense, une situation favorable à Rio Ave. _x000D_
Score Final : 2-1 | Statut FDJ : en cours_x000D_
Score [0:1] : 2-2 | Statut FDJ : en cours_x000D_
Score Mi-T. : 0-1 | Statut FDJ : en cours</t>
  </si>
  <si>
    <t>Paris SG - Metz  Ligue 129ème journée (sur 38) entre le 1er et le 20ème (sur 20) - Un duel aussi déséquilibré que le classement le laisse présager entre la meilleure attaque et la pire défense de l'élite. _x000D_
Score Final : 5-0 | Statut FDJ : encaissable_x000D_
Score [0:1] : 5-1 | Statut FDJ : encaissable_x000D_
Score [0:2] : 5-2 | Statut FDJ : encaissable_x000D_
Score [0:3] : 5-3 | Statut FDJ : encaissable_x000D_
Score [0:4] : 5-4 | Statut FDJ : encaissable_x000D_
Score [0:5] : 5-5 | Statut FDJ : encaissable_x000D_
Score Mi-T. : 4-0 | Statut FDJ : encaissable</t>
  </si>
  <si>
    <t>Con.Chiajna-SfantuGheorghe  Roumanie (R)1ère journée des play-offs en Roumanie du groupe de relégation où les locaux ont les moyens de trouver la faille finale. _x000D_
Score Final : 1-1 | Statut FDJ : en cours</t>
  </si>
  <si>
    <t>Hap.Haifa - FC Ashdod  Ch.D1 IsraëlDernière journée entre le 4ème et le 12ème (sur 14) - Haifa chez lui est un logique favori. _x000D_
Score Final : 1-0 | Statut FDJ : encaissable</t>
  </si>
  <si>
    <t>Hap.Ashkelon-Mac.Haifa  Ch.D1 IsraëlDernière journée entre le 13ème et le 10ème (sur 14) - Deux équipes qui veulent d'abord se rassurer avant les play-offs. _x000D_
Score Final : 0-0 | Statut FDJ : en cours</t>
  </si>
  <si>
    <t>IttihadTang.-KacmMarrake.  Ch.D1 Maroc20ème journée entre le 1er et le 11ème (sur 16) - Le leader chez lui passera. _x000D_
Score Final : 1-0 | Statut FDJ : encaissable</t>
  </si>
  <si>
    <t>PogonSzczec.-KrakowCraco.  Ch.D1 Pologne27ème journée (sur 30) entre le 13ème et le 10ème (sur 16) - Cracovie viendra fermer le jeu pour obtenir un bon point. _x000D_
Score Final : 0-3 | Statut FDJ : encaissable</t>
  </si>
  <si>
    <t>AlkiOroklin.-Olymp.Nicos.  Chypre Po (R)Dans les pay-offs de relégation à Chypre, les locaux devraient réussir à passer chez eux. _x000D_
Score Final : 3-1 | Statut FDJ : encaissable</t>
  </si>
  <si>
    <t>Ad Alcorcon-Valladolid  Liga Segunda30ème journée (sur 42) entre le 17ème et le 10ème (sur 22) - Valladolid n'a plus perdu depuis les douze dernières confrontations face à un adversaire qu'il sait maitriser années après années. _x000D_
Score Final : 0-0 | Statut FDJ : encaissable_x000D_
Score [0:1] : 0-1 | Statut FDJ : encaissable_x000D_
Score Mi-T. : 0-0 | Statut FDJ : encaissable</t>
  </si>
  <si>
    <t>Almeria-Rayo Vallecano  Liga Segunda30ème journée (sur 42) entre le 14ème et le 2ème (sur 22) - Une seule défaite depuis la mi-novembre pour un Rayo solide mais qui fait face à un Almeria qui vient de gêner le leader. _x000D_
Score Final : 0-1 | Statut FDJ : encaissable_x000D_
Score [1:0] : 1-1 | Statut FDJ : encaissable_x000D_
Score Mi-T. : 0-1 | Statut FDJ : encaissable</t>
  </si>
  <si>
    <t>Palerme - Frosinone  Serie B30ème journée (sur 42) entre le 4ème et le 1er (sur 22) - Si le leader revient en forme, jouer sur son île sait transcender les Palermitains. _x000D_
Score Final : 1-0 | Statut FDJ : encaissable_x000D_
Score [0:1] : 1-1 | Statut FDJ : encaissable_x000D_
Score Mi-T. : 0-0 | Statut FDJ : encaissable</t>
  </si>
  <si>
    <t>Gibraltar Phoe-Lynx FC  Premier Div.13ème journée entre le 7ème et le 9ème (sur 10) - Gibraltar chez lui passera. _x000D_
Score Final : 0-1 | Statut FDJ : encaissable</t>
  </si>
  <si>
    <t>Leverkusen - M'Gladbach  Bundesliga 126ème journée (sur 34) entre le 5ème et le 8ème (sur 18) - A domicile dans sa Bay Arena Leverkusen a les moyens de sortir un match suffisant pour se reprendre après deux revers de suite face à ses nombreux fans . _x000D_
Score Final : 2-0 | Statut FDJ : encaissable_x000D_
Score [0:1] : 2-1 | Statut FDJ : encaissable_x000D_
Score Mi-T. : 1-0 | Statut FDJ : encaissable</t>
  </si>
  <si>
    <t>AdmiraWacker-SturmGraz  Ch.D1 Autriche26ème journée entre le 3ème et le 2ème (sur 10) - Admira a une belle carte à jouer chez lui. _x000D_
Score Final : 2-4 | Statut FDJ : encaissable</t>
  </si>
  <si>
    <t>AustriaVienne-STPölten  Ch.D1 Autriche26ème journée entre le 7ème et le 10ème (sur 10) - 56 buts déjà encaissés par le dernier. _x000D_
Score Final : 4-0 | Statut FDJ : encaissable</t>
  </si>
  <si>
    <t>WolfsbergerAC-LaskLinz  Ch.D1 Autriche26ème journée entre le 9ème et le 5ème (sur 10) - Linz n'a pas abdiqué à un meilleure cassement. Motivé. _x000D_
Score Final : 0-3 | Statut FDJ : encaissable</t>
  </si>
  <si>
    <t>Panathinaïkos-Tripolis  Ch.D1 Grèce25ème journée (sur 30) entre le 8ème et le 7ème (sur 16) - A Athènes Tripolis connait des déplacements pour le moins peu fructueux ..._x000D_
Score Final : 1-1 | Statut FDJ : encaissable_x000D_
Score [0:1] : 1-2 | Statut FDJ : encaissable_x000D_
Score Mi-T. : 0-0 | Statut FDJ : encaissable</t>
  </si>
  <si>
    <t>ADO Den Haag-NAC Breda  Ch.D1 Pays-Bas27ème journée (sur 34) entre le 8ème et le 14ème (sur 18) - 5 victoires et 2 nuls lors des 7 plus récentes confrontations en faveur de Den Haag capable de poursuivre cette belle réussite face à cet adversaire. _x000D_
Score Final : 0-2 | Statut FDJ : encaissable_x000D_
Score [0:1] : 0-3 | Statut FDJ : encaissable_x000D_
Score Mi-T. : 0-2 | Statut FDJ : encaissable</t>
  </si>
  <si>
    <t>AstonVilla-Wolverhampton  Championship37ème journée (sur 46) entre le 3ème et le 1er (sur 24) - Dans ce duel de haute volée, et en profitant de sa réussite à domicile, les Villands peut revenir au classement à 7 points des Loups. Motivation. _x000D_
Score Final : 4-1 | Statut FDJ : en cours_x000D_
Score [1:0] : 5-1 | Statut FDJ : en cours_x000D_
Score Mi-T. : 1-1 | Statut FDJ : en cours</t>
  </si>
  <si>
    <t>Getafe - Levante  Liga Primera28ème journée (sur 38) entre le 10ème et le 17ème (sur 20) - Sans aucune victoire depuis début janvier, Levante aura bien du mal à exister à Getafe. _x000D_
Score Final : 0-1 | Statut FDJ : en cours_x000D_
Score [0:1] : 0-2 | Statut FDJ : en cours_x000D_
Score Mi-T. : 0-0 | Statut FDJ : en cours</t>
  </si>
  <si>
    <t>Chelsea-Crystal Palace  Premier League30ème journée (sur 38) entre le 5ème et le 18ème (sur 18) - Même si les Blues sont à cours de forme et de réussite, une contre-performance reste peu d'actualité face à ce mal classé. _x000D_
Score Final : 2-1 | Statut FDJ : en cours_x000D_
Score [0:1] : 2-2 | Statut FDJ : en cours_x000D_
Score [0:2] : 2-3 | Statut FDJ : en cours_x000D_
Score [0:3] : 2-4 | Statut FDJ : en cours_x000D_
Score Mi-T. : 2-0 | Statut FDJ : encaissable</t>
  </si>
  <si>
    <t>Teplice-FC Fastav Zlin  Ch.D1 R.Tchèque20ème journée (sur 30) entre le 8ème et le 11ème (sur 16) - Teplice à domicile passera. _x000D_
Score Final : 2-1 | Statut FDJ : encaissable</t>
  </si>
  <si>
    <t>FC Lausanne - St Gall  Ch.D1 Suisse25ème journée entre le 8ème et le 3ème (sur 10) - Lausanne en octobre est parti s'imposer 4/0 à St Gall. A réitérer. _x000D_
Score Final : 1-4 | Statut FDJ : encaissable_x000D_
Score [0:1] : 1-5 | Statut FDJ : encaissable_x000D_
Score Mi-T. : 0-2 | Statut FDJ : encaissable</t>
  </si>
  <si>
    <t>FC Zurich - FC Lugano  Ch.D1 Suisse25ème journée entre le 4ème et le 5ème (sur 10) - Honneur aux locaux entre ces deux équipes en méforme. _x000D_
Score Final : 3-0 | Statut FDJ : encaissable_x000D_
Score [0:1] : 3-1 | Statut FDJ : encaissable_x000D_
Score Mi-T. : 3-0 | Statut FDJ : encaissable</t>
  </si>
  <si>
    <t>Columbus-MontrealImpact  MLS2ème journée de la MLS 2018 où Columbus chez lui peut enchaîner. _x000D_
Score Final : 3-2 | Statut FDJ : en cours_x000D_
Score [0:1] : 3-3 | Statut FDJ : en cours_x000D_
Score Mi-T. : 2-0 | Statut FDJ : en cours</t>
  </si>
  <si>
    <t>Benfica Lisbon - Aves  Liga NOS26ème journée (sur 34) entre le 2ème et le 13ème (sur 18) - Invaincu à domicile le Benfica poursuivra sur cette lancée. _x000D_
Score Final : 2-0 | Statut FDJ : encaissable_x000D_
Score [0:1] : 2-1 | Statut FDJ : encaissable_x000D_
Score Mi-T. : 0-0 | Statut FDJ : encaissable</t>
  </si>
  <si>
    <t>FC Videoton - Diosgyori  Ch.D1 Hongrie22ème journée (sur 33) entre le 2ème et le 5ème (sur 12) - Videoton toujours redoutable chez lui. _x000D_
Score Final : 4-1 | Statut FDJ : encaissable</t>
  </si>
  <si>
    <t>Hap.BeerShe.-Hap.BneiSak.  Ch.D1 IsraëlDernière journée entre le 1er et le 8ème (sur 14) - Le leader chez lui sur sa lancée. _x000D_
Score Final : 2-0 | Statut FDJ : en cours</t>
  </si>
  <si>
    <t>New England - Colorado  MLS2ème journée de la MLS 2018 où Colorado fermera le jeu pour son entrée en lice._x000D_
Score Final : 2-1 | Statut FDJ : encaissable_x000D_
Score [0:1] : 2-2 | Statut FDJ : encaissable_x000D_
Score Mi-T. : 0-0 | Statut FDJ : encaissable</t>
  </si>
  <si>
    <t>VVVVenlo-Exce.Rotterdam  Ch.D1 Pays-Bas27ème journée (sur 34) entre le 10ème et le 12ème (sur 18) - Venlo comme à l'aller a les moyens sur sa réussite sur s pelouse de passer le handicap face à cet adversaire. _x000D_
Score Final : 2-3 | Statut FDJ : encaissable_x000D_
Score [0:1] : 2-4 | Statut FDJ : encaissable_x000D_
Score Mi-T. : 1-1 | Statut FDJ : encaissable</t>
  </si>
  <si>
    <t>Willem II-PSV Eindhoven  Ch.D1 Pays-Bas27ème journée (sur 34) entre le 15ème et le 1er (sur 18) - Le PSV n'a plus perdu depuis 2004 face à cet adversaire soit 24 duels de suite tout de même. Bête noire. _x000D_
Score Final : 5-0 | Statut FDJ : encaissable_x000D_
Score [1:0] : 6-0 | Statut FDJ : encaissable_x000D_
Score Mi-T. : 1-0 | Statut FDJ : encaissable</t>
  </si>
  <si>
    <t>Uni.Craoiva-AstraGiur.  Roumanie (C)1ère journée des play-offs en Roumanie du groupe de championnat où Astra viendra chercher un bon point. _x000D_
Score Final : 1-0 | Statut FDJ : encaissable</t>
  </si>
  <si>
    <t>Cadix - Sevilla Atl.  Liga Segunda30ème journée (sur 42) entre le 4ème et le 22ème (sur 22) - La B de Séville n'a marqué que 7 buts à l'extérieur, trop peu pour contrarier la très belle Cadix. _x000D_
Score Final : 4-1 | Statut FDJ : encaissable_x000D_
Score [0:1] : 4-2 | Statut FDJ : encaissable_x000D_
Score Mi-T. : 2-0 | Statut FDJ : encaissable</t>
  </si>
  <si>
    <t>Bordeaux - Angers  Ligue 129ème journée (sur 38) entre le 9ème et le 14ème (sur 20) - Comme par deux fois déjà en 2017 ces deux formations pourraient bien rentrer aux vestiaires dos à dos d'autant que les Angevins sont en très net regain de forme. _x000D_
Score Final : 0-0 | Statut FDJ : encaissable_x000D_
Score [0:1] : 0-1 | Statut FDJ : encaissable_x000D_
Score [1:0] : 1-0 | Statut FDJ : encaissable_x000D_
Score [0:2] : 0-2 | Statut FDJ : encaissable_x000D_
Score Mi-T. : 0-0 | Statut FDJ : encaissable</t>
  </si>
  <si>
    <t>Dijon - Amiens  Ligue 129ème journée (sur 38) entre le 10ème et le 16ème (sur 20) - Quatrième meilleure équipe à domicile de Ligue 1, Dijon reçoit des Picards cumulant de nombreuses contre-performances lors de leurs déplacements. _x000D_
Score Final : 1-1 | Statut FDJ : encaissable_x000D_
Score [0:1] : 1-2 | Statut FDJ : encaissable_x000D_
Score [1:0] : 2-1 | Statut FDJ : encaissable_x000D_
Score [0:2] : 1-3 | Statut FDJ : encaissable_x000D_
Score Mi-T. : 0-1 | Statut FDJ : encaissable</t>
  </si>
  <si>
    <t>Lille - Montpellier  Ligue 129ème journée (sur 38) entre le 19ème et le 6ème (sur 20) - Un nul très important pour ces deux équipes pour des raisons évidentes mais différentes de classement avec un Montpellier qui se déplacement annuellement mal dans le Nord. _x000D_
Score Final : 1-1 | Statut FDJ : encaissable_x000D_
Score [0:1] : 1-2 | Statut FDJ : encaissable_x000D_
Score [1:0] : 2-1 | Statut FDJ : encaissable_x000D_
Score Mi-T. : 1-0 | Statut FDJ : encaissable</t>
  </si>
  <si>
    <t>Nantes - Troyes  Ligue 129ème journée (sur 38) entre le 7ème et le 18ème (sur 20) - Avec dix défaites lors de leurs déplacements, les joueurs de l'Aube broient du noir à l'extérieur; les Canaris peuvent en profiter pour cumuler un énième court succès cette saison. _x000D_
Score Final : 1-0 | Statut FDJ : encaissable_x000D_
Score [0:1] : 1-1 | Statut FDJ : encaissable_x000D_
Score [0:2] : 1-2 | Statut FDJ : encaissable_x000D_
Score Mi-T. : 0-0 | Statut FDJ : encaissable</t>
  </si>
  <si>
    <t>Rennes - St Etienne  Ligue 129ème journée (sur 38) entre le 5ème et le 13ème (sur 20) - Deux équipes en forme actuellement qui ne perdent plus pour l'une depuis début février pour l'autre depuis fin janvier, une situation qui pourrait bien perdurer. _x000D_
Score Final : 1-1 | Statut FDJ : encaissable_x000D_
Score [0:1] : 1-2 | Statut FDJ : encaissable_x000D_
Score [1:0] : 2-1 | Statut FDJ : encaissable_x000D_
Score Mi-T. : 0-1 | Statut FDJ : encaissable</t>
  </si>
  <si>
    <t>Cardiff-The New Saints  Poff (C)Au sein du groupe de championnat gallois, TNS sera à retenir en priorité. _x000D_
Score Final : 1-1 | Statut FDJ : en cours</t>
  </si>
  <si>
    <t>WislaPlock-KoronaKielce  Ch.D1 Pologne27ème journée (sur 30) entre le 7ème et le 5ème (sur 16) - Plock ne fera pas plouf. _x000D_
Score Final : 2-0 | Statut FDJ : encaissable</t>
  </si>
  <si>
    <t>Roda - Spar.Rotterdam  Ch.D1 Pays-Bas27ème journée (sur 34) entre le 18ème et le 17ème (sur 18) - Avec seulement 4 points pris à l'extérieur cette saison, Rotterdam se déplace frileux dans ce match de la peur entre les deux derniers. _x000D_
Score Final : 0-2 | Statut FDJ : encaissable_x000D_
Score [1:0] : 1-2 | Statut FDJ : encaissable_x000D_
Score Mi-T. : 0-1 | Statut FDJ : encaissable</t>
  </si>
  <si>
    <t>Malaga - FC Barcelone  Liga Primera28ème journée (sur 38) entre le 20ème et le 1er (sur 20) - Le dernier sera en souffrance en long en large et de travers face aux Blaugranas. _x000D_
Score Final : 0-2 | Statut FDJ : encaissable_x000D_
Score [1:0] : 1-2 | Statut FDJ : encaissable_x000D_
Score [2:0] : 2-2 | Statut FDJ : encaissable_x000D_
Score [3:0] : 3-2 | Statut FDJ : encaissable_x000D_
Score Mi-T. : 0-2 | Statut FDJ : encaissable</t>
  </si>
  <si>
    <t>HellasVérone-ChievoVérone  Série A28ème journée (sur 38) entre le 19ème et le 15ème (sur 20) - Le derby de Vérone est souvent prolifique en buts mais avait accouché d'une souris récemment en coupe. _x000D_
Score Final : 1-0 | Statut FDJ : encaissable_x000D_
Score [1:0] : 2-0 | Statut FDJ : encaissable_x000D_
Score Mi-T. : 0-0 | Statut FDJ : encaissable</t>
  </si>
  <si>
    <t>Chacarita - Racing Club  Superliga19ème journée (sur 27) entre le 26ème et le 6ème (sur 28) - Le Racing est en forme olympique. _x000D_
Score Final : 1-1 | Statut FDJ : encaissable_x000D_
Score [1:0] : 2-1 | Statut FDJ : encaissable_x000D_
Score Mi-T. : 1-1 | Statut FDJ : encaissable</t>
  </si>
  <si>
    <t>BoavistaPorto-EstorilPraia  Liga NOS26ème journée (sur 34) entre le 7ème et le 18ème (sur 18) - Le dernier est aussi avec 52 buts encaissés bel et bien la pire défense du Portugal. _x000D_
Score Final : 1-0 | Statut FDJ : encaissable_x000D_
Score [0:1] : 1-1 | Statut FDJ : encaissable_x000D_
Score Mi-T. : 0-0 | Statut FDJ : encaissable</t>
  </si>
  <si>
    <t>SaltLake-LosAngelesFC  MLS2ème journée de la MLS 2018 où LA viendra pour confirmer ses bons débuts. _x000D_
Score Final : 1-5 | Statut FDJ : encaissable_x000D_
Score [0:1] : 1-6 | Statut FDJ : encaissable_x000D_
Score Mi-T. : 1-2 | Statut FDJ : encaissable</t>
  </si>
  <si>
    <t>Boca Juniors-C.A. Tigre  Superliga19ème journée (sur 27) entre le 1er et le 23ème (sur 28) - Après un revers le leader rebondira. _x000D_
Score Final : 2-1 | Statut FDJ : encaissable_x000D_
Score [0:1] : 2-2 | Statut FDJ : encaissable_x000D_
Score Mi-T. : 0-0 | Statut FDJ : encaissable</t>
  </si>
  <si>
    <t>AmericaMexico-Club Leon  ChD1 Mexique11ème journée entre le 3ème et le 11ème (sur 18) - Club America chez lui dans sa grande ambiance éblouira. _x000D_
Score Final : 2-0 | Statut FDJ : encaissable</t>
  </si>
  <si>
    <t>Cruz Azul - Atl.Pachuca  ChD1 Mexique11ème journée entre le 15ème et le 10ème (sur 18) - Pachuca résistera. _x000D_
Score Final : 5-0 | Statut FDJ : encaissable</t>
  </si>
  <si>
    <t>Lobos BUAP - Chivas  ChD1 Mexique11ème journée entre le 17ème et le 16ème (sur 18) - Lobos chez lui visera les trois points. _x000D_
Score Final : 0-1 | Statut FDJ : encaissable</t>
  </si>
  <si>
    <t>Queretaro FC - Necaxa  ChD1 Mexique11ème journée entre le 13ème et le 12ème (sur 18) - Deux équipes d'un niveau similaire sur la pelouse. _x000D_
Score Final : 1-1 | Statut FDJ : encaissable</t>
  </si>
  <si>
    <t>UANLTigres-ClubTijuana  ChD1 Mexique11ème journée entre le 5ème et le 7ème (sur 18) - Gignac et les Tigres sont en grande forme. _x000D_
Score Final : 1-0 | Statut FDJ : encaissable</t>
  </si>
  <si>
    <t>Chicago - Kansas City  MLS2ème journée de la MLS 2018 où Chicago chez lui est attendu pour bien débuter. _x000D_
Score Final : 3-4 | Statut FDJ : encaissable_x000D_
Score [0:1] : 3-5 | Statut FDJ : encaissable_x000D_
Score Mi-T. : 0-2 | Statut FDJ : encaissable</t>
  </si>
  <si>
    <t>Houston - Vancouver  MLS2ème journée de la MLS 2018 où Houston décollera à domicile. _x000D_
Score Final : 1-2 | Statut FDJ : encaissable_x000D_
Score [0:1] : 1-3 | Statut FDJ : encaissable_x000D_
Score Mi-T. : 1-1 | Statut FDJ : encaissable</t>
  </si>
  <si>
    <t>NY Red Bulls - Portland  MLS2ème journée de la MLS 2018 où les Red Bulls auront de l'énergie à revendre. _x000D_
Score Final : 4-0 | Statut FDJ : encaissable</t>
  </si>
  <si>
    <t>Orlando City-Minnesota  MLS2ème journée de la MLS 2018 où Orlando chaque année chez lui excelle. _x000D_
Score Final : 1-2 | Statut FDJ : encaissable</t>
  </si>
  <si>
    <t>Pat. Parana-River Plate  Superliga19ème journée (sur 27) entre le 16ème et le 21ème (sur 28) - Deux équipes partageuses cette saison dans cette phase. _x000D_
Score Final : 0-1 | Statut FDJ : encaissable</t>
  </si>
  <si>
    <t>ShonanBellm.-NagoyaGramp.  Ch.D1 JaponEn ce début des hostilités japonaises, honneur aux locaux sera timidement accordé._x000D_
Score Final : 0-0 | Statut FDJ : encaissable</t>
  </si>
  <si>
    <t>FCOr.Shymke.-Shak.Karaga.  Ch.KazakhLes locaux. _x000D_
Score Final : 2-1 | Statut FDJ : encaissable</t>
  </si>
  <si>
    <t>Irt. Pavlodar-Fk Atyrau  Ch.KazakhPavlodar._x000D_
Score Final : 2-1 | Statut FDJ : encaissable</t>
  </si>
  <si>
    <t>Taldykorgan-TobolKosta.  Ch.KazakhLes locaux encore._x000D_
Score Final : 0-1 | Statut FDJ : encaissable</t>
  </si>
  <si>
    <t>FCPyunik-AraratYerevan  Ch.D1 ArménieSerré en Arménie._x000D_
Score Final : 3-3 | Statut FDJ : encaissable</t>
  </si>
  <si>
    <t>FCLoc.Tbili.-DinamoTbili.  Ch.D1 GeorgieTbilisi._x000D_
Score Final : 1-4 | Statut FDJ : encaissable</t>
  </si>
  <si>
    <t>FC Astana - FK Akzhayik  Ch.KazakhLes locau toujours._x000D_
Score Final : 3-0 | Statut FDJ : encaissable</t>
  </si>
  <si>
    <t>VitoshaSofia-FKSeptemvri  Ch.D1 BulgarieAvant-dernière journée entre le 14ème et le 8ème (sur 14) - Le dernier peut résister au mieux ..._x000D_
Score Final : 0-0 | Statut FDJ : encaissable_x000D_
Score [1:0] : 1-0 | Statut FDJ : encaissable_x000D_
Score Mi-T. : 0-0 | Statut FDJ : encaissable</t>
  </si>
  <si>
    <t>Göztepe AS-Antalyaspor  Ch.D1 Turquie25ème journée (sur 34) entre le 8ème et le 15ème (sur 18) - Les visiteurs fermeront le jeu pour un point important. _x000D_
Score Final : 2-1 | Statut FDJ : en cours_x000D_
Score [0:1] : 2-2 | Statut FDJ : en cours_x000D_
Score Mi-T. : 1-0 | Statut FDJ : en cours</t>
  </si>
  <si>
    <t>Kayserispor - Kardemir  Ch.D1 Turquie25ème journée (sur 34) entre le 5ème et le 18ème (sur 18) - Le dernier souffre trop._x000D_
Score Final : 3-2 | Statut FDJ : encaissable_x000D_
Score [0:1] : 3-3 | Statut FDJ : encaissable_x000D_
Score Mi-T. : 1-1 | Statut FDJ : encaissable</t>
  </si>
  <si>
    <t>Alashkert-BanantsErevan  Ch.D1 ArménieLes locaux. _x000D_
Score Final : 2-2 | Statut FDJ : encaissable</t>
  </si>
  <si>
    <t>Sønderjyske - Lyngby BK  Ch.D1 DanemarkAvant-dernière journée au Danemark entre le 9ème et le 12ème (sur 14) - Les locaux en net regain de forme peuvent confirmer. _x000D_
Score Final : 1-0 | Statut FDJ : encaissable_x000D_
Score [0:1] : 1-1 | Statut FDJ : encaissable_x000D_
Score Mi-T. : 1-0 | Statut FDJ : encaissable</t>
  </si>
  <si>
    <t>FKRostov-Zen.StPetersb.  Ch.D1 Russie22ème journée (sur 30) entre le 9ème et le 4ème (sur 16) - Aux forceps le Zenit peut briller. _x000D_
Score Final : 0-0 | Statut FDJ : encaissable_x000D_
Score [1:0] : 1-0 | Statut FDJ : encaissable_x000D_
Score Mi-T. : 0-0 | Statut FDJ : encaissable</t>
  </si>
  <si>
    <t>Espanyol-Real Sociedad  Liga Primera28ème journée (sur 38) entre le 15ème et le 12ème (sur 20) - En battant le Real ici-même fin février, l'Espanyol est en mesure de poursuivre sur sa lancée et de remonter la pente du classement. _x000D_
Score Final : 2-1 | Statut FDJ : encaissable_x000D_
Score [0:1] : 2-2 | Statut FDJ : encaissable_x000D_
Score [1:0] : 3-1 | Statut FDJ : encaissable_x000D_
Score Mi-T. : 0-1 | Statut FDJ : encaissable</t>
  </si>
  <si>
    <t>Saragosse-La Hoya Lorca  Liga Segunda30ème journée (sur 42) entre le 12ème et le 21ème (sur 22) - La forme joue largement en faveur de Saragosse. _x000D_
Score Final : 3-1 | Statut FDJ : encaissable_x000D_
Score [0:1] : 3-2 | Statut FDJ : encaissable_x000D_
Score Mi-T. : 2-0 | Statut FDJ : encaissable</t>
  </si>
  <si>
    <t>Groningen - Zwolle  Ch.D1 Pays-Bas27ème journée (sur 34) entre le 13ème et le 7ème (sur 18) - Les locaux peuvent poursuivre leur quête d'un point pour la 5ème fois d'affilée. _x000D_
Score Final : 2-0 | Statut FDJ : encaissable_x000D_
Score [0:1] : 2-1 | Statut FDJ : encaissable_x000D_
Score Mi-T. : 1-0 | Statut FDJ : encaissable</t>
  </si>
  <si>
    <t>Fiorentina - Benevento  Série A28ème journée (sur 38) entre le 10ème et le 20ème (sur 20) - Encore meurtrie par le décès de son capitaine, la Fio jouera pour lui et le dernier en pâtira. _x000D_
Score Final : 1-0 | Statut FDJ : encaissable_x000D_
Score [0:1] : 1-1 | Statut FDJ : encaissable_x000D_
Score [0:2] : 1-2 | Statut FDJ : encaissable_x000D_
Score Mi-T. : 1-0 | Statut FDJ : encaissable</t>
  </si>
  <si>
    <t>Portimonense-Guimaraes  Liga NOS26ème journée (sur 34) entre le 12ème et le 9ème (sur 18) - Jamais deux sans trois nuls de suite depuis 2017 entre ces deux formations . _x000D_
Score Final : 2-1 | Statut FDJ : encaissable_x000D_
Score [0:1] : 2-2 | Statut FDJ : encaissable_x000D_
Score Mi-T. : 1-1 | Statut FDJ : encaissable</t>
  </si>
  <si>
    <t>GlasgowRang.-CelticGlasg.  Ch.D1 Ecosse29ème journée entre le 2ème et le 1er (sur 12) - Le classique écossais n'a plus été perdu depuis 2012 par le Celtic. Serré comme fin 2017._x000D_
Score Final : 2-3 | Statut FDJ : encaissable_x000D_
Score [1:0] : 3-3 | Statut FDJ : encaissable_x000D_
Score Mi-T. : 2-2 | Statut FDJ : encaissable</t>
  </si>
  <si>
    <t>FCSamtredia-SioniBolsini  Ch.D1 GeorgieSamtredia._x000D_
Score Final : 0-1 | Statut FDJ : encaissable</t>
  </si>
  <si>
    <t>KarpatyLviv-Olimp.Donetsk  Ukraine (R)Dans le groupe de relégation en Ukraine, Donetsk peut reprendre du poil de la bête. _x000D_
Score Final : 0-3 | Statut FDJ : encaissable_x000D_
Score [0:1] : 0-4 | Statut FDJ : encaissable_x000D_
Score Mi-T. : 0-1 | Statut FDJ : encaissable</t>
  </si>
  <si>
    <t>Duisburg - Düsseldorf  Bundesliga 226ème journée (sur 34) entre le 5ème et le 1er (sur 18) - Le leader saura se contenter d'un bon point. _x000D_
Score Final : 1-2 | Statut FDJ : encaissable_x000D_
Score [0:1] : 1-3 | Statut FDJ : encaissable_x000D_
Score Mi-T. : 0-1 | Statut FDJ : encaissable</t>
  </si>
  <si>
    <t>Regensburg - Sandhausen  Bundesliga 226ème journée (sur 34) entre le 7ème et le 6ème (sur 18) - Deux équipes proches au classement mais aussi sur le terrain. _x000D_
Score Final : 2-1 | Statut FDJ : encaissable_x000D_
Score [0:1] : 2-2 | Statut FDJ : encaissable_x000D_
Score Mi-T. : 1-0 | Statut FDJ : encaissable</t>
  </si>
  <si>
    <t>UnionBerlin-ErzgebirgeAue  Bundesliga 226ème journée (sur 34) entre le 10ème et le 16ème (sur 18) - Attention à la réussite actuelle d'AUE. _x000D_
Score Final : 0-0 | Statut FDJ : encaissable_x000D_
Score [0:1] : 0-1 | Statut FDJ : encaissable_x000D_
Score Mi-T. : 0-0 | Statut FDJ : encaissable</t>
  </si>
  <si>
    <t>Pirin Blagoe-CSKA Sofia  Ch.D1 BulgarieAvant-dernière journée entre le 10ème et le 2ème (sur 14) - L'expérience de Sofia est à conserver. _x000D_
Score Final : 1-2 | Statut FDJ : encaissable_x000D_
Score [1:0] : 2-2 | Statut FDJ : encaissable_x000D_
Score Mi-T. : 1-0 | Statut FDJ : encaissable</t>
  </si>
  <si>
    <t>Aalborg - Randers FC  Ch.D1 DanemarkAvant-dernière journée au Danemark entre le 7ème et le 13ème (sur 14) - Aalborg bien mieux composé cette saison. _x000D_
Score Final : 4-0 | Statut FDJ : encaissable_x000D_
Score [0:1] : 4-1 | Statut FDJ : encaissable_x000D_
Score Mi-T. : 2-0 | Statut FDJ : encaissable</t>
  </si>
  <si>
    <t>FCLevadia-FCKuressaare  Ch.D1 Estonie2ème journée en Estonie où Levadia chez lui est un logique favori._x000D_
Score Final : 4-0 | Statut FDJ : encaissable_x000D_
Score [0:1] : 4-1 | Statut FDJ : encaissable_x000D_
Score Mi-T. : 3-0 | Statut FDJ : encaissable</t>
  </si>
  <si>
    <t>Platan.Chanion-Olympiakos  Ch.D1 Grèce25ème journée (sur 30) entre le 16ème et le 4ème (sur 16) - Trop grand différence de classement. _x000D_
Score Final : 0-4 | Statut FDJ : encaissable_x000D_
Score [1:0] : 1-4 | Statut FDJ : encaissable_x000D_
Score Mi-T. : 0-3 | Statut FDJ : encaissable</t>
  </si>
  <si>
    <t>Mosta FC - Gzira United  Ch.D1 Malte22ème journée entre le 10ème et le 4ème (sur 14) - Les locaux peuvent résister. _x000D_
Score Final : 3-5 | Statut FDJ : encaissable</t>
  </si>
  <si>
    <t>BackaPalanka-FKMacvaSabac  Ch.D1 Serbie27ème journée (sur 30) entre le 13ème et le 11ème (sur 16) - Les locaux sur leur lancée peuvent résister. _x000D_
Score Final : 2-1 | Statut FDJ : en cours_x000D_
Score [1:0] : 3-1 | Statut FDJ : en cours_x000D_
Score Mi-T. : 0-0 | Statut FDJ : en cours</t>
  </si>
  <si>
    <t>FK M. Lucani - Novi Sad  Ch.D1 Serbie27ème journée (sur 30) entre le 9ème et le 8ème (sur 16) - Les locaux peuvent revenir à hauteur de cet adversaire en cas de succès. Motivation. _x000D_
Score Final : 0-3 | Statut FDJ : encaissable_x000D_
Score [1:0] : 1-3 | Statut FDJ : encaissable_x000D_
Score Mi-T. : 0-1 | Statut FDJ : encaissable</t>
  </si>
  <si>
    <t>FK Zemun - FK Vozdovac  Ch.D1 Serbie27ème journée (sur 30) entre le 12ème et le 6ème (sur 16) - Les locaux fermeront le jeu. _x000D_
Score Final : 3-0 | Statut FDJ : encaissable_x000D_
Score [1:0] : 4-0 | Statut FDJ : encaissable_x000D_
Score Mi-T. : 1-0 | Statut FDJ : encaissable</t>
  </si>
  <si>
    <t>YeniMalatyaspor-Fenerbahce  Ch.D1 Turquie25ème journée (sur 34) entre le 9ème et le 4ème (sur 18) - Le Fener doit dans un premier temps se rassurer après deux revers. _x000D_
Score Final : 0-2 | Statut FDJ : en cours_x000D_
Score [1:0] : 1-2 | Statut FDJ : en cours_x000D_
Score Mi-T. : 0-1 | Statut FDJ : en cours</t>
  </si>
  <si>
    <t>FK Skopje-Vardar Skopje  D1 MacédoineLe derby pour le Vardar. _x000D_
Score Final : 0-0 | Statut FDJ : encaissable_x000D_
Score [1:0] : 1-0 | Statut FDJ : encaissable_x000D_
Score Mi-T. : 0-0 | Statut FDJ : encaissable</t>
  </si>
  <si>
    <t>SileksKratovo-KFShkupi  D1 MacédoineKratovo chez lui. _x000D_
Score Final : 1-1 | Statut FDJ : encaissable_x000D_
Score [0:1] : 1-2 | Statut FDJ : encaissable_x000D_
Score Mi-T. : 1-1 | Statut FDJ : encaissable</t>
  </si>
  <si>
    <t>Anderlecht-RoyalAntwerpFC  Ch.D1 BelgiqueDernière journée entre le 2ème et le 7ème (sur 16) - Pour bien lancer les futurs play-offs, les Mauves aimeraient bien terminer la saison régulière. _x000D_
Score Final : 2-1 | Statut FDJ : encaissable_x000D_
Score [0:1] : 2-2 | Statut FDJ : encaissable_x000D_
Score Mi-T. : 1-1 | Statut FDJ : encaissable</t>
  </si>
  <si>
    <t>Courtrai - Charleroi  Ch.D1 BelgiqueDernière journée entre le 8ème et le 3ème (sur 16) - Pourquoi pas un 7ème nul de suite pour Charleroi ..._x000D_
Score Final : 2-0 | Statut FDJ : encaissable_x000D_
Score [0:1] : 2-1 | Statut FDJ : encaissable_x000D_
Score Mi-T. : 2-0 | Statut FDJ : encaissable</t>
  </si>
  <si>
    <t>Eupen - Mouscron  Ch.D1 BelgiqueDernière journée entre le 16ème et le 14ème (sur 16) - Les hommes de Makelele ne sont pas cuits._x000D_
Score Final : 4-0 | Statut FDJ : encaissable_x000D_
Score [0:1] : 4-1 | Statut FDJ : encaissable_x000D_
Score Mi-T. : 0-0 | Statut FDJ : encaissable</t>
  </si>
  <si>
    <t>KVOostende-StandardLiège  Ch.D1 BelgiqueDernière journée entre le 10ème et le 6ème (sur 16) - Deux équipes en grande forme difficiles à départager en cette fin de saison régulière. _x000D_
Score Final : 2-3 | Statut FDJ : encaissable_x000D_
Score [1:0] : 3-3 | Statut FDJ : encaissable_x000D_
Score Mi-T. : 2-0 | Statut FDJ : encaissable</t>
  </si>
  <si>
    <t>Lokeren - Zulte Waregem  Ch.D1 BelgiqueDernière journée entre le 13ème et le 12ème (sur 16) - Lokeren essayera d'enfin rebondir après pléthore de déceptions à domicile. _x000D_
Score Final : 0-2 | Statut FDJ : encaissable_x000D_
Score [0:1] : 0-3 | Statut FDJ : encaissable_x000D_
Score Mi-T. : 0-1 | Statut FDJ : encaissable</t>
  </si>
  <si>
    <t>Malines - KV Beveren  Ch.D1 BelgiqueDernière journée entre le 15ème et le 11ème (sur 16) - Comme en août ces deux équipe peuvent repartir dos à dos. _x000D_
Score Final : 2-0 | Statut FDJ : encaissable_x000D_
Score [0:1] : 2-1 | Statut FDJ : encaissable_x000D_
Score Mi-T. : 0-0 | Statut FDJ : encaissable</t>
  </si>
  <si>
    <t>RC Genk - La Gantoise  Ch.D1 BelgiqueDernière journée entre le 5ème et le 4ème (sur 16) - Genk en réussite est un chaud favori chez lui. _x000D_
Score Final : 1-2 | Statut FDJ : encaissable_x000D_
Score [0:1] : 1-3 | Statut FDJ : encaissable_x000D_
Score Mi-T. : 0-1 | Statut FDJ : encaissable</t>
  </si>
  <si>
    <t>St Trond - FC Bruges  Ch.D1 BelgiqueDernière journée entre le 9ème et le 1er (sur 16) - Bruges n'a perdu que trois fois lors de la saison régulière. _x000D_
Score Final : 0-1 | Statut FDJ : encaissable_x000D_
Score [1:0] : 1-1 | Statut FDJ : encaissable_x000D_
Score Mi-T. : 0-0 | Statut FDJ : encaissable</t>
  </si>
  <si>
    <t>AjaxAmsterdam-Heerenveen  Ch.D1 Pays-Bas27ème journée (sur 34) entre le 2ème et le 10ème (sur 18) - Difficile de jouer contre l'Ajax à domicile cette saison. _x000D_
Score Final : 4-1 | Statut FDJ : encaissable_x000D_
Score [0:1] : 4-2 | Statut FDJ : encaissable_x000D_
Score Mi-T. : 1-1 | Statut FDJ : encaissable</t>
  </si>
  <si>
    <t>Utrecht-Vitesse Arnhem  Ch.D1 Pays-Bas27ème journée (sur 34) entre le 4ème et le 6ème (sur 18) - Utrecht se méfiera d'un Vitesse qui a accéléré. _x000D_
Score Final : 5-1 | Statut FDJ : encaissable_x000D_
Score [0:1] : 5-2 | Statut FDJ : encaissable_x000D_
Score Mi-T. : 2-0 | Statut FDJ : encaissable</t>
  </si>
  <si>
    <t>TerekGrozny-CSKAMoscou  Ch.D1 Russie22ème journée (sur 30) entre le 8ème et le 5ème (sur 16) - Le CSKA a les moyens de s'en remettre rapidement. _x000D_
Score Final : 0-3 | Statut FDJ : encaissable_x000D_
Score [1:0] : 1-3 | Statut FDJ : encaissable_x000D_
Score Mi-T. : 0-2 | Statut FDJ : encaissable</t>
  </si>
  <si>
    <t>BenGuerdane-StadeGabesien  ChD1.TunisieGuerdane chez lui. _x000D_
Score Final : 1-0 | Statut FDJ : en cours</t>
  </si>
  <si>
    <t>ES Sahel-Club Africain  ChD1.Tunisie21ème journée entre le 2ème et le 3ème (sur 14) - Les deux équipes en forme peuvent se neutraliser. _x000D_
Score Final : 0-1 | Statut FDJ : encaissable</t>
  </si>
  <si>
    <t>ES Zarzis - US Monastir  ChD1.Tunisie21ème journée entre le 14ème et le 5ème (sur 14) - Le dernier connait de grosses difficultés. _x000D_
Score Final : 0-0 | Statut FDJ : encaissable</t>
  </si>
  <si>
    <t>Arsenal - Watford  Premier League30ème journée (sur 38) entre le 6ème et le 9ème (sur 18) - Si rien ne va plus chez les Gunners, ils peuvent profiter d'un Watford peu élogieux à l'extérieur heureusement pour eux. _x000D_
Score Final : 3-0 | Statut FDJ : encaissable_x000D_
Score [0:1] : 3-1 | Statut FDJ : encaissable_x000D_
Score [0:2] : 3-2 | Statut FDJ : encaissable_x000D_
Score [0:3] : 3-3 | Statut FDJ : encaissable_x000D_
Score Mi-T. : 1-0 | Statut FDJ : encaissable</t>
  </si>
  <si>
    <t>Fk Zeljeznicar-FK Krupa  Bosnie.H Po(C)Dans ces play-offs de championnat, Zelejnicar est en mesure d'enchaîner. _x000D_
Score Final : 1-0 | Statut FDJ : encaissable</t>
  </si>
  <si>
    <t>BoracBanjaLuka-CelikZenica  Bosnie.H Po(R)Dans ces play-offs de relégation, honneur aux locaux._x000D_
Score Final : 0-0 | Statut FDJ : encaissable</t>
  </si>
  <si>
    <t>GoskGabela-SlobodaTuzla  Bosnie.H Po(R)Dans ces play-offs de relégation, Gabela passera._x000D_
Score Final : 0-0 | Statut FDJ : encaissable</t>
  </si>
  <si>
    <t>InterZapresic-HnkRijeka  Ch.D1 Croatie25ème journée (sur 36) entre le 7ème et le 3ème (sur 10) - Rijeka bien mieux composé pour l'emporter. _x000D_
Score Final : 0-3 | Statut FDJ : encaissable_x000D_
Score [1:0] : 1-3 | Statut FDJ : encaissable_x000D_
Score Mi-T. : 0-2 | Statut FDJ : encaissable</t>
  </si>
  <si>
    <t>FKJablonec-BanikOstrava  Ch.D1 R.Tchèque20ème journée (sur 30) entre le 6ème et le 16ème (sur 16) - Jablonec vise la passe de quatre avec des ambitions. _x000D_
Score Final : 2-0 | Statut FDJ : encaissable_x000D_
Score [0:1] : 2-1 | Statut FDJ : encaissable_x000D_
Score Mi-T. : 0-0 | Statut FDJ : encaissable</t>
  </si>
  <si>
    <t>SlaviaPrague-SigmaOlomouc  Ch.D1 R.Tchèque20ème journée (sur 30) entre le 2ème et le 3ème (sur 16) - Duel serré du haut du tableau tchèque. _x000D_
Score Final : 3-1 | Statut FDJ : encaissable_x000D_
Score [0:1] : 3-2 | Statut FDJ : encaissable_x000D_
Score Mi-T. : 0-0 | Statut FDJ : encaissable</t>
  </si>
  <si>
    <t>CukarickiSt.-Parti.Belgr.  Ch.D1 Serbie27ème journée (sur 30) entre le 4ème et le 2ème (sur 16) - Les locaux sont dans une belle période à confirmer. _x000D_
Score Final : 0-2 | Statut FDJ : encaissable_x000D_
Score [1:0] : 1-2 | Statut FDJ : encaissable_x000D_
Score Mi-T. : 0-2 | Statut FDJ : encaissable</t>
  </si>
  <si>
    <t>ND Triglav-O.Ljubljana  Ch.D1 Slovénie21ème journée entre le 9ème et le 1er (sur 10) - Le leader ne devrait pas souffrir. _x000D_
Score Final : 0-1 | Statut FDJ : encaissable_x000D_
Score [1:0] : 1-1 | Statut FDJ : encaissable_x000D_
Score Mi-T. : 0-1 | Statut FDJ : encaissable</t>
  </si>
  <si>
    <t>ApoelNicosie-AekLarnaca  Chypre Po (C)Dans les pay-offs de championnat à Chypre, l'APOEL cumule les succès. _x000D_
Score Final : 0-0 | Statut FDJ : encaissable_x000D_
Score [0:1] : 0-1 | Statut FDJ : encaissable_x000D_
Score Mi-T. : 0-0 | Statut FDJ : encaissable</t>
  </si>
  <si>
    <t>Guingamp - Nice  Ligue 129ème journée (sur 38) entre le 12ème et le 8ème (sur 20) - Après quatre matches sans aucun victoire, le Roudourou mériterait de s'enflammer de nouveau en profitant notamment d'Aiglons qui ne s'envolent plus à l'extérieur en 2018._x000D_
Score Final : 2-5 | Statut FDJ : encaissable_x000D_
Score [0:1] : 2-6 | Statut FDJ : encaissable_x000D_
Score [1:0] : 3-5 | Statut FDJ : encaissable_x000D_
Score Mi-T. : 1-1 | Statut FDJ : encaissable</t>
  </si>
  <si>
    <t>Salernitana - Avellino  Serie B30ème journée (sur 42) entre le 15ème et le 14ème (sur 22) - Avec 13 et 10 nuls ces deux formations sont très partageuses. _x000D_
Score Final : 2-0 | Statut FDJ : en cours_x000D_
Score [0:1] : 2-1 | Statut FDJ : en cours_x000D_
Score Mi-T. : 2-0 | Statut FDJ : en cours</t>
  </si>
  <si>
    <t>Bologne - Atal.Bergame  Série A28ème journée (sur 38) entre le 12ème et le 8ème (sur 20) - Dans sa belle saison, Bergame a encore les moyens de confirmer sa belle forme du moment sur une pelouse où il n'est pas complexe de s'imposer. _x000D_
Score Final : 0-1 | Statut FDJ : encaissable_x000D_
Score [1:0] : 1-1 | Statut FDJ : encaissable_x000D_
Score Mi-T. : 0-0 | Statut FDJ : encaissable</t>
  </si>
  <si>
    <t>Cagliari - Lazio Rome  Série A28ème journée (sur 38) entre le 14ème et le 4ème (sur 20) - Ils sont nombreux à être parvenus à s'imposer sur une île finalement très peu fortifiée. _x000D_
Score Final : 2-2 | Statut FDJ : encaissable_x000D_
Score [1:0] : 3-2 | Statut FDJ : encaissable_x000D_
Score [2:0] : 4-2 | Statut FDJ : encaissable_x000D_
Score Mi-T. : 1-1 | Statut FDJ : encaissable</t>
  </si>
  <si>
    <t>Crotone - Sampdoria  Série A28ème journée (sur 38) entre le 18ème et le 6ème (sur 20) - Souvent accrocheur Crotone n'est surtout pas incapable de tenir tête même à une Samp' en réussite _x000D_
Score Final : 4-1 | Statut FDJ : encaissable_x000D_
Score [1:0] : 5-1 | Statut FDJ : encaissable_x000D_
Score Mi-T. : 3-0 | Statut FDJ : encaissable</t>
  </si>
  <si>
    <t>Juventus Turin-Udinese  Série A28ème journée (sur 38) entre le 2ème et le 11ème (sur 20) - Avec plus de 80% de succès sur son terrain la Vieille Dame a encore de beaux jours devant elle. _x000D_
Score Final : 2-0 | Statut FDJ : encaissable_x000D_
Score [0:1] : 2-1 | Statut FDJ : encaissable_x000D_
Score [0:2] : 2-2 | Statut FDJ : encaissable_x000D_
Score [0:3] : 2-3 | Statut FDJ : encaissable_x000D_
Score [0:4] : 2-4 | Statut FDJ : encaissable_x000D_
Score Mi-T. : 1-0 | Statut FDJ : encaissable</t>
  </si>
  <si>
    <t>Sassuolo - Spal 2013  Série A28ème journée (sur 38) entre le 16ème et le 17ème (sur 20) - Dans ce match de la peur, recevoir devrait être un atout primordial pour s'imposer. _x000D_
Score Final : 1-1 | Statut FDJ : encaissable_x000D_
Score [0:1] : 1-2 | Statut FDJ : encaissable_x000D_
Score Mi-T. : 1-1 | Statut FDJ : encaissable</t>
  </si>
  <si>
    <t>Stuttgart - RB Leipzig  Bundesliga 126ème journée (sur 34) entre le 9ème et le 6ème (sur 18) - Enchaînant les très belles performances et les succès, Stuttgart peut encore être envisagé face à cet adversaires aux jambes lourdes. _x000D_
Score Final : 0-0 | Statut FDJ : encaissable_x000D_
Score [1:0] : 1-0 | Statut FDJ : encaissable_x000D_
Score [0:1] : 0-1 | Statut FDJ : encaissable_x000D_
Score Mi-T. : 0-0 | Statut FDJ : encaissable</t>
  </si>
  <si>
    <t>Lech Poznan-Jagiellonia  Ch.D1 Pologne27ème journée (sur 30) entre le 3ème et le 1er (sur 16) - Duel serré entre deux grosses écuries polonaises. _x000D_
Score Final : 5-1 | Statut FDJ : encaissable_x000D_
Score [0:1] : 5-2 | Statut FDJ : encaissable_x000D_
Score Mi-T. : 1-1 | Statut FDJ : encaissable</t>
  </si>
  <si>
    <t>Nottingham F. - Derby  Championship37ème journée (sur 46) entre le 15ème et le 5ème (sur 24) - A défaut de savoir gagner il ne faut pas perdre pour un Derby déboussolé en ce moment. _x000D_
Score Final : 0-0 | Statut FDJ : encaissable_x000D_
Score [1:0] : 1-0 | Statut FDJ : encaissable_x000D_
Score Mi-T. : 0-0 | Statut FDJ : encaissable</t>
  </si>
  <si>
    <t>ABArgir-VesturSorvagur  Ch. Iles FéroéPremière journée._x000D_
Score Final : 1-1 | Statut FDJ : encaissable</t>
  </si>
  <si>
    <t>EB/Streymur-B36Torshavn  Ch. Iles FéroéPremière journée._x000D_
Score Final : 3-2 | Statut FDJ : encaissable</t>
  </si>
  <si>
    <t>HB Torshavn-KI Klaksvik  Ch. Iles FéroéPremière journée._x000D_
Score Final : 0-3 | Statut FDJ : encaissable</t>
  </si>
  <si>
    <t>Vikingur Gota-Skala IF  Ch. Iles FéroéPremière journée._x000D_
Score Final : 1-0 | Statut FDJ : encaissable</t>
  </si>
  <si>
    <t>Nordsjælland-Midtjylland  Ch.D1 DanemarkAvant-dernière journée au Danemark entre le 3ème et le 2ème (sur 14) - Léger avantage au terrain entre deux gros calibres danois. _x000D_
Score Final : 1-1 | Statut FDJ : encaissable_x000D_
Score [1:0] : 2-1 | Statut FDJ : encaissable_x000D_
Score Mi-T. : 1-0 | Statut FDJ : encaissable</t>
  </si>
  <si>
    <t>VallettaFC-HiberniansFC  Ch.D1 Malte22ème journée entre le 2ème et le 6ème (sur 14) - Valletta mieux composé et largement. _x000D_
Score Final : 2-1 | Statut FDJ : en cours</t>
  </si>
  <si>
    <t>DHJ Difaa - Asfar Rabat  Ch.D1 Maroc20ème journée entre le 4ème et le 8ème (sur 16) - Deux équipes en méforme qui aimeraient se rassurer. _x000D_
Score Final : 1-0 | Statut FDJ : encaissable</t>
  </si>
  <si>
    <t>OCS Safi-OCK Khouribga  Ch.D1 Maroc20ème journée entre le 6ème et le 12ème (sur 16) - Safi a les moyens d'enchaîner. _x000D_
Score Final : 2-0 | Statut FDJ : encaissable</t>
  </si>
  <si>
    <t>FK Surdulica - Borac  Ch.D1 Serbie27ème journée (sur 30) entre le 10ème et le 16ème (sur 16) - Le dernier a presque abdiqué. _x000D_
Score Final : 1-0 | Statut FDJ : encaissable_x000D_
Score [0:1] : 1-1 | Statut FDJ : encaissable_x000D_
Score Mi-T. : 0-0 | Statut FDJ : encaissable</t>
  </si>
  <si>
    <t>RadBelgrade-Habit.Javor  Ch.D1 Serbie27ème journée (sur 30) entre le 15ème et le 14ème (sur 16) - Duel du bas du tableau à l'avantage des locaux. _x000D_
Score Final : 2-0 | Statut FDJ : en cours_x000D_
Score [0:1] : 2-1 | Statut FDJ : en cours_x000D_
Score Mi-T. : 0-0 | Statut FDJ : en cours</t>
  </si>
  <si>
    <t>RadnickiNis-SpartakZlati  Ch.D1 Serbie27ème journée (sur 30) entre le 3ème et le 5ème (sur 16) - Avantage au terrain entre ces deux grosses curies serbes. _x000D_
Score Final : 0-2 | Statut FDJ : encaissable_x000D_
Score [0:1] : 0-3 | Statut FDJ : encaissable_x000D_
Score Mi-T. : 0-0 | Statut FDJ : encaissable</t>
  </si>
  <si>
    <t>Lucerne - FC Bâle  Ch.D1 Suisse25ème journée entre le 6ème et le 2ème (sur 10) - Lucerne a reprendre Bâle au pied. _x000D_
Score Final : 1-0 | Statut FDJ : encaissable_x000D_
Score [1:0] : 2-0 | Statut FDJ : encaissable_x000D_
Score Mi-T. : 0-0 | Statut FDJ : encaissable</t>
  </si>
  <si>
    <t>Sion - FC Thun  Ch.D1 Suisse25ème journée entre le 10ème et le 9ème (sur 10) - Sion peut s'accrocher au succès. _x000D_
Score Final : 7-2 | Statut FDJ : en cours_x000D_
Score [0:1] : 7-3 | Statut FDJ : en cours_x000D_
Score Mi-T. : 3-1 | Statut FDJ : en cours</t>
  </si>
  <si>
    <t>YoungBoysBe.-Grassho.Zur.  Ch.D1 Suisse25ème journée entre le 1er et le 7ème (sur 10) - Le leader sur sa lancée. _x000D_
Score Final : 3-1 | Statut FDJ : en cours_x000D_
Score [0:1] : 3-2 | Statut FDJ : en cours_x000D_
Score Mi-T. : 1-1 | Statut FDJ : en cours</t>
  </si>
  <si>
    <t>FC Porto B-Acad. Viseu  Ch.D2 Portugal28ème journée (sur 38) entre le 6ème et le 8ème (sur 20) - Deux équipes à racheter qui peuvent se regarder longtemps. _x000D_
Score Final : 0-1 | Statut FDJ : en cours_x000D_
Score [0:1] : 0-2 | Statut FDJ : en cours_x000D_
Score Mi-T. : 0-1 | Statut FDJ : en cours</t>
  </si>
  <si>
    <t>CSFolaEsch-UNAStrassen  D1 LuxembourgFola._x000D_
Score Final : 3-1 | Statut FDJ : encaissable</t>
  </si>
  <si>
    <t>Niedercorn - US Esch  D1 LuxembourgLes locaux._x000D_
Score Final : 3-1 | Statut FDJ : en cours</t>
  </si>
  <si>
    <t>FC Barcelone B-Numancia  Liga Segunda30ème journée (sur 42) entre le 18ème et le 9ème (sur 22) - Deux équipes partageuses à même de repartir dos à dos. _x000D_
Score Final : 2-2 | Statut FDJ : encaissable_x000D_
Score [0:1] : 2-3 | Statut FDJ : encaissable_x000D_
Score Mi-T. : 1-0 | Statut FDJ : encaissable</t>
  </si>
  <si>
    <t>Illic.Mariup.-ZoryaLugan.  Ukraine (C)Dans le groupe de championnat en Ukraine, Zorya peut rebondir. _x000D_
Score Final : 0-0 | Statut FDJ : encaissable_x000D_
Score [1:0] : 1-0 | Statut FDJ : encaissable_x000D_
Score Mi-T. : 0-0 | Statut FDJ : encaissable</t>
  </si>
  <si>
    <t>Lamia 1964 - Levadiakos  Ch.D1 Grèce25ème journée (sur 30) entre le 13ème et le 11ème (sur 16) - Deux équipes proches au classement et sur le terrain. _x000D_
Score Final : 1-1 | Statut FDJ : encaissable_x000D_
Score [0:1] : 1-2 | Statut FDJ : encaissable_x000D_
Score Mi-T. : 1-1 | Statut FDJ : encaissable</t>
  </si>
  <si>
    <t>Xanthi - Panetolikos  Ch.D1 Grèce25ème journée (sur 30) entre le 8ème et le 10ème (sur 16) - Duel serré du milieu du tableau._x000D_
Score Final : 1-0 | Statut FDJ : encaissable_x000D_
Score [0:1] : 1-1 | Statut FDJ : encaissable_x000D_
Score Mi-T. : 1-0 | Statut FDJ : encaissable</t>
  </si>
  <si>
    <t>AtleticoMadrid-CeltaVigo  Liga Primera28ème journée (sur 38) entre le 2ème et le 11ème (sur 20) - Invaincus à domicile les Colchoneros sont de logiques favoris dans cette rencontre post-européenne._x000D_
Score Final : 3-0 | Statut FDJ : encaissable_x000D_
Score [0:1] : 3-1 | Statut FDJ : encaissable_x000D_
Score [0:2] : 3-2 | Statut FDJ : encaissable_x000D_
Score [0:3] : 3-3 | Statut FDJ : encaissable_x000D_
Score Mi-T. : 1-0 | Statut FDJ : encaissable</t>
  </si>
  <si>
    <t>Mattersburg - Salzbourg  Ch.D1 Autriche26ème journée entre le 6ème et le 1er (sur 10) - Le leader cumule les succès. _x000D_
Score Final : 2-2 | Statut FDJ : encaissable_x000D_
Score [1:0] : 3-2 | Statut FDJ : encaissable_x000D_
Score Mi-T. : 0-1 | Statut FDJ : encaissable</t>
  </si>
  <si>
    <t>Levski Sofia-Etar 1924  Ch.D1 BulgarieAvant-dernière journée entre le 3ème et le 13ème (sur 14) - Etar craquera plusieurs fois. _x000D_
Score Final : 1-1 | Statut FDJ : encaissable_x000D_
Score [0:1] : 1-2 | Statut FDJ : encaissable_x000D_
Score Mi-T. : 0-0 | Statut FDJ : encaissable</t>
  </si>
  <si>
    <t>Feyenoord - AZ Alkmaar  Ch.D1 Pays-Bas27ème journée (sur 34) entre le 5ème et le 3ème (sur 18) - Feyenoord est toujours redouté à domicile. _x000D_
Score Final : 2-1 | Statut FDJ : encaissable_x000D_
Score [0:1] : 2-2 | Statut FDJ : encaissable_x000D_
Score Mi-T. : 1-0 | Statut FDJ : encaissable</t>
  </si>
  <si>
    <t>CibaliaVinkov-Nk Osijek  Ch.D1 Croatie25ème journée (sur 36) entre le 9ème et le 4ème (sur 10) - Différence de classement et de classe._x000D_
Score Final : 1-1 | Statut FDJ : encaissable_x000D_
Score [1:0] : 2-1 | Statut FDJ : encaissable_x000D_
Score Mi-T. : 1-1 | Statut FDJ : encaissable</t>
  </si>
  <si>
    <t>SpartakMosc.-SKAKhabarov.  Ch.D1 Russie22ème journée (sur 30) entre le 3ème et le 16ème (sur 16) - Le dernier souffrira au Spartak._x000D_
Score Final : 1-0 | Statut FDJ : encaissable_x000D_
Score [0:1] : 1-1 | Statut FDJ : encaissable_x000D_
Score Mi-T. : 0-0 | Statut FDJ : encaissable</t>
  </si>
  <si>
    <t>Aluminij - CM Celje  Ch.D1 Slovénie21ème journée entre le 8ème et le 5ème (sur 10) - Duel serré entre deux équipes de même valeur. _x000D_
Score Final : 1-2 | Statut FDJ : encaissable_x000D_
Score [1:0] : 2-2 | Statut FDJ : encaissable_x000D_
Score Mi-T. : 1-0 | Statut FDJ : encaissable</t>
  </si>
  <si>
    <t>Galatasaray - Konyaspor  Ch.D1 Turquie25ème journée (sur 34) entre le 1er et le 17ème (sur 18) - Trop grande différence de classement visible sur le terrain également. _x000D_
Score Final : 2-1 | Statut FDJ : encaissable_x000D_
Score [0:1] : 2-2 | Statut FDJ : encaissable_x000D_
Score Mi-T. : 0-1 | Statut FDJ : encaissable</t>
  </si>
  <si>
    <t>Mariti.Func.-VitoriaSetu.  Liga NOS26ème journée (sur 34) entre le 8ème et le 14ème (sur 18) - Setubal connait des déplacements délicats sur cette pelouse. _x000D_
Score Final : 4-2 | Statut FDJ : encaissable_x000D_
Score [0:1] : 4-3 | Statut FDJ : encaissable_x000D_
Score Mi-T. : 3-0 | Statut FDJ : encaissable</t>
  </si>
  <si>
    <t>Lyon - Caen  Ligue 129ème journée (sur 38) entre le 4ème et le 11ème (sur 20) - Vexés d'une élimination récente en coupe par ces mêmes Normands, les Lyonnais sera revanchard même si _x000D_
Score Final : 1-0 | Statut FDJ : encaissable_x000D_
Score [0:1] : 1-1 | Statut FDJ : encaissable_x000D_
Score [0:2] : 1-2 | Statut FDJ : encaissable_x000D_
Score [0:3] : 1-3 | Statut FDJ : encaissable_x000D_
Score Mi-T. : 0-0 | Statut FDJ : encaissable</t>
  </si>
  <si>
    <t>Bournemouth - Tottenham  Premier League30ème journée (sur 38) entre le 12ème et le 4ème (sur 18) - Les Spurs avaient été gênés la dernière fois sur la pelouse du Vitality Stadium de Bournemouth et usure aidant doivent se méfier de ce délicat déplacement. _x000D_
Score Final : 1-4 | Statut FDJ : encaissable_x000D_
Score [1:0] : 2-4 | Statut FDJ : encaissable_x000D_
Score [2:0] : 3-4 | Statut FDJ : encaissable_x000D_
Score [3:0] : 4-4 | Statut FDJ : encaissable_x000D_
Score Mi-T. : 1-1 | Statut FDJ : encaissable</t>
  </si>
  <si>
    <t>CSVoluntari-ACSTimisoara  Roumanie (R)1ère journée des play-offs en Roumanie du groupe de relégation où les locaux auront une timide préférence. _x000D_
Score Final : 1-0 | Statut FDJ : encaissable_x000D_
Score [0:1] : 1-1 | Statut FDJ : encaissable_x000D_
Score Mi-T. : 0-0 | Statut FDJ : encaissable</t>
  </si>
  <si>
    <t>ViktoriaPlz.-SlovanLiber.  Ch.D1 R.Tchèque20ème journée (sur 30) entre le 1er et le 5ème (sur 16) - Le leader à reprendre après son récent revers. _x000D_
Score Final : 2-2 | Statut FDJ : encaissable_x000D_
Score [0:1] : 2-3 | Statut FDJ : encaissable_x000D_
Score Mi-T. : 2-1 | Statut FDJ : encaissable</t>
  </si>
  <si>
    <t>Empoli - Virtus Entella  Serie B30ème journée (sur 42) entre le 2ème et le 19ème (sur 22) - Énorme différence au classement et sur le terrain. _x000D_
Score Final : 2-1 | Statut FDJ : encaissable_x000D_
Score [0:1] : 2-2 | Statut FDJ : encaissable_x000D_
Score Mi-T. : 1-0 | Statut FDJ : encaissable</t>
  </si>
  <si>
    <t>Dortmund-Ein.Francfort  Bundesliga 126ème journée (sur 34) entre le 3ème et le 4ème (sur 18) - Depuis 2011 Francfort a perdu face au mur jaune et d'ailleurs ne compte qu'une victoire depuis des dizaines d'années sur cette pelouse très souvent maudite. _x000D_
Score Final : 3-2 | Statut FDJ : encaissable_x000D_
Score [0:1] : 3-3 | Statut FDJ : encaissable_x000D_
Score [0:2] : 3-4 | Statut FDJ : encaissable_x000D_
Score Mi-T. : 1-0 | Statut FDJ : encaissable</t>
  </si>
  <si>
    <t>Horsens - Brøndby  Ch.D1 DanemarkAvant-dernière journée au Danemark entre le 5ème et le 1er (sur 14) - Solide le leader peut résister. _x000D_
Score Final : 1-1 | Statut FDJ : encaissable_x000D_
Score [1:0] : 2-1 | Statut FDJ : encaissable_x000D_
Score Mi-T. : 0-1 | Statut FDJ : encaissable</t>
  </si>
  <si>
    <t>Hap.Akko - Hap.Kiryat  Ch.D1 IsraëlDernière journée entre le 14ème et le 9ème (sur 14) - Shmona mieux composé pour finir en beauté. _x000D_
Score Final : 0-3 | Statut FDJ : encaissable_x000D_
Score [1:0] : 1-3 | Statut FDJ : encaissable_x000D_
Score Mi-T. : 0-2 | Statut FDJ : encaissable</t>
  </si>
  <si>
    <t>US Rabat - RSB Berkane  Ch.D1 Maroc20ème journée entre le 9ème et le 7ème (sur 16) - Léger avantage au terrain cette fois. _x000D_
Score Final : 0-0 | Statut FDJ : encaissable</t>
  </si>
  <si>
    <t>Bodø/Glimt - Lillestrøm  Ch.D1 Norvège1ère journée en Norvège entre le promu et le 12ème du dernier exercice (sur 16)._x000D_
Score Final : 3-1 | Statut FDJ : encaissable_x000D_
Score [0:1] : 3-2 | Statut FDJ : encaissable_x000D_
Score Mi-T. : 1-0 | Statut FDJ : encaissable</t>
  </si>
  <si>
    <t>Molde - Sandefjord  Ch.D1 Norvège1ère journée en Norvège entre le 2ème et le 13ème du dernier exercice (sur 16)._x000D_
Score Final : 5-0 | Statut FDJ : encaissable_x000D_
Score [0:1] : 5-1 | Statut FDJ : encaissable_x000D_
Score Mi-T. : 2-0 | Statut FDJ : encaissable</t>
  </si>
  <si>
    <t>Odd Grenland-Haugesund  Ch.D1 Norvège1ère journée en Norvège entre le 6ème et le 10ème du dernier exercice (sur 16)._x000D_
Score Final : 1-2 | Statut FDJ : encaissable_x000D_
Score [0:1] : 1-3 | Statut FDJ : encaissable_x000D_
Score Mi-T. : 0-0 | Statut FDJ : encaissable</t>
  </si>
  <si>
    <t>Start - Tromsø  Ch.D1 Norvège1ère journée en Norvège entre le promu et le 11ème du dernier exercice (sur 16)._x000D_
Score Final : 4-1 | Statut FDJ : encaissable_x000D_
Score [0:1] : 4-2 | Statut FDJ : encaissable_x000D_
Score Mi-T. : 2-0 | Statut FDJ : encaissable</t>
  </si>
  <si>
    <t>Strømsgodset - Stabaek  Ch.D1 Norvège1ère journée en Norvège entre le 4ème et le 9ème du dernier exercice (sur 16)._x000D_
Score Final : 2-2 | Statut FDJ : encaissable_x000D_
Score [0:1] : 2-3 | Statut FDJ : encaissable_x000D_
Score Mi-T. : 1-2 | Statut FDJ : encaissable</t>
  </si>
  <si>
    <t>LechiaGdansk-LegiaVarsovie  Ch.D1 Pologne27ème journée (sur 30) entre le 13ème et le 2ème (sur 16) - Legia mieux composé pour s'imposer. _x000D_
Score Final : 1-3 | Statut FDJ : encaissable_x000D_
Score [1:0] : 2-3 | Statut FDJ : encaissable_x000D_
Score Mi-T. : 0-1 | Statut FDJ : encaissable</t>
  </si>
  <si>
    <t>Ano.Famagou.-Apoll.Limas.  Chypre Po (C)Dans les pay-offs de championnat à Chypre, Apollon attire les victoires. _x000D_
Score Final : 1-2 | Statut FDJ : encaissable_x000D_
Score [1:0] : 2-2 | Statut FDJ : encaissable_x000D_
Score Mi-T. : 1-1 | Statut FDJ : encaissable</t>
  </si>
  <si>
    <t>Albacete - Osasuna  Liga Segunda30ème journée (sur 42) entre le 13ème et le 6ème (sur 22) - La forme des locaux sera gênante pour Osasuna. _x000D_
Score Final : 0-0 | Statut FDJ : encaissable_x000D_
Score [0:1] : 0-1 | Statut FDJ : encaissable_x000D_
Score Mi-T. : 0-0 | Statut FDJ : encaissable</t>
  </si>
  <si>
    <t>Cordoba - CD Lugo  Liga Segunda30ème journée (sur 42) entre le 20ème et le 10ème (sur 22) - Cordoba sur sa lancée peut enchaîner. _x000D_
Score Final : 1-0 | Statut FDJ : encaissable_x000D_
Score [0:1] : 1-1 | Statut FDJ : encaissable_x000D_
Score Mi-T. : 0-0 | Statut FDJ : encaissable</t>
  </si>
  <si>
    <t>Gijon-Cultural Leonesa  Liga Segunda30ème journée (sur 42) entre le 5ème et le 19ème (sur 22) - Gijon chez lui passera. _x000D_
Score Final : 4-0 | Statut FDJ : encaissable_x000D_
Score [0:1] : 4-1 | Statut FDJ : encaissable_x000D_
Score Mi-T. : 1-0 | Statut FDJ : encaissable</t>
  </si>
  <si>
    <t>Genoa - Milan AC  Série A28ème journée (sur 38) entre le 13ème et le 7ème (sur 20) - Attention la Roma a été gênée sur cette pelouse où l'Inter vient de perdre, même des Milanais en réussite s'en méfieront. _x000D_
Score Final : 0-1 | Statut FDJ : encaissable_x000D_
Score [1:0] : 1-1 | Statut FDJ : encaissable_x000D_
Score [0:1] : 0-2 | Statut FDJ : encaissable_x000D_
Score Mi-T. : 0-0 | Statut FDJ : encaissable</t>
  </si>
  <si>
    <t>ERougeBelgrade-FKNapredak  Ch.D1 Serbie27ème journée (sur 30) entre le 1er et le 7ème (sur 16) - Déjà 22 succès pour l'étoile rouge._x000D_
Score Final : 1-1 | Statut FDJ : encaissable_x000D_
Score [0:1] : 1-2 | Statut FDJ : encaissable_x000D_
Score Mi-T. : 0-0 | Statut FDJ : encaissable</t>
  </si>
  <si>
    <t>Las Palmas - Villarreal  Liga Primera28ème journée (sur 38) entre le 18ème et le 6ème (sur 20) - La large victoire de l'aller acquise par Villarreal témoigne d'une équipe supérieure dans de trop nombreux compartiments du jeu. _x000D_
Score Final : 0-2 | Statut FDJ : encaissable_x000D_
Score [1:0] : 1-2 | Statut FDJ : encaissable_x000D_
Score Mi-T. : 0-0 | Statut FDJ : encaissable</t>
  </si>
  <si>
    <t>Dynamo Kiev-Veres Rivne  Ukraine (C)Dans le groupe de championnat en Ukraine, Kiev chez lui est un logique favori._x000D_
Score Final : 1-0 | Statut FDJ : encaissable_x000D_
Score [0:1] : 1-1 | Statut FDJ : encaissable_x000D_
Score Mi-T. : 1-0 | Statut FDJ : encaissable</t>
  </si>
  <si>
    <t>UNAM Pumas-Dep. Toluca  ChD1 Mexique11ème journée entre le 9ème et le 5ème (sur 18) - En forme Toluca peut résister. _x000D_
Score Final : 0-1 | Statut FDJ : encaissable_x000D_
Score [1:0] : 1-1 | Statut FDJ : encaissable_x000D_
Score Mi-T. : 0-0 | Statut FDJ : encaissable</t>
  </si>
  <si>
    <t>Belenenses - CD Tondela  Liga NOS26ème journée (sur 34) entre le 11ème et le 10ème (sur 18) - Deux équipes proches au classement et sur le terrain assurément. _x000D_
Score Final : 0-0 | Statut FDJ : encaissable_x000D_
Score [0:1] : 0-1 | Statut FDJ : encaissable_x000D_
Score Mi-T. : 0-0 | Statut FDJ : encaissable</t>
  </si>
  <si>
    <t>ES Tunis-Stade Tunisien  ChD1.Tunisie21ème journée entre le 1er et le 8ème (sur 14) - L'espérance bien mieux composée. _x000D_
Score Final : 3-0 | Statut FDJ : encaissable</t>
  </si>
  <si>
    <t>Hap.Raanana-Beit.Jerusalem  Ch.D1 IsraëlDernière journée entre le 11ème et le 2ème (sur 14) - Jerusalem avant les play-offs veut bien terminer. _x000D_
Score Final : 0-2 | Statut FDJ : encaissable_x000D_
Score [1:0] : 1-2 | Statut FDJ : encaissable_x000D_
Score Mi-T. : 0-1 | Statut FDJ : encaissable</t>
  </si>
  <si>
    <t>SteauaBucar.-Viit.Consta.  Roumanie (C)1ère journée des play-offs en Roumanie du groupe de championnat où Bucarest chez lui comme souvent sera préféré. _x000D_
Score Final : 2-1 | Statut FDJ : encaissable_x000D_
Score [0:1] : 2-2 | Statut FDJ : encaissable_x000D_
Score Mi-T. : 2-0 | Statut FDJ : encaissable</t>
  </si>
  <si>
    <t>WAC.Casablanca-MMATetouan  Ch.D1 Maroc20ème journée entre le 5ème et le 15ème (sur 16) - Le Wydad peut cumuler un 5ème succès de rang. _x000D_
Score Final : 0-0 | Statut FDJ : encaissable</t>
  </si>
  <si>
    <t>Sarpsborg 08-Rosenborg  Ch.D1 Norvège1ère journée en Norvège entre le 3ème et le triple tenant du titre du dernier exercice (sur 16)._x000D_
Score Final : 1-0 | Statut FDJ : encaissable_x000D_
Score [1:0] : 2-0 | Statut FDJ : encaissable_x000D_
Score Mi-T. : 0-0 | Statut FDJ : encaissable</t>
  </si>
  <si>
    <t>Reus Deportiu - Huesca  Liga Segunda30ème journée (sur 42) entre le 15ème et le 1er (sur 22) - Sur la Costa Dorada Reus peut résister au leader. _x000D_
Score Final : 0-0 | Statut FDJ : encaissable_x000D_
Score [1:0] : 1-0 | Statut FDJ : encaissable_x000D_
Score Mi-T. : 0-0 | Statut FDJ : encaissable</t>
  </si>
  <si>
    <t>AtlantaUnited-DCUnited  MLS2ème journée de la MLS 2018 où Atalanta est attendu pour rebondir chez lui. _x000D_
Score Final : 3-1 | Statut FDJ : encaissable_x000D_
Score [0:1] : 3-2 | Statut FDJ : encaissable_x000D_
Score Mi-T. : 1-0 | Statut FDJ : encaissable</t>
  </si>
  <si>
    <t>AthleticBilbao-CDLeganes  Liga Primera28ème journée (sur 38) entre le 14ème et le 13ème (sur 20) - Dans la cathédrale de San Mames on n'entendra que les crampons des locaux résonner une fois de plus et Leganes y est attendu pour y passer bien plus qu'un sale quart d'heure. _x000D_
Score Final : 2-0 | Statut FDJ : encaissable_x000D_
Score [0:1] : 2-1 | Statut FDJ : encaissable_x000D_
Score Mi-T. : 2-0 | Statut FDJ : encaissable</t>
  </si>
  <si>
    <t>Inter Milan - Naples  Série A28ème journée (sur 38) entre le 5ème et le 1er (sur 20) - Invaincus à l'extérieur, les Napolitains se présentent ambitieux face à des Intéristes trop irréguliers cette saison. _x000D_
Score Final : 0-0 | Statut FDJ : encaissable_x000D_
Score [1:0] : 1-0 | Statut FDJ : encaissable_x000D_
Score [0:1] : 0-1 | Statut FDJ : encaissable_x000D_
Score [2:0] : 2-0 | Statut FDJ : encaissable_x000D_
Score Mi-T. : 0-0 | Statut FDJ : encaissable</t>
  </si>
  <si>
    <t>Toulouse - Marseille  Ligue 129ème journée (sur 38) entre le 17ème et le 3ème (sur 20) - 7 nuls et 6 victoires de l'OM depuis 2012 face au Téfécé, une réussite sur cette pelouse certaine de la part de Phocéens invaincus depuis plus de dix ans dans la ville Rose. Serré._x000D_
Score Final : 1-2 | Statut FDJ : encaissable_x000D_
Score [1:0] : 2-2 | Statut FDJ : encaissable_x000D_
Score [0:1] : 1-3 | Statut FDJ : encaissable_x000D_
Score [2:0] : 3-2 | Statut FDJ : encaissable_x000D_
Score Mi-T. : 1-1 | Statut FDJ : encaissable</t>
  </si>
  <si>
    <t>AtleticoLan.-Estudiantes.  Superliga19ème journée (sur 27) entre le 22ème et le 8ème (sur 28) - Les Étudiants peuvent résister à l'attraction de Lanus. _x000D_
Score Final : 0-0 | Statut FDJ : encaissable_x000D_
Score [1:0] : 1-0 | Statut FDJ : encaissable_x000D_
Score Mi-T. : 0-0 | Statut FDJ : encaissable</t>
  </si>
  <si>
    <t>CA Huracan-San Lorenzo  Superliga19ème journée (sur 27) entre le 9ème et le 4ème (sur 28) - L'ouragan peut passer au-dessus de San Lorenzo. _x000D_
Score Final : 1-1 | Statut FDJ : encaissable_x000D_
Score [0:1] : 1-2 | Statut FDJ : encaissable_x000D_
Score Mi-T. : 1-0 | Statut FDJ : encaissable</t>
  </si>
  <si>
    <t>Pacos Ferreira-FC Porto  Liga NOS26ème journée (sur 34) entre le 17ème et le 1er (sur 18) - Invaincu Porto coule de source. _x000D_
Score Final : 1-0 | Statut FDJ : encaissable_x000D_
Score [1:0] : 2-0 | Statut FDJ : encaissable_x000D_
Score Mi-T. : 1-0 | Statut FDJ : encaissable</t>
  </si>
  <si>
    <t>NY City FC-Los Angeles  MLS2ème journée de la MLS 2018 où New York chez lui peut trouver la faille finale. _x000D_
Score Final : 2-1 | Statut FDJ : encaissable_x000D_
Score [0:1] : 2-2 | Statut FDJ : encaissable_x000D_
Score Mi-T. : 2-0 | Statut FDJ : encaissable</t>
  </si>
  <si>
    <t>VelezSarsfi.-RosarioCent.  Superliga19ème journée (sur 27) entre le 21ème et le 17ème (sur 28) - Deux formations proches au classement et sur le terrain. _x000D_
Score Final : 2-2 | Statut FDJ : encaissable_x000D_
Score [0:1] : 2-3 | Statut FDJ : encaissable_x000D_
Score Mi-T. : 1-1 | Statut FDJ : encaissable</t>
  </si>
  <si>
    <t>Santos Laguna-Monterrey  ChD1 Mexique11ème journée entre le 3ème et le 8ème (sur 18) - Laguna en grande réussite peut enchaîner. _x000D_
Score Final : 3-2 | Statut FDJ : encaissable_x000D_
Score [0:1] : 3-3 | Statut FDJ : encaissable_x000D_
Score Mi-T. : 2-1 | Statut FDJ : encaissable</t>
  </si>
  <si>
    <t>Independien.-ArgentinosJ.  Superliga19ème journée (sur 27) entre le 5ème et le 13ème (sur 28) - Les locaux ont une belle carte à jouer chez eux. _x000D_
Score Final : 2-1 | Statut FDJ : encaissable_x000D_
Score [0:1] : 2-2 | Statut FDJ : encaissable_x000D_
Score Mi-T. : 2-0 | Statut FDJ : encaissable</t>
  </si>
  <si>
    <t>Ekaterinbu.-Lokomot.Mosc.  Ch.D1 Russie22ème journée (sur 30) entre le 11ème et le 1er (sur 16) - Le Lokomotiv ne doit pas trop ruminer et avancer. _x000D_
Score Final : 0-2 | Statut FDJ : encaissable_x000D_
Score [1:0] : 1-2 | Statut FDJ : encaissable_x000D_
Score Mi-T. : 0-2 | Statut FDJ : encaissable</t>
  </si>
  <si>
    <t>FC Vereya-Botev Plovdiv  Ch.D1 BulgarieAvant-dernière journée entre le 6ème et le 5ème (sur 14) - Proches au classement ces deux formations peuvent aussi l'être sur le terrain. _x000D_
Score Final : 2-4 | Statut FDJ : encaissable_x000D_
Score [1:0] : 3-4 | Statut FDJ : encaissable_x000D_
Score Mi-T. : 2-1 | Statut FDJ : encaissable</t>
  </si>
  <si>
    <t>MC Alger - MC Oran  Ch.D1 Algérie22ème journée entre le 5ème et le 2ème (sur 16) - Deux équipes en forme mais qui peuvent encore se neutraliser comme deux fois en 2017 déjà ..._x000D_
Score Final : 4-0 | Statut FDJ : encaissable</t>
  </si>
  <si>
    <t>ArkaGdynia-Ter.Nieciecza  Ch.D1 Pologne27ème journée (sur 30) entre le 10ème et le 15ème (sur 16) - Léger avantage à l'équipe qui reçoit pour cette fois. _x000D_
Score Final : 4-0 | Statut FDJ : encaissable_x000D_
Score [0:1] : 4-1 | Statut FDJ : encaissable_x000D_
Score Mi-T. : 3-0 | Statut FDJ : encaissable</t>
  </si>
  <si>
    <t>Akhisar - Trabzonspor  Ch.D1 Turquie25ème journée (sur 34) entre le 10ème et le 7ème (sur 18) - Les locaux ont les moyens de viser un 5ème succès de rang._x000D_
Score Final : 1-3 | Statut FDJ : encaissable_x000D_
Score [0:1] : 1-4 | Statut FDJ : encaissable_x000D_
Score Mi-T. : 0-1 | Statut FDJ : encaissable</t>
  </si>
  <si>
    <t>Pafos FC - Aradippou  Chypre Po (R)Dans le groupe de relégation de Chypre, Paphos est en forme et à même de s'illustrer. _x000D_
Score Final : 0-1 | Statut FDJ : encaissable_x000D_
Score [0:1] : 0-2 | Statut FDJ : encaissable_x000D_
Score Mi-T. : 0-0 | Statut FDJ : encaissable</t>
  </si>
  <si>
    <t>FCCopenhague-FCHelsingor  Ch.D1 DanemarkAvant-dernière journée au Danemark entre le 4ème et le 14ème (sur 14) - Pas de photo possible entre ces deux équipes danoises._x000D_
Score Final : 4-3 | Statut FDJ : encaissable_x000D_
Score [0:1] : 4-4 | Statut FDJ : encaissable_x000D_
Score Mi-T. : 3-1 | Statut FDJ : encaissable</t>
  </si>
  <si>
    <t>Kristiansund-Vålerenga  Ch.D1 Norvège1ère journée en Norvège entre le 7ème et le 8ème du dernier exercice (sur 16)._x000D_
Score Final : 0-1 | Statut FDJ : encaissable_x000D_
Score [1:0] : 1-1 | Statut FDJ : encaissable_x000D_
Score Mi-T. : 0-0 | Statut FDJ : encaissable</t>
  </si>
  <si>
    <t>DinamoBucarest-CsGazMetan  Roumanie (R)1ère journée des play-offs en Roumanie du groupe de relégation où le Dinamo chez lui a une belle carte à jouer. _x000D_
Score Final : 3-0 | Statut FDJ : encaissable_x000D_
Score [0:1] : 3-1 | Statut FDJ : encaissable_x000D_
Score Mi-T. : 1-0 | Statut FDJ : encaissable</t>
  </si>
  <si>
    <t>Mac.TelAviv-Mac.PetachTikv  Ch.D1 IsraëlDernière journée entre le 3ème et le 7ème (sur 14) - Tel Aviv chez lui est à retenir en priorité. _x000D_
Score Final : 2-0 | Statut FDJ : encaissable_x000D_
Score [0:1] : 2-1 | Statut FDJ : encaissable_x000D_
Score Mi-T. : 2-0 | Statut FDJ : encaissable</t>
  </si>
  <si>
    <t>Chaves - Sportng Lisbon  Liga NOS26ème journée (sur 34) entre le 6ème et le 3ème (sur 18) - Chaves non dénué de moyens tentera de résister à l'envahisseur. _x000D_
Score Final : 1-2 | Statut FDJ : encaissable_x000D_
Score [1:0] : 2-2 | Statut FDJ : encaissable_x000D_
Score [2:0] : 3-2 | Statut FDJ : encaissable_x000D_
Score Mi-T. : 0-0 | Statut FDJ : encaissable</t>
  </si>
  <si>
    <t>Werder Brême - Cologne  Bundesliga 126ème journée (sur 34) entre le 14ème et le 18ème (sur 18) - Invincible à domicile depuis le mois de novembre, Brême devrait faire suer un Cologne peu en verve hors de ses bases. _x000D_
Score Final : 3-1 | Statut FDJ : encaissable_x000D_
Score [1:0] : 4-1 | Statut FDJ : encaissable_x000D_
Score [0:1] : 3-2 | Statut FDJ : encaissable_x000D_
Score Mi-T. : 1-0 | Statut FDJ : encaissable</t>
  </si>
  <si>
    <t>Novara - Brescia  Serie B30ème journée (sur 42) entre le 18ème et le 16ème (sur 22) - Après trois revers il est temps pour Novara de rebondir en recevant une équipe à sa portée. _x000D_
Score Final : 2-1 | Statut FDJ : encaissable_x000D_
Score [0:1] : 2-2 | Statut FDJ : encaissable_x000D_
Score Mi-T. : 0-1 | Statut FDJ : encaissable</t>
  </si>
  <si>
    <t>Bray - Sligo  Ch.D1 Irlande6ème journée en Irlande où ces deux équipes mal parties peuvent se neutraliser une nouvelle fois. _x000D_
Score Final : 1-2 | Statut FDJ : encaissable_x000D_
Score [0:1] : 1-3 | Statut FDJ : encaissable_x000D_
Score [1:0] : 2-2 | Statut FDJ : encaissable_x000D_
Score Mi-T. : 0-2 | Statut FDJ : encaissable</t>
  </si>
  <si>
    <t>Cork City FC - Shamrock  Ch.D1 Irlande6ème journée en Irlande où après son récent revers, Cork est à reprendre chez lui._x000D_
Score Final : 1-0 | Statut FDJ : encaissable_x000D_
Score [0:1] : 1-1 | Statut FDJ : encaissable_x000D_
Score Mi-T. : 1-0 | Statut FDJ : encaissable</t>
  </si>
  <si>
    <t>DerryCity-Limerick37FC  Ch.D1 Irlande6ème journée en Irlande où Derry à domicile sera à suivre tout au long de cette saison._x000D_
Score Final : 5-0 | Statut FDJ : encaissable_x000D_
Score [0:1] : 5-1 | Statut FDJ : encaissable_x000D_
Score Mi-T. : 1-0 | Statut FDJ : encaissable</t>
  </si>
  <si>
    <t>St Patricks - Dundalk  Ch.D1 Irlande6ème journée en Irlande où Dundalk invaincu n'a toujours pas encaissé le moindre but. _x000D_
Score Final : 0-0 | Statut FDJ : encaissable_x000D_
Score [1:0] : 1-0 | Statut FDJ : encaissable_x000D_
Score Mi-T. : 0-0 | Statut FDJ : encaissable</t>
  </si>
  <si>
    <t>WaterfordUnited-Bohemians  Ch.D1 Irlande6ème journée en Irlande où Waterford peut poursuivre un début de saison étonnant. _x000D_
Score Final : 1-0 | Statut FDJ : encaissable_x000D_
Score [0:1] : 1-1 | Statut FDJ : encaissable_x000D_
Score Mi-T. : 0-0 | Statut FDJ : encaissable</t>
  </si>
  <si>
    <t>Lens - Bourg-en-Bresse  Ligue 229ème journée (sur 38) entre le 15ème et le 17ème (sur 20) - En difficulté dans le bas du tableau, ces deux équipes parviennent à refaire surface de temps à autre. Vainqueurs 6/0 à l'aller, les Artésiens seront légèrement préférés. _x000D_
Score Final : 0-1 | Statut FDJ : encaissable_x000D_
Score [0:1] : 0-2 | Statut FDJ : encaissable_x000D_
Score [1:0] : 1-1 | Statut FDJ : encaissable_x000D_
Score [0:2] : 0-3 | Statut FDJ : encaissable_x000D_
Score Mi-T. : 0-0 | Statut FDJ : encaissable</t>
  </si>
  <si>
    <t>Alaves - Betis Séville  Liga Primera28ème journée (sur 38) entre le 16ème et le 9ème (sur 20) - Invaincu à domicile depuis fin novembre, Alaves connait une grande réussite à Vitoria-Gasteiz où Séville, Getafe ou le Celta Vigo sont tombés. _x000D_
Score Final : 1-3 | Statut FDJ : encaissable_x000D_
Score [0:1] : 1-4 | Statut FDJ : encaissable_x000D_
Score Mi-T. : 0-2 | Statut FDJ : encaissable</t>
  </si>
  <si>
    <t>StokeCity-ManchesterCity  Premier League30ème journée (sur 38) entre le 19ème et le 1er (sur 18) - Difficile de ne pas voir les Potters définitivement se briser face à l'armada offensive des Citizens qui avaient écrasé la rencontre aller de leur empreinte (7/2)._x000D_
Score Final : 0-2 | Statut FDJ : encaissable_x000D_
Score [1:0] : 1-2 | Statut FDJ : encaissable_x000D_
Score [2:0] : 2-2 | Statut FDJ : encaissable_x000D_
Score [3:0] : 3-2 | Statut FDJ : encaissable_x000D_
Score [4:0] : 4-2 | Statut FDJ : encaissable_x000D_
Score Mi-T. : 0-1 | Statut FDJ : encaissable</t>
  </si>
  <si>
    <t>Defensa Y Jus.-Belgrano  Superliga19ème journée (sur 27) entre le 12ème et le 10ème (sur 28) - Deux équipes proches au classement et au final sur le terrain également. _x000D_
Score Final : 1-1 | Statut FDJ : encaissable_x000D_
Score [0:1] : 1-2 | Statut FDJ : encaissable_x000D_
Score Mi-T. : 0-0 | Statut FDJ : encaissable</t>
  </si>
  <si>
    <t>UnionSantaFe-CATemperley  Superliga19ème journée (sur 27) entre le 11ème et le 24ème (sur 28) - Santa Fe chez lui peut renouer avec la victoire._x000D_
Score Final : 3-0 | Statut FDJ : encaissable_x000D_
Score [0:1] : 3-1 | Statut FDJ : encaissable_x000D_
Score Mi-T. : 2-0 | Statut FDJ : encaissable</t>
  </si>
  <si>
    <t>NewellOldBoys-SanMartinSJ  Superliga19ème journée (sur 27) entre le 25ème et le 20ème (sur 28) - Les déplacements de San Martin ne plaident réellement pas en leur faveur. _x000D_
Score Final : 2-0 | Statut FDJ : en cours_x000D_
Score [0:1] : 2-1 | Statut FDJ : en cours_x000D_
Score Mi-T. : 2-0 | Statut FDJ : en cours</t>
  </si>
  <si>
    <t>Inter Baku - FK Gabala  D1 Azerbaïdjan20ème journée (sur 28) entre le 7ème et le 2ème (sur 8) - En 2017 Gabala a remporté les six confrontations face à cet adversaire. _x000D_
Score Final : 1-1 | Statut FDJ : encaissable_x000D_
Score [1:0] : 2-1 | Statut FDJ : encaissable_x000D_
Score Mi-T. : 0-1 | Statut FDJ : encaissable</t>
  </si>
  <si>
    <t>NK Maribor - NK Domzale  Ch.D1 Slovénie23ème journée entre le 2ème et le 3ème (sur 10) - Domzale connait très peu de réussite sur une pelouse où Maribor excelle. _x000D_
Score Final : 1-2 | Statut FDJ : encaissable_x000D_
Score [0:1] : 1-3 | Statut FDJ : encaissable_x000D_
Score Mi-T. : 0-1 | Statut FDJ : encaissable</t>
  </si>
  <si>
    <t>USM Alger - ES Setif  Ch.D1 Algérie23ème journée (sur 30) entre le 3ème et le 6ème (sur 16) - Setif perd souvent ses poils à Alger où il ne s'est imposé qu'une fois depuis une bonne quinzaine d'années._x000D_
Score Final : 3-2 | Statut FDJ : encaissable</t>
  </si>
  <si>
    <t>FK Palanga - Trakai FK  Ch.D1 Lituanie4ème journée en Lituanie où face au promu Trakai traquera la moindre opportunité de buts. _x000D_
Score Final : 1-1 | Statut FDJ : encaissable_x000D_
Score [1:0] : 2-1 | Statut FDJ : encaissable_x000D_
Score Mi-T. : 1-0 | Statut FDJ : encaissable</t>
  </si>
  <si>
    <t>Linnameeskond-ParnuJKVapru  Ch.D1 Estonie4ème journée en Estonie où l'expérience de Paide plaide en sa faveur. _x000D_
Score Final : 2-2 | Statut FDJ : encaissable_x000D_
Score [0:1] : 2-3 | Statut FDJ : encaissable_x000D_
Score Mi-T. : 0-0 | Statut FDJ : encaissable</t>
  </si>
  <si>
    <t>KrskoPosavlje-AdriaAnkaran  Ch.D1 Slovénie23ème journée entre le 7ème et le 10ème (sur 10) - Le dernier a encaissé 48 buts cette saison, un bilan déjà lourd. _x000D_
Score Final : 1-1 | Statut FDJ : encaissable_x000D_
Score [0:1] : 1-2 | Statut FDJ : encaissable_x000D_
Score Mi-T. : 1-0 | Statut FDJ : encaissable</t>
  </si>
  <si>
    <t>Bari - Spezia Calcio  Serie B28ème journée en retard (sur 42) entre le 6ème et le 10ème (sur 22) - Solide à l'extérieur l'épicée Spezia n'a pas abdiqué à une place dans les play-offs et peut résister même face à un Bari en forme. _x000D_
Score Final : 1-1 | Statut FDJ : encaissable_x000D_
Score [0:1] : 1-2 | Statut FDJ : encaissable_x000D_
Score Mi-T. : 0-1 | Statut FDJ : encaissable</t>
  </si>
  <si>
    <t>Pescara - Carpi  Serie B28ème journée en retard (sur 42) entre le 14ème et le 11ème (sur 22) - Pescara peut encore s'imposer du plus petit des écarts face à cet adversaire comme il l'avait fait à l'aller déjà. _x000D_
Score Final : 0-1 | Statut FDJ : encaissable_x000D_
Score [0:1] : 0-2 | Statut FDJ : encaissable_x000D_
Score Mi-T. : 0-1 | Statut FDJ : encaissable</t>
  </si>
  <si>
    <t>Sochaux - Auxerre  Ligue 228ème journée en retard entre le 10ème et le 12ème (sur 20) - Les deux équipes ne sont pas à condamner surtout pas l'AJA malheureux face à Brest et capable déjà de repartir sur de bonnes bases en résistant dans le Doubs. _x000D_
Score Final : 0-4 | Statut FDJ : encaissable_x000D_
Score [0:1] : 0-5 | Statut FDJ : encaissable_x000D_
Score [1:0] : 1-4 | Statut FDJ : encaissable_x000D_
Score Mi-T. : 0-2 | Statut FDJ : encaissable</t>
  </si>
  <si>
    <t>Tallinna Kalev-FC Narva  Ch.D1 Estonie4ème journée en Estonie où Narva est encore un logique favori. _x000D_
Score Final : 1-2 | Statut FDJ : encaissable_x000D_
Score [1:0] : 2-2 | Statut FDJ : encaissable_x000D_
Score Mi-T. : 1-1 | Statut FDJ : encaissable</t>
  </si>
  <si>
    <t>AstonVilla-QueensParkR.  Championship35ème journée (sur 46) entre le 3ème et le 16ème (sur 24) - Vaincus une seule fois à domicile depuis début novembre, les Villans ont une belle carte à jouer pour s'y imposer une nouvelle fois. _x000D_
Score Final : 1-3 | Statut FDJ : encaissable_x000D_
Score [0:1] : 1-4 | Statut FDJ : encaissable_x000D_
Score Mi-T. : 0-2 | Statut FDJ : encaissable</t>
  </si>
  <si>
    <t>Barnsley - Norwich City  Championship35ème journée (sur 46) entre le 21ème et le 14ème (sur 24) - Poreux, Barnsley n'est de plus pas en réussite chez lui où il compte déjà huit revers. _x000D_
Score Final : 1-1 | Statut FDJ : encaissable_x000D_
Score [1:0] : 2-1 | Statut FDJ : encaissable_x000D_
Score Mi-T. : 1-0 | Statut FDJ : encaissable</t>
  </si>
  <si>
    <t>Brentford - Cardiff  Championship35ème journée (sur 46) entre le 11ème et le 2ème (sur 24) - Rien ne semble perturber Cardiff à l'heure actuelle lui qui cumule les succès surtout pas un adversaire si irrégulier chez lui. _x000D_
Score Final : 1-3 | Statut FDJ : encaissable_x000D_
Score [0:1] : 1-4 | Statut FDJ : encaissable_x000D_
Score Mi-T. : 1-2 | Statut FDJ : encaissable</t>
  </si>
  <si>
    <t>Ipswich - Hull City  Championship35ème journée (sur 46) entre le 12ème et le 18ème (sur 24) - Comme en novembre ces deux équipes peuvent repartir dos à dos sans ne pouvoir rien y faire. _x000D_
Score Final : 0-3 | Statut FDJ : encaissable_x000D_
Score [0:1] : 0-4 | Statut FDJ : encaissable_x000D_
Score [1:0] : 1-3 | Statut FDJ : encaissable_x000D_
Score Mi-T. : 0-2 | Statut FDJ : encaissable</t>
  </si>
  <si>
    <t>SheffieldUtd-BurtonAlbion  Championship35ème journée (sur 46) entre le 9ème et le 23ème (sur 24) - La forme récente joue timidement en faveur des locaux à peine de tout juste en profiter. _x000D_
Score Final : 2-0 | Statut FDJ : encaissable_x000D_
Score [0:1] : 2-1 | Statut FDJ : encaissable_x000D_
Score Mi-T. : 1-0 | Statut FDJ : encaissable</t>
  </si>
  <si>
    <t>Wolverhampton - Reading  Championship35ème journée (sur 46) entre le 1er et le 19ème (sur 24) - Après un lourd revers concédé à Aston Villa, la revanche du leader fera mal à ce mal classé. _x000D_
Score Final : 3-0 | Statut FDJ : encaissable_x000D_
Score [0:1] : 3-1 | Statut FDJ : encaissable_x000D_
Score Mi-T. : 1-0 | Statut FDJ : encaissable</t>
  </si>
  <si>
    <t>AS Rome-Shakht.Donetsk  ChampionsLeague1/8ème de finale retour de Ligue des Champions (aller : 1/2) où les Romains profiteront de recevoir pour faire jouer leur expérience européenne et refaire leur handicap. _x000D_
Score Final : 1-0 | Statut FDJ : encaissable_x000D_
Score [0:1] : 1-1 | Statut FDJ : encaissable_x000D_
Score [0:2] : 1-2 | Statut FDJ : encaissable_x000D_
Score [1:0] : 2-0 | Statut FDJ : encaissable_x000D_
Score Mi-T. : 0-0 | Statut FDJ : encaissable</t>
  </si>
  <si>
    <t>ManchesterUtd-FCSéville  ChampionsLeague1/8ème de finale retour de Ligue des Champions (aller : 0/0) où les Espagnols ont laissé passer leur chance à l'aller, ce dont devraient tirer profit des Mancuniens survoltés dans leur antre. _x000D_
Score Final : 1-2 | Statut FDJ : encaissable_x000D_
Score [0:3] : 1-5 | Statut FDJ : encaissable_x000D_
Score [0:1] : 1-3 | Statut FDJ : encaissable_x000D_
Score [0:2] : 1-4 | Statut FDJ : encaissable_x000D_
Score [1:0] : 2-2 | Statut FDJ : encaissable_x000D_
Score Mi-T. : 0-0 | Statut FDJ : encaissable</t>
  </si>
  <si>
    <t>Kilmarnock - Aberdeen  Cpe EcosseQuart de finale de coupe d'Écosse où Aberdeen qui n'a plus perdu depuis 2012 face à cet adversaire a les moyens cette fois de résister en trouvant la faille. _x000D_
Score Final : 0-0 | Statut FDJ : encaissable_x000D_
Score [1:0] : 1-0 | Statut FDJ : encaissable_x000D_
Score Mi-T. : 0-0 | Statut FDJ : encaissable</t>
  </si>
  <si>
    <t>Tucuman - Lib.Asuncion  CpaLibertad.Gr3Journée 1 du groupe 3 de Copa Libertadores où les Argentins ont une belle carte à jouer chez eux._x000D_
Score Final : 0-2 | Statut FDJ : encaissable_x000D_
Score [0:1] : 0-3 | Statut FDJ : encaissable_x000D_
Score Mi-T. : 0-0 | Statut FDJ : encaissable</t>
  </si>
  <si>
    <t>DunavRousse-SlaviaSofia  Ch.D1 BulgarieAvant-dernière journée entre le 12ème et le 10ème (sur 14) - Large vainqueur à l'aller Sofia peut récidiver. _x000D_
Score Final : 0-1 | Statut FDJ : en cours_x000D_
Score [0:1] : 0-2 | Statut FDJ : en cours_x000D_
Score Mi-T. : 0-1 | Statut FDJ : en cours</t>
  </si>
  <si>
    <t>Boyaca Chico-Leones FC  ChD1 Colombie8ème journée entre le 20ème et le 16ème (sur 20) - Le dernier a déjà encaissé 16 buts, le solide Leones peut en tirer profit. _x000D_
Score Final : 1-1 | Statut FDJ : encaissable_x000D_
Score [0:1] : 1-2 | Statut FDJ : encaissable_x000D_
Score Mi-T. : 0-0 | Statut FDJ : encaissable</t>
  </si>
  <si>
    <t>Indep.Medel.-Dep.LaEquid.  ChD1 Colombie8ème journée entre le 4ème et le 9ème (sur 20) - Un rebond rapide est attendu à Medellin après trois revers de suite. _x000D_
Score Final : 1-0 | Statut FDJ : encaissable_x000D_
Score [0:1] : 1-1 | Statut FDJ : encaissable_x000D_
Score Mi-T. : 1-0 | Statut FDJ : encaissable</t>
  </si>
  <si>
    <t>CerroPorteno-DefensorSp.  CpaLibertad.Gr1Journée 2 du groupe 1 de Copa Libertadores où les Paraguayens peuvent confirmer leur bonne entame de compétition. _x000D_
Score Final : 2-1 | Statut FDJ : encaissable_x000D_
Score [0:1] : 2-2 | Statut FDJ : encaissable_x000D_
Score Mi-T. : 1-0 | Statut FDJ : encaissable</t>
  </si>
  <si>
    <t>VascoDeGama-Uni.DeChile  CpaLibertad.Gr5Journée 1 du groupe 5 de Copa Libertadores où le Vasco chez lui a les moyens de briller. _x000D_
Score Final : 0-1 | Statut FDJ : encaissable_x000D_
Score [0:1] : 0-2 | Statut FDJ : encaissable_x000D_
Score Mi-T. : 0-0 | Statut FDJ : encaissable</t>
  </si>
  <si>
    <t>KSGjirokaster-KSKukesi  Ch.D1 Albanie24ème journée (sur 36) entre le 6ème et le 2ème (sur 10) - En forme les locaux peuvent bien résister. _x000D_
Score Final : 2-1 | Statut FDJ : encaissable</t>
  </si>
  <si>
    <t>KS Lushnja - KF Laçi  Ch.D1 Albanie24ème journée (sur 36) entre le 10ème et le 3ème (sur 10) - 18 défaites déjà pour un dernier décollé. _x000D_
Score Final : 1-3 | Statut FDJ : encaissable</t>
  </si>
  <si>
    <t>KSVllaznia-FKPartizani  Ch.D1 Albanie24ème journée (sur 36) entre le 8ème et le 5ème (sur 10) - Deux équipes en réussite à même de se neutraliser. _x000D_
Score Final : 0-0 | Statut FDJ : encaissable</t>
  </si>
  <si>
    <t>CM Celje - ND Triglav  Ch.D1 Slovénie23ème journée entre le 5ème et le 9ème (sur 10) - Celje en réussite est un logique favori. _x000D_
Score Final : 5-2 | Statut FDJ : encaissable_x000D_
Score [0:1] : 5-3 | Statut FDJ : encaissable_x000D_
Score Mi-T. : 2-2 | Statut FDJ : encaissable</t>
  </si>
  <si>
    <t>Zira FK - Sabayil  D1 Azerbaïdjan14ème journée entre le 3ème et le 6ème (sur 8) - Vainqueur par deux fois petitement en 2017 face à cet adversaire, Zira peut rééditer en 2018. _x000D_
Score Final : 1-1 | Statut FDJ : encaissable</t>
  </si>
  <si>
    <t>M.Podgorica-FKDanilovgrad  D1 Montenegro24ème journée (sur 36) entre le 5ème et le 7ème (sur 10) - Mladost en forme s'en sort plutôt bien ces derniers temps face à cet adversaire qu'il sait maîtriser. _x000D_
Score Final : 1-0 | Statut FDJ : encaissable_x000D_
Score [0:1] : 1-1 | Statut FDJ : encaissable_x000D_
Score Mi-T. : 0-0 | Statut FDJ : encaissable</t>
  </si>
  <si>
    <t>CibaliaVinkov-NK Rudes  Ch.D1 Croatie23ème journée en retard entre le 9ème et le 10ème (sur 10) - Trop rude à l'extérieur pour les visiteurs qui devraient craquer encore. _x000D_
Score Final : 1-1 | Statut FDJ : encaissable_x000D_
Score [0:1] : 1-2 | Statut FDJ : encaissable_x000D_
Score Mi-T. : 0-0 | Statut FDJ : encaissable</t>
  </si>
  <si>
    <t>NeftçiPFK-QarabagAgdam  D1 Azerbaïdjan14ème journée entre le 5ème et le 1er (sur 8) - Le leader gagne souvent sur cette pelouse où il reste sur cinq succès récents. _x000D_
Score Final : 0-0 | Statut FDJ : encaissable</t>
  </si>
  <si>
    <t>FKDecicTuzi-Budu.Podgorica  D1 Montenegro24ème journée (sur 36) entre le 10ème et le 2ème (sur 10) - La différence du classement se traduire inexorablement sur la pelouse également. _x000D_
Score Final : 0-1 | Statut FDJ : encaissable_x000D_
Score [1:0] : 1-1 | Statut FDJ : encaissable_x000D_
Score Mi-T. : 0-0 | Statut FDJ : encaissable</t>
  </si>
  <si>
    <t>Radanovici - FK.Niksic  D1 Montenegro24ème journée (sur 36) entre le 6ème et le 1er (sur 10) - C'est souvent un duel serré entre les deux formations qu'il est possible d'observer et celui-ci pourrait ne pas déroger à la règle. _x000D_
Score Final : 2-3 | Statut FDJ : encaissable_x000D_
Score [1:0] : 3-3 | Statut FDJ : encaissable_x000D_
Score Mi-T. : 0-2 | Statut FDJ : encaissable</t>
  </si>
  <si>
    <t>RudarPljevlja-FKKomPodgori  D1 Montenegro24ème journée (sur 36) entre le 4ème et le 8ème (sur 10) - Rudar est chez lui un logique favori, y parvenant à y enchaîner les succès. _x000D_
Score Final : 1-1 | Statut FDJ : encaissable_x000D_
Score [0:1] : 1-2 | Statut FDJ : encaissable_x000D_
Score Mi-T. : 0-1 | Statut FDJ : encaissable</t>
  </si>
  <si>
    <t>NkOsijek-InterZapresic  Ch.D1 Croatie24ème journée entre le 4ème et le 7ème (sur 10) - Une suele victoire depuis de trop nombreuses années pour Zapresic sur cette pelouse si ce n'est maudite tout au moins difficile à contrecarrer. _x000D_
Score Final : 1-1 | Statut FDJ : encaissable_x000D_
Score [0:1] : 1-2 | Statut FDJ : encaissable_x000D_
Score Mi-T. : 1-1 | Statut FDJ : encaissable</t>
  </si>
  <si>
    <t>O.Ljubljana-RudarVelenje  Ch.D1 Slovénie23ème journée entre le 1er et le 4ème (sur 10) - Difficile de voir le leader échouer dans sa tentative de s'envoler au classement. _x000D_
Score Final : 4-0 | Statut FDJ : encaissable_x000D_
Score [0:1] : 4-1 | Statut FDJ : encaissable_x000D_
Score Mi-T. : 1-0 | Statut FDJ : encaissable</t>
  </si>
  <si>
    <t>Academ.Coimbra-Leixoes  Ch.D2 Portugal29ème journée (sur 38) entre le 2ème et le 8ème (sur 20) - En réussite offensive Academia peut poursuivre sur sa lancée face à un adversaire irrégulier lors de ses déplacements. _x000D_
Score Final : 2-1 | Statut FDJ : encaissable_x000D_
Score [0:1] : 2-2 | Statut FDJ : encaissable_x000D_
Score Mi-T. : 1-1 | Statut FDJ : encaissable</t>
  </si>
  <si>
    <t>Sp.Lisbonne B-Penafiel  Ch.D2 Portugal29ème journée (sur 38) entre le 17ème et le 3ème (sur 20) - Penafiel en forme vise un quatrième succès de suite récent face à cet adversaire en difficulté chronique. _x000D_
Score Final : 3-4 | Statut FDJ : encaissable_x000D_
Score [1:0] : 4-4 | Statut FDJ : encaissable_x000D_
Score Mi-T. : 1-1 | Statut FDJ : encaissable</t>
  </si>
  <si>
    <t>U. DA Madeira-Benfica B  Ch.D2 Portugal29ème journée (sur 38) entre le 16ème et le 11ème (sur 20) - Les déplacements de la B du Benfica n'étant pas élogieux, les visiteurs peuvnet en profiter pour rebondir après un récent revers. _x000D_
Score Final : 0-4 | Statut FDJ : encaissable_x000D_
Score [0:1] : 0-5 | Statut FDJ : encaissable_x000D_
Score Mi-T. : 0-1 | Statut FDJ : encaissable</t>
  </si>
  <si>
    <t>DunavRousse-SlaviaSofia  Ch.D1 BulgarieAvant-dernière journée entre le 12ème et le 10ème (sur 14) - Large vainqueur à l'aller Sofia peut récidiver. _x000D_
Score Final : 0-1 | Statut FDJ : encaissable_x000D_
Score [0:1] : 0-2 | Statut FDJ : encaissable_x000D_
Score Mi-T. : 0-1 | Statut FDJ : encaissable</t>
  </si>
  <si>
    <t>KS Flamurtari-KS Kamza  Ch.D1 Albanie24ème journée (sur 36) entre le 4ème et le 7ème (sur 10) - Après deux victoires en 2017 face à cet adversaire Flamurtari sera encore préféré. _x000D_
Score Final : 2-2 | Statut FDJ : encaissable</t>
  </si>
  <si>
    <t>TeutaDurres-KFSkënderbeu  Ch.D1 Albanie24ème journée (sur 36) entre le 9ème et le 1er (sur 10) - 34 points séparent les deux équipes, une différence qui dit tout à elle seule._x000D_
Score Final : 1-1 | Statut FDJ : encaissable</t>
  </si>
  <si>
    <t>FCStumbras-Atlan.Klaipeda  Ch.D1 Lituanie4ème journée en Lituanie où Stumbras à défaut de savoir gagner sait s'octroyer des bons points. _x000D_
Score Final : 0-2 | Statut FDJ : encaissable_x000D_
Score [0:1] : 0-3 | Statut FDJ : encaissable_x000D_
Score Mi-T. : 0-1 | Statut FDJ : encaissable</t>
  </si>
  <si>
    <t>CovaPiedade-NacionalMadère  Ch.D2 Portugal29ème journée (sur 38) entre le 14ème et le 5ème (sur 20) - La forme récente jouant largement en faveur de Madère il semble possible qu'il coule encore des joueurs heureux sur cette pelouse. _x000D_
Score Final : 1-1 | Statut FDJ : encaissable_x000D_
Score [1:0] : 2-1 | Statut FDJ : encaissable_x000D_
Score Mi-T. : 0-0 | Statut FDJ : encaissable</t>
  </si>
  <si>
    <t>Sumgayit.Shekh-FK Kapaz  D1 Azerbaïdjan14ème journée entre le 4ème et le 8ème (sur 8) - Une seule défaite locale depuis mars 2017. Logique respectée. _x000D_
Score Final : 2-1 | Statut FDJ : encaissable</t>
  </si>
  <si>
    <t>Paris SG - Angers  Ligue 131ème journée entre le 1er et le 14ème (sur 20) - Difficile de voir même un Angers en forme bouger des Parisiens et leurs 15 succès cumulés par deux buts d'avance au moins en championnat à domicile cette saison ..._x000D_
Score Final : 2-1 | Statut FDJ : encaissable_x000D_
Score [0:1] : 2-2 | Statut FDJ : encaissable_x000D_
Score [0:3] : 2-4 | Statut FDJ : encaissable_x000D_
Score [0:4] : 2-5 | Statut FDJ : encaissable_x000D_
Score [0:2] : 2-3 | Statut FDJ : encaissable_x000D_
Score Mi-T. : 2-0 | Statut FDJ : encaissable</t>
  </si>
  <si>
    <t>OFKPetrovac-ZetaGolubovci  D1 Montenegro24ème journée (sur 36) entre le 9ème et le 3ème (sur 10) - Le Zeta est à reprendre après deux revers de suite. _x000D_
Score Final : 0-0 | Statut FDJ : encaissable_x000D_
Score [1:0] : 1-0 | Statut FDJ : encaissable_x000D_
Score Mi-T. : 0-0 | Statut FDJ : encaissable</t>
  </si>
  <si>
    <t>FCKuressaare-Vilj.Tulevik  Ch.D1 Estonie4ème journée en Estonie où mal partis les locaux peuvent continuer de s'enfoncer. _x000D_
Score Final : 3-1 | Statut FDJ : encaissable_x000D_
Score [0:1] : 3-2 | Statut FDJ : encaissable_x000D_
Score Mi-T. : 2-1 | Statut FDJ : encaissable</t>
  </si>
  <si>
    <t>Jalgpallikool-FCLevadia  Ch.D1 Estonie4ème journée en Estonie où Levadia est plus expérimenté. _x000D_
Score Final : 0-3 | Statut FDJ : encaissable_x000D_
Score [1:0] : 1-3 | Statut FDJ : encaissable_x000D_
Score Mi-T. : 0-0 | Statut FDJ : encaissable</t>
  </si>
  <si>
    <t>Besiktas-Bayern Munich  ChampionsLeague1/8ème de finale retour de Ligue des Champions (aller : 0/5) où les Bavarois ne seront pas obligés de montrer leur meilleur football pour passer ce tour. Une courte victoire turque pour faire sortir le Besiktas par la grande porte. _x000D_
Score Final : 1-3 | Statut FDJ : encaissable_x000D_
Score [3:0] : 4-3 | Statut FDJ : encaissable_x000D_
Score [1:0] : 2-3 | Statut FDJ : encaissable_x000D_
Score [2:0] : 3-3 | Statut FDJ : encaissable_x000D_
Score Mi-T. : 0-1 | Statut FDJ : encaissable</t>
  </si>
  <si>
    <t>JuventusTurin-Atal.Bergame  Série A26ème journée en retard entre le 1er et le 8ème (sur 20) - Attention à Bergame dans sa belle saison et déjà capable de gêner récemment la Vielle Dame qui enchaine quant à elle les nombreux matches et peut demander à souffler. _x000D_
Score Final : 2-0 | Statut FDJ : encaissable_x000D_
Score [0:1] : 2-1 | Statut FDJ : encaissable_x000D_
Score [0:2] : 2-2 | Statut FDJ : encaissable_x000D_
Score [0:3] : 2-3 | Statut FDJ : encaissable_x000D_
Score Mi-T. : 1-0 | Statut FDJ : encaissable</t>
  </si>
  <si>
    <t>Nomme Kalju - FC Flora  Ch.D1 Estonie4ème journée en Estonie où Flora ne fleurira pas cette fois dans ce match à l'aube du printemps. _x000D_
Score Final : 2-0 | Statut FDJ : encaissable_x000D_
Score [0:1] : 2-1 | Statut FDJ : encaissable_x000D_
Score Mi-T. : 1-0 | Statut FDJ : encaissable</t>
  </si>
  <si>
    <t>FC Lausanne - FC Bâle  Ch.D1 Suisse23ème journée en retard entre le 8ème et le 2ème (sur 10) - Bâle n'a plus perdu sur cette pelouse depuis très longtemps et y reste sur six victoires consécutives d'ailleurs. _x000D_
Score Final : 1-1 | Statut FDJ : encaissable_x000D_
Score [1:0] : 2-1 | Statut FDJ : encaissable_x000D_
Score Mi-T. : 0-0 | Statut FDJ : encaissable</t>
  </si>
  <si>
    <t>Fk Suduva-Vmfd Zalgiris  Ch.D1 Lituanie4ème journée en Lituanie où tente déjà la passe de quatre succès._x000D_
Score Final : 0-0 | Statut FDJ : encaissable_x000D_
Score [0:1] : 0-1 | Statut FDJ : encaissable_x000D_
Score Mi-T. : 0-0 | Statut FDJ : encaissable</t>
  </si>
  <si>
    <t>FC Barcelone - Chelsea  ChampionsLeague1/8ème de finale retour de Ligue des Champions (aller : 1/1) où le but inscrit à l'extérieur par le Barça le met sur de bonnes bases dans leur antre du Camp Nou où ils sont trop peu à être repartis vivants dans cette compétition. _x000D_
Score Final : 3-0 | Statut FDJ : encaissable_x000D_
Score [0:3] : 3-3 | Statut FDJ : encaissable_x000D_
Score [0:1] : 3-1 | Statut FDJ : encaissable_x000D_
Score [0:2] : 3-2 | Statut FDJ : encaissable_x000D_
Score Mi-T. : 2-0 | Statut FDJ : encaissable</t>
  </si>
  <si>
    <t>BolivarLaPaz-ColoColo  CpaLibertad.Gr2Journée 2 du groupe 2 de Copa Libertadores où à La Paz Colo Colo manquera d'air. _x000D_
Score Final : 1-1 | Statut FDJ : encaissable_x000D_
Score [0:1] : 1-2 | Statut FDJ : encaissable_x000D_
Score Mi-T. : 1-1 | Statut FDJ : encaissable</t>
  </si>
  <si>
    <t>Estudiantes.-RealGarcila.  CpaLibertad.Gr6Journée 2 du groupe 6 de Copa Libertadores où les Étudiants seront plus malins. _x000D_
Score Final : 3-0 | Statut FDJ : encaissable_x000D_
Score [0:1] : 3-1 | Statut FDJ : encaissable_x000D_
Score Mi-T. : 0-0 | Statut FDJ : encaissable</t>
  </si>
  <si>
    <t>Depor.Pasto - Patriotas  ChD1 Colombie8ème journée entre le 19ème et le 3ème (sur 20) - Solide à domicile Pasto peut encore y cumuler un autre nul face à un adversaire en forme. _x000D_
Score Final : 1-1 | Statut FDJ : encaissable_x000D_
Score [0:1] : 1-2 | Statut FDJ : encaissable_x000D_
Score Mi-T. : 1-1 | Statut FDJ : encaissable</t>
  </si>
  <si>
    <t>DeportivoCali-OnceCaldas  ChD1 Colombie8ème journée entre le 8ème et le 1er (sur 20) - Cali trouve souvent la faille à domicile où le leader ne sera pas à son aise lui non plus. _x000D_
Score Final : 2-1 | Statut FDJ : encaissable_x000D_
Score [0:1] : 2-2 | Statut FDJ : encaissable_x000D_
Score Mi-T. : 2-1 | Statut FDJ : encaissable</t>
  </si>
  <si>
    <t>EnvigadoFC-Ind.SantaFe  ChD1 Colombie8ème journée entre le 10ème et le 18ème (sur 20) - Santa Fe pourrait bien cumuler un quatrième succès de suite récent face à cet adversaire irrégulier._x000D_
Score Final : 0-3 | Statut FDJ : encaissable_x000D_
Score [1:0] : 1-3 | Statut FDJ : encaissable_x000D_
Score Mi-T. : 0-1 | Statut FDJ : encaissable</t>
  </si>
  <si>
    <t>Atlet.Medellin-DelfinSC  CpaLibertad.Gr2Journée 2 du groupe 2 de Copa Libertadores où les Colombiens seront une nouvelle fois préférés._x000D_
Score Final : 4-0 | Statut FDJ : encaissable_x000D_
Score [0:1] : 4-1 | Statut FDJ : encaissable_x000D_
Score Mi-T. : 1-0 | Statut FDJ : encaissable</t>
  </si>
  <si>
    <t>Emelec - Flamengo  CpaLibertad.Gr4Journée 2 du groupe 4 de Copa Libertadores où Flamengo peut résister en Equateur. _x000D_
Score Final : 1-2 | Statut FDJ : encaissable_x000D_
Score [0:1] : 1-3 | Statut FDJ : encaissable_x000D_
Score Mi-T. : 0-0 | Statut FDJ : encaissable</t>
  </si>
  <si>
    <t>Corinthians-DeportivoLara  CpaLibertad.Gr7Journée 2 du groupe 7 de Copa Libertadores où après un bon 0/0 pour débuter, les Brésiliens s'exposeront chez eux à un match enlevé à leur avantage. _x000D_
Score Final : 2-0 | Statut FDJ : encaissable_x000D_
Score [0:1] : 2-1 | Statut FDJ : encaissable_x000D_
Score Mi-T. : 0-0 | Statut FDJ : encaissable</t>
  </si>
  <si>
    <t>ND Gorica - Aluminij  Ch.D1 Slovénie23ème journée entre le 6ème et le 8ème (sur 10) - Gorica vise un cinquième succès récent face à cet adversaire qu'il sait maîtriser. _x000D_
Score Final : 1-0 | Statut FDJ : encaissable_x000D_
Score [0:1] : 1-1 | Statut FDJ : encaissable_x000D_
Score Mi-T. : 0-0 | Statut FDJ : encaissable</t>
  </si>
  <si>
    <t>ParadouAC-USMBelAbbès  Ch.D1 Algérie23ème journée (sur 30) entre le 5ème et le 9ème (sur 16) - Vaincus une seule fois à domicile depuis septembre, les locaux sont en mesure de poursuivre sur leur belle lancée._x000D_
Score Final : 0-1 | Statut FDJ : encaissable_x000D_
Score [0:1] : 0-2 | Statut FDJ : encaissable_x000D_
Score Mi-T. : 0-1 | Statut FDJ : encaissable</t>
  </si>
  <si>
    <t>Lokomot.Mos.-AtleticoMad.  Europa League1/8ème de finale retour d'Europa League (aller : 0/3) - Le score du match aller et la domination madrilène ne laissent planer aucun doute sur la capacité des Colchoneros à savoir enchaîner même dans la froideur moscovite. _x000D_
Score Final : 1-5 | Statut FDJ : encaissable_x000D_
Score [1:0] : 2-5 | Statut FDJ : encaissable_x000D_
Score [2:0] : 3-5 | Statut FDJ : encaissable_x000D_
Score [0:1] : 1-6 | Statut FDJ : encaissable_x000D_
Score Mi-T. : 1-1 | Statut FDJ : encaissable</t>
  </si>
  <si>
    <t>AthleticBilbao-Marseille  Europa League1/8ème de finale retour d'Europa League (aller : 1/3) - L'addition aurait pu être bien plus élevé pour les Espagnols au Vélodrome, certes, mais jouer dans la Cathédrale transcende souvent Bilbao, une courte défaite ne dérangerait en rien l'OM._x000D_
Score Final : 1-2 | Statut FDJ : encaissable_x000D_
Score [0:1] : 1-3 | Statut FDJ : encaissable_x000D_
Score [1:0] : 2-2 | Statut FDJ : encaissable_x000D_
Score Mi-T. : 0-1 | Statut FDJ : encaissable</t>
  </si>
  <si>
    <t>Dynamo Kiev-Lazio Rome  Europa League1/8ème de finale retour d'Europa League (aller : 2/2) - Les Ukrainiens sont qualifiés au premier coup de sifflet et devraient ainsi profit de nombreux contres pour surprendre des Romains pas toujours appliqués. _x000D_
Score Final : 0-2 | Statut FDJ : encaissable_x000D_
Score [1:0] : 1-2 | Statut FDJ : encaissable_x000D_
Score [0:1] : 0-3 | Statut FDJ : encaissable_x000D_
Score Mi-T. : 0-1 | Statut FDJ : encaissable</t>
  </si>
  <si>
    <t>ViktoriaPlz.-SportngLisb.  Europa League1/8ème de finale retour d'Europa League (aller : 0/2) - Attention aux Portugais à ne pas prendre trop à la légère le leader de République Tchèque, qui, aux forceps, peut lui poser cette fois de nombreux problèmes. _x000D_
Score Final : 2-0 | Statut FDJ : encaissable_x000D_
Score [1:0] : 3-0 | Statut FDJ : encaissable_x000D_
Score [0:1] : 2-1 | Statut FDJ : encaissable_x000D_
Score Mi-T. : 1-0 | Statut FDJ : encaissable</t>
  </si>
  <si>
    <t>Zen.StPetersb.-RBLeipzig  Europa League1/8ème de finale retour d'Europa League (aller : 1/2) - Dominé à l'aller le Zenit a fait le plus dur finalement, marquer et perdre de peu. En Russie, un renversement semble plausible. _x000D_
Score Final : 1-1 | Statut FDJ : encaissable_x000D_
Score [0:1] : 1-2 | Statut FDJ : encaissable_x000D_
Score [1:0] : 2-1 | Statut FDJ : encaissable_x000D_
Score Mi-T. : 1-1 | Statut FDJ : encaissable</t>
  </si>
  <si>
    <t>Arsenal - Milan AC  Europa League1/8ème de finale retour d'Europa League (aller : 2/0) - Dominés en Italie les Gunners s'y sont montrés réalistes et ont fait un grand pas pour la qualification. Ils devraient confirmer face à des Italiens déprimés. _x000D_
Score Final : 3-1 | Statut FDJ : encaissable_x000D_
Score [0:1] : 3-2 | Statut FDJ : encaissable_x000D_
Score [1:0] : 4-1 | Statut FDJ : encaissable_x000D_
Score Mi-T. : 1-1 | Statut FDJ : encaissable</t>
  </si>
  <si>
    <t>Lyon - CSKA Moscou  Europa League1/8ème de finale retour d'Europa League (aller : 1/0) - Les Gones montrent un tout autre visage au niveau européen où gagner à Moscou est toujours un signe de grande classe. A confirmer face à des supporters comblés. _x000D_
Score Final : 2-3 | Statut FDJ : encaissable_x000D_
Score [0:1] : 2-4 | Statut FDJ : encaissable_x000D_
Score [0:2] : 2-5 | Statut FDJ : encaissable_x000D_
Score [1:0] : 3-3 | Statut FDJ : encaissable_x000D_
Score Mi-T. : 0-1 | Statut FDJ : encaissable</t>
  </si>
  <si>
    <t>Salzbourg - Dortmund  Europa League1/8ème de finale retour d'Europa League (aller : 2/1) - Salzbourg a tiré 15 fois au but face au mur jaune, une sacrée performance qui lui a permise de trouver par deux fois les filets du Borussia. Chez eux, ils confirmeront encore._x000D_
Score Final : 0-0 | Statut FDJ : encaissable_x000D_
Score [1:0] : 1-0 | Statut FDJ : encaissable_x000D_
Score [0:1] : 0-1 | Statut FDJ : encaissable_x000D_
Score Mi-T. : 0-0 | Statut FDJ : encaissable</t>
  </si>
  <si>
    <t>THEStronge.-Pen.Montevid.  CpaLibertad.Gr3Journée 1 du groupe 3 de Copa Libertadores où Boliviens et Uruguayens peuvent repartir dos à dos. _x000D_
Score Final : 1-0 | Statut FDJ : encaissable_x000D_
Score [0:1] : 1-1 | Statut FDJ : encaissable_x000D_
Score Mi-T. : 1-0 | Statut FDJ : encaissable</t>
  </si>
  <si>
    <t>Santos - Nac.Montevideo  CpaLibertad.Gr6Journée 2 du groupe 6 de Copa Libertadores où chez lui Santos peut se racheter une conduite. _x000D_
Score Final : 3-1 | Statut FDJ : encaissable_x000D_
Score [0:1] : 3-2 | Statut FDJ : encaissable_x000D_
Score Mi-T. : 1-0 | Statut FDJ : encaissable</t>
  </si>
  <si>
    <t>Aguilas - Barranquilla  ChD1 Colombie8ème journée entre le 7ème et le 5ème (sur 20) - La forme des deux équipes tend à resserrer les liens de cette rencontre tendue. _x000D_
Score Final : 0-0 | Statut FDJ : encaissable_x000D_
Score [0:1] : 0-1 | Statut FDJ : encaissable_x000D_
Score Mi-T. : 0-0 | Statut FDJ : encaissable</t>
  </si>
  <si>
    <t>Jaguares de Co-America  ChD1 Colombie8ème journée entre le 14ème et le 15ème (sur 20) - Invaincu à domicile depuis août dernier le Jaguar sortira encore ses griffes. _x000D_
Score Final : 1-0 | Statut FDJ : encaissable_x000D_
Score [0:1] : 1-1 | Statut FDJ : encaissable_x000D_
Score Mi-T. : 0-0 | Statut FDJ : encaissable</t>
  </si>
  <si>
    <t>Independien.-L.Millionar.  CpaLibertad.Gr7Journée 2 du groupe 7 de Copa Libertadores où chez eux les Argentins peuvent briller comme souvent. _x000D_
Score Final : 1-0 | Statut FDJ : encaissable_x000D_
Score [0:1] : 1-1 | Statut FDJ : encaissable_x000D_
Score Mi-T. : 1-0 | Statut FDJ : encaissable</t>
  </si>
  <si>
    <t>HusseinDey-DRBTadjenant  Ch.D1 Algérie23ème journée entre le 8ème et le 15ème (sur 16) - Vaincus une seule fois depuis octobre 2017 (et en coupe), les locaux profiteront de la faiblesse adverse hors de leurs bases._x000D_
Score Final : 3-0 | Statut FDJ : encaissable</t>
  </si>
  <si>
    <t>USMBlida-USMELHarrach  Ch.D1 Algérie23ème journée entre le 16ème et le 14ème (sur 16) - Si Blida veut encore y croire c'est un peu le jour ou jamais de revenir déjà un peu sur cet adversaire. Motivation. _x000D_
Score Final : 2-0 | Statut FDJ : encaissable</t>
  </si>
  <si>
    <t>FK Septemvri-FC Vereya  Ch.D1 BulgarieDernière journée entre le 7ème et le 6ème (sur 14) - Sofia légèrement comme à l'aller et à l'expérience. _x000D_
Score Final : 2-0 | Statut FDJ : encaissable_x000D_
Score [0:1] : 2-1 | Statut FDJ : encaissable_x000D_
Score Mi-T. : 0-0 | Statut FDJ : encaissable</t>
  </si>
  <si>
    <t>FKVozdovac-RadnickiNis  Ch.D1 Serbie28ème journée (sur 30) entre le 8ème et le 11ème (sur 16) - Comme en octobre ces deux formations peuvent ne pas trouver la faille finale. _x000D_
Score Final : 2-1 | Statut FDJ : encaissable_x000D_
Score [0:1] : 2-2 | Statut FDJ : encaissable_x000D_
Score Mi-T. : 1-1 | Statut FDJ : encaissable</t>
  </si>
  <si>
    <t>JuventusBuca.-ACSTimisoara  Roumanie (R)Dans ces play-offs de relégation en Roumanie, les deux équipes peuvent comme en novembre denier repartir dos à dos._x000D_
Score Final : 1-0 | Statut FDJ : encaissable_x000D_
Score [1:0] : 2-0 | Statut FDJ : encaissable_x000D_
Score Mi-T. : 1-0 | Statut FDJ : encaissable</t>
  </si>
  <si>
    <t>Istra1961-SlavenBelupo  Ch.D1 Croatie26ème journée entre le 8ème et le 5ème (sur 10) - Istra en forme et en réussite à domicile est un favori à belle cote dans ce match serré. _x000D_
Score Final : 2-1 | Statut FDJ : encaissable_x000D_
Score [1:0] : 3-1 | Statut FDJ : encaissable_x000D_
Score Mi-T. : 0-1 | Statut FDJ : encaissable</t>
  </si>
  <si>
    <t>PiastGliwice-ZaglebieLubin  Ch.D1 Pologne28ème journée (sur 30) entre le 12ème et le 8ème (sur 16) - Comme en octobre ces deux équipes peuvent se neutraliser. _x000D_
Score Final : 0-0 | Statut FDJ : encaissable_x000D_
Score [0:1] : 0-1 | Statut FDJ : encaissable_x000D_
Score Mi-T. : 0-0 | Statut FDJ : encaissable</t>
  </si>
  <si>
    <t>Kardemir - Osmanlispor  Ch.D1 Turquie26ème journée (sur 34) entre le 18ème et le 16ème (sur 18) - Les résultats peu élogieux du dernier et ses 57 buts encaissés laissent la place aux visiteurs, sur leur forme retrouvée, de s'insérer dans cette défense poreuse. _x000D_
Score Final : 0-4 | Statut FDJ : encaissable_x000D_
Score [1:0] : 1-4 | Statut FDJ : encaissable_x000D_
Score Mi-T. : 0-2 | Statut FDJ : encaissable</t>
  </si>
  <si>
    <t>Kasimpasa - Antalyaspor  Ch.D1 Turquie26ème journée (sur 34) entre le 11ème et le 15ème (sur 18) - Le net regain de forme de Kasimpasa chez lui tend à lui laisser choir une certaine confiance. _x000D_
Score Final : 2-3 | Statut FDJ : encaissable_x000D_
Score [0:1] : 2-4 | Statut FDJ : encaissable_x000D_
Score Mi-T. : 0-1 | Statut FDJ : encaissable</t>
  </si>
  <si>
    <t>Düsseldorf - Bielefeld  Bundesliga 227ème journée (sur 34) entre le 1er et le 5ème (sur 18) - Le leader avait passé le handicap à l'aller face à cet adversaire et semble en mesure de réitérer chez lui cette belle performance. _x000D_
Score Final : 4-2 | Statut FDJ : encaissable_x000D_
Score [0:1] : 4-3 | Statut FDJ : encaissable_x000D_
Score Mi-T. : 1-1 | Statut FDJ : encaissable</t>
  </si>
  <si>
    <t>HolsteinKiel-FCHeidenheim  Bundesliga 227ème journée (sur 34) entre le 3ème et le 12ème (sur 18) - Kiel n'a perdu qu'une fois chez lui cette saison et cette excellence en fait de lui un beau favori. _x000D_
Score Final : 2-1 | Statut FDJ : en cours_x000D_
Score [0:1] : 2-2 | Statut FDJ : en cours_x000D_
Score Mi-T. : 2-0 | Statut FDJ : en cours</t>
  </si>
  <si>
    <t>FC Narva-Linnameeskond  Ch.D1 Estonie5ème journée où Narva sur sa lancée d'un bon début de saison sera préféré. _x000D_
Score Final : 1-0 | Statut FDJ : encaissable_x000D_
Score [0:1] : 1-1 | Statut FDJ : encaissable_x000D_
Score Mi-T. : 1-0 | Statut FDJ : encaissable</t>
  </si>
  <si>
    <t>Viit.Constanta-Uni.Craoiva  Roumanie (C)Dans ces play-offs de championnat en Roumanie, Viitorul invaincu chez lui depuis août peut résister. _x000D_
Score Final : 0-0 | Statut FDJ : encaissable_x000D_
Score [1:0] : 1-0 | Statut FDJ : encaissable_x000D_
Score Mi-T. : 0-0 | Statut FDJ : encaissable</t>
  </si>
  <si>
    <t>Exce.Rotterdam-ADODenHaag  Ch.D1 Pays-Bas28ème journée (sur 34) entre le 10ème et le 8ème (sur 20) - Rotterdam a une belle carte à jouer en profitant de sa forme retrouvée, tout l'inverse de son adversaire. _x000D_
Score Final : 1-2 | Statut FDJ : encaissable_x000D_
Score [0:1] : 1-3 | Statut FDJ : encaissable_x000D_
Score Mi-T. : 1-0 | Statut FDJ : encaissable</t>
  </si>
  <si>
    <t>Bourg-en-Bresse - Niort  Ligue 230ème journée (sur 38) entre le 17ème et le 14ème (sur 20) - Les Burgiens ont retrouvé la réussite qui les fuyait en début de saison et sont en mesure de réussir dans leur entreprise d'un maintien accessible. A confirmer._x000D_
Score Final : 0-1 | Statut FDJ : encaissable_x000D_
Score [0:1] : 0-2 | Statut FDJ : encaissable_x000D_
Score Mi-T. : 0-0 | Statut FDJ : encaissable</t>
  </si>
  <si>
    <t>Châteauroux - Le Havre  Ligue 230ème journée (sur 38) entre le 7ème et le 8ème (sur 20) - Etonnant Châteauroux vient de chuter de haut chez le leader, les Normands viendront fermer le jeu et essayer de reprendre enfin un point à l'extérieur. _x000D_
Score Final : 2-1 | Statut FDJ : encaissable_x000D_
Score [0:1] : 2-2 | Statut FDJ : encaissable_x000D_
Score Mi-T. : 1-0 | Statut FDJ : encaissable</t>
  </si>
  <si>
    <t>Clermont - Nancy  Ligue 230ème journée (sur 38) entre le 6ème et le 18ème (sur 20) - Excellent à domicile, Clermont est à reprendre face à ce mal classé après son revers au Havre où il n'est jamais aisé de réussir. _x000D_
Score Final : 2-0 | Statut FDJ : encaissable_x000D_
Score [0:1] : 2-1 | Statut FDJ : encaissable_x000D_
Score Mi-T. : 1-0 | Statut FDJ : encaissable</t>
  </si>
  <si>
    <t>GFC Ajaccio-AC Ajaccio  Ligue 230ème journée (sur 38) entre le 16ème et le 3ème (sur 20) - Le derby corse ne déplaira à personne s'il se terminait sur un partage des points finalement cette année pour une fois. _x000D_
Score Final : 0-1 | Statut FDJ : encaissable_x000D_
Score [1:0] : 1-1 | Statut FDJ : encaissable_x000D_
Score Mi-T. : 0-1 | Statut FDJ : encaissable</t>
  </si>
  <si>
    <t>Lorient - Orléans  Ligue 230ème journée (sur 38) entre le 4ème et le 11ème (sur 20) - On ne condamnera pas trop hâtivement Orléans sur son dernier échec face au deuxième, il détenait auparavant des résultats flatteurs. _x000D_
Score Final : 3-1 | Statut FDJ : encaissable_x000D_
Score [0:1] : 3-2 | Statut FDJ : encaissable_x000D_
Score Mi-T. : 1-0 | Statut FDJ : encaissable</t>
  </si>
  <si>
    <t>QuevillyRouen - Auxerre  Ligue 230ème journée (sur 38) entre le 19ème et le 12ème (sur 20) - 80% de défaites à domicile pour Rouen depuis septembre, bien trop pour résister à des Bourguignons retrouvés. _x000D_
Score Final : 4-1 | Statut FDJ : encaissable_x000D_
Score [1:0] : 5-1 | Statut FDJ : encaissable_x000D_
Score Mi-T. : 2-1 | Statut FDJ : encaissable</t>
  </si>
  <si>
    <t>Sochaux - Tours  Ligue 230ème journée (sur 38) entre le 10ème et le 20ème (sur 20) - Tours n'abdique jamais mais reste la pire équipe à l'extérieur de Ligue 2 ce dont les Doubistes peuvent profiter logiquement dans le final. _x000D_
Score Final : 0-0 | Statut FDJ : encaissable_x000D_
Score [0:1] : 0-1 | Statut FDJ : encaissable_x000D_
Score Mi-T. : 0-0 | Statut FDJ : encaissable</t>
  </si>
  <si>
    <t>Valenciennes - Paris FC  Ligue 230ème journée (sur 38) entre le 13ème et le 5ème (sur 20) - Dans le dur, les hommes du Hainaut peuvent se contenter de se rassurer avec un bon point face à un PFC toujours aussi solide et ayant déjà cumulé 10 nuls cette saison. _x000D_
Score Final : 2-4 | Statut FDJ : encaissable_x000D_
Score [0:1] : 2-5 | Statut FDJ : encaissable_x000D_
Score [1:0] : 3-4 | Statut FDJ : encaissable_x000D_
Score Mi-T. : 2-1 | Statut FDJ : encaissable</t>
  </si>
  <si>
    <t>Slovan Liberec - Brno  Ch.D1 R.Tchèque21ème journée entre le 4ème et le 15ème (sur 16) où la différence de classement se traduira sur le terrain assurément. _x000D_
Score Final : 2-0 | Statut FDJ : encaissable_x000D_
Score [0:1] : 2-1 | Statut FDJ : encaissable_x000D_
Score Mi-T. : 2-0 | Statut FDJ : encaissable</t>
  </si>
  <si>
    <t>Fribourg - Stuttgart  Bundesliga 127ème journée (sur 34) entre le 13ème et le 10ème (sur 18) - Invaincu depuis fin janvier Stuttgart compte de plus des récentes confrontations bien négociées face à cet adversaire. _x000D_
Score Final : 1-2 | Statut FDJ : en cours_x000D_
Score [0:1] : 1-3 | Statut FDJ : en cours_x000D_
Score [1:0] : 2-2 | Statut FDJ : en cours_x000D_
Score Mi-T. : 0-1 | Statut FDJ : en cours</t>
  </si>
  <si>
    <t>LechPoznan-LechiaGdansk  Ch.D1 Pologne28ème journée (sur 30) entre le 3ème et le 13ème (sur 16) - Invaincu à domicile depuis de nombreux mois désormais, Lech y est un logique favori. _x000D_
Score Final : 3-0 | Statut FDJ : en cours_x000D_
Score [0:1] : 3-1 | Statut FDJ : en cours_x000D_
Score Mi-T. : 2-0 | Statut FDJ : en cours</t>
  </si>
  <si>
    <t>US Foggia - Cesena  Serie B31ème journée (sur 42) entre le 13ème et le 18ème (sur 22) - Foggia peut faire un sacré bond au classement en cas de succès. Motivation maximale. _x000D_
Score Final : 2-1 | Statut FDJ : en cours_x000D_
Score [0:1] : 2-2 | Statut FDJ : en cours_x000D_
Score Mi-T. : 0-1 | Statut FDJ : en cours</t>
  </si>
  <si>
    <t>St Johnstone-Hibernian  Ch.D1 Ecosse31ème journée (sur 33) entre le 8ème et le 4ème (sur 12) - Invaincu depuis fin janvier, Hibernian a les moyens de résister sur cette pelouse comme en septembre dernier. _x000D_
Score Final : 1-1 | Statut FDJ : en cours_x000D_
Score [1:0] : 2-1 | Statut FDJ : en cours_x000D_
Score Mi-T. : 0-1 | Statut FDJ : en cours</t>
  </si>
  <si>
    <t>Bohemians - Sligo  Ch.D1 Irlande7ème journée entre le 9ème et le 8ème (sur 10) - Sligo reste sur 4 revers de suite récents sur cette pelouse. _x000D_
Score Final : 2-2 | Statut FDJ : en cours_x000D_
Score [0:1] : 2-3 | Statut FDJ : en cours_x000D_
Score Mi-T. : 1-1 | Statut FDJ : en cours</t>
  </si>
  <si>
    <t>Derry City - Bray  Ch.D1 Irlande7ème journée entre le 7ème et le 10ème (sur 10) - Derry à domicile a les moyens de se venger de ses récents revers face à cet adversaire. _x000D_
Score Final : 5-1 | Statut FDJ : en cours_x000D_
Score [0:1] : 5-2 | Statut FDJ : en cours_x000D_
Score Mi-T. : 1-0 | Statut FDJ : en cours</t>
  </si>
  <si>
    <t>Dundalk-WaterfordUnited  Ch.D1 Irlande7ème journée entre le 2ème et le 3ème (sur 10) - A l'expérience Dundalk a les moyens de trouver la faille dans l final. _x000D_
Score Final : 1-0 | Statut FDJ : en cours_x000D_
Score [0:1] : 1-1 | Statut FDJ : en cours_x000D_
Score Mi-T. : 0-0 | Statut FDJ : en cours</t>
  </si>
  <si>
    <t>Limerick37FC-CorkCityFC  Ch.D1 Irlande7ème journée entre le 6ème et le 1er (sur 10) - Attention à Cork dans ce déplacement plus délicat que convenu. _x000D_
Score Final : 1-1 | Statut FDJ : en cours_x000D_
Score [1:0] : 2-1 | Statut FDJ : en cours_x000D_
Score Mi-T. : 1-1 | Statut FDJ : en cours</t>
  </si>
  <si>
    <t>Monaco - Lille  Ligue 130ème journée (sur 38) entre le 2ème et le 19ème (sur 20) - Rien ne va plus au LOSC où l'ambiance délétère a un impact certain sur le moral des troupes, là où Monaco bien frais ne cesse de se distinguer sur le Rocher. Glissant. _x000D_
Score Final : 2-1 | Statut FDJ : encaissable_x000D_
Score [0:1] : 2-2 | Statut FDJ : encaissable_x000D_
Score [1:0] : 3-1 | Statut FDJ : encaissable_x000D_
Score [2:0] : 4-1 | Statut FDJ : encaissable_x000D_
Score [0:2] : 2-3 | Statut FDJ : encaissable_x000D_
Score [0:3] : 2-4 | Statut FDJ : encaissable_x000D_
Score Mi-T. : 1-1 | Statut FDJ : encaissable</t>
  </si>
  <si>
    <t>TheNewSaints-BalaTown  Poff (C)Dans le groupe de championnat, les deux premiers du Pays de Galles se rencontrent et TNS reste sur deux fois 3/0 face à cet adversaire depuis août dernier. Confirmation. _x000D_
Score Final : 3-0 | Statut FDJ : en cours_x000D_
Score [0:1] : 3-1 | Statut FDJ : en cours_x000D_
Score Mi-T. : 1-0 | Statut FDJ : en cours</t>
  </si>
  <si>
    <t>Shamrock - St Patricks  Ch.D1 Irlande7ème journée entre le 4ème et le 5ème (sur 10) - Les visiteurs s'en sortent souvent très bien face à cet adversaire et peuvent leur résister encore. _x000D_
Score Final : 1-0 | Statut FDJ : encaissable_x000D_
Score [0:1] : 1-1 | Statut FDJ : encaissable_x000D_
Score Mi-T. : 0-0 | Statut FDJ : encaissable</t>
  </si>
  <si>
    <t>Levante - Eibar  Liga Primera29ème journée (sur 38) entre le 17ème et le 8ème (sur 20) - Levante vient de se relancer pour le maintien en battant Getafe mais Eibar ne doit pas être condamné sur son récent mais court revers face au Real Madrid. Serré. _x000D_
Score Final : 2-1 | Statut FDJ : encaissable_x000D_
Score [1:0] : 3-1 | Statut FDJ : encaissable_x000D_
Score Mi-T. : 1-0 | Statut FDJ : encaissable</t>
  </si>
  <si>
    <t>Sevilla Atl. - Albacete  Liga Segunda31ème journée (sur 42) entre le 22ème et le 13ème (sur 22) - Régulier, Albacete, compte 10 victoires, 10 nuls et 10 défaites et se déplace face à une B de Séville qui ne compte que deux succès. _x000D_
Score Final : 1-2 | Statut FDJ : encaissable_x000D_
Score [1:0] : 2-2 | Statut FDJ : encaissable_x000D_
Score Mi-T. : 1-1 | Statut FDJ : encaissable</t>
  </si>
  <si>
    <t>VitoriaSetub.-Portimonen.  Liga NOS27ème journée (sur 34) entre le 15ème et le 9ème (sur 18) - Large vainqueur à l'aller fin octobre, Portimonense a une belle carte à jouer en cas de succès qu'il peut rééditer. _x000D_
Score Final : 1-1 | Statut FDJ : encaissable_x000D_
Score [0:1] : 1-2 | Statut FDJ : encaissable_x000D_
Score Mi-T. : 1-1 | Statut FDJ : encaissable</t>
  </si>
  <si>
    <t>RosarioCentral-Chacarita  Superliga20ème journée entre le 16ème et le 26ème (sur 28) - Après un récent revers chez lui Rosario sera à reprendre face à un adversaire en délicatesse à l'extérieur. _x000D_
Score Final : 3-1 | Statut FDJ : encaissable_x000D_
Score [0:1] : 3-2 | Statut FDJ : encaissable_x000D_
Score Mi-T. : 1-1 | Statut FDJ : encaissable</t>
  </si>
  <si>
    <t>DeportesTemuco-Palestino  Ch.D1 Chili6ème journée entre le 16ème et le 5ème (sur 16) où le dernier fera tout pour vivre sur son point face à un adversaire en forme. _x000D_
Score Final : 3-2 | Statut FDJ : encaissable_x000D_
Score [0:1] : 3-3 | Statut FDJ : encaissable_x000D_
Score Mi-T. : 1-0 | Statut FDJ : encaissable</t>
  </si>
  <si>
    <t>ClubTijuana-Atl.Mo.Morelia  ChD1 Mexique12ème journée entre le 7ème et le 5ème (sur 18) - Les piètres déplacements des visiteurs ne jouent pas en leur faveur. _x000D_
Score Final : 1-1 | Statut FDJ : encaissable_x000D_
Score [0:1] : 1-2 | Statut FDJ : encaissable_x000D_
Score Mi-T. : 1-1 | Statut FDJ : encaissable</t>
  </si>
  <si>
    <t>Puebla FC-Santos Laguna  ChD1 Mexique12ème journée entre le 6ème et le 1er (sur 18) - Le leader sur sa lancée peut enchainer un 4ème succès de rang. _x000D_
Score Final : 0-1 | Statut FDJ : encaissable_x000D_
Score [0:1] : 0-2 | Statut FDJ : encaissable_x000D_
Score Mi-T. : 0-0 | Statut FDJ : encaissable</t>
  </si>
  <si>
    <t>ColonSantaFe-AtleticoLanus  Superliga20ème journée entre le 8ème et le 20ème - Forcément en Argentine et dans ce duel si particulier, la quantité de papier sera plus importante que d'habitude, rendant la visibilité du jeu difficile sans possibilité d'entrevoir le bout du tunnel. Sombre. _x000D_
Score Final : 1-2 | Statut FDJ : encaissable_x000D_
Score [0:1] : 1-3 | Statut FDJ : encaissable_x000D_
Score Mi-T. : 1-0 | Statut FDJ : encaissable</t>
  </si>
  <si>
    <t>SKAKhabarovsk-Ekaterinburg  Ch.D1 Russie23ème journée (sur 30) entre le 16ème et le 11ème (sur 16) - Comme à l'aller et avec deux équipes qui aimeraient se rassurer le partage des points pointe le bout de son nez. _x000D_
Score Final : 0-3 | Statut FDJ : encaissable_x000D_
Score [1:0] : 1-3 | Statut FDJ : encaissable_x000D_
Score Mi-T. : 0-1 | Statut FDJ : encaissable</t>
  </si>
  <si>
    <t>FC Pyunik - Alashkert  Ch.D1 Arménie19ème journée entre le 5ème et le 1er (sur 6) - Honneur à l'expérience des visiteurs. _x000D_
Score Final : 3-1 | Statut FDJ : encaissable</t>
  </si>
  <si>
    <t>Genclerbirligi-Akhisar  Ch.D1 Turquie26ème journée (sur 34) entre le 14ème et le 10ème (sur 18) - Akhisar est à reprendre après son récent revers et un point ne déplairait à personne dans ce duel serré. _x000D_
Score Final : 1-1 | Statut FDJ : encaissable_x000D_
Score [0:1] : 1-2 | Statut FDJ : encaissable_x000D_
Score Mi-T. : 0-1 | Statut FDJ : encaissable</t>
  </si>
  <si>
    <t>FC Flora-Parnu JK Vapru  Ch.D1 Estonie4ème journée en Estonie où Flora est un logique favori. _x000D_
Score Final : 5-0 | Statut FDJ : encaissable</t>
  </si>
  <si>
    <t>TallinnaKalev-FCKuressaare  Ch.D1 Estonie4ème journée en Estonie où le dernier peut enfin rebondir._x000D_
Score Final : 5-0 | Statut FDJ : encaissable</t>
  </si>
  <si>
    <t>LietavaJonava-SpyrisKaunas  Ch.D1 LituanieEn Lituanie, confiance sera accordé à l'expérience de Jonava._x000D_
Score Final : 0-1 | Statut FDJ : encaissable</t>
  </si>
  <si>
    <t>Arsenal Tula-FK Rostov  Ch.D1 Russie23ème journée (sur 30) entre le 7ème et le 10ème (sur 16) - La forme locale peut permettre à Arsenal Tula de se rapprocher des premiers. _x000D_
Score Final : 2-2 | Statut FDJ : encaissable_x000D_
Score [0:1] : 2-3 | Statut FDJ : encaissable_x000D_
Score Mi-T. : 1-2 | Statut FDJ : encaissable</t>
  </si>
  <si>
    <t>Kaiserslautern-St Pauli  Bundesliga 227ème journée (sur 34) entre le 18ème et le 10ème (sur 18) - 4 victoires et 2 nuls lors des 6 plus récentes confrontations en faveur de St Pauli qui devrait soigner cette statistique. _x000D_
Score Final : 1-1 | Statut FDJ : encaissable_x000D_
Score [0:1] : 1-2 | Statut FDJ : encaissable_x000D_
Score Mi-T. : 0-0 | Statut FDJ : encaissable</t>
  </si>
  <si>
    <t>Sandhausen - Bochum  Bundesliga 227ème journée (sur 34) entre le 7ème et le 15ème (sur 18) - Bochum a retrouvé une âme et tentera de poursuivre sur sa lancée en résistant à un adversaire redevenu irrégulier. _x000D_
Score Final : 2-3 | Statut FDJ : encaissable_x000D_
Score [0:1] : 2-4 | Statut FDJ : encaissable_x000D_
Score Mi-T. : 2-1 | Statut FDJ : encaissable</t>
  </si>
  <si>
    <t>Union Berlin-Regensburg  Bundesliga 227ème journée (sur 34) entre le 8ème et le 4ème (sur 18) - Berlin est en mesure de rééditer sa victoire avec handicap acquise à l'aller l'an passé. _x000D_
Score Final : 2-2 | Statut FDJ : encaissable_x000D_
Score [0:1] : 2-3 | Statut FDJ : encaissable_x000D_
Score Mi-T. : 1-0 | Statut FDJ : encaissable</t>
  </si>
  <si>
    <t>Dep.Corogne-Las Palmas  Liga Primera29ème journée (sur 38) entre le 19ème et le 18ème (sur 20) - Sans victoire à l'extérieur depuis septembre Las Palmas devrait même souffrir face à ce mal classé à la forte envie de le dépasser au classement._x000D_
Score Final : 1-1 | Statut FDJ : encaissable_x000D_
Score [0:1] : 1-2 | Statut FDJ : encaissable_x000D_
Score [0:2] : 1-3 | Statut FDJ : encaissable_x000D_
Score [1:0] : 2-1 | Statut FDJ : encaissable_x000D_
Score Mi-T. : 1-1 | Statut FDJ : encaissable</t>
  </si>
  <si>
    <t>Ch.Odessa-StalDniprodz.  Ukraine (R)Dans le groupe de relégation, Odessa a les moyens de résister. _x000D_
Score Final : 0-1 | Statut FDJ : encaissable_x000D_
Score [0:1] : 0-2 | Statut FDJ : encaissable_x000D_
Score Mi-T. : 0-1 | Statut FDJ : encaissable</t>
  </si>
  <si>
    <t>Swansea - Tottenham  Cpe AngleterreQuart de finale de FA Cup où les Spurs s'étaient imposés début janvier en championnat sur cette pelouse sans qu'il n'y ait rien à en redire. A confirmer une nouvelle fois. _x000D_
Score Final : 0-3 | Statut FDJ : encaissable_x000D_
Score [1:0] : 1-3 | Statut FDJ : encaissable_x000D_
Score [0:1] : 0-4 | Statut FDJ : encaissable_x000D_
Score [2:0] : 2-3 | Statut FDJ : encaissable_x000D_
Score [3:0] : 3-3 | Statut FDJ : encaissable_x000D_
Score Mi-T. : 0-2 | Statut FDJ : encaissable</t>
  </si>
  <si>
    <t>Fulham - Queens Park R.  Championship38ème journée (sur 46) entre le 4ème et le 15ème (sur 22) - A Craven Cottage de Londres, Fulham cumule les victoires et cinq de suite à domicile. _x000D_
Score Final : 2-2 | Statut FDJ : encaissable_x000D_
Score [0:1] : 2-3 | Statut FDJ : encaissable_x000D_
Score Mi-T. : 2-1 | Statut FDJ : encaissable</t>
  </si>
  <si>
    <t>BeroeStaraZag-VitoshaSofia  Ch.D1 BulgarieDernière journée entre le 4ème et le 14ème (sur 14) - Beroe en réussite et supérieur en qualité. _x000D_
Score Final : 0-0 | Statut FDJ : encaissable</t>
  </si>
  <si>
    <t>Balzan Youths-Mosta FC  Ch.D1 Malte23ème journée entre le 1er et le 10ème (sur 14) - Le leader fort logiquement. _x000D_
Score Final : 2-0 | Statut FDJ : encaissable</t>
  </si>
  <si>
    <t>Floriana FC-NaxxarLions  Ch.D1 Malte23ème journée entre le 5ème et le 13ème (sur 14) - Impossible d'aller contre Floriana._x000D_
Score Final : 2-0 | Statut FDJ : encaissable</t>
  </si>
  <si>
    <t>Bursaspor - Sivasspor  Ch.D1 Turquie26ème journée (sur 34) entre le 12ème et le 8ème (sur 18) - Les visiteurs connaissent des déplacements délicats sur cette pelouse où il n'est pas évident de ressortir vivant. _x000D_
Score Final : 1-0 | Statut FDJ : encaissable_x000D_
Score [0:1] : 1-1 | Statut FDJ : encaissable_x000D_
Score Mi-T. : 0-0 | Statut FDJ : encaissable</t>
  </si>
  <si>
    <t>Barnsley - Millwall  Championship38ème journée (sur 46) entre le 21ème et le 10ème (sur 22) - Vaincu une seule fois depuis le premier janvier, Millwall peut même s'imposer face à un adversaire sur le déclin._x000D_
Score Final : 0-2 | Statut FDJ : encaissable_x000D_
Score [1:0] : 1-2 | Statut FDJ : encaissable_x000D_
Score Mi-T. : 0-1 | Statut FDJ : encaissable</t>
  </si>
  <si>
    <t>FK Krasnodar - FK Ufa  Ch.D1 Russie23ème journée (sur 30) entre le 4ème et le 6ème (sur 16) - Peu en verve à l'extérieur, il est difficile d'accorder du crédit à Ufa. _x000D_
Score Final : 0-1 | Statut FDJ : encaissable_x000D_
Score [0:1] : 0-2 | Statut FDJ : encaissable_x000D_
Score Mi-T. : 0-0 | Statut FDJ : encaissable</t>
  </si>
  <si>
    <t>FK Krupa-Siroki Brijeg  Bosnie.H Po(C)Dans le groupe de championnat, Siroki est mieux composé pour s'imposer._x000D_
Score Final : 0-0 | Statut FDJ : encaissable</t>
  </si>
  <si>
    <t>ZrinjskiMos.-FkZeljeznic.  Bosnie.H Po(C)Dans le groupe de championnat, le deuxième peut profiter de recevoir pour dépasser le leader. _x000D_
Score Final : 3-3 | Statut FDJ : en cours</t>
  </si>
  <si>
    <t>FK Vitez-Sloboda Tuzla  Bosnie.H Po(R)Dans le groupe de relégation, Sloboda est en meilleure forme._x000D_
Score Final : 0-3 | Statut FDJ : encaissable</t>
  </si>
  <si>
    <t>MDKakanj-BoracBanjaLuka  Bosnie.H Po(R)Dans le groupe de relégation, Mladost chez lui passera. _x000D_
Score Final : 2-0 | Statut FDJ : encaissable</t>
  </si>
  <si>
    <t>Lokomot.Zag.-InterZapres.  Ch.D1 Croatie26ème journée entre le 7ème et le 6ème (sur 10) - Avantage à Zagreb chez lui. _x000D_
Score Final : 2-3 | Statut FDJ : encaissable</t>
  </si>
  <si>
    <t>Vilj.Tulevik-FCLevadia  Ch.D1 Estonie4ème journée en Estonie où Levadia s'imposera. _x000D_
Score Final : 0-7 | Statut FDJ : encaissable</t>
  </si>
  <si>
    <t>BanikOstrava-DuklaPrague  Ch.D1 R.Tchèque21ème journée entre le 16ème et le 13ème (sur 16) où ces deux équipes du bas du tableau ne prendront pas le moindre risque. _x000D_
Score Final : 1-2 | Statut FDJ : en cours</t>
  </si>
  <si>
    <t>MladaBoleslav-FCSlovacko  Ch.D1 R.Tchèque21ème journée entre le 12ème et le 14ème (sur 16) où les locaux trouveront la faille finale._x000D_
Score Final : 1-1 | Statut FDJ : en cours</t>
  </si>
  <si>
    <t>Vys.Jihlava-FK Jablonec  Ch.D1 R.Tchèque21ème journée entre le 10ème et le 6ème (sur 16) où Jabloonec vise un 5ème succès de rang. _x000D_
Score Final : 0-4 | Statut FDJ : encaissable</t>
  </si>
  <si>
    <t>Rudar Velenje-CM Celje  Ch.D1 Slovénie24ème journée entre le 4ème et le 5ème (sur 10) - Celje en forme peut résister._x000D_
Score Final : 2-1 | Statut FDJ : en cours</t>
  </si>
  <si>
    <t>OmoniaNicosie-AekLarnaca  Chypre Po (C)Dans le groupe de championnat, Nicosie peut résister chez lui. _x000D_
Score Final : 1-3 | Statut FDJ : en cours</t>
  </si>
  <si>
    <t>Budu.Podgorica-OFKPetrovac  D1 Montenegro25ème journée entre le 2ème et le 9ème (sur 10) - Les locaux ne décevront pas. _x000D_
Score Final : 1-1 | Statut FDJ : encaissable</t>
  </si>
  <si>
    <t>FKDanilovgrad-Radanovici  D1 Montenegro25ème journée entre le 7ème et le 6ème (sur 10) - Match serré comme le classement. _x000D_
Score Final : 1-3 | Statut FDJ : en cours</t>
  </si>
  <si>
    <t>FKKomPodgori-FKDecicTuzi  D1 Montenegro25ème journée entre le 8ème et le 10ème (sur 10) - Le dernier est en difficulté. _x000D_
Score Final : 1-2 | Statut FDJ : en cours</t>
  </si>
  <si>
    <t>ZetaGolubovci-M.Podgorica  D1 Montenegro25ème journée entre le 3ème et le 4ème (sur 10) - Duel serré du haut du tableau._x000D_
Score Final : 0-0 | Statut FDJ : en cours</t>
  </si>
  <si>
    <t>Mac.Haifa - Hap.Akko  Israël PO 7-14En Israël, au sein des play-offs, Haifa chez lui passera. _x000D_
Score Final : 4-0 | Statut FDJ : en cours</t>
  </si>
  <si>
    <t>Reims - Lens  Ligue 230ème journée (sur 38) entre le 1er et le 15ème (sur 20) - Vaincus une seule fois à l'extérieur depuis la mi-octobre, les Artésiens ont un besoin vital de ce point, pas les Champenois, à condition d'une motivation cette fois maximale. _x000D_
Score Final : 3-1 | Statut FDJ : encaissable_x000D_
Score [0:1] : 3-2 | Statut FDJ : encaissable_x000D_
Score Mi-T. : 2-0 | Statut FDJ : encaissable</t>
  </si>
  <si>
    <t>Ascoli - Ternana Calcio  Serie B31ème journée (sur 42) entre le 22ème et le 21ème (sur 22) - Les deux derniers à égalité de points savent que ce match peut être un tournant à ne pas louper. Ascoli chez lui saura en tirer profit. _x000D_
Score Final : 2-1 | Statut FDJ : encaissable_x000D_
Score [0:1] : 2-2 | Statut FDJ : encaissable_x000D_
Score Mi-T. : 1-0 | Statut FDJ : encaissable</t>
  </si>
  <si>
    <t>Brescia - US Cremonese  Serie B31ème journée (sur 42) entre le 17ème et le 11ème (sur 22) - Solide à l'extérieur mais aussi en général avec déjà 16 nuls au compteur, Cremonese peut encore être infranchissable. _x000D_
Score Final : 1-1 | Statut FDJ : encaissable_x000D_
Score [0:1] : 1-2 | Statut FDJ : encaissable_x000D_
Score Mi-T. : 0-1 | Statut FDJ : encaissable</t>
  </si>
  <si>
    <t>Cittadella - Bari  Serie B31ème journée (sur 42) entre le 4ème et le 6ème (sur 22) - Difficile de trancher entre ces deux belles écuries de Serie B, en forme et solides, et à même de se neutraliser. _x000D_
Score Final : 0-0 | Statut FDJ : encaissable_x000D_
Score [0:1] : 0-1 | Statut FDJ : encaissable_x000D_
Score Mi-T. : 0-0 | Statut FDJ : encaissable</t>
  </si>
  <si>
    <t>Empoli - AC Venezia  Serie B31ème journée (sur 42) entre le 1er et le 5ème (sur 22) - Leader et meilleure formation à domicile, Empoli tirera profit d'un adversaire qui n'a plus gagné à l'extérieur depuis début novembre dernier. _x000D_
Score Final : 3-2 | Statut FDJ : encaissable_x000D_
Score [0:1] : 3-3 | Statut FDJ : encaissable_x000D_
Score Mi-T. : 1-0 | Statut FDJ : encaissable</t>
  </si>
  <si>
    <t>Frosinone - Salernitana  Serie B31ème journée (sur 42) entre le 2ème et le 121ème (sur 22) - Les très belles prestations à domicile de Frosinone permettent d'être optimistes à son sujet. _x000D_
Score Final : 0-0 | Statut FDJ : encaissable_x000D_
Score [0:1] : 0-1 | Statut FDJ : encaissable_x000D_
Score Mi-T. : 0-0 | Statut FDJ : encaissable</t>
  </si>
  <si>
    <t>Novara - Palerme  Serie B31ème journée (sur 42) entre le 15ème et le 3ème (sur 22) - Deux défaites finalement à l'extérieur depuis septembre pou un Palerme solide et concentré. Sur sa lancée, il peut passer petitement. _x000D_
Score Final : 2-2 | Statut FDJ : encaissable_x000D_
Score [1:0] : 3-2 | Statut FDJ : encaissable_x000D_
Score Mi-T. : 1-0 | Statut FDJ : encaissable</t>
  </si>
  <si>
    <t>PerugiaCalcio-SpeziaCalcio  Serie B31ème journée (sur 42) entre le 8ème et le 9ème (sur 22) - L'épicée Calcio comme son nom l'indique avait déjà réussi en 2016 et 2017 de repartir avec un bon point de cette pelouse où elle viendra encore fermer le jeu. _x000D_
Score Final : 3-0 | Statut FDJ : encaissable_x000D_
Score [0:1] : 3-1 | Statut FDJ : encaissable_x000D_
Score Mi-T. : 2-0 | Statut FDJ : encaissable</t>
  </si>
  <si>
    <t>Virtus Entella - Parme  Serie B31ème journée (sur 42) entre le 19ème et le 7ème (sur 22) - Parme peut tirer profit d'une équipe qui n'y arrive plus pour cumuler quant à lui un troisième succès de suite à l'extérieur. _x000D_
Score Final : 2-0 | Statut FDJ : encaissable_x000D_
Score [1:0] : 3-0 | Statut FDJ : encaissable_x000D_
Score Mi-T. : 1-0 | Statut FDJ : encaissable</t>
  </si>
  <si>
    <t>Augsburg - Werder Brême  Bundesliga 127ème journée (sur 34) entre le 8ème et le 14ème (sur 18) - Augsburg réussit bien face à cet adversaire sur lequel il vise un cinquième succès de suite récent. _x000D_
Score Final : 1-3 | Statut FDJ : encaissable_x000D_
Score [0:1] : 1-4 | Statut FDJ : encaissable_x000D_
Score [0:2] : 1-5 | Statut FDJ : encaissable_x000D_
Score [1:0] : 2-3 | Statut FDJ : encaissable_x000D_
Score Mi-T. : 0-2 | Statut FDJ : encaissable</t>
  </si>
  <si>
    <t>Ein.Francfort - Mayence  Bundesliga 127ème journée (sur 34) entre le 5ème et le 16ème (sur 18) - Francfort vise logiquement un cinquième succès de rang à domicile où Leipzig et Hanovre viennent aussi de chuter. _x000D_
Score Final : 3-0 | Statut FDJ : encaissable_x000D_
Score [0:1] : 3-1 | Statut FDJ : encaissable_x000D_
Score [0:2] : 3-2 | Statut FDJ : encaissable_x000D_
Score [1:0] : 4-0 | Statut FDJ : encaissable_x000D_
Score Mi-T. : 3-0 | Statut FDJ : encaissable</t>
  </si>
  <si>
    <t>Hambourg-Hertha Berlin  Bundesliga 127ème journée (sur 34) entre le 17ème et le 11ème (sur 18) - C'est difficile à Hambourg à l'heure actuelle et Berlin très partageur pourrait ne pas franchir la porte quand même. Fermé. _x000D_
Score Final : 1-2 | Statut FDJ : encaissable_x000D_
Score [0:1] : 1-3 | Statut FDJ : encaissable_x000D_
Score [0:2] : 1-4 | Statut FDJ : encaissable_x000D_
Score [1:0] : 2-2 | Statut FDJ : encaissable_x000D_
Score Mi-T. : 1-0 | Statut FDJ : encaissable</t>
  </si>
  <si>
    <t>M'Gladbach - Hoffenheim  Bundesliga 127ème journée (sur 34) entre le 9ème et le 7ème (sur 18) - Les récentes tristes prestations globales à l'extérieur des visiteurs ne plaident réellement pas en leur faveur. _x000D_
Score Final : 3-3 | Statut FDJ : encaissable_x000D_
Score [0:1] : 3-4 | Statut FDJ : encaissable_x000D_
Score [2:0] : 5-3 | Statut FDJ : encaissable_x000D_
Score [1:0] : 4-3 | Statut FDJ : encaissable_x000D_
Score Mi-T. : 1-1 | Statut FDJ : encaissable</t>
  </si>
  <si>
    <t>Lillestrøm-Sarpsborg 08  Ch.D1 Norvège2ème journée en Norvège où ces deux formations peuvent se neutraliser. _x000D_
Score Final : 2-2 | Statut FDJ : encaissable</t>
  </si>
  <si>
    <t>Ter.Nieciec.-PogonSzczec.  Ch.D1 Pologne28ème journée (sur 30) entre le 15ème et le 14ème (sur 16) - Les locaux peuvent en profiter pour rebondir. _x000D_
Score Final : 2-4 | Statut FDJ : encaissable</t>
  </si>
  <si>
    <t>HBTorshavn-VikingurGota  Ch. Iles Féroé2ème journée aux Iles Féroé où Vikingur peut enchaîner._x000D_
Score Final : 2-1 | Statut FDJ : en cours</t>
  </si>
  <si>
    <t>MC Oran - US Biskra  Ch.D1 Algérie23ème journée entre le 3ème et le 12ème (sur 16) - Un duel à l'avantage du classement simplement. _x000D_
Score Final : 5-0 | Statut FDJ : en cours</t>
  </si>
  <si>
    <t>RapidVienne-WolfsbergerAC  Ch.D1 Autriche27ème journée entre le 3ème et le 9ème (sur 10) - Vienne dispose du double de points de son adversaire. _x000D_
Score Final : 5-1 | Statut FDJ : encaissable</t>
  </si>
  <si>
    <t>EvertonVina-Uni.DeChile  Ch.D1 Chili6ème journée au Chili où la forme des visiteurs l'emportera. _x000D_
Score Final : 0-1 | Statut FDJ : en cours</t>
  </si>
  <si>
    <t>Aberdeen - Dundee FC  Ch.D1 Ecosse31ème journée (sur 33) entre le 3ème et le 10ème (sur 12) - Aberdeen est un beau troisième. _x000D_
Score Final : 1-0 | Statut FDJ : encaissable_x000D_
Score [0:1] : 1-1 | Statut FDJ : encaissable_x000D_
Score Mi-T. : 1-0 | Statut FDJ : encaissable</t>
  </si>
  <si>
    <t>GlasgowRangers-Kilmarnock  Ch.D1 Ecosse31ème journée (sur 33) entre le 2ème et le 5ème (sur 12) - Les Rangers à reprendre après leur récente revers. _x000D_
Score Final : 0-1 | Statut FDJ : encaissable_x000D_
Score [0:1] : 0-2 | Statut FDJ : encaissable_x000D_
Score Mi-T. : 0-0 | Statut FDJ : encaissable</t>
  </si>
  <si>
    <t>HeartOfMidl.-PartickThis.  Ch.D1 Ecosse31ème journée (sur 33) entre le 6ème et le 11ème (sur 12) - Les locaux peuvent en profiter pour renouer avec le succès. _x000D_
Score Final : 3-0 | Statut FDJ : en cours_x000D_
Score [0:1] : 3-1 | Statut FDJ : en cours_x000D_
Score Mi-T. : 3-0 | Statut FDJ : en cours</t>
  </si>
  <si>
    <t>Ross County - Hamilton  Ch.D1 Ecosse31ème journée (sur 33) entre le 12ème et le 9ème (sur 12) - La forme joue en faveur d'Hamilton; à confirmer. _x000D_
Score Final : 2-2 | Statut FDJ : en cours_x000D_
Score [0:1] : 2-3 | Statut FDJ : en cours_x000D_
Score Mi-T. : 1-0 | Statut FDJ : en cours</t>
  </si>
  <si>
    <t>HamrunSpartans-SliemaWand.  Ch.D1 Malte23ème journée entre le 8ème et le 7ème (sur 14) - La réussite locale l'emportera._x000D_
Score Final : 2-3 | Statut FDJ : encaissable</t>
  </si>
  <si>
    <t>STAndrewsFC-VallettaFC  Ch.D1 Malte23ème journée entre le 12ème et le 2ème (sur 14) - Honneur au classement. _x000D_
Score Final : 0-1 | Statut FDJ : en cours</t>
  </si>
  <si>
    <t>Sport.BragaB-RealMassama  Ch.D2 Portugal30ème journée (sur 38) entre le 18ème et le 20ème (sur 20) - Le dernier est aussi et de loin la plus mauvaise équipe à l'extérieur._x000D_
Score Final : 1-2 | Statut FDJ : en cours_x000D_
Score [0:1] : 1-3 | Statut FDJ : en cours_x000D_
Score Mi-T. : 0-2 | Statut FDJ : en cours</t>
  </si>
  <si>
    <t>Birmingham - Hull City  Championship38ème journée (sur 46) entre le 22ème et le 17ème (sur 22) - Six défaites de suite pour les locaux dans un trou profond. Hull peut viser un hat-trick de succès. _x000D_
Score Final : 3-0 | Statut FDJ : encaissable_x000D_
Score [0:1] : 3-1 | Statut FDJ : encaissable_x000D_
Score Mi-T. : 1-0 | Statut FDJ : encaissable</t>
  </si>
  <si>
    <t>Brentford-Middlesbrough  Championship38ème journée (sur 46) entre le 11ème et le 6ème (sur 22) - Invaincu depuis un mois, Middlesbrough a de fortes chances de savoir résister. _x000D_
Score Final : 1-1 | Statut FDJ : encaissable_x000D_
Score [0:1] : 1-2 | Statut FDJ : encaissable_x000D_
Score Mi-T. : 1-1 | Statut FDJ : encaissable</t>
  </si>
  <si>
    <t>Bristol City - Ipswich  Championship38ème journée (sur 46) entre le 8ème et le 12ème (sur 22) - Bristol retrouve enfin sa pelouse et a les moyens d'y poursuivre sur sa belle lancée. _x000D_
Score Final : 1-0 | Statut FDJ : encaissable_x000D_
Score [0:1] : 1-1 | Statut FDJ : encaissable_x000D_
Score Mi-T. : 0-0 | Statut FDJ : encaissable</t>
  </si>
  <si>
    <t>LeedsUtd-SheffieldWed.  Championship38ème journée (sur 46) entre le 13ème et le 18ème (sur 22) - Avec 14 nuls les visiteurs sont l'une des équipes les plus partageuses du championnat. _x000D_
Score Final : 1-2 | Statut FDJ : en cours_x000D_
Score [0:1] : 1-3 | Statut FDJ : en cours_x000D_
Score Mi-T. : 0-0 | Statut FDJ : en cours</t>
  </si>
  <si>
    <t>Norwich City - Reading  Championship38ème journée (sur 46) entre le 14ème et le 19ème (sur 22) - Avec 13 et 12 nuls ce sont deux équipes solides à même de se neutraliser qui s'affrontent ce week-end. _x000D_
Score Final : 3-2 | Statut FDJ : en cours_x000D_
Score [0:1] : 3-3 | Statut FDJ : en cours_x000D_
Score Mi-T. : 3-1 | Statut FDJ : en cours</t>
  </si>
  <si>
    <t>SheffieldUtd-NottinghamF.  Championship38ème journée (sur 46) entre le 7ème et le 16ème (sur 22) - Il est logique de penser qu'une certaine logique de classement justement sera respectée dans ce duel d'autant que les locaux excellent chez eux actuellement. _x000D_
Score Final : 0-0 | Statut FDJ : en cours_x000D_
Score [0:1] : 0-1 | Statut FDJ : en cours_x000D_
Score Mi-T. : 0-0 | Statut FDJ : en cours</t>
  </si>
  <si>
    <t>Sunderland - Preston  Championship38ème journée (sur 46) entre le 24ème et le 9ème (sur 22) - Le dernier n'a gagné qu'une fois en 2018 là où Preston n'a perdu qu'une fois depuis novembre hors de ses bases. Déséquilibré. _x000D_
Score Final : 0-2 | Statut FDJ : encaissable_x000D_
Score [1:0] : 1-2 | Statut FDJ : encaissable_x000D_
Score Mi-T. : 0-0 | Statut FDJ : encaissable</t>
  </si>
  <si>
    <t>Wolverhampton-BurtonAlbion  Championship38ème journée (sur 46) entre le 1er et le 23ème (sur 22) - 49 points séparent les deux formations, un état de fait qui veut tout dire à lui seul ..._x000D_
Score Final : 3-1 | Statut FDJ : en cours_x000D_
Score [0:1] : 3-2 | Statut FDJ : en cours_x000D_
Score Mi-T. : 2-1 | Statut FDJ : en cours</t>
  </si>
  <si>
    <t>Ards FC - Coleraine  D1 Irlande.Nord32ème journée (sur 33) entre le 8ème et le 2ème (sur 12) - Coleraine logiquement. _x000D_
Score Final : 1-3 | Statut FDJ : encaissable_x000D_
Score [1:0] : 2-3 | Statut FDJ : encaissable_x000D_
Score Mi-T. : 1-2 | Statut FDJ : encaissable</t>
  </si>
  <si>
    <t>BallymenaUtd-Warrenpoint  D1 Irlande.Nord32ème journée (sur 33) entre le 7ème et le 10ème (sur 12) - Les locaux aux forceps. _x000D_
Score Final : 1-3 | Statut FDJ : en cours_x000D_
Score [0:1] : 1-4 | Statut FDJ : en cours_x000D_
Score Mi-T. : 1-2 | Statut FDJ : en cours</t>
  </si>
  <si>
    <t>CarrickRange.-Cliftonvil.  D1 Irlande.Nord32ème journée (sur 33) entre le 11ème et le 5ème (sur 12) - Les visiteurs mieux composés pour s'imposer._x000D_
Score Final : 0-1 | Statut FDJ : en cours_x000D_
Score [1:0] : 1-1 | Statut FDJ : en cours_x000D_
Score Mi-T. : 0-1 | Statut FDJ : en cours</t>
  </si>
  <si>
    <t>Crusad.Belf.-DungannonSw.  D1 Irlande.Nord32ème journée (sur 33) entre le 1er et le 9ème (sur 12) - Le leader hors norme._x000D_
Score Final : 3-0 | Statut FDJ : en cours_x000D_
Score [0:1] : 3-1 | Statut FDJ : en cours_x000D_
Score Mi-T. : 1-0 | Statut FDJ : en cours</t>
  </si>
  <si>
    <t>Glenavon-Ballinamallard  D1 Irlande.Nord32ème journée (sur 33) entre le 3ème et le 12ème (sur 12) - Glenavon chez lui assurément. _x000D_
Score Final : 0-0 | Statut FDJ : en cours_x000D_
Score [0:1] : 0-1 | Statut FDJ : en cours_x000D_
Score Mi-T. : 0-0 | Statut FDJ : en cours</t>
  </si>
  <si>
    <t>Linfield - Glentoran  D1 Irlande.Nord32ème journée (sur 33) entre le 4ème et le 6ème (sur 12) - Linfield à l'expérience._x000D_
Score Final : 1-1 | Statut FDJ : en cours_x000D_
Score [0:1] : 1-2 | Statut FDJ : en cours_x000D_
Score Mi-T. : 0-1 | Statut FDJ : en cours</t>
  </si>
  <si>
    <t>Osasuna - Saragosse  Liga Segunda31ème journée (sur 42) entre le 6ème et le 7ème (sur 22) - Sur sa forme et en enchainant un 6ème succès de rang, Saragosse réaliserait l'une des belles opérations de la journée en Ligue 2 espagnole. _x000D_
Score Final : 1-2 | Statut FDJ : encaissable_x000D_
Score [0:1] : 1-3 | Statut FDJ : encaissable_x000D_
Score Mi-T. : 0-0 | Statut FDJ : encaissable</t>
  </si>
  <si>
    <t>Bournemouth-WestBromwich  Premier League31ème journée (sur 38) entre le 12ème et le 20ème (sur 20) - Dernier et pire équipe à l'extérieur aussi avec 7 points de acquis, West Brom devrait subir encore les foudres d'un adversaire à reprendre. _x000D_
Score Final : 2-1 | Statut FDJ : encaissable_x000D_
Score [0:1] : 2-2 | Statut FDJ : encaissable_x000D_
Score [1:0] : 3-1 | Statut FDJ : encaissable_x000D_
Score [0:2] : 2-3 | Statut FDJ : encaissable_x000D_
Score Mi-T. : 0-0 | Statut FDJ : encaissable</t>
  </si>
  <si>
    <t>Huddersfield-CrystalPalace  Premier League31ème journée (sur 38) entre le 15ème et le 18ème (sur 20) - Au Kirklees Stadium les locaux devraient tirer profit d'un Crystal bien trop fragile quand il se déplace. _x000D_
Score Final : 0-2 | Statut FDJ : encaissable_x000D_
Score [0:1] : 0-3 | Statut FDJ : encaissable_x000D_
Score [2:0] : 2-2 | Statut FDJ : encaissable_x000D_
Score [1:0] : 1-2 | Statut FDJ : encaissable_x000D_
Score Mi-T. : 0-1 | Statut FDJ : encaissable</t>
  </si>
  <si>
    <t>Stoke City - Everton  Premier League31ème journée (sur 38) entre le 19ème et le 9ème (sur 20) - Il ne faut pas condamner Everton sur ses récentes défaites en déplacement à cause d'un calendrier délicat, il peut s'en relever même si les Potters jouent leur survie en Premier League. _x000D_
Score Final : 1-2 | Statut FDJ : encaissable_x000D_
Score [0:1] : 1-3 | Statut FDJ : encaissable_x000D_
Score [1:0] : 2-2 | Statut FDJ : encaissable_x000D_
Score [0:2] : 1-4 | Statut FDJ : encaissable_x000D_
Score Mi-T. : 0-0 | Statut FDJ : encaissable</t>
  </si>
  <si>
    <t>Olimp. Donetsk-FC Zirka  Ukraine (R)Dans le groupe de relégation, Zirka peut aller chercher le succès. _x000D_
Score Final : 0-1 | Statut FDJ : en cours_x000D_
Score [0:1] : 0-2 | Statut FDJ : en cours_x000D_
Score Mi-T. : 0-0 | Statut FDJ : en cours</t>
  </si>
  <si>
    <t>CF Valence - Alaves  Liga Primera29ème journée (sur 38) entre le 4ème et le 16ème (sur 20) - Valence excelle bien trop à domicile pour laisser une quelconque chance à Alaves d'y croire. _x000D_
Score Final : 3-1 | Statut FDJ : encaissable_x000D_
Score [0:1] : 3-2 | Statut FDJ : encaissable_x000D_
Score [0:3] : 3-4 | Statut FDJ : encaissable_x000D_
Score [0:2] : 3-3 | Statut FDJ : encaissable_x000D_
Score Mi-T. : 2-0 | Statut FDJ : encaissable</t>
  </si>
  <si>
    <t>BotevPlovdiv-DunavRousse  Ch.D1 BulgarieDernière journée entre le 5ème et le 12ème (sur 14) - Les locaux en grande forme ne décevront pas. _x000D_
Score Final : 3-0 | Statut FDJ : encaissable</t>
  </si>
  <si>
    <t>CelikZenica-GoskGabela  Bosnie.H Po(R)Dans le groupe de relégation, Gabela est en meilleure réussite et peut résister._x000D_
Score Final : 2-0 | Statut FDJ : en cours</t>
  </si>
  <si>
    <t>Runavik - KI Klaksvik  Ch. Iles Féroé2ème journée aux Iles Féroé où Runavik chez lui confirmera. _x000D_
Score Final : 0-1 | Statut FDJ : en cours</t>
  </si>
  <si>
    <t>Skala IF - B36 Torshavn  Ch. Iles Féroé2ème journée aux Iles Féroé où B36 est à reprendre. _x000D_
Score Final : 0-2 | Statut FDJ : en cours</t>
  </si>
  <si>
    <t>JS Saoura - Olymp.Medea  Ch.D1 Algérie23ème journée entre le 7ème et le 10ème (sur 16) - Saoura peut en profiter pour enfin renouer avec le succès. _x000D_
Score Final : 2-0 | Statut FDJ : en cours</t>
  </si>
  <si>
    <t>Dinamo Zagreb-NK Rudes  Ch.D1 Croatie26ème journée entre le 1er et le 10ème (sur 10) - Duel déséquilibré des extrêmes croates. _x000D_
Score Final : 2-0 | Statut FDJ : encaissable</t>
  </si>
  <si>
    <t>BudapestHon.-Szomba.Hala.  Ch.D1 Hongrie23ème journée (sur 33) entre le 7ème et le 10ème (sur 12) - Hondved ne cesse de l'emporter récemment face à cet adversaire. _x000D_
Score Final : 2-1 | Statut FDJ : en cours</t>
  </si>
  <si>
    <t>Debrecen - Mezökövesd  Ch.D1 Hongrie23ème journée (sur 33) entre le 3ème et le 12ème (sur 12) - Debrecen en manque de réussite accueille un dernier en net regain de forme. _x000D_
Score Final : 2-3 | Statut FDJ : en cours</t>
  </si>
  <si>
    <t>FCVideoton-Balmazujvaros  Ch.D1 Hongrie23ème journée (sur 33) entre le 2ème et le 11ème (sur 12) - Videoton logiquement sur sa réussite actuelle. _x000D_
Score Final : 1-0 | Statut FDJ : encaissable</t>
  </si>
  <si>
    <t>Paksi Se - Ujpest  Ch.D1 Hongrie23ème journée (sur 33) entre le 5ème et le 4ème (sur 12) - Deux formations proches au classement et sur le terrain. _x000D_
Score Final : 0-0 | Statut FDJ : encaissable</t>
  </si>
  <si>
    <t>VasasBudapest-Diosgyori  Ch.D1 Hongrie23ème journée (sur 33) entre le 9ème et le 6ème (sur 12) - Duel serré jusqu'au bout assurément. _x000D_
Score Final : 1-1 | Statut FDJ : encaissable</t>
  </si>
  <si>
    <t>AnzhiMakhachka-FK Tosno  Ch.D1 Russie23ème journée (sur 30) entre le 15ème et le 13ème (sur 16) - L'expérience d'Anzhi peut lui permettre de se sortir de cette situation délicat dans laquelle il se trouve. _x000D_
Score Final : 2-0 | Statut FDJ : encaissable_x000D_
Score [0:1] : 2-1 | Statut FDJ : encaissable_x000D_
Score Mi-T. : 2-0 | Statut FDJ : encaissable</t>
  </si>
  <si>
    <t>RubinKazan-SpartakMoscou  Ch.D1 Russie23ème journée (sur 30) entre le 8ème et le 2ème (sur 16) - La Spartak mieux composé sera préféré pour une courte mas précieuse victoire. _x000D_
Score Final : 1-2 | Statut FDJ : encaissable_x000D_
Score [1:0] : 2-2 | Statut FDJ : encaissable_x000D_
Score Mi-T. : 0-1 | Statut FDJ : encaissable</t>
  </si>
  <si>
    <t>Fenerbahce-Galatasaray  Ch.D1 Turquie26ème journée (sur 34) entre le 4ème et le 1er (sur 18) - Le derby stambouliote, le seul de la planète football à se disputer sur deux continents, peut motiver le Fener à revenir à trois points de son ennemi juré en cas de succès. _x000D_
Score Final : 0-0 | Statut FDJ : encaissable_x000D_
Score [0:1] : 0-1 | Statut FDJ : encaissable_x000D_
Score Mi-T. : 0-0 | Statut FDJ : encaissable</t>
  </si>
  <si>
    <t>Famalicao-Vi.GuimaraesB  Ch.D2 Portugal30ème journée (sur 38) entre le 11ème et le 10ème (sur 20) - Proches au classement ces deux équipes le seront sur le terrain. _x000D_
Score Final : 1-1 | Statut FDJ : en cours_x000D_
Score [0:1] : 1-2 | Statut FDJ : en cours_x000D_
Score Mi-T. : 1-1 | Statut FDJ : en cours</t>
  </si>
  <si>
    <t>Alki Oroklinis-Pafos FC  Chypre Po (R)Dans le groupe de relégation, ces deux formations peuvent se neutraliser. _x000D_
Score Final : 3-0 | Statut FDJ : en cours</t>
  </si>
  <si>
    <t>Hap.Kiryat-Hap.Ashkelon  Israël PO 7-14En Israël, au sein des play-offs, les locaux peuvent se surpasser. _x000D_
Score Final : 1-1 | Statut FDJ : en cours</t>
  </si>
  <si>
    <t>CDTondela-Mariti.Funchal  Liga NOS27ème journée (sur 34) entre le 11ème et le 8ème (sur 18) - A force de Tondela pelouse, l'herbe locale a un goût amer et Funchal peut en tirer profit en résistant. _x000D_
Score Final : 1-2 | Statut FDJ : encaissable_x000D_
Score [0:1] : 1-3 | Statut FDJ : encaissable_x000D_
Score Mi-T. : 1-1 | Statut FDJ : encaissable</t>
  </si>
  <si>
    <t>EstorilPraia-PacosFerreira  Liga NOS27ème journée (sur 34) entre le 18ème et le 14ème (sur 18) - Si le dernier cumule les défaites, i trouve une occasion inespérée de rebondir face à une équipe elle aussi en méforme chronique. _x000D_
Score Final : 1-1 | Statut FDJ : encaissable_x000D_
Score [0:1] : 1-2 | Statut FDJ : encaissable_x000D_
Score Mi-T. : 1-0 | Statut FDJ : encaissable</t>
  </si>
  <si>
    <t>Bordeaux - Rennes  Ligue 130ème journée (sur 38) entre le 9ème et le 6ème (sur 20) - Sans pratiquer un jeu mirobolant, ces deux formation ont au moins le mérite de ne plus perdre, à domicile pour Bordeaux, en général pour Rennes. Serré comme 4 des 6 dernières confrontations. _x000D_
Score Final : 0-2 | Statut FDJ : encaissable_x000D_
Score [0:1] : 0-3 | Statut FDJ : encaissable_x000D_
Score [1:0] : 1-2 | Statut FDJ : encaissable_x000D_
Score [0:2] : 0-4 | Statut FDJ : encaissable_x000D_
Score Mi-T. : 0-0 | Statut FDJ : encaissable</t>
  </si>
  <si>
    <t>CsGazMetan-Con.Chiajna  Roumanie (R)Dans le groupe de relégation, honneur à la forme des visiteurs. _x000D_
Score Final : 2-1 | Statut FDJ : en cours_x000D_
Score [0:1] : 2-2 | Statut FDJ : en cours_x000D_
Score Mi-T. : 1-0 | Statut FDJ : en cours</t>
  </si>
  <si>
    <t>Hap.BneiSakhni-FCAshdod  Israël PO 7-14En Israël, au sein des play-offs, les visiteurs ont les moyens de résister. _x000D_
Score Final : 2-1 | Statut FDJ : encaissable</t>
  </si>
  <si>
    <t>ArgentinosJ.-NewellOldBo.  Superliga20ème journée entre le 13ème et le 23ème (sur 28) - Deux équipees de valeur identique à même de se neutraliser. _x000D_
Score Final : 1-0 | Statut FDJ : encaissable_x000D_
Score [0:1] : 1-1 | Statut FDJ : encaissable_x000D_
Score Mi-T. : 1-0 | Statut FDJ : encaissable</t>
  </si>
  <si>
    <t>CA Temperley-CA Huracan  Superliga20ème journée entre le 25ème et le 10ème (sur 28) - Un Ouragan peut passer au-dessus de Temperley ..._x000D_
Score Final : 1-2 | Statut FDJ : encaissable_x000D_
Score [1:0] : 2-2 | Statut FDJ : encaissable_x000D_
Score Mi-T. : 0-1 | Statut FDJ : encaissable</t>
  </si>
  <si>
    <t>SpartaPrague-SlaviaPrague  Ch.D1 R.Tchèque21ème journée entre le 5ème et le 2ème (sur 16) où dans ce derby de Prague, le Slavia est plus en réussite récente. _x000D_
Score Final : 3-3 | Statut FDJ : encaissable</t>
  </si>
  <si>
    <t>EB/Streymur - AB Argir  Ch. Iles Féroé2ème journée aux Iles Féroé où les locaux seront préférés. _x000D_
Score Final : 0-0 | Statut FDJ : encaissable</t>
  </si>
  <si>
    <t>Rosenborg-Kristiansund  Ch.D1 Norvège2ème journée en Norvège où Rosenborg sera à reprendre rapidement. _x000D_
Score Final : 2-2 | Statut FDJ : encaissable</t>
  </si>
  <si>
    <t>Jagiellonia-Arka Gdynia  Ch.D1 Pologne28ème journée (sur 30) entre le 1er et le 9ème (sur 16) - Le leader après son récente revers repartira sur de bonnes bases. _x000D_
Score Final : 3-2 | Statut FDJ : encaissable</t>
  </si>
  <si>
    <t>NKMaribor-KrskoPosavlje  Ch.D1 Slovénie24ème journée entre le 2ème et le 7ème (sur 10) - Maribor chez lui logiquement. _x000D_
Score Final : 0-2 | Statut FDJ : encaissable</t>
  </si>
  <si>
    <t>AELLimassol-Ano.Famagouste  Chypre Po (C)Dans le groupe de championnat, Limassol a une belle carte à jouer. _x000D_
Score Final : 0-2 | Statut FDJ : encaissable</t>
  </si>
  <si>
    <t>CD Lugo - Ad Alcorcon  Liga Segunda31ème journée (sur 42) entre le 11ème et le 18ème (sur 22) - Après avoir battu Grenade à domicile, Lugo peut lâcher un autre missile chez lui. _x000D_
Score Final : 2-1 | Statut FDJ : encaissable_x000D_
Score [0:1] : 2-2 | Statut FDJ : encaissable_x000D_
Score Mi-T. : 0-1 | Statut FDJ : encaissable</t>
  </si>
  <si>
    <t>LaHoyaLorca-FCBarceloneB  Liga Segunda31ème journée (sur 42) entre le 21ème et le 16ème (sur 22) - Les bons résultats à l'extérieur de la B du Barça plaide largement en sa faveur face à l'avant-dernier aux abois. _x000D_
Score Final : 1-1 | Statut FDJ : encaissable_x000D_
Score [1:0] : 2-1 | Statut FDJ : encaissable_x000D_
Score Mi-T. : 1-0 | Statut FDJ : encaissable</t>
  </si>
  <si>
    <t>Udinese - Sassuolo  Série A29ème journée (sur 38) entre le 11ème et le 17ème (sur 20) - Tout va mieux pour l'Udinese à domicile où Bergame est tombé et Milan tenu en échec récemment. Parfait pour vite rebondir. _x000D_
Score Final : 1-2 | Statut FDJ : encaissable_x000D_
Score [0:1] : 1-3 | Statut FDJ : encaissable_x000D_
Score [0:2] : 1-4 | Statut FDJ : encaissable_x000D_
Score [1:0] : 2-2 | Statut FDJ : encaissable_x000D_
Score Mi-T. : 1-1 | Statut FDJ : encaissable</t>
  </si>
  <si>
    <t>Wolfsburg - Schalke 04  Bundesliga 127ème journée (sur 34) entre le 15ème et le 2ème (sur 18) - La grande différence de classement sera également visible sur le terrain avec un Schalke solide qui cumule les bons résultats face à cet adversaire sur le déclin. _x000D_
Score Final : 0-1 | Statut FDJ : encaissable_x000D_
Score [1:0] : 1-1 | Statut FDJ : encaissable_x000D_
Score [2:0] : 2-1 | Statut FDJ : encaissable_x000D_
Score [0:1] : 0-2 | Statut FDJ : encaissable_x000D_
Score Mi-T. : 0-0 | Statut FDJ : encaissable</t>
  </si>
  <si>
    <t>Lask Linz - Mattersburg  Ch.D1 Autriche27ème journée entre le 5ème et le 6ème (sur 10) - En forme les visiteurs peuvent opposer une belle résistance. _x000D_
Score Final : 3-1 | Statut FDJ : encaissable</t>
  </si>
  <si>
    <t>ST Pölten-Admira Wacker  Ch.D1 Autriche27ème journée entre le 10ème et le 4ème (sur 10) - Les visiteurs sont un cran supérieur. _x000D_
Score Final : 1-2 | Statut FDJ : encaissable</t>
  </si>
  <si>
    <t>Sturm Graz - SCR Altach  Ch.D1 Autriche27ème journée entre le 2ème et le 8ème (sur 10) - Sturm Graz peut viser la passe de trois. _x000D_
Score Final : 1-0 | Statut FDJ : encaissable</t>
  </si>
  <si>
    <t>Twente - Willem II  Ch.D1 Pays-Bas28ème journée (sur 34) entre le 17ème et le 15ème (sur 20) - Les visiteurs restent sur cinq défaites de suite à l'extérieur où ils déjouent complètement. _x000D_
Score Final : 2-2 | Statut FDJ : encaissable_x000D_
Score [0:1] : 2-3 | Statut FDJ : encaissable_x000D_
Score Mi-T. : 1-1 | Statut FDJ : encaissable</t>
  </si>
  <si>
    <t>Bolton - Aston Villa  Championship38ème journée (sur 46) entre le 20ème et le 3ème (sur 22) - Villa vient de fortement décevoir chez lui et devrait se reprendre face au 17ème à domicile de Championship. _x000D_
Score Final : 1-0 | Statut FDJ : encaissable_x000D_
Score [1:0] : 2-0 | Statut FDJ : encaissable_x000D_
Score Mi-T. : 1-0 | Statut FDJ : encaissable</t>
  </si>
  <si>
    <t>Real Sociedad - Getafe  Liga Primera29ème journée (sur 38) entre le 14ème et le 11ème (sur 20) - Deux équipes en légère souffrance qui s'accorderait bien sur un bon point au final. _x000D_
Score Final : 1-2 | Statut FDJ : encaissable_x000D_
Score [0:1] : 1-3 | Statut FDJ : encaissable_x000D_
Score [0:2] : 1-4 | Statut FDJ : encaissable_x000D_
Score [1:0] : 2-2 | Statut FDJ : encaissable_x000D_
Score Mi-T. : 1-1 | Statut FDJ : encaissable</t>
  </si>
  <si>
    <t>DC United - Houston  MLS3ème journée de MLS 2018 où Houston fermera le jeu assurément pour un bon point. _x000D_
Score Final : 2-2 | Statut FDJ : encaissable_x000D_
Score [0:1] : 2-3 | Statut FDJ : encaissable_x000D_
Score Mi-T. : 0-2 | Statut FDJ : encaissable</t>
  </si>
  <si>
    <t>Liverpool - Watford  Premier League31ème journée (sur 38) entre le 4ème et le 10ème (sur 20) - Invaincus à domicile (98V6N), les Reds y seront largement à préférer face à un adversaire qui lui réussit plutôt bien. _x000D_
Score Final : 5-0 | Statut FDJ : encaissable_x000D_
Score [0:1] : 5-1 | Statut FDJ : encaissable_x000D_
Score [0:3] : 5-3 | Statut FDJ : encaissable_x000D_
Score [0:4] : 5-4 | Statut FDJ : encaissable_x000D_
Score [0:2] : 5-2 | Statut FDJ : encaissable_x000D_
Score Mi-T. : 2-0 | Statut FDJ : encaissable</t>
  </si>
  <si>
    <t>KacmMarrakesh-HHAgadir  Ch.D1 Maroc21ème journée (sur 30) entre le 11ème et le 2ème (sur 16) - Agadir en forme peut résister. _x000D_
Score Final : 0-0 | Statut FDJ : encaissable</t>
  </si>
  <si>
    <t>FCZurich-YoungBoysBerne  Ch.D1 Suisse26ème journée (sur 36) entre le 4ème et le 1er (sur 10) - Berne reste en 2018 sur sept victoires consécutives désormais, un état de fait que Zurich ne pourra contrarier. _x000D_
Score Final : 1-2 | Statut FDJ : encaissable_x000D_
Score [1:0] : 2-2 | Statut FDJ : encaissable_x000D_
Score Mi-T. : 0-0 | Statut FDJ : encaissable</t>
  </si>
  <si>
    <t>St Gall-Grassho.Zurich  Ch.D1 Suisse26ème journée (sur 36) entre le 3ème et le 7ème (sur 10) - St Gall vise un cinquième succès de rang à la vue de sa forme du moment. Logique. _x000D_
Score Final : 2-1 | Statut FDJ : encaissable_x000D_
Score [0:1] : 2-2 | Statut FDJ : encaissable_x000D_
Score Mi-T. : 0-0 | Statut FDJ : encaissable</t>
  </si>
  <si>
    <t>Minnesota - Chicago  MLS3ème journée de MLS 2018 où Chicago est à reprendre après son récent revers. _x000D_
Score Final : 2-1 | Statut FDJ : encaissable_x000D_
Score [1:0] : 3-1 | Statut FDJ : encaissable_x000D_
Score Mi-T. : 0-0 | Statut FDJ : encaissable</t>
  </si>
  <si>
    <t>Philadelphia - Columbus  MLS3ème journée de MLS 2018 où Philadelphie peut confirmer son premier succès. _x000D_
Score Final : 0-0 | Statut FDJ : encaissable_x000D_
Score [0:1] : 0-1 | Statut FDJ : encaissable_x000D_
Score Mi-T. : 0-0 | Statut FDJ : encaissable</t>
  </si>
  <si>
    <t>Feirense-Benfica Lisbon  Liga NOS27ème journée (sur 34) entre le 16ème et le 2ème (sur 18) - Benfica n'a perdu qu'une fois cette saison et gagne toujours face à cet adversaire. _x000D_
Score Final : 0-2 | Statut FDJ : encaissable_x000D_
Score [1:0] : 1-2 | Statut FDJ : encaissable_x000D_
Score Mi-T. : 0-0 | Statut FDJ : encaissable</t>
  </si>
  <si>
    <t>Ferencvaro.-PuskasAkadem.  Ch.D1 Hongrie23ème journée (sur 33) entre le 1er et le 8ème (sur 12) - Le leader chez lui passera normalement. _x000D_
Score Final : 3-1 | Statut FDJ : encaissable</t>
  </si>
  <si>
    <t>Beit.Jerusalem-Mac.Netanya  Israël PO 1-6En Israël, au sein des play-offs, le Beitar est un chaud favori. _x000D_
Score Final : 2-0 | Statut FDJ : encaissable</t>
  </si>
  <si>
    <t>SanMartinSJ-GimnasiaLP  Superliga20ème journée entre le 21ème et le 19ème (sur 28) - San Martin trouve un belle occasion de renouer avec la victoire. _x000D_
Score Final : 3-0 | Statut FDJ : encaissable_x000D_
Score [0:1] : 3-1 | Statut FDJ : encaissable_x000D_
Score Mi-T. : 2-0 | Statut FDJ : encaissable</t>
  </si>
  <si>
    <t>PSV Eindhoven-VVV Venlo  Ch.D1 Pays-Bas28ème journée (sur 34) entre le 1er et le 12ème (sur 20) - Après un 5/0 encaissé face au 15ème, le PSV est attendu au tournant pour vite revenir à son niveau. _x000D_
Score Final : 3-0 | Statut FDJ : encaissable_x000D_
Score [0:1] : 3-1 | Statut FDJ : encaissable_x000D_
Score Mi-T. : 0-0 | Statut FDJ : encaissable</t>
  </si>
  <si>
    <t>VitesseArnh.-HeraclesAlm.  Ch.D1 Pays-Bas28ème journée (sur 34) entre le 6ème et le 9ème (sur 20) - La forme retrouvée d'Heracles peut lui permettre de résister dans ce voyage à sa portée._x000D_
Score Final : 0-0 | Statut FDJ : encaissable_x000D_
Score [0:1] : 0-1 | Statut FDJ : encaissable_x000D_
Score Mi-T. : 0-0 | Statut FDJ : encaissable</t>
  </si>
  <si>
    <t>SigmaOlomouc-MFKKarvina  Ch.D1 R.Tchèque21ème journée entre le 3ème et le 9ème (sur 16) où Olomouc est mieux composé pour s'imposer. _x000D_
Score Final : 1-1 | Statut FDJ : encaissable</t>
  </si>
  <si>
    <t>Cultural Leonesa-Cadix  Liga Segunda31ème journée (sur 42) entre le 19ème et le 3ème (sur 22) - La dernière belle victoire de Cadix lui donne du baume au coeur mais le moindre point pour le maintien est devenu important pour les locaux. Fermé. _x000D_
Score Final : 0-1 | Statut FDJ : encaissable_x000D_
Score [0:1] : 0-2 | Statut FDJ : encaissable_x000D_
Score Mi-T. : 0-0 | Statut FDJ : encaissable</t>
  </si>
  <si>
    <t>Amiens - Troyes  Ligue 130ème journée (sur 38) entre le 16ème et le 18ème (sur 20) - Un match de la peur où comme souvent, la pression locale peut faire déjouer et profiter aux visiteurs lors de contres dévastateurs. _x000D_
Score Final : 1-1 | Statut FDJ : encaissable_x000D_
Score [0:1] : 1-2 | Statut FDJ : encaissable_x000D_
Score [0:2] : 1-3 | Statut FDJ : encaissable_x000D_
Score [1:0] : 2-1 | Statut FDJ : encaissable_x000D_
Score Mi-T. : 1-0 | Statut FDJ : encaissable</t>
  </si>
  <si>
    <t>Angers - Caen  Ligue 130ème journée (sur 38) entre le 14ème et le 12ème (sur 20) - A Raymond-Kopa, Angers vient de se rassurer en battant Guingamp alors qu'arrive une équipe du même calibre, elle aussi en souffrance à l'extérieur actuellement. _x000D_
Score Final : 3-0 | Statut FDJ : encaissable_x000D_
Score [0:1] : 3-1 | Statut FDJ : encaissable_x000D_
Score [0:2] : 3-2 | Statut FDJ : encaissable_x000D_
Score [1:0] : 4-0 | Statut FDJ : encaissable_x000D_
Score Mi-T. : 2-0 | Statut FDJ : encaissable</t>
  </si>
  <si>
    <t>Montpellier - Dijon  Ligue 130ème journée (sur 38) entre le 8ème et le 10ème (sur 20) - Invaincu depuis fin janvier en championnat, Montpellier avance à trop petits pas mais profitera d'un Dijon peu en verve hors de ses bases (pire équipe à l'extérieur de L1 avec 7 points). _x000D_
Score Final : 2-2 | Statut FDJ : encaissable_x000D_
Score [0:1] : 2-3 | Statut FDJ : encaissable_x000D_
Score [0:2] : 2-4 | Statut FDJ : encaissable_x000D_
Score [1:0] : 3-2 | Statut FDJ : encaissable_x000D_
Score Mi-T. : 0-1 | Statut FDJ : encaissable</t>
  </si>
  <si>
    <t>Toulouse - Strasbourg  Ligue 130ème journée (sur 38) entre le 17ème et le 15ème (sur 20) - Le Téfécé doit vite réagir et peut pour ce faire se pencher sur des Strasbourgeois qui cumulent les revers à l'extérieur pour s'extirper de la zone dangereuse. _x000D_
Score Final : 2-2 | Statut FDJ : encaissable_x000D_
Score [0:1] : 2-3 | Statut FDJ : encaissable_x000D_
Score [1:0] : 3-2 | Statut FDJ : encaissable_x000D_
Score [0:2] : 2-4 | Statut FDJ : encaissable_x000D_
Score Mi-T. : 0-0 | Statut FDJ : encaissable</t>
  </si>
  <si>
    <t>Montreal Impact-Toronto  MLS3ème journée de MLS 2018 où ce duel canadien peut revenir aux partenaires de Giovinco. _x000D_
Score Final : 1-0 | Statut FDJ : encaissable_x000D_
Score [1:0] : 2-0 | Statut FDJ : encaissable_x000D_
Score Mi-T. : 1-0 | Statut FDJ : encaissable</t>
  </si>
  <si>
    <t>KoronaKielce-GornikZabrze  Ch.D1 Pologne28ème journée (sur 30) entre le 6ème et le 4ème (sur 16) - La forme de Gornik peut lui permettre de résister. _x000D_
Score Final : 2-2 | Statut FDJ : encaissable</t>
  </si>
  <si>
    <t>NY City FC-Orlando City  MLS3ème journée de MLS 2018 où New York chez lui est un bon favori. _x000D_
Score Final : 2-0 | Statut FDJ : encaissable_x000D_
Score [0:1] : 2-1 | Statut FDJ : encaissable_x000D_
Score Mi-T. : 0-0 | Statut FDJ : encaissable</t>
  </si>
  <si>
    <t>Heerenveen - Utrecht  Ch.D1 Pays-Bas28ème journée (sur 34) entre le 11ème et le 4ème (sur 20) - Utrecht a tout bonnement remporté les quatre confrontations en 2017, un état de fait à perdurer. _x000D_
Score Final : 2-2 | Statut FDJ : encaissable_x000D_
Score [0:1] : 2-3 | Statut FDJ : encaissable_x000D_
Score Mi-T. : 1-1 | Statut FDJ : encaissable</t>
  </si>
  <si>
    <t>ManchesterUtd-BrightonHove  Cpe AngleterreQuart de finale de FA Cup où à la vue de sa réussite à domicile, MU semble être un logique favori afin d'accéder au dernier carré de cette compétition. _x000D_
Score Final : 2-0 | Statut FDJ : encaissable_x000D_
Score [0:1] : 2-1 | Statut FDJ : encaissable_x000D_
Score [0:2] : 2-2 | Statut FDJ : encaissable_x000D_
Score [0:3] : 2-3 | Statut FDJ : encaissable_x000D_
Score Mi-T. : 1-0 | Statut FDJ : encaissable</t>
  </si>
  <si>
    <t>Betis Séville-Espanyol  Liga Primera29ème journée (sur 38) entre le 10ème et le 13ème (sur 20) - Invaincu depuis fin janvier où il cumule pléthore de nuls, l'Espanyol se présente solide à Séville où il peut résister encore. _x000D_
Score Final : 3-0 | Statut FDJ : encaissable_x000D_
Score [0:1] : 3-1 | Statut FDJ : encaissable_x000D_
Score [0:2] : 3-2 | Statut FDJ : encaissable_x000D_
Score [1:0] : 4-0 | Statut FDJ : encaissable_x000D_
Score Mi-T. : 1-0 | Statut FDJ : encaissable</t>
  </si>
  <si>
    <t>Spal2013-JuventusTurin  Série A29ème journée (sur 38) entre le 18ème et le 1er (sur 20) - Difficile de voir Spal résister longtemps à une Vieille Dame toujours au sommet de son art. _x000D_
Score Final : 0-0 | Statut FDJ : encaissable_x000D_
Score [1:0] : 1-0 | Statut FDJ : encaissable_x000D_
Score [3:0] : 3-0 | Statut FDJ : encaissable_x000D_
Score [2:0] : 2-0 | Statut FDJ : encaissable_x000D_
Score Mi-T. : 0-0 | Statut FDJ : encaissable</t>
  </si>
  <si>
    <t>FC Porto-Boavista Porto  Liga NOS27ème journée (sur 34) entre le 1er et le 6ème (sur 18) - Sept victoires de suite depuis 2015 pour Porto face à Boavista dans un derby joué d'avance ..._x000D_
Score Final : 2-0 | Statut FDJ : encaissable_x000D_
Score [0:1] : 2-1 | Statut FDJ : encaissable_x000D_
Score Mi-T. : 1-0 | Statut FDJ : encaissable</t>
  </si>
  <si>
    <t>SanLorenzo-Ol.BahiaBlanca  Superliga20ème journée entre le 4ème et le 27ème (sur 28) - Une certaine logique de classement sera respectée. _x000D_
Score Final : 2-0 | Statut FDJ : encaissable_x000D_
Score [0:1] : 2-1 | Statut FDJ : encaissable_x000D_
Score Mi-T. : 0-0 | Statut FDJ : encaissable</t>
  </si>
  <si>
    <t>DeportesTolima-BoyacaChico  ChD1 ColombieEn Colombie, Tolima chez lui ne décevra pas. _x000D_
Score Final : 1-0 | Statut FDJ : encaissable</t>
  </si>
  <si>
    <t>Ind.SantaFe-AtleticoHuila  ChD1 ColombieEn Colombie, Santa Fe à domicile sera préféré. _x000D_
Score Final : 0-1 | Statut FDJ : encaissable</t>
  </si>
  <si>
    <t>Club Leon - Lobos BUAP  ChD1 Mexique12ème journée entre le 12ème et le 17ème (sur 18) - Lobos viendra fermer le jeu et attendre un bon point. _x000D_
Score Final : 2-2 | Statut FDJ : encaissable</t>
  </si>
  <si>
    <t>Cruz Azul - UNAM Pumas  ChD1 Mexique12ème journée entre le 14ème et le 9ème (sur 18) - Les locaux peuvent profiter d'un adversaire en méforme chronique. _x000D_
Score Final : 1-1 | Statut FDJ : encaissable</t>
  </si>
  <si>
    <t>Monterrey-Queretaro FC  ChD1 Mexique12ème journée entre le 8ème et le 13ème (sur 18) - Monterrey doit profiter de recevoir pour rebondir. _x000D_
Score Final : 3-1 | Statut FDJ : encaissable</t>
  </si>
  <si>
    <t>AtlantaUnited-Vancouver  MLS3ème journée de MLS 2018 où Atlanta à domicile déçoit rarement. _x000D_
Score Final : 4-1 | Statut FDJ : encaissable</t>
  </si>
  <si>
    <t>Kansas City - San Jose  MLS3ème journée de MLS 2018 où Kansas peut désormais enchaîner. _x000D_
Score Final : 3-2 | Statut FDJ : encaissable</t>
  </si>
  <si>
    <t>Salt Lake-NY Red Bulls  MLS3ème journée de MLS 2018 où les Red Bulls déjà en forme ont les moyens de résister. _x000D_
Score Final : 1-0 | Statut FDJ : encaissable</t>
  </si>
  <si>
    <t>CATalleres-DefensaYJus.  Superliga20ème journée entre le 2ème et le 12ème (sur 28) - Deux équipes en forme à même de se neutraliser. _x000D_
Score Final : 1-0 | Statut FDJ : encaissable_x000D_
Score [0:1] : 1-1 | Statut FDJ : encaissable_x000D_
Score Mi-T. : 1-0 | Statut FDJ : encaissable</t>
  </si>
  <si>
    <t>AmericaMexico-Dep.Toluca  ChD1 Mexique12ème journée entre le 2ème et le 3ème (sur 18) - Invaincue, la formation de Jérémy Menez a les moyens de s'imposer dans ce duel de haute volée. _x000D_
Score Final : 1-2 | Statut FDJ : encaissable</t>
  </si>
  <si>
    <t>Necaxa - Atl.Pachuca  ChD1 Mexique12ème journée entre le 10ème et le 11ème (sur 18) - Deux équipes proches au classement mais aussi sur le terrain._x000D_
Score Final : 1-1 | Statut FDJ : encaissable</t>
  </si>
  <si>
    <t>Chivas - UANL Tigres  ChD1 Mexique12ème journée entre le 15ème et le 4ème (sur 18) - Les Tigres peuvent sortir leurs griffes une 5ème fois de suite. _x000D_
Score Final : 0-0 | Statut FDJ : encaissable</t>
  </si>
  <si>
    <t>Consa.Sappo.-V-VarenNaga.  Ch.D1 Japon4ème journée au Japon où Sapporo peut enfin trouver le chemin de la victoire. _x000D_
Score Final : 2-1 | Statut FDJ : encaissable_x000D_
Score [0:1] : 2-2 | Statut FDJ : encaissable_x000D_
Score Mi-T. : 0-0 | Statut FDJ : encaissable</t>
  </si>
  <si>
    <t>ShimizuPulse-VegaltaSendai  Ch.D1 Japon4ème journée au Japon où ces deux équipes en forme peuvent se neutraliser. _x000D_
Score Final : 1-1 | Statut FDJ : encaissable_x000D_
Score [0:1] : 1-2 | Statut FDJ : encaissable_x000D_
Score Mi-T. : 1-0 | Statut FDJ : encaissable</t>
  </si>
  <si>
    <t>FC Tokyo-ShonanBellmare  Ch.D1 Japon4ème journée au Japon où Tokyo chez lui sera timidement préféré. _x000D_
Score Final : 1-0 | Statut FDJ : encaissable_x000D_
Score [0:1] : 1-1 | Statut FDJ : encaissable_x000D_
Score Mi-T. : 0-0 | Statut FDJ : encaissable</t>
  </si>
  <si>
    <t>GambaOsaka-KashiwaReysol  Ch.D1 Japon4ème journée au Japon où Osaka en méforme craquera. _x000D_
Score Final : 2-2 | Statut FDJ : encaissable_x000D_
Score [1:0] : 3-2 | Statut FDJ : encaissable_x000D_
Score Mi-T. : 1-2 | Statut FDJ : encaissable</t>
  </si>
  <si>
    <t>Hiroshima-Jubilo Iwata  Ch.D1 Japon4ème journée au Japon où les locaux visent la passe de quatre. _x000D_
Score Final : 0-0 | Statut FDJ : encaissable_x000D_
Score [0:1] : 0-1 | Statut FDJ : encaissable_x000D_
Score Mi-T. : 0-0 | Statut FDJ : encaissable</t>
  </si>
  <si>
    <t>SaganTosu-KashimaAntlers  Ch.D1 Japon4ème journée au Japon où Tosu invaincu enchaînera. _x000D_
Score Final : 0-1 | Statut FDJ : encaissable_x000D_
Score [1:0] : 1-1 | Statut FDJ : encaissable_x000D_
Score Mi-T. : 0-1 | Statut FDJ : encaissable</t>
  </si>
  <si>
    <t>Urawa Reds - Yokohama  Ch.D1 Japon4ème journée au Japon où Urawa chez lui ne décevra pas. _x000D_
Score Final : 0-1 | Statut FDJ : encaissable_x000D_
Score [0:1] : 0-2 | Statut FDJ : encaissable_x000D_
Score Mi-T. : 0-0 | Statut FDJ : encaissable</t>
  </si>
  <si>
    <t>VisselKobe-CerezoOsaka  Ch.D1 Japon4ème journée au Japon où Kobe peut résister à domicile. _x000D_
Score Final : 2-0 | Statut FDJ : encaissable_x000D_
Score [1:0] : 3-0 | Statut FDJ : encaissable_x000D_
Score Mi-T. : 1-0 | Statut FDJ : encaissable</t>
  </si>
  <si>
    <t>AraratYerevan-FCShirak  Ch.D1 ArménieEntre le 6ème et le 4ème (sur 6), Shirak est en bien meilleure réussite. _x000D_
Score Final : 0-2 | Statut FDJ : encaissable_x000D_
Score [1:0] : 1-2 | Statut FDJ : encaissable_x000D_
Score Mi-T. : 0-0 | Statut FDJ : encaissable</t>
  </si>
  <si>
    <t>GandzasarKa.-BanantsErev.  Ch.D1 ArménieEntre le 3ème et le 2ème (sur 6), l'entente cordiale peut primer._x000D_
Score Final : 2-2 | Statut FDJ : encaissable_x000D_
Score [0:1] : 2-3 | Statut FDJ : encaissable_x000D_
Score Mi-T. : 2-1 | Statut FDJ : encaissable</t>
  </si>
  <si>
    <t>NagoyaGramp.-KawasakiFro.  Ch.D1 Japon4ème journée au Japon où Kawasaki roule tout droit. _x000D_
Score Final : 0-1 | Statut FDJ : encaissable_x000D_
Score [1:0] : 1-1 | Statut FDJ : encaissable_x000D_
Score Mi-T. : 0-0 | Statut FDJ : encaissable</t>
  </si>
  <si>
    <t>Alanyaspor - Göztepe AS  Ch.D1 Turquie26ème journée (sur 34) entre le 13ème et le 7ème (sur 18) - Les déplacements actuels peu fructueux des visiteurs ne plaident pas en leur faveur. _x000D_
Score Final : 1-1 | Statut FDJ : encaissable_x000D_
Score [0:1] : 1-2 | Statut FDJ : encaissable_x000D_
Score Mi-T. : 0-0 | Statut FDJ : encaissable</t>
  </si>
  <si>
    <t>Konyaspor - Kayserispor  Ch.D1 Turquie26ème journée (sur 34) entre le 17ème et le 5ème (sur 18) - La différence de classement se reflètera sur la pelouse indubitablement. _x000D_
Score Final : 2-0 | Statut FDJ : encaissable_x000D_
Score [0:1] : 2-1 | Statut FDJ : encaissable_x000D_
Score Mi-T. : 1-0 | Statut FDJ : encaissable</t>
  </si>
  <si>
    <t>CSKA Sofia-Levski Sofia  Ch.D1 BulgarieDernière journée entre le 2ème et le 3ème (sur 14) - Le CSKA terminera bien chez lui cette phase._x000D_
Score Final : 1-0 | Statut FDJ : encaissable_x000D_
Score [0:1] : 1-1 | Statut FDJ : encaissable_x000D_
Score Mi-T. : 0-0 | Statut FDJ : encaissable</t>
  </si>
  <si>
    <t>CD Leganes - FC Séville  Liga Primera29ème journée (sur 38) entre le 15ème et le 5ème (sur 20) - Jouer à Leganes n'est jamais une partie de plaisir et Séville y avait d'(ailleurs été gênée en coupe en janvier dernier. _x000D_
Score Final : 2-1 | Statut FDJ : encaissable_x000D_
Score [1:0] : 3-1 | Statut FDJ : encaissable_x000D_
Score [0:1] : 2-2 | Statut FDJ : encaissable_x000D_
Score [2:0] : 4-1 | Statut FDJ : encaissable_x000D_
Score Mi-T. : 1-0 | Statut FDJ : encaissable</t>
  </si>
  <si>
    <t>Valladolid - Almeria  Liga Segunda31ème journée (sur 42) entre le 10ème et le 15ème (sur 22) - Ces deux équipes aiment repartir dos à dos ces dernières années. _x000D_
Score Final : 2-1 | Statut FDJ : encaissable_x000D_
Score [0:1] : 2-2 | Statut FDJ : encaissable_x000D_
Score Mi-T. : 0-1 | Statut FDJ : encaissable</t>
  </si>
  <si>
    <t>Penafiel - Santa Clara  Ch.D2 Portugal30ème journée (sur 38) entre le 2ème et le 3ème (sur 20) - Penafiel chez lui confirmera sa forme du moment._x000D_
Score Final : 3-0 | Statut FDJ : encaissable_x000D_
Score [0:1] : 3-1 | Statut FDJ : encaissable_x000D_
Score Mi-T. : 1-0 | Statut FDJ : encaissable</t>
  </si>
  <si>
    <t>AZ Alkmaar - Groningen  Ch.D1 Pays-Bas28ème journée (sur 34) entre le 3ème et le 13ème (sur 20) - Groningen est invaincu depuis début février et peut résister comme à l'aller mi-octobre._x000D_
Score Final : 3-2 | Statut FDJ : encaissable_x000D_
Score [0:1] : 3-3 | Statut FDJ : encaissable_x000D_
Score Mi-T. : 0-0 | Statut FDJ : encaissable</t>
  </si>
  <si>
    <t>Sampdoria - Inter Milan  Série A29ème journée (sur 38) entre le 7ème et le 5ème (sur 20) - Invaincue en 2018 à domicile la Samp' y avait battu le Milan AC ou la Juve l'an passé et Rome s'y était cassé les dents. Il est logique de croire que l'Inter en fera de même. _x000D_
Score Final : 0-5 | Statut FDJ : encaissable_x000D_
Score [1:0] : 1-5 | Statut FDJ : encaissable_x000D_
Score [0:1] : 0-6 | Statut FDJ : encaissable_x000D_
Score [2:0] : 2-5 | Statut FDJ : encaissable_x000D_
Score Mi-T. : 0-4 | Statut FDJ : encaissable</t>
  </si>
  <si>
    <t>Sab.Tbilisi-FCDilaGori  Ch.D1 Georgie4ème journée en Géorgie où Tbilisi vise la passe de trois. _x000D_
Score Final : 2-0 | Statut FDJ : encaissable</t>
  </si>
  <si>
    <t>Parti.Belgrade-FKSurdulica  Ch.D1 Serbie28ème journée (sur 30) entre le 2ème et le 10ème (sur 16) où Belgrade est mieux composé. _x000D_
Score Final : 2-0 | Statut FDJ : encaissable_x000D_
Score [0:1] : 2-1 | Statut FDJ : encaissable_x000D_
Score Mi-T. : 0-0 | Statut FDJ : encaissable</t>
  </si>
  <si>
    <t>AdriaAnkaran-O.Ljubljana  Ch.D1 Slovénie24ème journée entre le 10ème et le 1er (sur 10) - Le leader sur sa lancée. _x000D_
Score Final : 0-3 | Statut FDJ : encaissable_x000D_
Score [1:0] : 1-3 | Statut FDJ : encaissable_x000D_
Score Mi-T. : 0-2 | Statut FDJ : encaissable</t>
  </si>
  <si>
    <t>Nice - Paris SG  Ligue 130ème journée (sur 38) entre le 7ème et le 1er (sur 20) - Monaco, Lyon et Marseille cette saison se sont imposés sur la pelouse d'un Nice en forme mais trop tendre face aux grosses écuries hexagonales. _x000D_
Score Final : 1-2 | Statut FDJ : encaissable_x000D_
Score [1:0] : 2-2 | Statut FDJ : encaissable_x000D_
Score [3:0] : 4-2 | Statut FDJ : encaissable_x000D_
Score [2:0] : 3-2 | Statut FDJ : encaissable_x000D_
Score [4:0] : 5-2 | Statut FDJ : encaissable_x000D_
Score Mi-T. : 1-1 | Statut FDJ : encaissable</t>
  </si>
  <si>
    <t>VeresRivne-ZoryaLugansk  Ukraine (C)Dans le groupe de championnat, Zorya peut s'illustrer. _x000D_
Score Final : 0-1 | Statut FDJ : encaissable_x000D_
Score [1:0] : 1-1 | Statut FDJ : encaissable_x000D_
Score Mi-T. : 0-0 | Statut FDJ : encaissable</t>
  </si>
  <si>
    <t>Oleksandria-KarpatyLviv  Ukraine (R)Dans le groupe de relégation, recevoir est un avantage certain._x000D_
Score Final : 1-1 | Statut FDJ : encaissable_x000D_
Score [0:1] : 1-2 | Statut FDJ : encaissable_x000D_
Score Mi-T. : 0-0 | Statut FDJ : encaissable</t>
  </si>
  <si>
    <t>Dortmund - Hanovre  Bundesliga 127ème journée (sur 34) entre le 3ème et le 12ème (sur 18) - Face à son mur jaune le Borussia réussit bien en Bundesliga et face à cet adversaire généralement. _x000D_
Score Final : 1-0 | Statut FDJ : encaissable_x000D_
Score [0:1] : 1-1 | Statut FDJ : encaissable_x000D_
Score [1:0] : 2-0 | Statut FDJ : encaissable_x000D_
Score [0:2] : 1-2 | Statut FDJ : encaissable_x000D_
Score [0:3] : 1-3 | Statut FDJ : encaissable_x000D_
Score Mi-T. : 1-0 | Statut FDJ : encaissable</t>
  </si>
  <si>
    <t>Braunschweig - Duisburg  Bundesliga 227ème journée (sur 34) entre le 13ème et le 6ème (sur 18) - Les visiteurs fermeront le jeu pour se rassurer. _x000D_
Score Final : 3-2 | Statut FDJ : encaissable_x000D_
Score [0:1] : 3-3 | Statut FDJ : encaissable_x000D_
Score Mi-T. : 3-0 | Statut FDJ : encaissable</t>
  </si>
  <si>
    <t>Ingolstadt - Dresde  Bundesliga 227ème journée (sur 34) entre le 11ème et le 9ème (sur 18) - Deux équipes du même niveau à même de se neutraliser. _x000D_
Score Final : 4-2 | Statut FDJ : encaissable_x000D_
Score [0:1] : 4-3 | Statut FDJ : encaissable_x000D_
Score Mi-T. : 2-0 | Statut FDJ : encaissable</t>
  </si>
  <si>
    <t>Nuremberg-SV Darmstadt  Bundesliga 227ème journée (sur 34) entre le 2ème et le 17ème (sur 18) - On reprendra les locaux assurément rapidement. _x000D_
Score Final : 1-1 | Statut FDJ : encaissable_x000D_
Score [0:1] : 1-2 | Statut FDJ : encaissable_x000D_
Score Mi-T. : 0-1 | Statut FDJ : encaissable</t>
  </si>
  <si>
    <t>KS Lushnja-Teuta Durres  Ch.D1 AlbanieLes deux derniers en Albanie sont opposés et Teuta en meilleur réussite eut s'imposer. _x000D_
Score Final : 2-3 | Statut FDJ : encaissable</t>
  </si>
  <si>
    <t>NommeKalju-Jalgpallikool  Ch.D1 Estonie4ème journée en Estonie où les locaux sont en forme et expérimentés. _x000D_
Score Final : 1-0 | Statut FDJ : encaissable_x000D_
Score [0:1] : 1-1 | Statut FDJ : encaissable_x000D_
Score Mi-T. : 0-0 | Statut FDJ : encaissable</t>
  </si>
  <si>
    <t>GziraUnited-SengleaAthlet  Ch.D1 Malte23ème journée entre le 4ème et le 9ème (sur 14) - Gzira en forme peut poursuivre sur sa lancée. _x000D_
Score Final : 4-1 | Statut FDJ : encaissable_x000D_
Score [0:1] : 4-2 | Statut FDJ : encaissable_x000D_
Score Mi-T. : 1-0 | Statut FDJ : encaissable</t>
  </si>
  <si>
    <t>Borac - Backa Palanka  Ch.D1 Serbie28ème journée (sur 30) entre le 16ème et le 12ème (sur 16) où le dernier est en difficulté._x000D_
Score Final : 2-1 | Statut FDJ : en cours_x000D_
Score [0:1] : 2-2 | Statut FDJ : en cours_x000D_
Score Mi-T. : 0-0 | Statut FDJ : en cours</t>
  </si>
  <si>
    <t>Habit.Javor-CukarickiSta.  Ch.D1 Serbie28ème journée (sur 30) entre le 14ème et le 4ème (sur 16) où Javor peut résister. _x000D_
Score Final : 3-3 | Statut FDJ : encaissable_x000D_
Score [1:0] : 4-3 | Statut FDJ : encaissable_x000D_
Score Mi-T. : 2-1 | Statut FDJ : encaissable</t>
  </si>
  <si>
    <t>Novi Sad - FK Zemun  Ch.D1 Serbie28ème journée (sur 30) entre le 8ème et le 11ème (sur 16) où l'expérience locale primera. _x000D_
Score Final : 0-3 | Statut FDJ : encaissable_x000D_
Score [0:1] : 0-4 | Statut FDJ : encaissable_x000D_
Score Mi-T. : 0-2 | Statut FDJ : encaissable</t>
  </si>
  <si>
    <t>Trabzonsp.-YeniMalatyasp.  Ch.D1 Turquie26ème journée (sur 34) entre le 6ème et le 9ème (sur 18) - Aucune victoire en 2018 à domicile pour un Trabzon revanchard dans ce sens._x000D_
Score Final : 4-1 | Statut FDJ : encaissable_x000D_
Score [0:1] : 4-2 | Statut FDJ : encaissable_x000D_
Score Mi-T. : 1-1 | Statut FDJ : encaissable</t>
  </si>
  <si>
    <t>KF Shkupi - FK Skopje  D1 MacédoineEntre le 4ème et le 9ème (sur 9), la forme du dernier peut primer pour résister. _x000D_
Score Final : 0-2 | Statut FDJ : encaissable_x000D_
Score [0:1] : 0-3 | Statut FDJ : encaissable_x000D_
Score Mi-T. : 0-1 | Statut FDJ : encaissable</t>
  </si>
  <si>
    <t>Salzbourg-AustriaVienne  Ch.D1 Autriche27ème journée entre le 1er et le 7ème (sur 10) - Le leader chez lui ne décevra pas._x000D_
Score Final : 5-0 | Statut FDJ : encaissable_x000D_
Score [0:1] : 5-1 | Statut FDJ : encaissable_x000D_
Score Mi-T. : 1-0 | Statut FDJ : encaissable</t>
  </si>
  <si>
    <t>NAC Breda - Roda  Ch.D1 Pays-Bas28ème journée (sur 34) entre le 14ème et le 18ème (sur 20) - 18 défaites déjà pour un dernier aux abois. _x000D_
Score Final : 0-1 | Statut FDJ : encaissable_x000D_
Score [0:1] : 0-2 | Statut FDJ : encaissable_x000D_
Score Mi-T. : 0-1 | Statut FDJ : encaissable</t>
  </si>
  <si>
    <t>Spar.Rotter.-AjaxAmsterd.  Ch.D1 Pays-Bas28ème journée (sur 34) entre le 16ème et le 2ème (sur 20) - L'Ajax s'en sort très bien récemment face à cet adversaire qu'il sait maitriser. _x000D_
Score Final : 2-5 | Statut FDJ : encaissable_x000D_
Score [1:0] : 3-5 | Statut FDJ : encaissable_x000D_
Score Mi-T. : 1-1 | Statut FDJ : encaissable</t>
  </si>
  <si>
    <t>Wigan - Southampton  Cpe AngleterreQuart de finale de FA Cup où cette League One Wigan, troisième de son championnat, peut gêner des Saints agonisant en Premier League. _x000D_
Score Final : 0-2 | Statut FDJ : encaissable_x000D_
Score [1:0] : 1-2 | Statut FDJ : encaissable_x000D_
Score [0:1] : 0-3 | Statut FDJ : encaissable_x000D_
Score Mi-T. : 0-0 | Statut FDJ : encaissable</t>
  </si>
  <si>
    <t>Rad.Bijeljina-FkSarajevo  Bosnie.H Po(C)Dans le groupe de championnat, Sarajevo peut aller chercher un autre succès. _x000D_
Score Final : 1-0 | Statut FDJ : encaissable_x000D_
Score [1:0] : 2-0 | Statut FDJ : encaissable_x000D_
Score Mi-T. : 0-0 | Statut FDJ : encaissable</t>
  </si>
  <si>
    <t>ChernoVarna-Lokomo.Plovdiv  Ch.D1 BulgarieDernière journée entre le 10ème et le 9ème (sur 14) - Deux équipes proches à même de se neutraliser. _x000D_
Score Final : 0-1 | Statut FDJ : encaissable_x000D_
Score [0:1] : 0-2 | Statut FDJ : encaissable_x000D_
Score Mi-T. : 0-1 | Statut FDJ : encaissable</t>
  </si>
  <si>
    <t>Nk Osijek-Hajduk Split  Ch.D1 Croatie26ème journée entre le 4ème et le 2ème (sur 10) - Deux équipes proches en valeur et sur le terrain._x000D_
Score Final : 3-3 | Statut FDJ : encaissable_x000D_
Score [0:1] : 3-4 | Statut FDJ : encaissable_x000D_
Score Mi-T. : 2-2 | Statut FDJ : encaissable</t>
  </si>
  <si>
    <t>Bohemians 1905-Teplice  Ch.D1 R.Tchèque21ème journée entre le 7ème et le 8ème (sur 16) où ces deux équipes proches peuvent se neutraliser. _x000D_
Score Final : 2-0 | Statut FDJ : encaissable_x000D_
Score [0:1] : 2-1 | Statut FDJ : encaissable_x000D_
Score Mi-T. : 0-0 | Statut FDJ : encaissable</t>
  </si>
  <si>
    <t>ND Triglav - ND Gorica  Ch.D1 Slovénie24ème journée entre le 9ème et le 6ème (sur 10) - Les locaux maintenant ou jamais. _x000D_
Score Final : 1-1 | Statut FDJ : encaissable_x000D_
Score [1:0] : 2-1 | Statut FDJ : encaissable_x000D_
Score Mi-T. : 0-0 | Statut FDJ : encaissable</t>
  </si>
  <si>
    <t>Apoll.Limass.-ApoelNicos.  Chypre Po (C)Dans le groupe de championnat, Limassol peut surprendre encore. _x000D_
Score Final : 4-2 | Statut FDJ : encaissable_x000D_
Score [0:1] : 4-3 | Statut FDJ : encaissable_x000D_
Score Mi-T. : 2-1 | Statut FDJ : encaissable</t>
  </si>
  <si>
    <t>Olymp.Nicos.-Sa.Famagous.  Chypre Po (R)Dans le groupe de relégation, Nicosie chez lui résistera. _x000D_
Score Final : 0-2 | Statut FDJ : en cours_x000D_
Score [1:0] : 1-2 | Statut FDJ : en cours_x000D_
Score Mi-T. : 0-0 | Statut FDJ : en cours</t>
  </si>
  <si>
    <t>Metz - Nantes  Ligue 130ème journée (sur 38) entre le 20ème et le 5ème (sur 20) - Si Metz parvient à réaliser des petits exploits à domicile, il est retombé dans ses travers au cours d'un mois de février désastreux. Nantes peut cumuler un énième court succès cette saison._x000D_
Score Final : 1-1 | Statut FDJ : encaissable_x000D_
Score [1:0] : 2-1 | Statut FDJ : encaissable_x000D_
Score [0:1] : 1-2 | Statut FDJ : encaissable_x000D_
Score [2:0] : 3-1 | Statut FDJ : encaissable_x000D_
Score Mi-T. : 1-1 | Statut FDJ : encaissable</t>
  </si>
  <si>
    <t>Benevento - Cagliari  Série A29ème journée (sur 38) entre le 20ème et le 14ème (sur 20) - 61 buts encaissés et 23 défaites, le dernier fait ce qu'il peut. S'il peut peu à l'extérieur, il reste sur trois succès à domicile lors de ses quatre ultimes apparitions. _x000D_
Score Final : 1-2 | Statut FDJ : encaissable_x000D_
Score [0:1] : 1-3 | Statut FDJ : encaissable_x000D_
Score [1:0] : 2-2 | Statut FDJ : encaissable_x000D_
Score Mi-T. : 0-0 | Statut FDJ : encaissable</t>
  </si>
  <si>
    <t>Crotone - AS Rome  Série A29ème journée (sur 38) entre le 16ème et le 3ème (sur 20) - Capable d'aller gagner sur le terrain de Naples début mars, la Roma est en mesure de dompter aussi fort logiquement ce mal classé. _x000D_
Score Final : 0-2 | Statut FDJ : encaissable_x000D_
Score [1:0] : 1-2 | Statut FDJ : encaissable_x000D_
Score [0:1] : 0-3 | Statut FDJ : encaissable_x000D_
Score [2:0] : 2-2 | Statut FDJ : encaissable_x000D_
Score [3:0] : 3-2 | Statut FDJ : encaissable_x000D_
Score Mi-T. : 0-1 | Statut FDJ : encaissable</t>
  </si>
  <si>
    <t>HellasVérone-Atal.Bergame  Série A29ème journée (sur 38) entre le 19ème et le 8ème (sur 20) - Si Vérone reste sur deux succès il tombe cette fois sur un os qu'il aura bien du mal à casser. _x000D_
Score Final : 0-5 | Statut FDJ : encaissable_x000D_
Score [1:0] : 1-5 | Statut FDJ : encaissable_x000D_
Score [0:1] : 0-6 | Statut FDJ : encaissable_x000D_
Score Mi-T. : 0-2 | Statut FDJ : encaissable</t>
  </si>
  <si>
    <t>Milan AC-Chievo Vérone  Série A29ème journée (sur 38) entre le 6ème et le 15ème (sur 20) - Depuis 2005, Milan reste sur 12 succès de suite en autant de confrontations à domicile face à cet adversaire ... _x000D_
Score Final : 3-2 | Statut FDJ : encaissable_x000D_
Score [0:1] : 3-3 | Statut FDJ : encaissable_x000D_
Score [0:3] : 3-5 | Statut FDJ : encaissable_x000D_
Score [0:2] : 3-4 | Statut FDJ : encaissable_x000D_
Score Mi-T. : 1-2 | Statut FDJ : encaissable</t>
  </si>
  <si>
    <t>Torino - Fiorentina  Série A29ème journée (sur 38) entre le 10ème et le 9ème (sur 20) - Proches au classement ces deux équipes peuvent aussi l'être jusqu'au bout sur la pelouse _x000D_
Score Final : 1-2 | Statut FDJ : encaissable_x000D_
Score [0:1] : 1-3 | Statut FDJ : encaissable_x000D_
Score [1:0] : 2-2 | Statut FDJ : encaissable_x000D_
Score Mi-T. : 0-0 | Statut FDJ : encaissable</t>
  </si>
  <si>
    <t>Racing Club-Pat. Parana  Superliga20ème journée entre le 6ème et le 17ème (sur 28) - Honneur à la forme du Racing._x000D_
Score Final : 5-0 | Statut FDJ : encaissable_x000D_
Score [0:1] : 5-1 | Statut FDJ : encaissable_x000D_
Score Mi-T. : 3-0 | Statut FDJ : encaissable</t>
  </si>
  <si>
    <t>Motherwell-CelticGlasgow  Ch.D1 Ecosse31ème journée (sur 33) entre le 7ème et le 1er (sur 12) - Le Celtic impossible à contourner. _x000D_
Score Final : 0-0 | Statut FDJ : encaissable_x000D_
Score [1:0] : 1-0 | Statut FDJ : encaissable_x000D_
Score Mi-T. : 0-0 | Statut FDJ : encaissable</t>
  </si>
  <si>
    <t>Cologne - Leverkusen  Bundesliga 127ème journée (sur 34) entre le 18ème et le 4ème (sur 18) - Invaincu à l'extérieur depuis septembre, Leverkusen sait profiter des contres qu'on lui propose à foison._x000D_
Score Final : 2-0 | Statut FDJ : encaissable_x000D_
Score [1:0] : 3-0 | Statut FDJ : encaissable_x000D_
Score [2:0] : 4-0 | Statut FDJ : encaissable_x000D_
Score [0:1] : 2-1 | Statut FDJ : encaissable_x000D_
Score Mi-T. : 1-0 | Statut FDJ : encaissable</t>
  </si>
  <si>
    <t>KrakowCracov.-SandecjaNo.  Ch.D1 Pologne28ème journée (sur 30) entre le 10ème et le 16ème (sur 16) - La forme locale assurément. _x000D_
Score Final : 2-1 | Statut FDJ : encaissable_x000D_
Score [0:1] : 2-2 | Statut FDJ : encaissable_x000D_
Score Mi-T. : 1-0 | Statut FDJ : encaissable</t>
  </si>
  <si>
    <t>SlaskWroclaw-WislaPlock  Ch.D1 Pologne28ème journée (sur 30) entre le 12ème et le 5ème (sur 16) - Les visiteurs en mode résistance. _x000D_
Score Final : 1-1 | Statut FDJ : encaissable_x000D_
Score [0:1] : 1-2 | Statut FDJ : encaissable_x000D_
Score Mi-T. : 1-1 | Statut FDJ : encaissable</t>
  </si>
  <si>
    <t>AO Kifisias-Pamvohaikos  A1 Hommesle 5è reçoit le 7è ! Attention, Kifisia a déjà enregistré quelques défaites sur ses terres, notamment devant E. Piraeus (8è) ou encore devant Niki Aiginio (9è), donc Pamvohaikos pourrait enchaîner une 5è victoire d'affilée à l'extérieur_x000D_
Score Final : 3-0 | Statut FDJ : encaissable</t>
  </si>
  <si>
    <t>EthnikosAlexan-I.Chalkidas  A1 Hommesle 10è reçoit le 6è ! 7 défaites d'affilées pour I. Chalkidas. A domicile, Alexandropolis reste sur 3 succès, devant Iraklis (4è), E. Piraeus (8è)..._x000D_
Score Final : 0-3 | Statut FDJ : encaissable</t>
  </si>
  <si>
    <t>Iraklis-Ethnikos Pirae  A1 Hommesle 4è reçoit le 8è ! 3 défaites sur ses 4 derniers déplacements pour E. Piraeus. Cette saison, seul le leader invaincu, l'Olympiakos, est allé s'imposer à Iraklis _x000D_
Score Final : 3-2 | Statut FDJ : encaissable</t>
  </si>
  <si>
    <t>NikiEginiou-PAOKThessalo  A1 Hommesle 9è reçoit le second ! Le PAOK enchaîne les victoires devant son adversaire du jour. Cette saison, le PAOK s'est imposé 3 fois devant Niki Eginiou _x000D_
Score Final : 1-3 | Statut FDJ : encaissable</t>
  </si>
  <si>
    <t>TSGSolingen-TSVHerrsching  Bundesligale dernier reçoit le 7è ! Le TSG Solingen a enregistré 18 défaites en 19 journées. Le TSV Herrsching a remporté les 3 dernières confrontations devant le TSG Solingen_x000D_
Score Final : 1-3 | Statut FDJ : encaissable</t>
  </si>
  <si>
    <t>Uni.Concepcion-ColoColo  Ch.D1 Chili6ème journée au Chili où Colo Colo peut enchainer même en voyage._x000D_
Score Final : 2-1 | Statut FDJ : en cours_x000D_
Score [1:0] : 3-1 | Statut FDJ : en cours_x000D_
Score Mi-T. : 0-1 | Statut FDJ : en cours</t>
  </si>
  <si>
    <t>HiberniansFC-LijaAthletic  Ch.D1 Malte23ème journée entre le 7ème et le 14ème (sur 14) - Le dernier souffre, toujours. _x000D_
Score Final : 7-0 | Statut FDJ : encaissable_x000D_
Score [0:1] : 7-1 | Statut FDJ : encaissable_x000D_
Score Mi-T. : 3-0 | Statut FDJ : encaissable</t>
  </si>
  <si>
    <t>AsfarRabat-IttihadTanger  Ch.D1 Maroc21ème journée (sur 30) entre le 9ème et le 1er (sur 16) - Tanger supérieur cette saison peut résister. _x000D_
Score Final : 2-1 | Statut FDJ : en cours_x000D_
Score [0:1] : 2-2 | Statut FDJ : en cours_x000D_
Score Mi-T. : 0-0 | Statut FDJ : en cours</t>
  </si>
  <si>
    <t>RAC Casablanca-US Rabat  Ch.D1 Maroc21ème journée (sur 30) entre le 16ème et le 8ème (sur 16) - Casablanca le dernier enchaine les revers ..._x000D_
Score Final : 2-2 | Statut FDJ : encaissable_x000D_
Score [1:0] : 3-2 | Statut FDJ : encaissable_x000D_
Score Mi-T. : 0-1 | Statut FDJ : encaissable</t>
  </si>
  <si>
    <t>FC Bâle - Sion  Ch.D1 Suisse26ème journée (sur 36) entre le 2ème et le 9ème (sur 10) - Bâle s'accrochera au succès comme souvent face à Sion. _x000D_
Score Final : 1-0 | Statut FDJ : encaissable_x000D_
Score [0:1] : 1-1 | Statut FDJ : encaissable_x000D_
Score Mi-T. : 0-0 | Statut FDJ : encaissable</t>
  </si>
  <si>
    <t>FC Lugano - Lucerne  Ch.D1 Suisse26ème journée (sur 36) entre le 6ème et le 5ème (sur 10) - La forme joue en faveur de Lucerne capable une nouvelle fois de la confirmer. _x000D_
Score Final : 1-2 | Statut FDJ : encaissable_x000D_
Score [0:1] : 1-3 | Statut FDJ : encaissable_x000D_
Score Mi-T. : 0-1 | Statut FDJ : encaissable</t>
  </si>
  <si>
    <t>FC Thun - FC Lausanne  Ch.D1 Suisse26ème journée (sur 36) entre le 10ème et le 8ème (sur 10) - Après moult défaites, Thun a les moyens de repartir sur des bases saines en cet fin de saison. _x000D_
Score Final : 0-0 | Statut FDJ : encaissable_x000D_
Score [0:1] : 0-1 | Statut FDJ : encaissable_x000D_
Score Mi-T. : 0-0 | Statut FDJ : encaissable</t>
  </si>
  <si>
    <t>Acad.Viseu-CovaPiedade  Ch.D2 Portugal30ème journée (sur 38) entre le 7ème et le 14ème (sur 20) - Viseu visera les trois points. _x000D_
Score Final : 1-0 | Statut FDJ : en cours_x000D_
Score [0:1] : 1-1 | Statut FDJ : en cours_x000D_
Score Mi-T. : 0-0 | Statut FDJ : en cours</t>
  </si>
  <si>
    <t>Arouca - Academ.Coimbra  Ch.D2 Portugal30ème journée (sur 38) entre le 5ème et le 1er (sur 20) - Le leader en forme peut résister. _x000D_
Score Final : 1-0 | Statut FDJ : en cours_x000D_
Score [0:1] : 1-1 | Statut FDJ : en cours_x000D_
Score Mi-T. : 0-0 | Statut FDJ : en cours</t>
  </si>
  <si>
    <t>FCPortoB-Sport.Covilha  Ch.D2 Portugal30ème journée (sur 38) entre le 6ème et le 13ème (sur 20) - Deux équipes en méforme à même de se neutraliser. _x000D_
Score Final : 3-0 | Statut FDJ : en cours_x000D_
Score [0:1] : 3-1 | Statut FDJ : en cours_x000D_
Score Mi-T. : 2-0 | Statut FDJ : en cours</t>
  </si>
  <si>
    <t>Leixoes - Sp.Lisbonne B  Ch.D2 Portugal30ème journée (sur 38) entre le 8ème et le 17ème (sur 20) - Les locaux peuvent se transcender. _x000D_
Score Final : 1-1 | Statut FDJ : en cours_x000D_
Score [0:1] : 1-2 | Statut FDJ : en cours_x000D_
Score Mi-T. : 1-0 | Statut FDJ : en cours</t>
  </si>
  <si>
    <t>NacionalMadère - Varzim  Ch.D2 Portugal30ème journée (sur 38) entre le 4ème et le 12ème (sur 20) - La forme de Madère coule de source. _x000D_
Score Final : 3-0 | Statut FDJ : encaissable_x000D_
Score [0:1] : 3-1 | Statut FDJ : encaissable_x000D_
Score Mi-T. : 1-0 | Statut FDJ : encaissable</t>
  </si>
  <si>
    <t>Oliveirense-U.DAMadeira  Ch.D2 Portugal30ème journée (sur 38) entre le 15ème et le 16ème (sur 20) - Les locaux en force. _x000D_
Score Final : 2-1 | Statut FDJ : en cours_x000D_
Score [0:1] : 2-2 | Statut FDJ : en cours_x000D_
Score Mi-T. : 0-1 | Statut FDJ : en cours</t>
  </si>
  <si>
    <t>F91Dudelange-FCRosport  D1 Luxembourg17ème journée entre le 2ème et le 12ème (sur 16) - Dudelange supérieur dans tous les domaines. _x000D_
Score Final : 4-0 | Statut FDJ : en cours_x000D_
Score [0:1] : 4-1 | Statut FDJ : en cours_x000D_
Score Mi-T. : 3-0 | Statut FDJ : en cours</t>
  </si>
  <si>
    <t>JeunesseEsch-HammBenfica  D1 Luxembourg17ème journée entre le 4ème et le 7ème (sur 16) - Esch pêchera une belle victoire. _x000D_
Score Final : 3-0 | Statut FDJ : en cours_x000D_
Score [0:1] : 3-1 | Statut FDJ : en cours_x000D_
Score Mi-T. : 0-0 | Statut FDJ : en cours</t>
  </si>
  <si>
    <t>UNA Strassen-US Hostert  D1 Luxembourg17ème journée entre le 13ème et le 6ème (sur 16) - L'avant-dernier peut résister aux forceps. _x000D_
Score Final : 3-0 | Statut FDJ : en cours_x000D_
Score [0:1] : 3-1 | Statut FDJ : en cours_x000D_
Score Mi-T. : 0-0 | Statut FDJ : en cours</t>
  </si>
  <si>
    <t>UnionPetingen-CSFolaEsch  D1 Luxembourg17ème journée entre le 9ème et le 5ème (sur 16) - La forme locale peut être dérangeante pour les visiteurs. _x000D_
Score Final : 2-3 | Statut FDJ : en cours_x000D_
Score [0:1] : 2-4 | Statut FDJ : en cours_x000D_
Score Mi-T. : 0-0 | Statut FDJ : en cours</t>
  </si>
  <si>
    <t>US Esch - Racing Union  D1 Luxembourg17ème journée entre le 14ème et le 10me (sur 16) - Le dernier n'a pris que 3 points ..._x000D_
Score Final : 1-1 | Statut FDJ : en cours_x000D_
Score [0:1] : 1-2 | Statut FDJ : en cours_x000D_
Score Mi-T. : 1-1 | Statut FDJ : en cours</t>
  </si>
  <si>
    <t>RayoVallecano-ReusDeportiu  Liga Segunda31ème journée (sur 42) entre le 2ème et le 14ème (sur 22) - Vaincu une seule fois à domicile depuis septembre le Rayo sera logiquement préféré. _x000D_
Score Final : 3-2 | Statut FDJ : en cours_x000D_
Score [0:1] : 3-3 | Statut FDJ : en cours_x000D_
Score Mi-T. : 2-1 | Statut FDJ : en cours</t>
  </si>
  <si>
    <t>Shakht.Done.-Illic.Mariu.  Ukraine (C)Dans le groupe de championnat, Donetsk chez lui est une priorité._x000D_
Score Final : 3-0 | Statut FDJ : en cours_x000D_
Score [0:1] : 3-1 | Statut FDJ : en cours_x000D_
Score Mi-T. : 2-0 | Statut FDJ : en cours</t>
  </si>
  <si>
    <t>FCBarcelone-AthleticBilbao  Liga Primera29ème journée (sur 38) entre le 1er et le 12ème (sur 20) - Toujours invaincu le Barça n'a plus été défait au Camp Nou par Bilbao depuis 2001 et gagne dans plus de 90% des cas ..._x000D_
Score Final : 2-0 | Statut FDJ : encaissable_x000D_
Score [0:1] : 2-1 | Statut FDJ : encaissable_x000D_
Score [0:2] : 2-2 | Statut FDJ : encaissable_x000D_
Score [0:4] : 2-4 | Statut FDJ : encaissable_x000D_
Score [0:3] : 2-3 | Statut FDJ : encaissable_x000D_
Score Mi-T. : 2-0 | Statut FDJ : encaissable</t>
  </si>
  <si>
    <t>Zwolle - Feyenoord  Ch.D1 Pays-Bas28ème journée (sur 34) entre le 7ème et le 5ème (sur 20) - Comme par deux fois en 2017, ces deux grosses écuries peuvent se neutraliser. _x000D_
Score Final : 3-4 | Statut FDJ : encaissable_x000D_
Score [1:0] : 4-4 | Statut FDJ : encaissable_x000D_
Score Mi-T. : 0-2 | Statut FDJ : encaissable</t>
  </si>
  <si>
    <t>HnkRijeka-CibaliaVinkov  Ch.D1 Croatie26ème journée entre le 3ème et le 9ème (sur 10) - Rijeka au-dessus de ce match surtout chez lui._x000D_
Score Final : 5-1 | Statut FDJ : encaissable_x000D_
Score [0:1] : 5-2 | Statut FDJ : encaissable_x000D_
Score Mi-T. : 2-0 | Statut FDJ : encaissable</t>
  </si>
  <si>
    <t>Aarhus GF - Aalborg  Ch.D1 DanemarkDernière journée au Danemark entre le 10ème et le 5ème (sur 14) - La forme des visiteurs est certaine. _x000D_
Score Final : 0-0 | Statut FDJ : encaissable_x000D_
Score [0:1] : 0-1 | Statut FDJ : encaissable_x000D_
Score Mi-T. : 0-0 | Statut FDJ : encaissable</t>
  </si>
  <si>
    <t>Brøndby - Hobro IK  Ch.D1 DanemarkDernière journée au Danemark entre le 1er et le 7ème (sur 14) - Le leader ne lâchera rien._x000D_
Score Final : 2-1 | Statut FDJ : encaissable_x000D_
Score [0:1] : 2-2 | Statut FDJ : encaissable_x000D_
Score Mi-T. : 0-0 | Statut FDJ : encaissable</t>
  </si>
  <si>
    <t>FCHelsingor-Nordsjælland  Ch.D1 DanemarkDernière journée au Danemark entre le 14ème et le 3ème (sur 14) - Le dernier est bien moins composé pour résister. _x000D_
Score Final : 1-0 | Statut FDJ : encaissable_x000D_
Score [1:0] : 2-0 | Statut FDJ : encaissable_x000D_
Score Mi-T. : 0-0 | Statut FDJ : encaissable</t>
  </si>
  <si>
    <t>Lyngby BK - Horsens  Ch.D1 DanemarkDernière journée au Danemark entre le 12ème et le 6ème (sur 14) - La régularité des visiteurs sera prioritaire. _x000D_
Score Final : 1-1 | Statut FDJ : encaissable_x000D_
Score [1:0] : 2-1 | Statut FDJ : encaissable_x000D_
Score Mi-T. : 0-0 | Statut FDJ : encaissable</t>
  </si>
  <si>
    <t>Midtjylland-Sønderjyske  Ch.D1 DanemarkDernière journée au Danemark entre le 2ème et le 9ème (sur 14) - Honneur aux locaux cette fois. _x000D_
Score Final : 2-1 | Statut FDJ : encaissable_x000D_
Score [0:1] : 2-2 | Statut FDJ : encaissable_x000D_
Score Mi-T. : 1-0 | Statut FDJ : encaissable</t>
  </si>
  <si>
    <t>Randers FC - Odense  Ch.D1 DanemarkDernière journée au Danemark entre le 13ème et le 8ème (sur 14) - Odense a une belle carte à jouer. _x000D_
Score Final : 4-1 | Statut FDJ : encaissable_x000D_
Score [1:0] : 5-1 | Statut FDJ : encaissable_x000D_
Score Mi-T. : 0-1 | Statut FDJ : encaissable</t>
  </si>
  <si>
    <t>Silkeborg-FC Copenhague  Ch.D1 DanemarkDernière journée au Danemark entre le 11ème et le 5ème (sur 14) - Les visiteurs enchainent désormais. _x000D_
Score Final : 1-3 | Statut FDJ : encaissable_x000D_
Score [1:0] : 2-3 | Statut FDJ : encaissable_x000D_
Score Mi-T. : 1-2 | Statut FDJ : encaissable</t>
  </si>
  <si>
    <t>Trakai FK - FK Palanga  Ch.D1 LituanieEn Lituanie, Trakai chez lui est un logique favori. _x000D_
Score Final : 3-1 | Statut FDJ : encaissable_x000D_
Score [0:1] : 3-2 | Statut FDJ : encaissable_x000D_
Score Mi-T. : 2-1 | Statut FDJ : encaissable</t>
  </si>
  <si>
    <t>FCFastavZlin-ViktoriaPlzen  Ch.D1 R.Tchèque21ème journée entre le 11ème et le 1er (sur 16) où Plzen est à reprendre. _x000D_
Score Final : 0-1 | Statut FDJ : encaissable_x000D_
Score [1:0] : 1-1 | Statut FDJ : encaissable_x000D_
Score Mi-T. : 0-1 | Statut FDJ : encaissable</t>
  </si>
  <si>
    <t>FKMacvaSab.-ERougeBelgra.  Ch.D1 Serbie28ème journée (sur 30) entre le 12ème et le 1er (sur 16) où l'étoile brillera. _x000D_
Score Final : 0-2 | Statut FDJ : encaissable_x000D_
Score [1:0] : 1-2 | Statut FDJ : encaissable_x000D_
Score Mi-T. : 0-0 | Statut FDJ : encaissable</t>
  </si>
  <si>
    <t>FKNapredak-FKM.Lucani  Ch.D1 Serbie28ème journée (sur 30) entre le 7ème et le 9ème (sur 16) où les locaux seront prioritaires. _x000D_
Score Final : 0-0 | Statut FDJ : encaissable_x000D_
Score [0:1] : 0-1 | Statut FDJ : encaissable_x000D_
Score Mi-T. : 0-0 | Statut FDJ : encaissable</t>
  </si>
  <si>
    <t>SpartakZlati-RadBelgrade  Ch.D1 Serbie28ème journée (sur 30) entre le 5ème et le 15ème (sur 16) où le classement primera. _x000D_
Score Final : 2-0 | Statut FDJ : encaissable_x000D_
Score [0:1] : 2-1 | Statut FDJ : encaissable_x000D_
Score Mi-T. : 1-0 | Statut FDJ : encaissable</t>
  </si>
  <si>
    <t>NK Domzale - Aluminij  Ch.D1 Slovénie24ème journée entre le 3ème et le 8ème (sur 10) - Domzale cumule les succcès. _x000D_
Score Final : 6-1 | Statut FDJ : encaissable_x000D_
Score [0:1] : 6-2 | Statut FDJ : encaissable_x000D_
Score Mi-T. : 1-0 | Statut FDJ : encaissable</t>
  </si>
  <si>
    <t>Basaksehir - Besiktas  Ch.D1 Turquie26ème journée (sur 34) entre le 3ème et le 2ème (sur 18) - Un duel de haute volée souvent serré ces derniers temps et cette année ne devrait pas déroger à la règle. _x000D_
Score Final : 1-0 | Statut FDJ : encaissable_x000D_
Score [1:0] : 2-0 | Statut FDJ : encaissable_x000D_
Score Mi-T. : 1-0 | Statut FDJ : encaissable</t>
  </si>
  <si>
    <t>Benfica B - Gil Vicente  Ch.D2 Portugal30ème journée (sur 38) entre le 9ème et le 19ème (sur 20) - La B du Benfica chez elle._x000D_
Score Final : 1-2 | Statut FDJ : encaissable_x000D_
Score [0:1] : 1-3 | Statut FDJ : encaissable_x000D_
Score Mi-T. : 1-1 | Statut FDJ : encaissable</t>
  </si>
  <si>
    <t>Aradippou-DoxaKatokopias  Chypre Po (R)Dans le groupe de relégation, Aradippou en cherchera plusieurs dans la tête de son adversaire._x000D_
Score Final : 2-1 | Statut FDJ : encaissable_x000D_
Score [0:1] : 2-2 | Statut FDJ : encaissable</t>
  </si>
  <si>
    <t>Guimaraes - Aves  Liga NOS27ème journée (sur 34) entre le 10ème et le 13ème (sur 18) - Aves ne doit pas être condamné sur son récent revers face au Benfica et peut résister. _x000D_
Score Final : 2-1 | Statut FDJ : encaissable_x000D_
Score [0:1] : 2-2 | Statut FDJ : encaissable_x000D_
Score Mi-T. : 1-1 | Statut FDJ : encaissable</t>
  </si>
  <si>
    <t>Moreirense - Belenenses  Liga NOS27ème journée (sur 34) entre le 17ème et le 12ème (sur 18) - Confiance sera laissée sur la forme indéniable des visiteurs qui avaient largement gagné l'aller. _x000D_
Score Final : 2-1 | Statut FDJ : encaissable_x000D_
Score [0:1] : 2-2 | Statut FDJ : encaissable_x000D_
Score Mi-T. : 1-0 | Statut FDJ : encaissable</t>
  </si>
  <si>
    <t>St Etienne - Guingamp  Ligue 130ème journée (sur 38) entre le 11ème et le 13ème (sur 20) - Les Verts ont repris de belles couleurs depuis le mercato hivernal, tout l'inverse d'un EAG qui vient d'encaisser notamment dix buts lors de ses trois derniers matches. _x000D_
Score Final : 2-0 | Statut FDJ : encaissable_x000D_
Score [0:1] : 2-1 | Statut FDJ : encaissable_x000D_
Score [1:0] : 3-0 | Statut FDJ : encaissable_x000D_
Score [0:2] : 2-2 | Statut FDJ : encaissable_x000D_
Score Mi-T. : 1-0 | Statut FDJ : encaissable</t>
  </si>
  <si>
    <t>Etar 1924 - Ludogorets  Ch.D1 BulgarieDernière journée entre le 13ème et le 1er (sur 14) - Duel déséquilibré à l'extrême._x000D_
Score Final : 0-6 | Statut FDJ : encaissable_x000D_
Score [1:0] : 1-6 | Statut FDJ : encaissable_x000D_
Score Mi-T. : 0-3 | Statut FDJ : encaissable</t>
  </si>
  <si>
    <t>ArsenalSara.-VelezSarsfi.  Superliga20ème journée entre le 28ème et le 21ème (sur 28) - Duel serré du bas du tableau._x000D_
Score Final : 1-1 | Statut FDJ : encaissable_x000D_
Score [1:0] : 2-1 | Statut FDJ : encaissable_x000D_
Score Mi-T. : 1-1 | Statut FDJ : encaissable</t>
  </si>
  <si>
    <t>Leicester - Chelsea  Cpe AngleterreQuart de finale de FA Cup où la formation de Claude Puel qui avait d'ailleurs gêné les Blues en janvier à Stamford Bridge en championnat peut récidiver en coupe fatigue des Londoniens aidant. _x000D_
Score Final : 1-1 | Statut FDJ : encaissable_x000D_
Score [1:0] : 2-1 | Statut FDJ : encaissable_x000D_
Score [0:1] : 1-2 | Statut FDJ : encaissable_x000D_
Score [2:0] : 3-1 | Statut FDJ : encaissable_x000D_
Score Mi-T. : 0-1 | Statut FDJ : encaissable</t>
  </si>
  <si>
    <t>Avellino - Pescara  Serie B31ème journée (sur 42) entre le 16ème et le 14ème (sur 22) - Deux équipes proches au classement et sur le terrain. _x000D_
Score Final : 2-2 | Statut FDJ : encaissable_x000D_
Score [0:1] : 2-3 | Statut FDJ : encaissable_x000D_
Score Mi-T. : 0-1 | Statut FDJ : encaissable</t>
  </si>
  <si>
    <t>RBLeipzig-BayernMunich  Bundesliga 127ème journée (sur 34) entre le 6ème et le 1er (sur 18) - Le Bayern enchaine les victoires hors de ses bases et même si Leipzig est logiquement à redouter, les Bavarois passeront aux forceps. _x000D_
Score Final : 2-1 | Statut FDJ : encaissable_x000D_
Score [1:0] : 3-1 | Statut FDJ : encaissable_x000D_
Score [3:0] : 5-1 | Statut FDJ : encaissable_x000D_
Score [2:0] : 4-1 | Statut FDJ : encaissable_x000D_
Score [0:1] : 2-2 | Statut FDJ : encaissable_x000D_
Score Mi-T. : 1-1 | Statut FDJ : encaissable</t>
  </si>
  <si>
    <t>OCKKhouribga-AtlasKhenifra  Ch.D1 Maroc21ème journée (sur 30) entre le 12ème et le 13ème (sur 16) - Deux équipes proches au classement à même de se neutraliser. _x000D_
Score Final : 1-0 | Statut FDJ : encaissable_x000D_
Score [0:1] : 1-1 | Statut FDJ : encaissable_x000D_
Score Mi-T. : 0-0 | Statut FDJ : encaissable</t>
  </si>
  <si>
    <t>Brann - Bodø/Glimt  Ch.D1 Norvège2ème journée en Norvège où Brann a les moyens chez lui d'exister. _x000D_
Score Final : 2-0 | Statut FDJ : encaissable_x000D_
Score [0:1] : 2-1 | Statut FDJ : encaissable_x000D_
Score Mi-T. : 2-0 | Statut FDJ : encaissable</t>
  </si>
  <si>
    <t>Haugesund - Molde  Ch.D1 Norvège2ème journée en Norvège où Molde n'aura pas la tâche si aisée. _x000D_
Score Final : 0-1 | Statut FDJ : encaissable_x000D_
Score [1:0] : 1-1 | Statut FDJ : encaissable_x000D_
Score Mi-T. : 0-1 | Statut FDJ : encaissable</t>
  </si>
  <si>
    <t>LegiaVarsov.-WislaCracov.  Ch.D1 Pologne28ème journée (sur 30) entre le 2ème et le 7ème (sur 16) - Le Legia en forme et chez lui. _x000D_
Score Final : 0-2 | Statut FDJ : encaissable_x000D_
Score [0:1] : 0-3 | Statut FDJ : encaissable_x000D_
Score Mi-T. : 0-2 | Statut FDJ : encaissable</t>
  </si>
  <si>
    <t>Mac.PetachTikv-Hap.Raanana  Israël PO 7-14En Israël, au sein des play-offs, Raanana peut résister. _x000D_
Score Final : 1-3 | Statut FDJ : encaissable_x000D_
Score [0:1] : 1-4 | Statut FDJ : encaissable_x000D_
Score Mi-T. : 1-1 | Statut FDJ : encaissable</t>
  </si>
  <si>
    <t>Real Oviedo-Granada CF  Liga Segunda31ème journée (sur 42) entre le 8ème et le 5ème (sur 22) - Ces deux équipes viennent de décevoir et aimeraient se rassurer en cet fin d'exercice. _x000D_
Score Final : 2-1 | Statut FDJ : encaissable_x000D_
Score [0:1] : 2-2 | Statut FDJ : encaissable_x000D_
Score Mi-T. : 1-1 | Statut FDJ : encaissable</t>
  </si>
  <si>
    <t>Tarragone - Cordoba  Liga Segunda31ème journée (sur 42) entre le 17ème et le 20ème (sur 22) - Cordoba vient de battre le 10ème, le 11ème et le 18ème, une forme insolente à confirmer. _x000D_
Score Final : 0-2 | Statut FDJ : encaissable_x000D_
Score [0:1] : 0-3 | Statut FDJ : encaissable_x000D_
Score Mi-T. : 0-1 | Statut FDJ : encaissable</t>
  </si>
  <si>
    <t>FCDifferdange-Niedercorn  D1 Luxembourg17ème journée entre le 3ème et le 1er (sur 16) - Differdange peut poursuivre chez lui même ace au leader. _x000D_
Score Final : 1-2 | Statut FDJ : encaissable_x000D_
Score [0:1] : 1-3 | Statut FDJ : encaissable_x000D_
Score Mi-T. : 0-1 | Statut FDJ : encaissable</t>
  </si>
  <si>
    <t>Celta Vigo - Malaga  Liga Primera29ème journée (sur 38) entre le 9ème et le 20ème (sur 20) - Le dernier est aussi et de loin la pire équipe à l'extérieur de Liga où il n'a pris que quatre malheureux points. Bien trop peu pour ennuyer un Celta à reprendre. _x000D_
Score Final : 0-0 | Statut FDJ : encaissable_x000D_
Score [0:1] : 0-1 | Statut FDJ : encaissable_x000D_
Score [1:0] : 1-0 | Statut FDJ : encaissable_x000D_
Score Mi-T. : 0-0 | Statut FDJ : encaissable</t>
  </si>
  <si>
    <t>Villarreal-AtleticoMadrid  Liga Primera29ème journée (sur 38) entre le 6ème et le 2ème (sur 20) - Attention à Villarreal déjà adroit dans son antre et qui reste qui plus est sur trois victoires et deux nuls depuis 2015 face aux Colchoneros, rendant ce duel serré à priori. _x000D_
Score Final : 2-1 | Statut FDJ : encaissable_x000D_
Score [1:0] : 3-1 | Statut FDJ : encaissable_x000D_
Score [2:0] : 4-1 | Statut FDJ : encaissable_x000D_
Score [0:1] : 2-2 | Statut FDJ : encaissable_x000D_
Score Mi-T. : 0-1 | Statut FDJ : encaissable</t>
  </si>
  <si>
    <t>DynamoKiev-VorsklaPoltava  Ukraine (C)Dans le groupe de championnat, Kiev s'imposera une nouvelle fois. _x000D_
Score Final : 4-0 | Statut FDJ : encaissable_x000D_
Score [0:1] : 4-1 | Statut FDJ : encaissable_x000D_
Score Mi-T. : 1-0 | Statut FDJ : encaissable</t>
  </si>
  <si>
    <t>Hap.BeerSheva-BneiYehuda  Israël PO 1-6En Israël, au sein des play-offs, Beer Sheva est un logique favori._x000D_
Score Final : 1-0 | Statut FDJ : encaissable_x000D_
Score [0:1] : 1-1 | Statut FDJ : encaissable_x000D_
Score Mi-T. : 1-0 | Statut FDJ : encaissable</t>
  </si>
  <si>
    <t>Chaves - Sporting Braga  Liga NOS27ème journée (sur 34) entre le 7ème et le 4ème (sur 18) - Mais où s'arrêtera Braga ? Pas à Chaves en tout cas._x000D_
Score Final : 1-4 | Statut FDJ : encaissable_x000D_
Score [1:0] : 2-4 | Statut FDJ : encaissable_x000D_
Score Mi-T. : 0-2 | Statut FDJ : encaissable</t>
  </si>
  <si>
    <t>EstudiantesLP-GodoyCruz  Superliga20ème journée entre le 9ème et le 4ème (sur 28) - Deux bonnes défenses pour un duel fermé. _x000D_
Score Final : 0-1 | Statut FDJ : encaissable_x000D_
Score [0:1] : 0-2 | Statut FDJ : encaissable_x000D_
Score Mi-T. : 0-1 | Statut FDJ : encaissable</t>
  </si>
  <si>
    <t>Cfr Cluj-SteauaBucarest  Roumanie (C)Dans le groupe de championnat, Cluj peut résister. _x000D_
Score Final : 1-1 | Statut FDJ : encaissable_x000D_
Score [0:1] : 1-2 | Statut FDJ : encaissable_x000D_
Score Mi-T. : 1-0 | Statut FDJ : encaissable</t>
  </si>
  <si>
    <t>Vålerenga-Odd Grenland  Ch.D1 Norvège2ème journée en Norvège où les locaux peuvent enchaîner. _x000D_
Score Final : 2-1 | Statut FDJ : encaissable_x000D_
Score [0:1] : 2-2 | Statut FDJ : encaissable_x000D_
Score Mi-T. : 0-0 | Statut FDJ : encaissable</t>
  </si>
  <si>
    <t>Patriotas - Envigado FC  ChD1 ColombieEn Colombie, Patriotas chez lui ne décevra pas._x000D_
Score Final : 1-0 | Statut FDJ : encaissable_x000D_
Score [0:1] : 1-1 | Statut FDJ : encaissable_x000D_
Score Mi-T. : 0-0 | Statut FDJ : encaissable</t>
  </si>
  <si>
    <t>Mac.Tel Aviv-Hap.Haifa  Israël PO 1-6En Israël, au sein des play-offs, Tel Aviv chez lui devrait passer. _x000D_
Score Final : 1-2 | Statut FDJ : encaissable_x000D_
Score [0:1] : 1-3 | Statut FDJ : encaissable_x000D_
Score Mi-T. : 1-0 | Statut FDJ : encaissable</t>
  </si>
  <si>
    <t>Numancia - Tenerife  Liga Segunda31ème journée (sur 42) entre le 9ème et le 12ème (sur 22) - En deux ans les 4 dernières confrontations se sont soldées par quatre nuls, ni plus, ni moins._x000D_
Score Final : 2-0 | Statut FDJ : encaissable_x000D_
Score [0:1] : 2-1 | Statut FDJ : encaissable_x000D_
Score Mi-T. : 0-0 | Statut FDJ : encaissable</t>
  </si>
  <si>
    <t>Real Madrid - Girona  Liga Primera29ème journée (sur 38) entre le 3ème et le 7ème (sur 20) - Les déplacements de Girone laissant à désirer il est logique de penser que les Madrilènes devraient mettre un point d'honneur à s'imposer. _x000D_
Score Final : 6-3 | Statut FDJ : encaissable_x000D_
Score [0:1] : 6-4 | Statut FDJ : encaissable_x000D_
Score [0:2] : 6-5 | Statut FDJ : encaissable_x000D_
Score [0:4] : 6-7 | Statut FDJ : encaissable_x000D_
Score [0:3] : 6-6 | Statut FDJ : encaissable_x000D_
Score Mi-T. : 1-1 | Statut FDJ : encaissable</t>
  </si>
  <si>
    <t>Lazio Rome - Bologne  Série A29ème journée (sur 38) entre le 4ème et le 12ème (sur 20) - Aucun nul à l'extérieur pour Bologne cette saison où une fois encore son déplacement s'annonce délicat à l'extrême face à une Lazio à reprendre. _x000D_
Score Final : 1-1 | Statut FDJ : encaissable_x000D_
Score [0:1] : 1-2 | Statut FDJ : encaissable_x000D_
Score [0:2] : 1-3 | Statut FDJ : encaissable_x000D_
Score [0:3] : 1-4 | Statut FDJ : encaissable_x000D_
Score Mi-T. : 1-1 | Statut FDJ : encaissable</t>
  </si>
  <si>
    <t>Naples - Genoa  Série A29ème journée (sur 38) entre le 2ème et le 13ème (sur 20) - Naples est à reprendre à domicile d'une façon urgente après son revers et à la vue de sa réussite récente face au Genoa. _x000D_
Score Final : 1-0 | Statut FDJ : encaissable_x000D_
Score [0:1] : 1-1 | Statut FDJ : encaissable_x000D_
Score [0:4] : 1-4 | Statut FDJ : encaissable_x000D_
Score [0:3] : 1-3 | Statut FDJ : encaissable_x000D_
Score [0:2] : 1-2 | Statut FDJ : encaissable_x000D_
Score Mi-T. : 0-0 | Statut FDJ : encaissable</t>
  </si>
  <si>
    <t>Marseille - Lyon  Ligue 130ème journée (sur 38) entre le 3ème et le 4ème (sur 20) - Un Olympico tendu cette année à la vue des positions respectives des deux clubs et qui peut accoucher d'un sixième nul entre eux lors des trois dernières années de confrontations. _x000D_
Score Final : 2-3 | Statut FDJ : encaissable_x000D_
Score [0:1] : 2-4 | Statut FDJ : encaissable_x000D_
Score [1:0] : 3-3 | Statut FDJ : encaissable_x000D_
Score [0:2] : 2-5 | Statut FDJ : encaissable_x000D_
Score Mi-T. : 1-1 | Statut FDJ : encaissable</t>
  </si>
  <si>
    <t>Sportng Lisbon-Rio Ave  Liga NOS27ème journée (sur 34) entre le 3ème et le 5ème (sur 18) - Rio Ave connait toujours des déplacements complexes sur cette pelouse. _x000D_
Score Final : 2-0 | Statut FDJ : encaissable_x000D_
Score [0:1] : 2-1 | Statut FDJ : encaissable_x000D_
Score Mi-T. : 1-0 | Statut FDJ : encaissable</t>
  </si>
  <si>
    <t>Tucuman - Boca Juniors  Superliga20ème journée entre le 16ème et le 1er (sur 28) - La forme du leader peut perdurer. _x000D_
Score Final : 1-1 | Statut FDJ : encaissable_x000D_
Score [1:0] : 2-1 | Statut FDJ : encaissable_x000D_
Score Mi-T. : 1-0 | Statut FDJ : encaissable</t>
  </si>
  <si>
    <t>Antofagasta - O'Higgins  Ch.D1 Chili6ème journée au Chili où la forme des visiteurs peut leur permettre de résister. _x000D_
Score Final : 3-2 | Statut FDJ : encaissable_x000D_
Score [0:1] : 3-3 | Statut FDJ : encaissable_x000D_
Score Mi-T. : 2-2 | Statut FDJ : encaissable</t>
  </si>
  <si>
    <t>San Luis-Deport.Iquique  Ch.D1 Chili6ème journée au Chili où San Luis a les moyens de renouer avec la victoire désormais. _x000D_
Score Final : 0-0 | Statut FDJ : encaissable_x000D_
Score [0:1] : 0-1 | Statut FDJ : encaissable_x000D_
Score Mi-T. : 0-0 | Statut FDJ : encaissable</t>
  </si>
  <si>
    <t>Dep.LaEquid.-DeportivoCa.  ChD1 ColombieEn Colombie, la Equidad a les moyens de résister. _x000D_
Score Final : 2-0 | Statut FDJ : encaissable_x000D_
Score [1:0] : 3-0 | Statut FDJ : encaissable_x000D_
Score Mi-T. : 2-0 | Statut FDJ : encaissable</t>
  </si>
  <si>
    <t>Dallas - Seattle  MLS3ème journée de MLS 2018 où Dallas chez lui devrait passer. _x000D_
Score Final : 3-0 | Statut FDJ : encaissable_x000D_
Score [0:1] : 3-1 | Statut FDJ : encaissable_x000D_
Score Mi-T. : 1-0 | Statut FDJ : encaissable</t>
  </si>
  <si>
    <t>Barranquil.-L.Millionari.  ChD1 ColombieEn Colombie, Barranquilla enquillera les succès. _x000D_
Score Final : 2-0 | Statut FDJ : encaissable_x000D_
Score [0:1] : 2-1 | Statut FDJ : encaissable_x000D_
Score Mi-T. : 2-0 | Statut FDJ : encaissable</t>
  </si>
  <si>
    <t>Petrolera-JaguaresdeCo  ChD1 ColombieEn Colombie, Petrolas aux forceps peut s'imposer. _x000D_
Score Final : 4-0 | Statut FDJ : encaissable_x000D_
Score [0:1] : 4-1 | Statut FDJ : encaissable_x000D_
Score Mi-T. : 1-0 | Statut FDJ : encaissable</t>
  </si>
  <si>
    <t>River Plate - Belgrano  Superliga20ème journée entre le 18ème et le 11ème (sur 28) - Priorité à River Plate chez lui. _x000D_
Score Final : 3-1 | Statut FDJ : encaissable_x000D_
Score [0:1] : 3-2 | Statut FDJ : encaissable_x000D_
Score Mi-T. : 1-0 | Statut FDJ : encaissable</t>
  </si>
  <si>
    <t>KS Kukesi - KS Vllaznia  Ch.D1 Albanie26ème journée (sur 36) entre le 2ème et le 8ème (sur 10) - Depuis 2013, 18 confrontations sans défaite pour Kukesi face à un adversaire qu'il maîtrise. _x000D_
Score Final : 2-0 | Statut FDJ : encaissable_x000D_
Score [0:1] : 2-1 | Statut FDJ : encaissable_x000D_
Score Mi-T. : 1-0 | Statut FDJ : encaissable</t>
  </si>
  <si>
    <t>Cork City FC-Bohemians  Ch.D1 Irlande7ème journée entre le 1er et le 9ème (sur 10) - Cork domine déjà les débats en Irlande. _x000D_
Score Final : 3-0 | Statut FDJ : encaissable_x000D_
Score [0:1] : 3-1 | Statut FDJ : encaissable_x000D_
Score Mi-T. : 2-0 | Statut FDJ : encaissable</t>
  </si>
  <si>
    <t>SlaviaSofia-PirinBlagoe  Ch.D1 BulgarieDernière journée entre le 8ème et le 11ème (sur 14) - Sofia ne devrait pas décevoir avant les play-offs._x000D_
Score Final : 3-1 | Statut FDJ : encaissable_x000D_
Score [0:1] : 3-2 | Statut FDJ : encaissable_x000D_
Score [1:0] : 4-1 | Statut FDJ : encaissable_x000D_
Score Mi-T. : 0-0 | Statut FDJ : encaissable</t>
  </si>
  <si>
    <t>FKPartizani-KSFlamurtari  Ch.D1 Albanie26ème journée (sur 36) entre le 2ème et le 8ème (sur 10) - Les déplacements de Flamurtari laissent trop à désirer. _x000D_
Score Final : 1-0 | Statut FDJ : encaissable_x000D_
Score [0:1] : 1-1 | Statut FDJ : encaissable_x000D_
Score Mi-T. : 0-0 | Statut FDJ : encaissable</t>
  </si>
  <si>
    <t>Limerick 37 FC-Shamrock  Ch.D1 Irlande7ème journée entre le 6ème et le 4ème (sur 10) - Logiquement Shamrock en forme est mieux composé pour s'imposer. _x000D_
Score Final : 0-1 | Statut FDJ : encaissable_x000D_
Score [1:0] : 1-1 | Statut FDJ : encaissable_x000D_
Score [0:1] : 0-2 | Statut FDJ : encaissable_x000D_
Score Mi-T. : 0-0 | Statut FDJ : encaissable</t>
  </si>
  <si>
    <t>SfantuGheorghe-CSVoluntari  Roumanie (R)Dans les play-offs de relégation roumain, Voluntari peut accrocher un point à l'expérience. _x000D_
Score Final : 2-2 | Statut FDJ : encaissable_x000D_
Score [0:1] : 2-3 | Statut FDJ : encaissable_x000D_
Score [1:0] : 3-2 | Statut FDJ : encaissable_x000D_
Score Mi-T. : 0-1 | Statut FDJ : encaissable</t>
  </si>
  <si>
    <t>ErzgebirgeA.-GreutherFür.  Bundesliga 227ème journée (sur 34) entre le 16ème et le 15ème (sur 18) - Le retour en net regain de forme de ces deux mal classés tend à resserrer les liens de cette rencontre importante pour la suite des évènements. _x000D_
Score Final : 2-1 | Statut FDJ : encaissable_x000D_
Score [0:1] : 2-2 | Statut FDJ : encaissable_x000D_
Score [0:2] : 2-3 | Statut FDJ : encaissable_x000D_
Score [1:0] : 3-1 | Statut FDJ : encaissable_x000D_
Score Mi-T. : 2-0 | Statut FDJ : encaissable</t>
  </si>
  <si>
    <t>Carpi - Pro Vercelli  Serie B31ème journée (sur 42) entre le 11ème et le 20ème (sur 22) - 4 fois 0/0 depuis 2015 entre ces deux équipes finalement d'une valeur encore sensiblement similaire. _x000D_
Score Final : 2-0 | Statut FDJ : encaissable_x000D_
Score [0:1] : 2-1 | Statut FDJ : encaissable_x000D_
Score [0:2] : 2-2 | Statut FDJ : encaissable_x000D_
Score [1:0] : 3-0 | Statut FDJ : encaissable_x000D_
Score Mi-T. : 1-0 | Statut FDJ : encaissable</t>
  </si>
  <si>
    <t>Brest - Nîmes  Ligue 230ème journée (sur 38) entre le 9ème et le 2ème (sur 20) - Les Bretons avaient grappillé un point face à Lens ou Reims en début d'année sur leur terrain et peuvent poser des problèmes à des Crocos à la peau très dure pourtant. _x000D_
Score Final : 0-2 | Statut FDJ : encaissable_x000D_
Score [1:0] : 1-2 | Statut FDJ : encaissable_x000D_
Score [2:0] : 2-2 | Statut FDJ : encaissable_x000D_
Score [0:1] : 0-3 | Statut FDJ : encaissable_x000D_
Score Mi-T. : 0-1 | Statut FDJ : encaissable</t>
  </si>
  <si>
    <t>Huesca - Gijon  Liga Segunda31ème journée (sur 42) entre le 1er et le 4ème (sur 22) - Gijon solide ira chez le leader avec la ferme intention de résister comme en octobre dernier._x000D_
Score Final : 0-2 | Statut FDJ : encaissable_x000D_
Score [0:1] : 0-3 | Statut FDJ : encaissable_x000D_
Score [0:2] : 0-4 | Statut FDJ : encaissable_x000D_
Score [1:0] : 1-2 | Statut FDJ : encaissable_x000D_
Score Mi-T. : 0-1 | Statut FDJ : encaissable</t>
  </si>
  <si>
    <t>LeonesFC-Indep.Medellin  ChD1 ColombieEn ce début d'exercice colombien, Leones s'accroche avec 5 nuls déjà au compteur en 8 sorties. _x000D_
Score Final : 0-2 | Statut FDJ : encaissable_x000D_
Score [1:0] : 1-2 | Statut FDJ : encaissable_x000D_
Score [2:0] : 2-2 | Statut FDJ : encaissable_x000D_
Score [0:1] : 0-3 | Statut FDJ : encaissable_x000D_
Score Mi-T. : 0-2 | Statut FDJ : encaissable</t>
  </si>
  <si>
    <t>Banfield-Union Santa Fe  Superliga20ème journée entre le 15ème et le 8ème (sur 28) - Chez lui et en forme Banfield peut poursuivre sur sa lancée. _x000D_
Score Final : 0-2 | Statut FDJ : encaissable_x000D_
Score [0:1] : 0-3 | Statut FDJ : encaissable_x000D_
Score [1:0] : 1-2 | Statut FDJ : encaissable_x000D_
Score Mi-T. : 0-2 | Statut FDJ : encaissable</t>
  </si>
  <si>
    <t>Huachipato-UnionLaCalera  Ch.D1 Chili6ème journée au Chili où les visiteurs viendront fermer le jeu en l'attente d'un bon point. _x000D_
Score Final : 2-0 | Statut FDJ : encaissable_x000D_
Score [0:1] : 2-1 | Statut FDJ : encaissable_x000D_
Score [1:0] : 3-0 | Statut FDJ : encaissable_x000D_
Score [0:2] : 2-2 | Statut FDJ : encaissable_x000D_
Score Mi-T. : 0-0 | Statut FDJ : encaissable</t>
  </si>
  <si>
    <t>C.A.Tigre-Independiente  Superliga20ème journée en Argentine entre le 24ème et le 6ème (sur 28) - Irrégulier cette saison Tigre se contentera d'un point car il affronte l'une des meilleures défenses du pays et une équipe en forme et en réussite. Fermé. _x000D_
Score Final : 1-1 | Statut FDJ : en cours_x000D_
Score [1:0] : 2-1 | Statut FDJ : en cours_x000D_
Score Mi-T. : 0-1 | Statut FDJ : en cours</t>
  </si>
  <si>
    <t>Once Caldas - Aguilas  ChD1 Colombie9ème journée en Colombie entre le 3ème et le 9ème (sur 20) - Depuis février Once Caldas reste sur quatre succès à domicile, une situation qui devrait perdurer face à la faiblesse adverse hors de ses bases. _x000D_
Score Final : 1-2 | Statut FDJ : en cours_x000D_
Score [0:1] : 1-3 | Statut FDJ : en cours_x000D_
Score Mi-T. : 0-0 | Statut FDJ : en cours</t>
  </si>
  <si>
    <t>Cliftonville-BallymenaUtd  D1 Irlande.Nord24ème journée entre le 5ème et le 7ème (sur 12) - Les trois victoires de suite des locaux attestent de leur forme actuelle à confirmer. _x000D_
Score Final : 1-2 | Statut FDJ : encaissable_x000D_
Score [0:1] : 1-3 | Statut FDJ : encaissable_x000D_
Score [1:0] : 2-2 | Statut FDJ : encaissable_x000D_
Score Mi-T. : 0-1 | Statut FDJ : encaissable</t>
  </si>
  <si>
    <t>RealMassama-NacionalMadère  Ch.D2 Portugal27ème journée en retard entre le 20ème et le 3ème (sur 20) - Vaincu une seule fois depuis la mi-novembre, Madère coule des jours heureux dans ce championnat et surement magnifiques face au dernier. _x000D_
Score Final : 2-4 | Statut FDJ : encaissable_x000D_
Score [1:0] : 3-4 | Statut FDJ : encaissable_x000D_
Score Mi-T. : 0-1 | Statut FDJ : encaissable</t>
  </si>
  <si>
    <t>ManchesterCi.-Linköpings.  LDC (F)Quart de finale aller de Ligue des Champions féminin où, éliminées par Lyon, le tenant du titre l'an passé, les Anglaises sont en mesure de créer déjà une décision suffisante pour s'assurer un retour tout en contrôle. _x000D_
Score Final : 2-0 | Statut FDJ : encaissable_x000D_
Score [0:1] : 2-1 | Statut FDJ : encaissable_x000D_
Score [0:2] : 2-2 | Statut FDJ : encaissable_x000D_
Score [0:3] : 2-3 | Statut FDJ : encaissable</t>
  </si>
  <si>
    <t>Montpellier-Chelsea Lfc  LDC (F)Quart de finale aller de Ligue des Champions féminin où Montpellier aura que trop peu d'expérience à faire valoir face à des Anglaises éliminés trop tôt par Wolfsburg l'an passé. _x000D_
Score Final : 0-2 | Statut FDJ : encaissable_x000D_
Score [0:1] : 0-3 | Statut FDJ : encaissable_x000D_
Score [0:2] : 0-4 | Statut FDJ : encaissable_x000D_
Score [1:0] : 1-2 | Statut FDJ : encaissable_x000D_
Score Mi-T. : 0-0 | Statut FDJ : encaissable</t>
  </si>
  <si>
    <t>Barranquilla-EnvigadoFC  ChD1 Colombie3ème journée en retard entre le 4ème et le 17ème (sur 20) - Junior a des envies de jouer dans la cour des grands, ce que ses résultats traduisent en ce début de phase également. _x000D_
Score Final : 0-3 | Statut FDJ : encaissable_x000D_
Score [0:1] : 0-4 | Statut FDJ : encaissable_x000D_
Score Mi-T. : 0-2 | Statut FDJ : encaissable</t>
  </si>
  <si>
    <t>Ind.Santa Fe - America  ChD1 Colombie3ème journée en retard entre le 14ème et le 13ème (sur 20) - Comme en novembre ces deux formations peuvent très bien repartir une nouvelle fois dos à dos._x000D_
Score Final : 3-0 | Statut FDJ : encaissable_x000D_
Score [0:1] : 3-1 | Statut FDJ : encaissable_x000D_
Score Mi-T. : 2-0 | Statut FDJ : encaissable</t>
  </si>
  <si>
    <t>Grèce(21)-San Marin(21)  Euro-21 (Q)Gr16ème journée du groupe 1 entre le 2ème et le 6ème (sur 6) - San Marin comme toujours est bien trop poreux pour savoir résister. _x000D_
Score Final : 4-0 | Statut FDJ : encaissable_x000D_
Score [0:1] : 4-1 | Statut FDJ : encaissable_x000D_
Score Mi-T. : 2-0 | Statut FDJ : encaissable</t>
  </si>
  <si>
    <t>VfLWolfsburg-SlaviaPrague  LDC (F)Quart de finale aller de Ligue des Champions féminin où les Allemandes mieux composés et mieux armées dans tous les compartiments du jeu ne devraient pas rencontre de problèmes notables pour créer déjà une importante décision._x000D_
Score Final : 5-0 | Statut FDJ : encaissable_x000D_
Score [0:3] : 5-3 | Statut FDJ : encaissable_x000D_
Score [0:2] : 5-2 | Statut FDJ : encaissable_x000D_
Score [0:4] : 5-4 | Statut FDJ : encaissable_x000D_
Score [0:1] : 5-1 | Statut FDJ : encaissable_x000D_
Score Mi-T. : 3-0 | Statut FDJ : encaissable</t>
  </si>
  <si>
    <t>Lyon - FC Barcelona  LDC (F)Quart de finale aller de Ligue des Champions féminin où les doubles tenantes du titre lyonnaises, déjà en grande forme, feront face à des Espagnols dont elles ont assurément largement la pointure et la mesure. _x000D_
Score Final : 2-1 | Statut FDJ : encaissable_x000D_
Score [0:1] : 2-2 | Statut FDJ : encaissable_x000D_
Score [0:2] : 2-3 | Statut FDJ : encaissable_x000D_
Score [0:3] : 2-4 | Statut FDJ : encaissable_x000D_
Score Mi-T. : 1-0 | Statut FDJ : encaissable</t>
  </si>
  <si>
    <t>Allemagne(21)-Israël(21)  Euro-21 (Q)Gr56ème journée du groupe 5 entre le 1er et le 4ème (sur 6) - Les jeunes Allemands ont déjà marqué 20 buts dans ce groupe, soit une moyenne trop élevée par les défenses adverses. _x000D_
Score Final : 3-0 | Statut FDJ : encaissable_x000D_
Score [0:1] : 3-1 | Statut FDJ : encaissable_x000D_
Score [0:2] : 3-2 | Statut FDJ : encaissable_x000D_
Score [0:3] : 3-3 | Statut FDJ : encaissable_x000D_
Score Mi-T. : 2-0 | Statut FDJ : encaissable</t>
  </si>
  <si>
    <t>Kosovo(21)-Azerbaidj.(21)  Euro-21 (Q)Gr56ème journée du groupe 5 entre le 5ème et le 6ème (sur 6) - 19 buts encaissés pour des jeunes visiteurs désorientés dans le viseur du Kosovo._x000D_
Score Final : 2-0 | Statut FDJ : encaissable_x000D_
Score [0:1] : 2-1 | Statut FDJ : encaissable_x000D_
Score [0:2] : 2-2 | Statut FDJ : encaissable_x000D_
Score [1:0] : 3-0 | Statut FDJ : encaissable_x000D_
Score Mi-T. : 0-0 | Statut FDJ : encaissable</t>
  </si>
  <si>
    <t>Hongrie(21)-Chypre(21)  Euro-21 (Q)Gr66ème journée du groupe 6 entre le 3ème et le 4ème (sur 6) - En novembre à Chypre les jeunes Hongrois s'imposaient déjà avec le handicap, un large succès à réitérer chez eux cette fois. _x000D_
Score Final : 4-0 | Statut FDJ : encaissable_x000D_
Score [0:1] : 4-1 | Statut FDJ : encaissable_x000D_
Score [0:2] : 4-2 | Statut FDJ : encaissable_x000D_
Score [2:0] : 6-0 | Statut FDJ : encaissable_x000D_
Score Mi-T. : 2-0 | Statut FDJ : encaissable</t>
  </si>
  <si>
    <t>Irela.Nord(21)-Espagne(21)  Euro-21 (Q)Gr2Dans le groupe 2, les deux premiers sont opposés mais la Rojita n'a été défaite qu'une seule fois depuis mars 2016. A l'expérience. _x000D_
Score Final : 3-5 | Statut FDJ : encaissable_x000D_
Score [1:0] : 4-5 | Statut FDJ : encaissable_x000D_
Score [2:0] : 5-5 | Statut FDJ : encaissable_x000D_
Score [3:0] : 6-5 | Statut FDJ : encaissable_x000D_
Score Mi-T. : 2-2 | Statut FDJ : encaissable</t>
  </si>
  <si>
    <t>Bucaramanga-Atlet.Medellin  ChD1 Colombie8ème journée entre le 16ème et le 1er (sur 20) - Une troisième victoire de suite par un but d'écart entre ces deux équipes en faveur de Medelin ? Pourquoi pas !_x000D_
Score Final : 0-0 | Statut FDJ : encaissable_x000D_
Score [1:0] : 1-0 | Statut FDJ : encaissable_x000D_
Score Mi-T. : 0-0 | Statut FDJ : encaissable</t>
  </si>
  <si>
    <t>L.Millionarios-Petrolera  ChD1 Colombie8ème journée entre le 18ème et le 12ème (sur 20) - De retour en forme Petrolera a les moyens de fermer le jeu dans l'attente d'un bon point. _x000D_
Score Final : 1-1 | Statut FDJ : encaissable_x000D_
Score [0:1] : 1-2 | Statut FDJ : encaissable_x000D_
Score Mi-T. : 0-0 | Statut FDJ : encaissable</t>
  </si>
  <si>
    <t>Uruguay - Rép.Tchèque  Amicaux (H)Match amical entre le 22ème et le 43ème du classement FIFA disputé au Guangxi Sports Center de Nanning, en Chine, lors de la China Cup, avec Cavani dans les rang uruguayen à même de porter son équipe vers un succès attendu. _x000D_
Score Final : 2-0 | Statut FDJ : encaissable_x000D_
Score [0:1] : 2-1 | Statut FDJ : encaissable_x000D_
Score [0:3] : 2-3 | Statut FDJ : encaissable_x000D_
Score [0:2] : 2-2 | Statut FDJ : encaissable_x000D_
Score [1:0] : 3-0 | Statut FDJ : encaissable_x000D_
Score [2:0] : 4-0 | Statut FDJ : encaissable_x000D_
Score Mi-T. : 2-0 | Statut FDJ : encaissable</t>
  </si>
  <si>
    <t>Macédoine(21)-Russie(21)  Euro-21 (Q)Gr76ème journée du groupe 7 où les Russes disposent d'une belle génération à confirmer une nouvelle fois dans ce groupe. _x000D_
Score Final : 3-4 | Statut FDJ : encaissable_x000D_
Score [1:0] : 4-4 | Statut FDJ : encaissable_x000D_
Score Mi-T. : 1-2 | Statut FDJ : encaissable</t>
  </si>
  <si>
    <t>Kazakhstan(21)-France(21)  Euro-21 (Q)Gr96ème journée du groupe 9 où les Bleuets visent logiquement un 6/6 de succès dans cette phase bien gérée finalement. _x000D_
Score Final : 0-3 | Statut FDJ : encaissable_x000D_
Score [1:0] : 1-3 | Statut FDJ : encaissable_x000D_
Score Mi-T. : 0-0 | Statut FDJ : encaissable</t>
  </si>
  <si>
    <t>Turquie(21) - Suède(21)  Euro-21 (Q)Gr66ème journée du groupe 6 où les jeunes Suédois ont les moyens de demeurer invaincus dans ce groupe serré. _x000D_
Score Final : 0-3 | Statut FDJ : encaissable_x000D_
Score [1:0] : 1-3 | Statut FDJ : encaissable_x000D_
Score Mi-T. : 0-2 | Statut FDJ : encaissable</t>
  </si>
  <si>
    <t>BosnieHerz(.-PaysGalles(.  Euro-21 (Q)Gr86ème journée du groupe 8 où la Bosnie sur sa lancée de 2017 peut bien débuter les premiers matches de 2018. _x000D_
Score Final : 1-0 | Statut FDJ : encaissable_x000D_
Score [0:1] : 1-1 | Statut FDJ : encaissable_x000D_
Score Mi-T. : 0-0 | Statut FDJ : encaissable</t>
  </si>
  <si>
    <t>R.Tchèque(21)-Croatie(21)  Euro-21 (Q)Gr16ème journée du groupe 1 où les Croates avec 16 buts inscrits déjà font peur à tout le monde. _x000D_
Score Final : 2-1 | Statut FDJ : encaissable_x000D_
Score [1:0] : 3-1 | Statut FDJ : encaissable_x000D_
Score Mi-T. : 1-0 | Statut FDJ : encaissable</t>
  </si>
  <si>
    <t>Georgie(21)-IleFéroé(21)  Euro-21 (Q)Gr36ème journée du groupe 3 où la jeunesse féroïenne peut encore étonner et résister. _x000D_
Score Final : 1-0 | Statut FDJ : encaissable_x000D_
Score [0:1] : 1-1 | Statut FDJ : encaissable_x000D_
Score Mi-T. : 0-0 | Statut FDJ : encaissable</t>
  </si>
  <si>
    <t>Lituanie(21)-Finlande(21)  Euro-21 (Q)Gr36ème journée du groupe 3 où les Finlandais qui avaient résisté aux Polonais fin 2017 seront à choisir sur cette performance. _x000D_
Score Final : 0-2 | Statut FDJ : encaissable_x000D_
Score [1:0] : 1-2 | Statut FDJ : encaissable_x000D_
Score Mi-T. : 0-0 | Statut FDJ : encaissable</t>
  </si>
  <si>
    <t>Albanie(21)-Slovaquie(21)  Euro-21 (Q)Gr26ème journée du groupe 2 où les jeunes mais solides Albanais peuvent au moins rivaliser. _x000D_
Score Final : 2-3 | Statut FDJ : encaissable_x000D_
Score [1:0] : 3-3 | Statut FDJ : encaissable_x000D_
Score Mi-T. : 1-0 | Statut FDJ : encaissable</t>
  </si>
  <si>
    <t>Bulgarie-Bosnie Herzég.  Amicaux (H)Match amical entre le 40ème et le 41ème du classement FIFA disputé à la Ludogorets Arena où ces deux nations de même calibre ont les moyens de se neutraliser. _x000D_
Score Final : 0-1 | Statut FDJ : encaissable_x000D_
Score [1:0] : 1-1 | Statut FDJ : encaissable_x000D_
Score [0:2] : 0-3 | Statut FDJ : encaissable_x000D_
Score [0:1] : 0-2 | Statut FDJ : encaissable_x000D_
Score [2:0] : 2-1 | Statut FDJ : encaissable_x000D_
Score Mi-T. : 0-1 | Statut FDJ : encaissable</t>
  </si>
  <si>
    <t>Andorre(21)-Ecosse(21)  Euro-21 (Q)Gr46ème journée du groupe 4 où la rudesse écossaise transpercera la frilosité de la défense d'Andorre. _x000D_
Score Final : 1-1 | Statut FDJ : encaissable_x000D_
Score [1:0] : 2-1 | Statut FDJ : encaissable_x000D_
Score Mi-T. : 0-0 | Statut FDJ : encaissable</t>
  </si>
  <si>
    <t>Turquie - Rép.Irlande  Amicaux (H)Match amical entre le 38ème et le 31ème du classement FIFA disputé au Stade olympique Atatürk d'Istanbul où les Turcs sont en mesure de forcer la solidité irlandaise. _x000D_
Score Final : 1-0 | Statut FDJ : encaissable_x000D_
Score [0:1] : 1-1 | Statut FDJ : encaissable_x000D_
Score [1:0] : 2-0 | Statut FDJ : encaissable_x000D_
Score [2:0] : 3-0 | Statut FDJ : encaissable_x000D_
Score [0:2] : 1-2 | Statut FDJ : encaissable_x000D_
Score Mi-T. : 0-0 | Statut FDJ : encaissable</t>
  </si>
  <si>
    <t>Luxembourg(.-Montenegro(.  Euro-21 (Q)Gr96ème journée du groupe 9 où les progrès sensibles de la jeunesse luxembourgeoise peuvent être confirmés._x000D_
Score Final : 1-3 | Statut FDJ : encaissable_x000D_
Score [1:0] : 2-3 | Statut FDJ : encaissable_x000D_
Score Mi-T. : 0-0 | Statut FDJ : encaissable</t>
  </si>
  <si>
    <t>Portugal(2.-Liechtens.(2.  Euro-21 (Q)Gr86ème journée du groupe 8 où les visiteurs ont tout perdu et marqué qu'un seul petit but._x000D_
Score Final : 7-0 | Statut FDJ : en cours_x000D_
Score [0:1] : 7-1 | Statut FDJ : en cours_x000D_
Score Mi-T. : 5-0 | Statut FDJ : en cours</t>
  </si>
  <si>
    <t>Grèce - Suisse  Amicaux (H)Match amical entre le 45ème et le 8ème du classement FIFA disputé au stade Toumba de Thessalonique où théoriquement les Suisses sont techniquement et tactiquement supérieurs. _x000D_
Score Final : 0-1 | Statut FDJ : encaissable_x000D_
Score [1:0] : 1-1 | Statut FDJ : encaissable_x000D_
Score [0:2] : 0-3 | Statut FDJ : encaissable_x000D_
Score [2:0] : 2-1 | Statut FDJ : encaissable_x000D_
Score [0:1] : 0-2 | Statut FDJ : encaissable_x000D_
Score Mi-T. : 0-0 | Statut FDJ : encaissable</t>
  </si>
  <si>
    <t>Tunisie - Iran  Amicaux (H)Match amical entre le 23ème et le 33ème à la FIFA disputé à Radès où face au 1er pays asiatique qualité à une CDM, 3 jeunes binationaux (Moez Hassen, Ellyes Skhiri et Saïf-Eddine Khaoui) ont rallié la Tunisie. Les Aigles de Carthage s'envoleront. _x000D_
Score Final : 1-0 | Statut FDJ : encaissable_x000D_
Score [0:1] : 1-1 | Statut FDJ : encaissable_x000D_
Score [0:2] : 1-2 | Statut FDJ : encaissable_x000D_
Score [2:0] : 3-0 | Statut FDJ : encaissable_x000D_
Score [1:0] : 2-0 | Statut FDJ : encaissable_x000D_
Score Mi-T. : 0-0 | Statut FDJ : encaissable</t>
  </si>
  <si>
    <t>Gibraltar(21)-Serbie(21)  Euro-21 (Q)Gr76ème journée du groupe 7 où les Serbes visent un joli 6/6 de victoires dans un groupe qu'ils survolent. _x000D_
Score Final : 0-6 | Statut FDJ : encaissable_x000D_
Score [1:0] : 1-6 | Statut FDJ : encaissable_x000D_
Score Mi-T. : 0-3 | Statut FDJ : encaissable</t>
  </si>
  <si>
    <t>Maroc - Serbie  Amicaux (H)Match amical entre le 42ème et le 34ème à la FIFA disputé au Stadio Olimpico Grande Torino où les Lions de l'Atlas du fin Renard ont envie de préparer au mieux un été florissant. Résistance plausible en ce sens._x000D_
Score Final : 2-1 | Statut FDJ : encaissable_x000D_
Score [1:0] : 3-1 | Statut FDJ : encaissable_x000D_
Score [0:1] : 2-2 | Statut FDJ : encaissable_x000D_
Score [0:2] : 2-3 | Statut FDJ : encaissable_x000D_
Score [2:0] : 4-1 | Statut FDJ : encaissable_x000D_
Score Mi-T. : 2-1 | Statut FDJ : encaissable</t>
  </si>
  <si>
    <t>Allemagne - Espagne  Amicaux (H)Match amical entre le 1er et le 6ème du classement FIFA disputé à l'ESPRIT arena de Düsseldorf où les deux plus grandes forces mondiales du ballon rond ont de fortes chances de repartir dos à dos. _x000D_
Score Final : 1-1 | Statut FDJ : encaissable_x000D_
Score [0:1] : 1-2 | Statut FDJ : encaissable_x000D_
Score [0:2] : 1-3 | Statut FDJ : encaissable_x000D_
Score [1:0] : 2-1 | Statut FDJ : encaissable_x000D_
Score [2:0] : 3-1 | Statut FDJ : encaissable_x000D_
Score Mi-T. : 1-1 | Statut FDJ : encaissable</t>
  </si>
  <si>
    <t>Argentine - Italie  Amicaux (H)Match amical entre le 4ème et le 14ème du classement FIFA disputé à Manchester et avec Buffon dans les buts, les Italiens peuvent tenir tête aux partenaires de jeu du Messi. _x000D_
Score Final : 2-0 | Statut FDJ : encaissable_x000D_
Score [0:1] : 2-1 | Statut FDJ : encaissable_x000D_
Score [2:0] : 4-0 | Statut FDJ : encaissable_x000D_
Score [0:2] : 2-2 | Statut FDJ : encaissable_x000D_
Score [1:0] : 3-0 | Statut FDJ : encaissable_x000D_
Score Mi-T. : 0-0 | Statut FDJ : encaissable</t>
  </si>
  <si>
    <t>Ecosse - Costa Rica  Amicaux (H)Match amical entre le 32ème et le 26ème du classement FIFA disputé au Hampden Park de Glasgow où les Écossais aux forceps, eux qui ont plutôt bien terminé 2017, devraient trouver la faille finale. _x000D_
Score Final : 0-1 | Statut FDJ : encaissable_x000D_
Score [0:1] : 0-2 | Statut FDJ : encaissable_x000D_
Score [0:2] : 0-3 | Statut FDJ : encaissable_x000D_
Score [2:0] : 2-1 | Statut FDJ : encaissable_x000D_
Score [1:0] : 1-1 | Statut FDJ : encaissable_x000D_
Score Mi-T. : 0-1 | Statut FDJ : encaissable</t>
  </si>
  <si>
    <t>Pays-Bas - Angleterre  Amicaux (H)Match amical entre le 21ème et le 16ème du classement FIFA disputé à l'Amsterdam ArenA où jouer à domicile dans ce duel international peut permettre aux Oranjes de retrouver des couleurs et de l'énergie. _x000D_
Score Final : 0-1 | Statut FDJ : encaissable_x000D_
Score [1:0] : 1-1 | Statut FDJ : encaissable_x000D_
Score [0:2] : 0-3 | Statut FDJ : encaissable_x000D_
Score [2:0] : 2-1 | Statut FDJ : encaissable_x000D_
Score [0:1] : 0-2 | Statut FDJ : encaissable_x000D_
Score Mi-T. : 0-0 | Statut FDJ : encaissable</t>
  </si>
  <si>
    <t>Portugal - Egypte  Amicaux (H)Match amical entre le 3ème et le 44ème du classement FIFA disputé au stade du Letzigrund de Zurich où les partenaires de jeu de Ronaldo s'ils trouveront du répondant devraient répondre présents dans le final. ._x000D_
Score Final : 2-1 | Statut FDJ : encaissable_x000D_
Score [0:1] : 2-2 | Statut FDJ : encaissable_x000D_
Score [0:3] : 2-4 | Statut FDJ : encaissable_x000D_
Score [0:2] : 2-3 | Statut FDJ : encaissable_x000D_
Score [1:0] : 3-1 | Statut FDJ : encaissable_x000D_
Score [2:0] : 4-1 | Statut FDJ : encaissable_x000D_
Score Mi-T. : 0-0 | Statut FDJ : encaissable</t>
  </si>
  <si>
    <t>Bohemians - Bray  Ch.D1 Irlande8ème journée en Irlande entre le 9ème et le 10ème (sur 10) - Bray sans aucune victoire a déjà encaissé 16 buts._x000D_
Score Final : 2-1 | Statut FDJ : encaissable_x000D_
Score [0:1] : 2-2 | Statut FDJ : encaissable_x000D_
Score Mi-T. : 1-1 | Statut FDJ : encaissable</t>
  </si>
  <si>
    <t>StPatricks-Limerick37FC  Ch.D1 Irlande8ème journée en Irlande entre le 7ème et le 6ème (sur 10) - Les déplacements de Limerick laissant à désirer St Patricks peut en profiter. _x000D_
Score Final : 1-0 | Statut FDJ : encaissable_x000D_
Score [0:1] : 1-1 | Statut FDJ : encaissable_x000D_
Score Mi-T. : 0-0 | Statut FDJ : encaissable</t>
  </si>
  <si>
    <t>WaterfordUnited-Shamrock  Ch.D1 Irlande8ème journée en Irlande entre le 4ème et le 2ème (sur 10) - Le bon début de saison de Waterford mériterait d'être confirmé en résistant à l'expérience de Shamrock. _x000D_
Score Final : 2-1 | Statut FDJ : encaissable_x000D_
Score [1:0] : 3-1 | Statut FDJ : encaissable_x000D_
Score Mi-T. : 2-1 | Statut FDJ : encaissable</t>
  </si>
  <si>
    <t>Ballinamallard-Linfield  D1 Irlande.NordDernière journée entre le 12ème et le 4ème (sur 12) - Le dernier compte déjà 24 défaites ..._x000D_
Score Final : 2-2 | Statut FDJ : encaissable_x000D_
Score [1:0] : 3-2 | Statut FDJ : encaissable_x000D_
Score Mi-T. : 0-0 | Statut FDJ : encaissable</t>
  </si>
  <si>
    <t>Cliftonville - Ards FC  D1 Irlande.NordDernière journée entre le 5ème et le 8ème (sur 12) - Cliftonville n'a plus perdu depuis plus de dix ans face à cet adversaire et est en quête de rachat pour conclure. _x000D_
Score Final : 3-0 | Statut FDJ : encaissable_x000D_
Score [0:1] : 3-1 | Statut FDJ : encaissable_x000D_
Score Mi-T. : 1-0 | Statut FDJ : encaissable</t>
  </si>
  <si>
    <t>Coleraine-CarrickRangers  D1 Irlande.NordDernière journée entre le 2ème et le 11ème (sur 12) - Coleraine est supérieur dans tous les compartiments du jeu._x000D_
Score Final : 3-2 | Statut FDJ : encaissable_x000D_
Score [0:1] : 3-3 | Statut FDJ : encaissable_x000D_
Score Mi-T. : 0-1 | Statut FDJ : encaissable</t>
  </si>
  <si>
    <t>Dungannon Swif-Glenavon  D1 Irlande.NordDernière journée entre le 9ème et le 3ème (sur 12) - Et si Glenavon cumulait un 3è3e 3/0 récent face à cet adversaire ? Plausible. _x000D_
Score Final : 3-2 | Statut FDJ : encaissable_x000D_
Score [1:0] : 4-2 | Statut FDJ : encaissable_x000D_
Score Mi-T. : 1-0 | Statut FDJ : encaissable</t>
  </si>
  <si>
    <t>Glentoran-Ballymena Utd  D1 Irlande.NordDernière journée entre le 6ème et le 7ème (sur 12) - Glentoran en grande réussite en cette fin de saison sera logiquement prioritaire. _x000D_
Score Final : 1-2 | Statut FDJ : encaissable_x000D_
Score [0:1] : 1-3 | Statut FDJ : encaissable_x000D_
Score Mi-T. : 0-1 | Statut FDJ : encaissable</t>
  </si>
  <si>
    <t>Bala Town-Connah's Quay  Poff (C)28ème journée au sein des play-offs de championnat où Bala Town est à reprendre après son revers face au leader. _x000D_
Score Final : 0-1 | Statut FDJ : en cours_x000D_
Score [0:1] : 0-2 | Statut FDJ : en cours_x000D_
Score Mi-T. : 0-0 | Statut FDJ : en cours</t>
  </si>
  <si>
    <t>France - Colombie  Amicaux (H)Match amical entre le 9ème et le 13ème du classement FIFA disputé au Stade de France où à force de volonté les Bleus perceront la muraille des Cafeteros érigée devant eux. Corsé. _x000D_
Score Final : 2-3 | Statut FDJ : encaissable_x000D_
Score [0:1] : 2-4 | Statut FDJ : encaissable_x000D_
Score [0:2] : 2-5 | Statut FDJ : encaissable_x000D_
Score [0:3] : 2-6 | Statut FDJ : encaissable_x000D_
Score [1:0] : 3-3 | Statut FDJ : encaissable_x000D_
Score [2:0] : 4-3 | Statut FDJ : encaissable_x000D_
Score Mi-T. : 2-1 | Statut FDJ : encaissable</t>
  </si>
  <si>
    <t>DeportivoCali-LeonesFC  ChD1 Colombie10ème journée entre le 8ème et le 16ème (sur 20) - Cali en forme vise même un 5ème succès de rang à domicile où tout se passe comme dans un rêve. _x000D_
Score Final : 2-1 | Statut FDJ : encaissable_x000D_
Score [0:1] : 2-2 | Statut FDJ : encaissable_x000D_
Score Mi-T. : 1-1 | Statut FDJ : encaissable</t>
  </si>
  <si>
    <t>Pérou - Croatie  Amicaux (H)Match amical entre le 11ème et le 15ème du classement FIFA disputé au Hard Rock Stadium dans la banlieue nord de Miami, où la technique croate prendra le dessus sur la vivacité péruvienne._x000D_
Score Final : 2-0 | Statut FDJ : encaissable_x000D_
Score [1:0] : 3-0 | Statut FDJ : encaissable_x000D_
Score Mi-T. : 1-0 | Statut FDJ : encaissable</t>
  </si>
  <si>
    <t>Mexique - Islande  Amicaux (H)Match amical entre le 17ème et le 18ème du classement FIFA disputé au Sam Boyd Stadium de Las Vegas où les Mexicains quasiment à domicile et plus dociles devraient pas outre la solidité islandaise. _x000D_
Score Final : 3-0 | Statut FDJ : encaissable_x000D_
Score [0:1] : 3-1 | Statut FDJ : encaissable_x000D_
Score Mi-T. : 1-0 | Statut FDJ : encaissable</t>
  </si>
  <si>
    <t>Albacete-CulturalLeonesa  Liga Segunda32ème journée (sur 42) entre le 13ème et le 19ème (sur 22) - Aucune victoire depuis septembre à l'extérieur pour des visiteurs toujours en délicatesse sur les pelouses adverses. _x000D_
Score Final : 0-0 | Statut FDJ : en cours_x000D_
Score [0:1] : 0-1 | Statut FDJ : en cours_x000D_
Score Mi-T. : 0-0 | Statut FDJ : en cours</t>
  </si>
  <si>
    <t>Aberystwyth-BarryTownFC  Poff (R)Au sein des play-offs de relégation au Pays de Galles, Barry vise un 5ème succès de rang pourquoi pas !_x000D_
Score Final : 0-2 | Statut FDJ : en cours_x000D_
Score [0:1] : 0-3 | Statut FDJ : en cours_x000D_
Score Mi-T. : 0-1 | Statut FDJ : en cours</t>
  </si>
  <si>
    <t>NewtownAFC-LlandudnoFC  Poff (R)Au sein des play-offs de relégation au Pays de Galles, Newtown prétend à un 4ème succès de suite récent face à cet adversaire. _x000D_
Score Final : 3-2 | Statut FDJ : en cours_x000D_
Score [0:1] : 3-3 | Statut FDJ : en cours_x000D_
Score Mi-T. : 1-2 | Statut FDJ : en cours</t>
  </si>
  <si>
    <t>PrestatynTown-Carmarthen  Poff (R)Au sein des play-offs de relégation au Pays de Galles, le dernier serait bien inspiré de renouer enfin avec le succès. _x000D_
Score Final : 0-1 | Statut FDJ : en cours_x000D_
Score [1:0] : 1-1 | Statut FDJ : en cours_x000D_
Score Mi-T. : 0-0 | Statut FDJ : en cours</t>
  </si>
  <si>
    <t>MMA Tetouan-Asfar Rabat  Ch.D1 Maroc22ème journée entre le 15ème et le 6ème (sur 16) - Tetouan chez lui est en lesure de s'octroyer un bon point au final. _x000D_
Score Final : 1-0 | Statut FDJ : encaissable_x000D_
Score [1:0] : 2-0 | Statut FDJ : encaissable_x000D_
Score Mi-T. : 1-0 | Statut FDJ : encaissable</t>
  </si>
  <si>
    <t>CD Lugo - Valladolid  Liga Segunda32ème journée (sur 42) entre le 11ème et le 9ème (sur 22) - Duel souvent serré en Ligue 2 espagnole et pourquoi pas un troisième nul de suite récent entre ces deux formations. _x000D_
Score Final : 0-0 | Statut FDJ : encaissable_x000D_
Score [0:1] : 0-1 | Statut FDJ : encaissable_x000D_
Score [1:0] : 1-0 | Statut FDJ : encaissable_x000D_
Score Mi-T. : 0-0 | Statut FDJ : encaissable</t>
  </si>
  <si>
    <t>InterZapresic-Istra1961  Ch.D1 Croatie23ème journée en retard entre le 6ème et le 8ème (sur 10) - Comme par deux fois déjà en 2017 ces deux équipes pourraient encore repartir dos à dos. _x000D_
Score Final : 1-0 | Statut FDJ : encaissable_x000D_
Score [0:1] : 1-1 | Statut FDJ : encaissable_x000D_
Score Mi-T. : 0-0 | Statut FDJ : encaissable</t>
  </si>
  <si>
    <t>Suède - Chili  Amicaux (H)Match amical entre le 19ème et le 10ème du classement FIFA disputé à la Friends Arena de Solna, près de Stockholm, les Suédois n'auront pas la tâche aisée face à la vitesse reconnue de techniques chiliens. _x000D_
Score Final : 1-2 | Statut FDJ : encaissable_x000D_
Score [1:0] : 2-2 | Statut FDJ : encaissable_x000D_
Score [2:0] : 3-2 | Statut FDJ : encaissable_x000D_
Score [0:1] : 1-3 | Statut FDJ : encaissable_x000D_
Score Mi-T. : 1-1 | Statut FDJ : encaissable</t>
  </si>
  <si>
    <t>DHJ Difaa - CRA Hoceima  Ch.D1 Maroc22ème journée entre le 4ème et le 10ème (sur 16) - Difaa vise un septième succès récente de suite sur sa pelouse face à cet adversaire. _x000D_
Score Final : 3-1 | Statut FDJ : encaissable_x000D_
Score [0:1] : 3-2 | Statut FDJ : encaissable_x000D_
Score Mi-T. : 2-0 | Statut FDJ : encaissable</t>
  </si>
  <si>
    <t>Cordoba - Real Oviedo  Liga Segunda32ème journée (sur 42) entre le 20ème et le 7ème (sur 22) - La forme insolente récente de Cordoba peut lui permettre de viser un 5ème succès de rang. _x000D_
Score Final : 1-1 | Statut FDJ : encaissable_x000D_
Score [0:1] : 1-2 | Statut FDJ : encaissable_x000D_
Score Mi-T. : 0-1 | Statut FDJ : encaissable</t>
  </si>
  <si>
    <t>Spezia Calcio - Ascoli  Serie B32ème journée (sur 42) entre le 11ème et le 21ème (sur 22) - Les déplacement souvent peu élogieux d'Ascoli ne plaident pas en sa faveur. _x000D_
Score Final : 1-1 | Statut FDJ : encaissable_x000D_
Score [0:1] : 1-2 | Statut FDJ : encaissable_x000D_
Score Mi-T. : 0-0 | Statut FDJ : encaissable</t>
  </si>
  <si>
    <t>New England-NY City FC  MLS4ème journée de MLS 2018 où New York tentera de réaliser le coup parfait pour un 4/4 de succès. _x000D_
Score Final : 2-2 | Statut FDJ : encaissable_x000D_
Score [1:0] : 3-2 | Statut FDJ : encaissable_x000D_
Score [0:1] : 2-3 | Statut FDJ : encaissable_x000D_
Score Mi-T. : 1-0 | Statut FDJ : encaissable</t>
  </si>
  <si>
    <t>Aguilas-Dep.La Equidad  ChD1 Colombie10ème journée entre le 6ème et le 9ème (sur 20) - En net regain de forme la Equidad a les moyens de réussite à la réussite locale. _x000D_
Score Final : 2-1 | Statut FDJ : encaissable_x000D_
Score [0:1] : 2-2 | Statut FDJ : encaissable_x000D_
Score Mi-T. : 0-1 | Statut FDJ : encaissable</t>
  </si>
  <si>
    <t>Reus Deportiu - Almeria  Liga Segunda32ème journée (sur 42) entre le 14ème et le 16ème (sur 22) - Sur la Costa Dorada, Reus se débrouille toujours mieux et n'a perdu qu'une fois depuis octobre. _x000D_
Score Final : 1-0 | Statut FDJ : encaissable_x000D_
Score [0:1] : 1-1 | Statut FDJ : encaissable_x000D_
Score Mi-T. : 1-0 | Statut FDJ : encaissable</t>
  </si>
  <si>
    <t>US Rabat-OCK Khouribga  Ch.D1 Maroc22ème journée entre le 9ème et le 12ème (sur 16) - Les piètres déplacements de Khouriga ne jouent assurément pas en sa faveur cette année. _x000D_
Score Final : 0-0 | Statut FDJ : encaissable_x000D_
Score [0:1] : 0-1 | Statut FDJ : encaissable_x000D_
Score Mi-T. : 0-0 | Statut FDJ : encaissable</t>
  </si>
  <si>
    <t>Dallas - Portland  MLS4ème journée de MLS 2018 où Dallas déjà en réussite est à retenir en priorité. _x000D_
Score Final : 1-1 | Statut FDJ : encaissable_x000D_
Score [0:1] : 1-2 | Statut FDJ : encaissable_x000D_
Score Mi-T. : 1-0 | Statut FDJ : encaissable</t>
  </si>
  <si>
    <t>Bari - Brescia  Serie B32ème journée (sur 42) entre le 5ème et le 17ème (sur 22) - Bari chez lui détient des performances élogieuses et profitera de l'irrégularité de son adversaire pour retrouver le chemin du succès. _x000D_
Score Final : 3-0 | Statut FDJ : encaissable_x000D_
Score [0:1] : 3-1 | Statut FDJ : encaissable_x000D_
Score Mi-T. : 2-0 | Statut FDJ : encaissable</t>
  </si>
  <si>
    <t>Sligo - Dundalk  Ch.D1 Irlande8ème journée en Irlande entre le 8ème et le 3ème (sur 10) - Dundalk invaincu et en grande forme peut poursuivre sa belle série. _x000D_
Score Final : 0-2 | Statut FDJ : encaissable_x000D_
Score [1:0] : 1-2 | Statut FDJ : encaissable_x000D_
Score Mi-T. : 0-1 | Statut FDJ : encaissable</t>
  </si>
  <si>
    <t>Gijon - Rayo Vallecano  Liga Segunda32ème journée (sur 42) entre le 4ème et le 1er (sur 22) - Ces deux grosses écuries sont en grande forme mais Gijon vise une 8ème victoire de suite sur son terrain où il est une bête de course. _x000D_
Score Final : 1-0 | Statut FDJ : encaissable_x000D_
Score [0:1] : 1-1 | Statut FDJ : encaissable_x000D_
Score Mi-T. : 0-0 | Statut FDJ : encaissable</t>
  </si>
  <si>
    <t>BoyacaChico-Ind.SantaFe  ChD1 Colombie10ème journée entre le 20ème et le 14ème (sur 20) - Santa Fe reste sur cinq sucès de suite face à cet adversaire qu'il sait maîtriser. _x000D_
Score Final : 3-1 | Statut FDJ : encaissable_x000D_
Score [1:0] : 4-1 | Statut FDJ : encaissable_x000D_
Score Mi-T. : 1-0 | Statut FDJ : encaissable</t>
  </si>
  <si>
    <t>Columbus - DC United  MLS4ème journée de MLS 2018 où Columbus toujours agréable à domicile devrait tenir en respect cet adversaire en méforme. _x000D_
Score Final : 3-1 | Statut FDJ : encaissable_x000D_
Score [0:1] : 3-2 | Statut FDJ : encaissable_x000D_
Score Mi-T. : 3-1 | Statut FDJ : encaissable</t>
  </si>
  <si>
    <t>Barranquilla-OnceCaldas  ChD1 Colombie10ème journée entre le 5ème et le 4ème (sur 20) - En belle réussite actuelle Junior a les moyens de passer un autre niveau encore. _x000D_
Score Final : 3-0 | Statut FDJ : encaissable_x000D_
Score [0:1] : 3-1 | Statut FDJ : encaissable_x000D_
Score Mi-T. : 1-0 | Statut FDJ : encaissable</t>
  </si>
  <si>
    <t>Depor.Pasto - America  ChD1 Colombie10ème journée entre le 19ème et le 13ème (sur 20) - Pasto n'a été défait qu'une seule fois chez lui depuis août dernier. _x000D_
Score Final : 2-0 | Statut FDJ : encaissable_x000D_
Score [0:1] : 2-1 | Statut FDJ : encaissable_x000D_
Score Mi-T. : 1-0 | Statut FDJ : encaissable</t>
  </si>
  <si>
    <t>Indep.Medel.-DeportesTol.  ChD1 Colombie10ème journée entre le 2ème et le 10ème (sur 20) - Les déplacements de Tolima laissant à désirer Medellin sera préféré. _x000D_
Score Final : 2-2 | Statut FDJ : encaissable_x000D_
Score [0:1] : 2-3 | Statut FDJ : encaissable_x000D_
Score Mi-T. : 1-1 | Statut FDJ : encaissable</t>
  </si>
  <si>
    <t>Colorado - Kansas City  MLS4ème journée de MLS 2018 où Kansas se déplace avec des ambitions face à un adversaire qu'il est difficile de jauger. _x000D_
Score Final : 2-2 | Statut FDJ : encaissable_x000D_
Score [0:1] : 2-3 | Statut FDJ : encaissable_x000D_
Score Mi-T. : 2-0 | Statut FDJ : encaissable</t>
  </si>
  <si>
    <t>NY Red Bulls-Minnesota  MLS4ème journée de MLS 2018 où à domicile les Red Bulls seront en forme assurément. _x000D_
Score Final : 3-0 | Statut FDJ : encaissable_x000D_
Score [0:1] : 3-1 | Statut FDJ : encaissable_x000D_
Score Mi-T. : 2-0 | Statut FDJ : encaissable</t>
  </si>
  <si>
    <t>Vancouver - Los Angeles  MLS4ème journée de MLS 2018 où au Canada Vancouver a les moyens de passer un savon à un L.A désorienté _x000D_
Score Final : 0-0 | Statut FDJ : encaissable_x000D_
Score [0:1] : 0-1 | Statut FDJ : encaissable_x000D_
Score Mi-T. : 0-0 | Statut FDJ : encaissable</t>
  </si>
  <si>
    <t>Ad Alcorcon - Tarragone  Liga Segunda32ème journée (sur 42) entre le 18ème et le 17ème (sur 22) - Plutôt docile à domicile où il n'a perdu qu'une fois depuis octobre, Ad Alcorcon sera à préféré dans ce sens. _x000D_
Score Final : 1-0 | Statut FDJ : encaissable_x000D_
Score [0:1] : 1-1 | Statut FDJ : encaissable_x000D_
Score [0:2] : 1-2 | Statut FDJ : encaissable_x000D_
Score [1:0] : 2-0 | Statut FDJ : encaissable_x000D_
Score Mi-T. : 1-0 | Statut FDJ : encaissable</t>
  </si>
  <si>
    <t>Parme - US Foggia  Serie B32ème journée (sur 42) entre le 8ème et le 12ème (sur 22) - Large vainqueur de l'aller 3/0 Parme s'apprête à récidiver chez lui cette fois._x000D_
Score Final : 3-1 | Statut FDJ : encaissable_x000D_
Score [0:1] : 3-2 | Statut FDJ : encaissable_x000D_
Score [1:0] : 4-1 | Statut FDJ : encaissable_x000D_
Score [0:2] : 3-3 | Statut FDJ : encaissable_x000D_
Score Mi-T. : 0-1 | Statut FDJ : encaissable</t>
  </si>
  <si>
    <t>TheNewSaints-CefnDruidsFC  Poff (C)Au sein des play-offs de championnat au Pays de Galles, TNS n'a plus perdu depuis plus de dix ans face à cet adversaire. _x000D_
Score Final : 5-1 | Statut FDJ : en cours_x000D_
Score [0:1] : 5-2 | Statut FDJ : en cours_x000D_
Score Mi-T. : 2-0 | Statut FDJ : en cours</t>
  </si>
  <si>
    <t>Palerme - Carpi  Serie B32ème journée (sur 42) entre le 3ème et le 9ème (sur 22) - Avec 12 et 11 nuls chacune les deux formations sont très partageuses en Serie B. A confirmer une nouvelle fois. _x000D_
Score Final : 4-0 | Statut FDJ : encaissable_x000D_
Score [0:1] : 4-1 | Statut FDJ : encaissable_x000D_
Score [0:2] : 4-2 | Statut FDJ : encaissable_x000D_
Score [1:0] : 5-0 | Statut FDJ : encaissable_x000D_
Score Mi-T. : 1-0 | Statut FDJ : encaissable</t>
  </si>
  <si>
    <t>Pescara - Empoli  Serie B32ème journée (sur 42) entre le 14ème et le 1er (sur 22) - Invaincu depuis le onze novembre, Empoli est néanmoins un leader attendu sur chaque pelouse. _x000D_
Score Final : 0-1 | Statut FDJ : encaissable_x000D_
Score [1:0] : 1-1 | Statut FDJ : encaissable_x000D_
Score [0:1] : 0-2 | Statut FDJ : encaissable_x000D_
Score [2:0] : 2-1 | Statut FDJ : encaissable_x000D_
Score Mi-T. : 0-1 | Statut FDJ : encaissable</t>
  </si>
  <si>
    <t>Pro Vercelli - Avellino  Serie B32ème journée (sur 42) entre le 20ème et le 16ème (sur 22) - Pour sortir de la zone rouge, Pro Vercelli serait bien inspiré de renouer enfin avec le succès. _x000D_
Score Final : 0-0 | Statut FDJ : encaissable_x000D_
Score [0:1] : 0-1 | Statut FDJ : encaissable_x000D_
Score [0:2] : 0-2 | Statut FDJ : encaissable_x000D_
Score [1:0] : 1-0 | Statut FDJ : encaissable_x000D_
Score Mi-T. : 0-0 | Statut FDJ : encaissable</t>
  </si>
  <si>
    <t>Salernitana - Novara  Serie B32ème journée (sur 42) entre le 13ème et le 15ème (sur 22) - Les déplacements peu élogieux de Novara joue en faveur d'un court succès des locaux à venir.. _x000D_
Score Final : 1-0 | Statut FDJ : encaissable_x000D_
Score [0:1] : 1-1 | Statut FDJ : encaissable_x000D_
Score [1:0] : 2-0 | Statut FDJ : encaissable_x000D_
Score [0:2] : 1-2 | Statut FDJ : encaissable_x000D_
Score Mi-T. : 0-0 | Statut FDJ : encaissable</t>
  </si>
  <si>
    <t>TernanaCalcio-Frosinone  Serie B32ème journée (sur 42) entre le 22ème et le 2ème (sur 22) - Vainqueur avec le handicap à l'aller, Frosinone est en mesure de réitérer cette belle performance._x000D_
Score Final : 0-0 | Statut FDJ : encaissable_x000D_
Score [1:0] : 1-0 | Statut FDJ : encaissable_x000D_
Score [0:1] : 0-1 | Statut FDJ : encaissable_x000D_
Score [2:0] : 2-0 | Statut FDJ : encaissable_x000D_
Score Mi-T. : 0-0 | Statut FDJ : encaissable</t>
  </si>
  <si>
    <t>USCremonese-VirtusEntella  Serie B32ème journée (sur 42) entre le 10ème et le 19ème (sur 22) - Comme en octobre dernier ces deux formations peuvent repartir dos à dos au dernier coup de sifflet arbitral. _x000D_
Score Final : 0-1 | Statut FDJ : encaissable_x000D_
Score [0:1] : 0-2 | Statut FDJ : encaissable_x000D_
Score [0:2] : 0-3 | Statut FDJ : encaissable_x000D_
Score [1:0] : 1-1 | Statut FDJ : encaissable_x000D_
Score Mi-T. : 0-1 | Statut FDJ : encaissable</t>
  </si>
  <si>
    <t>Cardiff - Bangor City  Poff (C)Au sein des play-offs de championnat au Pays de Galles, Bangor s'était baladé en février dernier chez lui face à cet adversaire. _x000D_
Score Final : 1-2 | Statut FDJ : en cours_x000D_
Score [1:0] : 2-2 | Statut FDJ : en cours_x000D_
Score Mi-T. : 1-1 | Statut FDJ : en cours</t>
  </si>
  <si>
    <t>RealMassama-Oliveirense  Ch.D2 Portugal30ème journée (sur 38) entre le 20ème et le 13ème (sur 20) - Comme en octobre dernier, tout le monde peut repartir dos à dos au sein de cette confrontation. _x000D_
Score Final : 1-0 | Statut FDJ : encaissable_x000D_
Score [0:1] : 1-1 | Statut FDJ : encaissable_x000D_
Score Mi-T. : 0-0 | Statut FDJ : encaissable</t>
  </si>
  <si>
    <t>Sport.Covilha-Sport.BragaB  Ch.D2 Portugal30ème journée (sur 38) entre le 14ème et le 19ème (sur 20) - Un troisième court succès récent de suite est plausible de la part de Covilha face à cet adversaire. _x000D_
Score Final : 1-0 | Statut FDJ : encaissable_x000D_
Score [0:1] : 1-1 | Statut FDJ : encaissable_x000D_
Score Mi-T. : 0-0 | Statut FDJ : encaissable</t>
  </si>
  <si>
    <t>Vi.GuimaraesB-SantaClara  Ch.D2 Portugal30ème journée (sur 38) entre le 9ème et le 5ème (sur 20) - Invaincu depuis la mi-janvier, la B de Guimaraes tombe sur un adversaire à reprendre après sa large défaite face au leader. Fermé. _x000D_
Score Final : 0-2 | Statut FDJ : encaissable_x000D_
Score [1:0] : 1-2 | Statut FDJ : encaissable_x000D_
Score Mi-T. : 0-1 | Statut FDJ : encaissable</t>
  </si>
  <si>
    <t>Saragosse-Sevilla Atl.  Liga Segunda32ème journée (sur 42) entre le 6ème et le 22ème (sur 22) - Saragosse cumule les succès là où le B de Séville reste sur dix défaites ..._x000D_
Score Final : 0-1 | Statut FDJ : encaissable_x000D_
Score [0:1] : 0-2 | Statut FDJ : encaissable_x000D_
Score [0:2] : 0-3 | Statut FDJ : encaissable_x000D_
Score Mi-T. : 0-1 | Statut FDJ : encaissable</t>
  </si>
  <si>
    <t>HHAgadir-IttihadTanger  Ch.D1 Maroc22ème journée entre le 2ème et le 1er (sur 16) - Comme en novembre les deux premiers pourraient bien se neutraliser. _x000D_
Score Final : 1-1 | Statut FDJ : encaissable_x000D_
Score [0:1] : 1-2 | Statut FDJ : encaissable_x000D_
Score Mi-T. : 1-0 | Statut FDJ : encaissable</t>
  </si>
  <si>
    <t>RapideClubOu-RACCasablanca  Ch.D1 Maroc22ème journée entre le 14ème et le 16ème (sur 16) - Le dernier a encaissé 36 buts et n'a toujours pas gagné à l'extérieur. _x000D_
Score Final : 2-1 | Statut FDJ : encaissable_x000D_
Score [0:1] : 2-2 | Statut FDJ : encaissable_x000D_
Score Mi-T. : 1-0 | Statut FDJ : encaissable</t>
  </si>
  <si>
    <t>Acad. Viseu - Famalicao  Ch.D2 Portugal30ème journée (sur 38) entre le 7ème et le 11ème (sur 20) - En forme Viseu vise un hat-trick de succès. Fortement possible. _x000D_
Score Final : 0-1 | Statut FDJ : encaissable_x000D_
Score [0:1] : 0-2 | Statut FDJ : encaissable_x000D_
Score Mi-T. : 0-1 | Statut FDJ : encaissable</t>
  </si>
  <si>
    <t>Gil Vicente - Arouca  Ch.D2 Portugal30ème journée (sur 38) entre le 18ème et le 4ème (sur 20) - Arouca maintiendra le rythme imposé par le haut du tableau face à ce mal classé irrégulier. _x000D_
Score Final : 0-3 | Statut FDJ : encaissable_x000D_
Score [1:0] : 1-3 | Statut FDJ : encaissable_x000D_
Score Mi-T. : 0-1 | Statut FDJ : encaissable</t>
  </si>
  <si>
    <t>SanMarin(21)-Bélarus(21)  Euro-21 (Q)Gr1Entre le 6ème et le 4ème du groupe 1 (sur 6) il est logique de croire que San Marin avec 6 défaites et 20 buts encaissés souffrira une nouvelle fois encore. _x000D_
Score Final : 0-2 | Statut FDJ : encaissable_x000D_
Score [1:0] : 1-2 | Statut FDJ : encaissable_x000D_
Score Mi-T. : 0-2 | Statut FDJ : encaissable</t>
  </si>
  <si>
    <t>FC Barcelone B-Osasuna  Liga Segunda32ème journée (sur 42) entre le 15ème et le 10ème (sur 22) - Solide actuellement la B du Barça a les moyens de renouer avec la victoire dans ce contexte. _x000D_
Score Final : 0-2 | Statut FDJ : encaissable_x000D_
Score [0:1] : 0-3 | Statut FDJ : encaissable_x000D_
Score [1:0] : 1-2 | Statut FDJ : encaissable_x000D_
Score Mi-T. : 0-1 | Statut FDJ : encaissable</t>
  </si>
  <si>
    <t>AC Venezia - Cittadella  Serie B32ème journée (sur 42) entre le 7ème et le 4ème (sur 22) - Excellent à domicile Venise accueille toutefois une Citadelle imprenable depuis la mi-février. _x000D_
Score Final : 2-1 | Statut FDJ : encaissable_x000D_
Score [0:1] : 2-2 | Statut FDJ : encaissable_x000D_
Score [1:0] : 3-1 | Statut FDJ : encaissable_x000D_
Score [0:2] : 2-3 | Statut FDJ : encaissable_x000D_
Score Mi-T. : 1-0 | Statut FDJ : encaissable</t>
  </si>
  <si>
    <t>OCS Safi-Kacm Marrakesh  Ch.D1 Maroc22ème journée entre le 5ème et le 11ème (sur 16) - Invaincu à domicile depuis août et en grande forme actuelle, Safi ne se contente plus d'un point et vise un 4ème succès de rang. _x000D_
Score Final : 2-1 | Statut FDJ : encaissable_x000D_
Score [0:1] : 2-2 | Statut FDJ : encaissable_x000D_
Score Mi-T. : 0-0 | Statut FDJ : encaissable</t>
  </si>
  <si>
    <t>Tenerife-La Hoya Lorca  Liga Segunda32ème journée (sur 42) entre le 12ème et le 21ème (sur 22) - Sur son île, Tenerife fera passer bien plus qu'un sale quart d'heure à une équipe qui ne s'est plus imposée depuis octobre dernier ..._x000D_
Score Final : 2-0 | Statut FDJ : encaissable_x000D_
Score [0:1] : 2-1 | Statut FDJ : encaissable_x000D_
Score [0:2] : 2-2 | Statut FDJ : encaissable_x000D_
Score Mi-T. : 1-0 | Statut FDJ : encaissable</t>
  </si>
  <si>
    <t>Granada CF - Numancia  Liga Segunda32ème journée (sur 42) entre le 5ème et le 8ème (sur 22) - Attention à ne pas exploser en vol pour Grenade qui reste sur trois revers de suite. A reprendre néanmoins rapidement fort logiquement. _x000D_
Score Final : 1-0 | Statut FDJ : encaissable_x000D_
Score [0:1] : 1-1 | Statut FDJ : encaissable_x000D_
Score [0:2] : 1-2 | Statut FDJ : encaissable_x000D_
Score [1:0] : 2-0 | Statut FDJ : encaissable_x000D_
Score Mi-T. : 0-0 | Statut FDJ : encaissable</t>
  </si>
  <si>
    <t>Cesena - Perugia Calcio  Serie B32ème journée (sur 42) entre le 18ème et le 6ème (sur 22) - Perugia en forme cumule cinq victoires de rang mais Cesena reste solide sur son terrain. _x000D_
Score Final : 1-1 | Statut FDJ : encaissable_x000D_
Score [1:0] : 2-1 | Statut FDJ : encaissable_x000D_
Score [0:1] : 1-2 | Statut FDJ : encaissable_x000D_
Score Mi-T. : 0-0 | Statut FDJ : encaissable</t>
  </si>
  <si>
    <t>Bucaramanga - Petrolera  ChD1 Colombie10ème journée entre le 16ème et le 14ème (sur 20) - Deux équipes de même valeur à même de se neutraliser. _x000D_
Score Final : 4-1 | Statut FDJ : encaissable_x000D_
Score [0:1] : 4-2 | Statut FDJ : encaissable_x000D_
Score Mi-T. : 2-0 | Statut FDJ : encaissable</t>
  </si>
  <si>
    <t>AtleticoHuila-Patriotas  ChD1 Colombie10ème journée entre le 7ème et le 3ème (sur 20) - Un 5ème nul de suite récent entre ces deux formations ? Pourquoi pas !_x000D_
Score Final : 2-0 | Statut FDJ : encaissable_x000D_
Score [0:1] : 2-1 | Statut FDJ : encaissable_x000D_
Score Mi-T. : 0-0 | Statut FDJ : encaissable</t>
  </si>
  <si>
    <t>EnvigadoFC-Atlet.Medellin  ChD1 Colombie10ème journée entre le 11ème et le 1er (sur 20) - Aux forceps le leader peut aller chercher le succès. _x000D_
Score Final : 2-2 | Statut FDJ : encaissable_x000D_
Score [1:0] : 3-2 | Statut FDJ : encaissable_x000D_
Score Mi-T. : 0-1 | Statut FDJ : encaissable</t>
  </si>
  <si>
    <t>L.Millionari.-Jaguaresde.  ChD1 Colombie10ème journée entre le 18ème et le 13me (sur 20) - Invaincus à domicile depuis août 2017 les Millionnaires seront riches d'un nouveau succès. _x000D_
Score Final : 1-1 | Statut FDJ : encaissable_x000D_
Score [0:1] : 1-2 | Statut FDJ : encaissable_x000D_
Score Mi-T. : 0-0 | Statut FDJ : encaissable</t>
  </si>
  <si>
    <t>Australie(F)-Thailande(F)  Amicaux (F)Dans ce match amical féminin le 6ème du classement FIFA prendra le dessus sur le 30ème dudit classement. _x000D_
Score Final : 5-0 | Statut FDJ : encaissable_x000D_
Score [0:1] : 5-1 | Statut FDJ : encaissable_x000D_
Score [1:0] : 6-0 | Statut FDJ : encaissable_x000D_
Score [0:5] : 5-5 | Statut FDJ : encaissable_x000D_
Score [0:2] : 5-2 | Statut FDJ : encaissable_x000D_
Score [0:4] : 5-4 | Statut FDJ : encaissable_x000D_
Score [0:3] : 5-3 | Statut FDJ : encaissable_x000D_
Score Mi-T. : 3-0 | Statut FDJ : encaissable</t>
  </si>
  <si>
    <t>P.deGalles - Uruguay  Amicaux (H)Match entre 20ème et le 22ème du classement FIFA disputé au sein de la finale de la China Cup où si Gareth Bale peut marquer, les Uruguayens semblent mieux composés en général._x000D_
Score Final : 0-1 | Statut FDJ : encaissable_x000D_
Score [1:0] : 1-1 | Statut FDJ : encaissable_x000D_
Score [0:1] : 0-2 | Statut FDJ : encaissable_x000D_
Score [2:0] : 2-1 | Statut FDJ : encaissable_x000D_
Score Mi-T. : 0-0 | Statut FDJ : encaissable</t>
  </si>
  <si>
    <t>Belgique(21)-Hongrie(21)  Euro-21 (Q)Gr67ème journée (sur 10) du groupe 6 entre le 1er et le 3ème (sur 6) - Les Diablotins invaincus seront à préférer logiquement. _x000D_
Score Final : 3-0 | Statut FDJ : encaissable_x000D_
Score [0:1] : 3-1 | Statut FDJ : encaissable_x000D_
Score [1:0] : 4-0 | Statut FDJ : encaissable_x000D_
Score [0:2] : 3-2 | Statut FDJ : encaissable_x000D_
Score Mi-T. : 1-0 | Statut FDJ : encaissable</t>
  </si>
  <si>
    <t>Portugal - Pays-Bas  Amicaux (H)Match amical entre 3ème et le 21ème du classement FIFA disputé au Stade de Genève où ces deux nations peuvent se regarder en chien de faïence tout au long d'une partie qui sera plus fermée que convenue._x000D_
Score Final : 0-3 | Statut FDJ : encaissable_x000D_
Score [0:1] : 0-4 | Statut FDJ : encaissable_x000D_
Score [0:3] : 0-6 | Statut FDJ : encaissable_x000D_
Score [2:0] : 2-3 | Statut FDJ : encaissable_x000D_
Score [0:2] : 0-5 | Statut FDJ : encaissable_x000D_
Score [1:0] : 1-3 | Statut FDJ : encaissable_x000D_
Score Mi-T. : 0-3 | Statut FDJ : encaissable</t>
  </si>
  <si>
    <t>Irela.Nord(21)-Islande(21)  Euro-21 (Q)Gr27ème journée (sur 10) du groupe 2 entre le 2ème et le 4ème (sur 6) - Les Irlandais peuvent résister et confirmer une belle phase. _x000D_
Score Final : 0-0 | Statut FDJ : encaissable_x000D_
Score [1:0] : 1-0 | Statut FDJ : encaissable_x000D_
Score [0:1] : 0-1 | Statut FDJ : encaissable_x000D_
Score [2:0] : 2-0 | Statut FDJ : encaissable_x000D_
Score Mi-T. : 0-0 | Statut FDJ : encaissable</t>
  </si>
  <si>
    <t>Warrenpoint-Crusad.Belfast  D1 Irlande.NordDernière journée entre le 10ème et le 2ème (sur 12) - Belfast vise la passe de trois face à cet adversaire qui lui réussit très bien ces derniers temps._x000D_
Score Final : 1-4 | Statut FDJ : encaissable_x000D_
Score [1:0] : 2-4 | Statut FDJ : encaissable_x000D_
Score Mi-T. : 0-1 | Statut FDJ : encaissable</t>
  </si>
  <si>
    <t>BallymenaU.-Ballinamalla.  D1 Irlande.Nord28ème journée en retard entre le 7ème et le 12ème (sur 12) - Le dernier a encaissé la bagatelle de 82 buts cette saison ..._x000D_
Score Final : 2-0 | Statut FDJ : encaissable_x000D_
Score [0:1] : 2-1 | Statut FDJ : encaissable_x000D_
Score Mi-T. : 2-0 | Statut FDJ : encaissable</t>
  </si>
  <si>
    <t>Cadix - Huesca  Liga Segunda32ème journée (sur 42) entre le 4ème et le 2ème (sur 22) - En grande réussite à domicile notamment et en meilleure forme actuellement, Cadix trouve une belle occasion de revenir à hauteur de son adversaire du jour en cas de succès. Motivation. _x000D_
Score Final : 1-1 | Statut FDJ : encaissable_x000D_
Score [0:1] : 1-2 | Statut FDJ : encaissable_x000D_
Score [0:2] : 1-3 | Statut FDJ : encaissable_x000D_
Score [1:0] : 2-1 | Statut FDJ : encaissable_x000D_
Score Mi-T. : 0-1 | Statut FDJ : encaissable</t>
  </si>
  <si>
    <t>Chypre(21) - Suède(21)  Euro-21 (Q)Gr67ème journée (sur 10) du groupe 6 entre le 4ème et le 2ème (sur 6) - La réussite des jeunes Suédois plaident incontestablement en leur faveur. _x000D_
Score Final : 0-1 | Statut FDJ : encaissable_x000D_
Score [1:0] : 1-1 | Statut FDJ : encaissable_x000D_
Score [2:0] : 2-1 | Statut FDJ : encaissable_x000D_
Score [0:1] : 0-2 | Statut FDJ : encaissable_x000D_
Score Mi-T. : 0-0 | Statut FDJ : encaissable</t>
  </si>
  <si>
    <t>Kazakhstan(.-Luxembourg(.  Euro-21 (Q)Gr97ème journée (sur 10) du groupe 9 entre le 3ème et le 6ème (sur 6) - Les jeunes Kazakhes ont une belle opportunité de succès face au dernier de la classe. _x000D_
Score Final : 3-0 | Statut FDJ : encaissable_x000D_
Score [0:1] : 3-1 | Statut FDJ : encaissable_x000D_
Score [0:2] : 3-2 | Statut FDJ : encaissable_x000D_
Score [1:0] : 4-0 | Statut FDJ : encaissable_x000D_
Score Mi-T. : 2-0 | Statut FDJ : encaissable</t>
  </si>
  <si>
    <t>Grèce(21)-R.Tchèque(21)  Euro-21 (Q)Gr17ème journée (sur 10) du groupe 1 entre le 1er et le 3ème (sur 6) - Solides les jeunes Grecs sont invaincus et n'ont encaissés que deux buts. _x000D_
Score Final : 3-0 | Statut FDJ : encaissable_x000D_
Score [0:1] : 3-1 | Statut FDJ : encaissable_x000D_
Score [0:2] : 3-2 | Statut FDJ : encaissable_x000D_
Score [1:0] : 4-0 | Statut FDJ : encaissable_x000D_
Score Mi-T. : 2-0 | Statut FDJ : encaissable</t>
  </si>
  <si>
    <t>Georgie(21)-Danemark(21)  Euro-21 (Q)Gr37ème journée (sur 10) du groupe 3 entre le 3ème et le 1er (sur 6) - Vainqueurs 5/2 en octobre dernier de cet adversaire, les Danois sont de logiques favoris une nouvelle fois. _x000D_
Score Final : 2-2 | Statut FDJ : encaissable_x000D_
Score [1:0] : 3-2 | Statut FDJ : encaissable_x000D_
Score [2:0] : 4-2 | Statut FDJ : encaissable_x000D_
Score [0:1] : 2-3 | Statut FDJ : encaissable_x000D_
Score Mi-T. : 1-1 | Statut FDJ : encaissable</t>
  </si>
  <si>
    <t>Turquie(21) - Malte(21)  Euro-21 (Q)Gr67ème journée (sur 10) du groupe 6 entre le 5ème et le 6ème (sur 6) - Malte a perdu ses 5 matches, comme d'habitude ..._x000D_
Score Final : 4-2 | Statut FDJ : encaissable_x000D_
Score [0:1] : 4-3 | Statut FDJ : encaissable_x000D_
Score [1:0] : 5-2 | Statut FDJ : encaissable_x000D_
Score [0:2] : 4-4 | Statut FDJ : encaissable_x000D_
Score Mi-T. : 4-1 | Statut FDJ : encaissable</t>
  </si>
  <si>
    <t>Croatie(21)-Moldavie(21)  Euro-21 (Q)Gr17ème journée (sur 10) du groupe 6 entre le 2ème et le 5ème (sur 6) - On reprendra les jeunes croates sur un dernier revers qui fait tâche. _x000D_
Score Final : 4-0 | Statut FDJ : encaissable_x000D_
Score [0:1] : 4-1 | Statut FDJ : encaissable_x000D_
Score [0:2] : 4-2 | Statut FDJ : encaissable_x000D_
Score [1:0] : 5-0 | Statut FDJ : encaissable_x000D_
Score Mi-T. : 1-0 | Statut FDJ : encaissable</t>
  </si>
  <si>
    <t>Suisse(21)-Portugal(21)  Euro-21 (Q)Gr87ème journée (sur 10) du groupe 8 entre le 5ème et le 3ème (sur 6) - Les petits Suisses restent solides, assez pour résister aux coups de cuillères portugais. _x000D_
Score Final : 2-4 | Statut FDJ : encaissable_x000D_
Score [1:0] : 3-4 | Statut FDJ : encaissable_x000D_
Score [2:0] : 4-4 | Statut FDJ : encaissable_x000D_
Score [0:1] : 2-5 | Statut FDJ : encaissable_x000D_
Score Mi-T. : 2-0 | Statut FDJ : encaissable</t>
  </si>
  <si>
    <t>Slovaquie(21)-Albanie(21)  Euro-21 (Q)Gr27ème journée (sur 10) du groupe 2 entre le 3ème et le 5ème (sur 6) - Les Slovaques se sont déjà récemment imposés chez cet adversaire. _x000D_
Score Final : 4-1 | Statut FDJ : encaissable_x000D_
Score [0:1] : 4-2 | Statut FDJ : encaissable_x000D_
Score [0:2] : 4-3 | Statut FDJ : encaissable_x000D_
Score [1:0] : 5-1 | Statut FDJ : encaissable_x000D_
Score Mi-T. : 2-0 | Statut FDJ : encaissable</t>
  </si>
  <si>
    <t>Bulgarie(21)-Slovénie(21)  Euro-21 (Q)Gr97ème journée (sur 10) du groupe 9 entre le 4ème et le 2ème (sur 6) - Les jeunes Bulgares chez eux devraient parvenir à trouver la faille finale. _x000D_
Score Final : 3-0 | Statut FDJ : encaissable_x000D_
Score [0:1] : 3-1 | Statut FDJ : encaissable_x000D_
Score [1:0] : 4-0 | Statut FDJ : encaissable_x000D_
Score [2:0] : 5-0 | Statut FDJ : encaissable_x000D_
Score [0:2] : 3-2 | Statut FDJ : encaissable_x000D_
Score Mi-T. : 2-0 | Statut FDJ : encaissable</t>
  </si>
  <si>
    <t>Russie - France  Amicaux (H)Match amical entre le 63ème et le 9ème du classement FIFA disputé au Saint Petersburg Stadium et au sein duquel même avec une température négative les Bleus appliqués sont en mesure de passer outre les organisateurs du mondial 2018 en pleine préparation. _x000D_
Score Final : 1-3 | Statut FDJ : encaissable_x000D_
Score [1:0] : 2-3 | Statut FDJ : encaissable_x000D_
Score [4:0] : 5-3 | Statut FDJ : encaissable_x000D_
Score [3:0] : 4-3 | Statut FDJ : encaissable_x000D_
Score [2:0] : 3-3 | Statut FDJ : encaissable_x000D_
Score [0:1] : 1-4 | Statut FDJ : encaissable_x000D_
Score Mi-T. : 0-1 | Statut FDJ : encaissable</t>
  </si>
  <si>
    <t>Pologne(21)-Lituanie(21)  Euro-21 (Q)Gr37ème journée (sur 10) du groupe 3 entre le 2ème et le 6ème (sur 6) - Invaincue, la jeunesse polonaise est vaillante._x000D_
Score Final : 1-0 | Statut FDJ : encaissable_x000D_
Score [0:1] : 1-1 | Statut FDJ : encaissable_x000D_
Score [0:2] : 1-2 | Statut FDJ : encaissable_x000D_
Score [1:0] : 2-0 | Statut FDJ : encaissable_x000D_
Score Mi-T. : 0-0 | Statut FDJ : encaissable</t>
  </si>
  <si>
    <t>Andorre(21)-Pays-Bas(21)  Euro-21 (Q)Gr47ème journée (sur 10) du groupe 4 entre le 6ème et le 4ème (sur 6) - Andorre n'a marqué un but et n'a toujours pas gagné. _x000D_
Score Final : 0-1 | Statut FDJ : encaissable_x000D_
Score [1:0] : 1-1 | Statut FDJ : encaissable_x000D_
Score Mi-T. : 0-1 | Statut FDJ : encaissable</t>
  </si>
  <si>
    <t>Autriche(21)-Macédoine(21)  Euro-21 (Q)Gr77ème journée (sur 10) du groupe 7 entre le 3ème et le 6ème (sur 6) - La Macédoine prendra une nouvelle fois la mayonnaise. _x000D_
Score Final : 2-0 | Statut FDJ : encaissable_x000D_
Score [0:1] : 2-1 | Statut FDJ : encaissable_x000D_
Score [1:0] : 3-0 | Statut FDJ : encaissable_x000D_
Score [0:2] : 2-2 | Statut FDJ : encaissable_x000D_
Score Mi-T. : 0-0 | Statut FDJ : encaissable</t>
  </si>
  <si>
    <t>Liechtens.(.-BosnieHerz(.  Euro-21 (Q)Gr87ème journée (sur 10) du groupe 8 entre le 6ème et le 2ème (sur 6) - Les locaux ont encaissé vingt but et n'en ont marqué qu'un seul ..._x000D_
Score Final : 0-4 | Statut FDJ : encaissable_x000D_
Score [1:0] : 1-4 | Statut FDJ : encaissable_x000D_
Score [0:1] : 0-5 | Statut FDJ : encaissable_x000D_
Score [2:0] : 2-4 | Statut FDJ : encaissable_x000D_
Score Mi-T. : 0-1 | Statut FDJ : encaissable</t>
  </si>
  <si>
    <t>Israel(21)-Norvège(21)  Euro-21 (Q)Gr57ème journée (sur 10) du groupe 5 entre le 5ème et le 4ème (sur 6) - Israël avait résisté à l'aller en Norvège et peut passer chez lui cette fois. _x000D_
Score Final : 1-3 | Statut FDJ : encaissable_x000D_
Score [0:1] : 1-4 | Statut FDJ : encaissable_x000D_
Score [1:0] : 2-3 | Statut FDJ : encaissable_x000D_
Score [0:2] : 1-5 | Statut FDJ : encaissable_x000D_
Score Mi-T. : 0-3 | Statut FDJ : encaissable</t>
  </si>
  <si>
    <t>Kosovo(21)-Allemagne(21)  Euro-21 (Q)Gr57ème journée (sur 10) du groupe 5 entre le 3ème et le 1er (sur 6) - Les jeunes Allemands ont déjà marqué 23 buts dans cette compétition ..._x000D_
Score Final : 0-0 | Statut FDJ : encaissable_x000D_
Score [1:0] : 1-0 | Statut FDJ : encaissable_x000D_
Score [2:0] : 2-0 | Statut FDJ : encaissable_x000D_
Score [0:1] : 0-1 | Statut FDJ : encaissable_x000D_
Score Mi-T. : 0-0 | Statut FDJ : encaissable</t>
  </si>
  <si>
    <t>Angleterre(21)-Ukraine(21)  Euro-21 (Q)Gr47ème journée (sur 10) du groupe 4 entre le 1er et le 2ème (sur 6) - Invaincus les jeunes Anglais n'ont encaissé que deux buts et peuvent s'envoler définitivement au classement en cas de succès. _x000D_
Score Final : 2-1 | Statut FDJ : encaissable_x000D_
Score [0:1] : 2-2 | Statut FDJ : encaissable_x000D_
Score [1:0] : 3-1 | Statut FDJ : encaissable_x000D_
Score [0:2] : 2-3 | Statut FDJ : encaissable_x000D_
Score Mi-T. : 1-0 | Statut FDJ : encaissable</t>
  </si>
  <si>
    <t>Monténégro - Turquie  Amicaux (H)Match amical entre 46ème et le 38ème du classement FIFA disputé au Stadion Pod Goricom de Podgorica où les Monténégrins, techniques, peuvent percer des Turcs en forme._x000D_
Score Final : 2-2 | Statut FDJ : encaissable_x000D_
Score [0:1] : 2-3 | Statut FDJ : encaissable_x000D_
Score [2:0] : 4-2 | Statut FDJ : encaissable_x000D_
Score [1:0] : 3-2 | Statut FDJ : encaissable_x000D_
Score [0:2] : 2-4 | Statut FDJ : encaissable_x000D_
Score Mi-T. : 1-2 | Statut FDJ : encaissable</t>
  </si>
  <si>
    <t>Espagne(21)-Estonie(21)  Euro-21 (Q)Gr27ème journée (sur 10) du groupe 2 entre le 1er et le 6ème (sur 6) - Duel forcément totalement déséquilibré en faveur de la Rojita. _x000D_
Score Final : 3-1 | Statut FDJ : encaissable_x000D_
Score [0:1] : 3-2 | Statut FDJ : encaissable_x000D_
Score [0:2] : 3-3 | Statut FDJ : encaissable_x000D_
Score Mi-T. : 2-0 | Statut FDJ : encaissable</t>
  </si>
  <si>
    <t>Bosnie Herzég.-Sénégal  Amicaux (H)Match amical entre 41ème et le 27ème du classement FIFA disputé au Stade Océane du Havre où ces deux équipes en forme du moment peuvent très bien se neutraliser sur leurs belles valeurs intrinsèques. _x000D_
Score Final : 0-0 | Statut FDJ : encaissable_x000D_
Score [0:1] : 0-1 | Statut FDJ : encaissable_x000D_
Score [1:0] : 1-0 | Statut FDJ : encaissable_x000D_
Score [2:0] : 2-0 | Statut FDJ : encaissable_x000D_
Score [0:2] : 0-2 | Statut FDJ : encaissable_x000D_
Score Mi-T. : 0-0 | Statut FDJ : encaissable</t>
  </si>
  <si>
    <t>Danemark - Chili  Amicaux (H)Match amical entre le 12ème et le 10ème du classement FIFA disputé au Aalborg Portland Park au sein duquel les Chiliens en jambes ont les moyens de résister à des Danois parfois un peu long à la détente. _x000D_
Score Final : 0-0 | Statut FDJ : encaissable_x000D_
Score [0:1] : 0-1 | Statut FDJ : encaissable_x000D_
Score [0:2] : 0-2 | Statut FDJ : encaissable_x000D_
Score [1:0] : 1-0 | Statut FDJ : encaissable_x000D_
Score Mi-T. : 0-0 | Statut FDJ : encaissable</t>
  </si>
  <si>
    <t>Grèce - Egypte  Amicaux (H)Match amical entre 45ème et le 44ème du classement FIFA disputé au Letzigrund de Zurich où les Pharaons avec l'excellent Mohamed Salah auront du mal à percer la muraille grecque mais restent en mesure de résister. _x000D_
Score Final : 1-0 | Statut FDJ : encaissable_x000D_
Score [0:1] : 1-1 | Statut FDJ : encaissable_x000D_
Score [1:0] : 2-0 | Statut FDJ : encaissable_x000D_
Score [0:2] : 1-2 | Statut FDJ : encaissable_x000D_
Score Mi-T. : 1-0 | Statut FDJ : encaissable</t>
  </si>
  <si>
    <t>Hongrie - Ecosse  Amicaux (H)Match amical entre 50ème et le 32ème du classement FIFA disputé au Groupama Aréna de Budapest où Hongrois plus en rien du côté des locaux, surtout que les Écossais retrouveront du coeur après leur récent revers. _x000D_
Score Final : 0-1 | Statut FDJ : encaissable_x000D_
Score [0:1] : 0-2 | Statut FDJ : encaissable_x000D_
Score [1:0] : 1-1 | Statut FDJ : encaissable_x000D_
Score [2:0] : 2-1 | Statut FDJ : encaissable_x000D_
Score [0:2] : 0-3 | Statut FDJ : encaissable_x000D_
Score Mi-T. : 0-0 | Statut FDJ : encaissable</t>
  </si>
  <si>
    <t>Tunisie - Costa Rica  Amicaux (H)Match amical entre 23ème et le 26ème du classement FIFA disputé à l'Allianz Riviera de Nice où les Aigles de Carthage et certains binationaux (Hassen, Ellyes Skhiri, Saif-Eddine Khaoui ou Yohan Benalouane de Leicester), sont bien intégrés._x000D_
Score Final : 1-0 | Statut FDJ : encaissable_x000D_
Score [0:1] : 1-1 | Statut FDJ : encaissable_x000D_
Score [1:0] : 2-0 | Statut FDJ : encaissable_x000D_
Score [0:2] : 1-2 | Statut FDJ : encaissable_x000D_
Score Mi-T. : 1-0 | Statut FDJ : encaissable</t>
  </si>
  <si>
    <t>Gibraltar(21)-Russie(21)  Euro-21 (Q)Gr77ème journée (sur 10) du groupe 7 entre le 5ème et le 2ème (sur 6) - Gibraltar n'a marqué qu'un but dans cette phase mais en a déjà encaissé vingt ..._x000D_
Score Final : 0-5 | Statut FDJ : encaissable_x000D_
Score [1:0] : 1-5 | Statut FDJ : encaissable_x000D_
Score Mi-T. : 0-2 | Statut FDJ : encaissable</t>
  </si>
  <si>
    <t>Roumanie - Suède  Amicaux (H)Match amical entre 36ème et le 19ème du classement FIFA disputé au stade Ion-Oblemenco de Craiova dans un duel peu enlevé entre deux formations à la recherche de leur meilleur football. _x000D_
Score Final : 1-0 | Statut FDJ : encaissable_x000D_
Score [1:0] : 2-0 | Statut FDJ : encaissable_x000D_
Score [2:0] : 3-0 | Statut FDJ : encaissable_x000D_
Score [0:2] : 1-2 | Statut FDJ : encaissable_x000D_
Score [0:1] : 1-1 | Statut FDJ : encaissable_x000D_
Score Mi-T. : 0-0 | Statut FDJ : encaissable</t>
  </si>
  <si>
    <t>Irlande(21)-Azerbaidj.(21)  Euro-21 (Q)Gr57ème journée (sur 10) du groupe 5 entre le 2ème et le 6ème (sur 6) - Bons deuxièmes les Irlandais conforteront logiquement cette place. _x000D_
Score Final : 1-0 | Statut FDJ : encaissable_x000D_
Score [0:1] : 1-1 | Statut FDJ : encaissable_x000D_
Score [0:2] : 1-2 | Statut FDJ : encaissable_x000D_
Score [1:0] : 2-0 | Statut FDJ : encaissable_x000D_
Score Mi-T. : 0-0 | Statut FDJ : encaissable</t>
  </si>
  <si>
    <t>Allemagne - Brésil  Amicaux (H)Match amical entre le 1er et le 2ème du classement FIFA disputé à l'Olympiastadion de Berlin dans un duel au sommet entre les deux meilleures nations actuelles du football mondial mais à l'avantage d'Allemands offensivement au top. _x000D_
Score Final : 0-1 | Statut FDJ : encaissable_x000D_
Score [0:1] : 0-2 | Statut FDJ : encaissable_x000D_
Score [1:0] : 1-1 | Statut FDJ : encaissable_x000D_
Score [2:0] : 2-1 | Statut FDJ : encaissable_x000D_
Score [0:2] : 0-3 | Statut FDJ : encaissable_x000D_
Score Mi-T. : 0-1 | Statut FDJ : encaissable</t>
  </si>
  <si>
    <t>Angleterre - Italie  Amicaux (H)Match amical entre le 16ème et le 14ème du classement FIFA disputé à Wembley où, dans cet antre magique, les Italiens peuvent résister à l'armada offensive anglaise placée en face d'elle. _x000D_
Score Final : 1-1 | Statut FDJ : encaissable_x000D_
Score [0:1] : 1-2 | Statut FDJ : encaissable_x000D_
Score [1:0] : 2-1 | Statut FDJ : encaissable_x000D_
Score [0:3] : 1-4 | Statut FDJ : encaissable_x000D_
Score [0:2] : 1-3 | Statut FDJ : encaissable_x000D_
Score Mi-T. : 1-0 | Statut FDJ : encaissable</t>
  </si>
  <si>
    <t>Australie - Colombie  Amicaux (H)Match amical entre le 37ème et le 13ème du classement FIFA disputé à Craven Cottage de Fulham en banlieue de Londres, où los Cafeteros humeront le parfum de la victoire face à un adversaire de la France cet été scruté avec intérêt. _x000D_
Score Final : 0-0 | Statut FDJ : encaissable_x000D_
Score [1:0] : 1-0 | Statut FDJ : encaissable_x000D_
Score [2:0] : 2-0 | Statut FDJ : encaissable_x000D_
Score [0:1] : 0-1 | Statut FDJ : encaissable_x000D_
Score [3:0] : 3-0 | Statut FDJ : encaissable_x000D_
Score Mi-T. : 0-0 | Statut FDJ : encaissable</t>
  </si>
  <si>
    <t>Montenegro(21)-France(21)  Euro-21 (Q)Gr97ème journée (sur 10) du groupe 9 entre le 5ème et le 1er (sur 6) - Invaincus et comptant même un 6/6 de succès les Bleuets peuvent poursuivre sur leur lancée et s'imposer une nouvelle fois. _x000D_
Score Final : 0-2 | Statut FDJ : encaissable_x000D_
Score [1:0] : 1-2 | Statut FDJ : encaissable_x000D_
Score [0:1] : 0-3 | Statut FDJ : encaissable_x000D_
Score [2:0] : 2-2 | Statut FDJ : encaissable_x000D_
Score Mi-T. : 0-0 | Statut FDJ : encaissable</t>
  </si>
  <si>
    <t>Espagne - Argentine  Amicaux (H)Match amical entre le 6ème et le 4ème du classement FIFA disputé à Wanda Metropolitano de l'Atlético de Madrid où ce deux nations bien composées et en forme devraient finir par se neutraliser. _x000D_
Score Final : 6-1 | Statut FDJ : encaissable_x000D_
Score [0:1] : 6-2 | Statut FDJ : encaissable_x000D_
Score [1:0] : 7-1 | Statut FDJ : encaissable_x000D_
Score [0:3] : 6-4 | Statut FDJ : encaissable_x000D_
Score [0:2] : 6-3 | Statut FDJ : encaissable_x000D_
Score Mi-T. : 2-1 | Statut FDJ : encaissable</t>
  </si>
  <si>
    <t>Islande - Pérou  Amicaux (H)Match amical entre le 18ème et le 11ème du classement FIFA disputé au RedBull arena de New-York où après avoir battu la Croatie, le Pérou s'attaque à de solides Islandais cette fois. Succès à réitérer. _x000D_
Score Final : 1-3 | Statut FDJ : encaissable_x000D_
Score [0:1] : 1-4 | Statut FDJ : encaissable_x000D_
Score [2:0] : 3-3 | Statut FDJ : encaissable_x000D_
Score [1:0] : 2-3 | Statut FDJ : encaissable_x000D_
Score Mi-T. : 1-1 | Statut FDJ : encaissable</t>
  </si>
  <si>
    <t>Mexique - Croatie  Amicaux (H)Match amical entre le 17ème et le 15ème du classement FIFA disputé au AT and T Stadium à Arlington en banlieue de Dallas, où les Croates savent qu'ils doivent un rachat après leur défaite face au Pérou mais tombent sur de solides Mexicains. _x000D_
Score Final : 0-1 | Statut FDJ : encaissable_x000D_
Score [0:1] : 0-2 | Statut FDJ : encaissable_x000D_
Score [0:2] : 0-3 | Statut FDJ : encaissable_x000D_
Score [1:0] : 1-1 | Statut FDJ : encaissable_x000D_
Score Mi-T. : 0-0 | Statut FDJ : encaissable</t>
  </si>
  <si>
    <t>DeportesTol.-DeportivoCa.  ChD1 Colombie11ème journée entre le 13ème et le 7ème (sur 20) - Cali connait toujours des déplacements délicats sur cette pelouse qui lui réussit peu._x000D_
Score Final : 0-1 | Statut FDJ : encaissable_x000D_
Score [0:1] : 0-2 | Statut FDJ : encaissable_x000D_
Score Mi-T. : 0-1 | Statut FDJ : encaissable</t>
  </si>
  <si>
    <t>Ind.SantaFe-Indep.Medellin  ChD1 Colombie11ème journée entre le 9ème et le 2ème (sur 20) - Sante Fe chez lui fait face à un adversaire solide et en réussite. _x000D_
Score Final : 1-0 | Statut FDJ : encaissable_x000D_
Score [0:1] : 1-1 | Statut FDJ : encaissable_x000D_
Score Mi-T. : 0-0 | Statut FDJ : encaissable</t>
  </si>
  <si>
    <t>Etats-Unis - Paraguay  Amicaux (H)Match amical entre le 25ème et le 30ème du classement FIFA disputé au WakeMed Soccer Park en Caroline du Nord (USA) où les Américains et la première de Timothy Weah (PSG) peuvent en étonner plus d'un chez eux. _x000D_
Score Final : 1-0 | Statut FDJ : en cours_x000D_
Score [0:1] : 1-1 | Statut FDJ : en cours_x000D_
Score Mi-T. : 1-0 | Statut FDJ : en cours</t>
  </si>
  <si>
    <t>MMA Tetouan - DHJ Difaa  Ch.D1 Maroc21ème journée (sur 30) entre le 15ème et le 3ème (sur 16) - Difaa vise un quatrième succès de rang récent face à cet adversaire. _x000D_
Score Final : 1-0 | Statut FDJ : encaissable_x000D_
Score [1:0] : 2-0 | Statut FDJ : encaissable_x000D_
Score [0:1] : 1-1 | Statut FDJ : encaissable_x000D_
Score Mi-T. : 1-0 | Statut FDJ : encaissable</t>
  </si>
  <si>
    <t>Linköpings.-ManchesterCi.  LDC (F)Quart de finale retour de Ligue des Champions féminin (aller : 0/2) où les Anglaises en contrôle se feront un malin plaisir de confirmer un aller où elles avaient tiré au but vingt fois contre trois pour leurs adversaires ... _x000D_
Score Final : 3-5 | Statut FDJ : encaissable_x000D_
Score [1:0] : 4-5 | Statut FDJ : encaissable_x000D_
Score [2:0] : 5-5 | Statut FDJ : encaissable_x000D_
Score [0:1] : 3-6 | Statut FDJ : encaissable_x000D_
Score Mi-T. : 0-4 | Statut FDJ : encaissable</t>
  </si>
  <si>
    <t>SlaviaPrague-VfLWolfsburg  LDC (F)Quart de finale retour de Ligue des Champions féminin (aller : 0/5) où la nette différence de classe allemande se traduira encore inévitablement sur le terrain._x000D_
Score Final : 1-1 | Statut FDJ : encaissable_x000D_
Score [1:0] : 2-1 | Statut FDJ : encaissable_x000D_
Score [3:0] : 4-1 | Statut FDJ : encaissable_x000D_
Score [2:0] : 3-1 | Statut FDJ : encaissable_x000D_
Score Mi-T. : 1-0 | Statut FDJ : encaissable</t>
  </si>
  <si>
    <t>FC Barcelona - Lyon  LDC (F)Quart de finale retour de Ligue des Champions féminin (aller : 1/2) où les Espagnoles devront tôt ou tard se porter vers l'avant et laisser d'inévitables espaces à l'expérience lyonnaises. _x000D_
Score Final : 0-1 | Statut FDJ : encaissable_x000D_
Score [1:0] : 1-1 | Statut FDJ : encaissable_x000D_
Score [3:0] : 3-1 | Statut FDJ : encaissable_x000D_
Score [2:0] : 2-1 | Statut FDJ : encaissable_x000D_
Score [0:1] : 0-2 | Statut FDJ : encaissable_x000D_
Score Mi-T. : 0-0 | Statut FDJ : encaissable</t>
  </si>
  <si>
    <t>Chelsea Lfc-Montpellier  LDC (F)Quart de finale retour de Ligue des Champions féminin (aller : 2/0) où les Blues de Chelsea se sont montrées réalistes à l'aller et ne devraient pas avoir de difficultés à confirmer face à des Montpelliéraines an apprentissage du très haut niveau. _x000D_
Score Final : 3-1 | Statut FDJ : encaissable_x000D_
Score [0:1] : 3-2 | Statut FDJ : encaissable_x000D_
Score [0:3] : 3-4 | Statut FDJ : encaissable_x000D_
Score [1:0] : 4-1 | Statut FDJ : encaissable_x000D_
Score [0:2] : 3-3 | Statut FDJ : encaissable_x000D_
Score Mi-T. : 1-1 | Statut FDJ : encaissable</t>
  </si>
  <si>
    <t>St Johnstone - Hamilton  Ch.D1 Ecosse25ème journée en retard entre le 8ème et le 9ème (sur 12) - Deux fois vainqueur récemment en 2017 de cet adversaire, St Johnstone a les moyens de poursuivre sur cette série. _x000D_
Score Final : 1-0 | Statut FDJ : encaissable_x000D_
Score [0:1] : 1-1 | Statut FDJ : encaissable_x000D_
Score Mi-T. : 1-0 | Statut FDJ : encaissable</t>
  </si>
  <si>
    <t>Leones FC - Aguilas  ChD1 Colombie11ème journée entre le 19ème et le 4ème (sur 20) - La réussite actuelle joue immanquablement en faveur d'Aguilas prêt à la confirmer._x000D_
Score Final : 1-1 | Statut FDJ : encaissable_x000D_
Score [1:0] : 2-1 | Statut FDJ : encaissable_x000D_
Score Mi-T. : 0-0 | Statut FDJ : encaissable</t>
  </si>
  <si>
    <t>America - Envigado FC  ChD1 Colombie11ème journée entre le 18ème et le 12ème (sur 20) - Envigado a les moyens sur sa forme de prendre un bon point._x000D_
Score Final : 0-1 | Statut FDJ : encaissable_x000D_
Score [0:1] : 0-2 | Statut FDJ : encaissable_x000D_
Score Mi-T. : 0-1 | Statut FDJ : encaissable</t>
  </si>
  <si>
    <t>Atlet.Medel.-AtleticoHui.  ChD1 Colombie11ème journée entre le 1er et le 5ème (sur 20) - Huila fermera le jeu dans l'attente d'un très bon point prenable chez le leader. _x000D_
Score Final : 1-0 | Statut FDJ : encaissable_x000D_
Score [0:1] : 1-1 | Statut FDJ : encaissable_x000D_
Score Mi-T. : 0-0 | Statut FDJ : encaissable</t>
  </si>
  <si>
    <t>Dep.LaEquidad-Barranquilla  ChD1 Colombie11ème journée entre le 10ème et le 3ème (sur 20) - Junior n'aura pas la partie si facile lors de ce voyage à La Equidad. _x000D_
Score Final : 0-0 | Statut FDJ : encaissable_x000D_
Score [0:1] : 0-1 | Statut FDJ : encaissable_x000D_
Score Mi-T. : 0-0 | Statut FDJ : encaissable</t>
  </si>
  <si>
    <t>CRAHoceima-WAC.Casablanca  Ch.D1 Maroc21ème journée (sur 30) entre le 10ème et le 8ème (sur 16) - Le WAC vise un 5ème succès récent face à un adversaire qui lui réussit plutôt bien. _x000D_
Score Final : 0-0 | Statut FDJ : encaissable_x000D_
Score [0:1] : 0-1 | Statut FDJ : encaissable_x000D_
Score [1:0] : 1-0 | Statut FDJ : encaissable_x000D_
Score Mi-T. : 0-0 | Statut FDJ : encaissable</t>
  </si>
  <si>
    <t>NK Rudes - Istra 1961  Ch.D1 Croatie27ème journée (sur 36) entre le 10ème et le 8ème (sur 18) - C'est Rudes pour le NK qui a déjà encaissé 52 buts cette saison mais Istra n'y arrive pas hors de ses bases et peut se contenter d'y résister. _x000D_
Score Final : 2-1 | Statut FDJ : encaissable_x000D_
Score [0:1] : 2-2 | Statut FDJ : encaissable_x000D_
Score Mi-T. : 0-1 | Statut FDJ : encaissable</t>
  </si>
  <si>
    <t>RSBBerkane-RapideClubOu  Ch.D1 Maroc21ème journée (sur 30) entre le 9ème et le 13ème (sur 16) - Berkane détient des performances assez élogieuses à domicile pour lui donner notre entière confiance. _x000D_
Score Final : 0-0 | Statut FDJ : encaissable_x000D_
Score [0:1] : 0-1 | Statut FDJ : encaissable_x000D_
Score [1:0] : 1-0 | Statut FDJ : encaissable_x000D_
Score Mi-T. : 0-0 | Statut FDJ : encaissable</t>
  </si>
  <si>
    <t>Avellino - Parme  Serie B33ème journée (sur 42) entre le 15ème et le 8ème (sur 22) - Invaincu à domicile depuis fin novembre, Avellino tombe pourtant sur un Parme en net regain de forme. _x000D_
Score Final : 1-2 | Statut FDJ : encaissable_x000D_
Score [0:1] : 1-3 | Statut FDJ : encaissable_x000D_
Score [1:0] : 2-2 | Statut FDJ : encaissable_x000D_
Score Mi-T. : 1-2 | Statut FDJ : encaissable</t>
  </si>
  <si>
    <t>Brescia - Pescara  Serie B33ème journée (sur 42) entre le 18ème et le 14ème (sur 22) - Il ne faut pas condamner hâtivement Pescara sur ses récentes performances en demi-teintes. Il fermera le jeu pour se rassurer. _x000D_
Score Final : 2-1 | Statut FDJ : encaissable_x000D_
Score [0:1] : 2-2 | Statut FDJ : encaissable_x000D_
Score Mi-T. : 1-1 | Statut FDJ : encaissable</t>
  </si>
  <si>
    <t>Carpi - Ternana Calcio  Serie B33ème journée (sur 42) entre le 9ème et le 22ème (sur 22) - Invaincu à domicile depuis fin octobre, Carpi profitera d'un adversaire sans victoire depuis mai 2017. _x000D_
Score Final : 2-1 | Statut FDJ : encaissable_x000D_
Score [0:1] : 2-2 | Statut FDJ : encaissable_x000D_
Score Mi-T. : 1-1 | Statut FDJ : encaissable</t>
  </si>
  <si>
    <t>Cittadella-SpeziaCalcio  Serie B33ème journée (sur 42) entre le 4ème et le 10ème (sur 22) - Comme en octobre l'épicée Spezia peut gêner une nouvelle fois ce mieux classé. _x000D_
Score Final : 1-2 | Statut FDJ : encaissable_x000D_
Score [0:1] : 1-3 | Statut FDJ : encaissable_x000D_
Score Mi-T. : 1-1 | Statut FDJ : encaissable</t>
  </si>
  <si>
    <t>Empoli - Salernitana  Serie B33ème journée (sur 42) entre le 1er et le 11ème (sur 22) - Le leader est aussi la meilleure équipe à domicile de Serie B. A confirmer. _x000D_
Score Final : 2-0 | Statut FDJ : encaissable_x000D_
Score [0:1] : 2-1 | Statut FDJ : encaissable_x000D_
Score Mi-T. : 0-0 | Statut FDJ : encaissable</t>
  </si>
  <si>
    <t>Frosinone - AC Venezia  Serie B33ème journée (sur 42) entre le 2ème et le 6ème (sur 22) - Comme en fin d'année dernière, ces deux équipes de niveau similaire peuvent repartir dos à dos. _x000D_
Score Final : 2-1 | Statut FDJ : encaissable_x000D_
Score [0:1] : 2-2 | Statut FDJ : encaissable_x000D_
Score Mi-T. : 0-1 | Statut FDJ : encaissable</t>
  </si>
  <si>
    <t>US Foggia-Pro Vercelli  Serie B33ème journée (sur 42) entre le 13ème et le 20ème (sur 22) - 6 nuls lors de ses 7 ultimes apparitions, Pro Vercelli reste une formation solide et difficile à bouger. _x000D_
Score Final : 2-1 | Statut FDJ : encaissable_x000D_
Score [0:1] : 2-2 | Statut FDJ : encaissable_x000D_
Score Mi-T. : 2-1 | Statut FDJ : encaissable</t>
  </si>
  <si>
    <t>Virtus Entella-Palerme  Serie B33ème journée (sur 42) entre le 17ème et le 3ème (sur 22) - Solide à l'extérieur Palerme profitera d'un mal classé à sa portée pour poursuivre sur sa belle lancée actuelle._x000D_
Score Final : 1-2 | Statut FDJ : encaissable_x000D_
Score [1:0] : 2-2 | Statut FDJ : encaissable_x000D_
Score Mi-T. : 0-1 | Statut FDJ : encaissable</t>
  </si>
  <si>
    <t>Raj.Casablanca-OCS Safi  Ch.D1 Maroc21ème journée (sur 30) entre le 4ème et le 5ème (sur 16) - Vaincu une seule fois à domicile depuis un an, Casablanca est un favori à conserver en priorité. _x000D_
Score Final : 0-0 | Statut FDJ : encaissable_x000D_
Score [0:1] : 0-1 | Statut FDJ : encaissable_x000D_
Score [1:0] : 1-0 | Statut FDJ : encaissable_x000D_
Score Mi-T. : 0-0 | Statut FDJ : encaissable</t>
  </si>
  <si>
    <t>Aves - VitoriaSetubal  Liga NOS28ème journée (sur 34) entre le 13ème et le 16ème (sur 18) - Depuis janvier à domicile, Aves reste sur des performances solides, là où Setubal chercher une victoire à l'extérieur depuis octobre 2017 ..._x000D_
Score Final : 1-4 | Statut FDJ : encaissable_x000D_
Score [0:1] : 1-5 | Statut FDJ : encaissable_x000D_
Score Mi-T. : 1-0 | Statut FDJ : encaissable</t>
  </si>
  <si>
    <t>Patriotas-Boyaca Chico  ChD1 Colombie11ème journée entre le 6ème et le 20ème (sur 20) - Le dernier a perdu ses 4 matches à l'extérieur où il n'a toujours pas marqué. _x000D_
Score Final : 2-0 | Statut FDJ : encaissable_x000D_
Score [0:1] : 2-1 | Statut FDJ : encaissable_x000D_
Score Mi-T. : 1-0 | Statut FDJ : encaissable</t>
  </si>
  <si>
    <t>JaguaresdeCo-Bucaramanga  ChD1 Colombie11ème journée entre le 14ème et le 11ème (sur 20) - Comme par deux fois en 2017 ces deux équipes peuvent encore repartir dos à dos. _x000D_
Score Final : 0-1 | Statut FDJ : encaissable_x000D_
Score [0:1] : 0-2 | Statut FDJ : encaissable_x000D_
Score Mi-T. : 0-0 | Statut FDJ : encaissable</t>
  </si>
  <si>
    <t>OnceCaldas-L.Millionarios  ChD1 Colombie11ème journée entre le 8ème et le 17ème (sur 20) - Après plusieurs revers Once Caldas est attendu pour vite rebondir chez lui désormais. _x000D_
Score Final : 0-1 | Statut FDJ : encaissable_x000D_
Score [0:1] : 0-2 | Statut FDJ : encaissable_x000D_
Score Mi-T. : 0-0 | Statut FDJ : encaissable</t>
  </si>
  <si>
    <t>Petrolera - Depor.Pasto  ChD1 Colombie11ème journée entre le 15ème et le 16ème (sur 20) - Sur 45 points possibles à l'extérieur, Pasto n'en a pris que deux ... un malaise qui perdure depuis des mois. _x000D_
Score Final : 0-2 | Statut FDJ : encaissable_x000D_
Score [0:1] : 0-3 | Statut FDJ : encaissable_x000D_
Score Mi-T. : 0-1 | Statut FDJ : encaissable</t>
  </si>
  <si>
    <t>Sport.Covilha-Acad.Viseu  Ch.D2 Portugal31ème journée (sur 38) entre le 12ème et le 7ème (sur 20) - Fin novembre ces deux équipes repartaient dos à dos déjà. Bis repetita ?_x000D_
Score Final : 1-3 | Statut FDJ : encaissable_x000D_
Score [0:1] : 1-4 | Statut FDJ : encaissable_x000D_
Score Mi-T. : 0-2 | Statut FDJ : encaissable</t>
  </si>
  <si>
    <t>KashiwaReysol-VisselKobe  Ch.D1 Japon5ème journée au Japon où Kashiwa peut poursuivre sa série de victoires en 2017 face à cet adversaire. _x000D_
Score Final : 2-1 | Statut FDJ : encaissable_x000D_
Score [0:1] : 2-2 | Statut FDJ : encaissable_x000D_
Score Mi-T. : 0-0 | Statut FDJ : encaissable</t>
  </si>
  <si>
    <t>Millwall-Nottingham F.  Championship39ème journée (sur 46) entre le 10ème et le 16ème (sur 24) - Invaincues depuis début février, ces deux formations en grande réussite peuvent se neutraliser. _x000D_
Score Final : 2-0 | Statut FDJ : encaissable_x000D_
Score [0:1] : 2-1 | Statut FDJ : encaissable_x000D_
Score Mi-T. : 2-0 | Statut FDJ : encaissable</t>
  </si>
  <si>
    <t>CibaliaVink.-Lokomot.Zag.  Ch.D1 Croatie27ème journée (sur 36) entre le 9ème et le 7ème (sur 10) - Solide à domicile Cibalia résistera. _x000D_
Score Final : 1-1 | Statut FDJ : encaissable_x000D_
Score [1:0] : 2-1 | Statut FDJ : encaissable_x000D_
Score Mi-T. : 1-0 | Statut FDJ : encaissable</t>
  </si>
  <si>
    <t>ND Gorica-Rudar Velenje  Ch.D1 Slovénie25ème journée entre le 6ème et le 4ème (sur 10) - Gorica vise à domicile un 3ème succès de suite face à cet adversaire. _x000D_
Score Final : 1-1 | Statut FDJ : encaissable_x000D_
Score [0:1] : 1-2 | Statut FDJ : encaissable_x000D_
Score Mi-T. : 0-1 | Statut FDJ : encaissable</t>
  </si>
  <si>
    <t>Barnsley - Bristol City  Championship39ème journée (sur 46) entre le 21ème et le 7ème (sur 24) - 3 victoires et 3 nuls pour Bristol lors des 6 plus récentes confrontations entre ces deux formations. Belle série en cours ..._x000D_
Score Final : 2-2 | Statut FDJ : encaissable_x000D_
Score [1:0] : 3-2 | Statut FDJ : encaissable_x000D_
Score Mi-T. : 1-1 | Statut FDJ : encaissable</t>
  </si>
  <si>
    <t>Brentford-Sheffield Utd  Championship39ème journée (sur 46) entre le 11ème et le 9ème (sur 24) - Proches au classement, ces deux équipes peuvent aussi l'être sur le terrain. _x000D_
Score Final : 1-1 | Statut FDJ : encaissable_x000D_
Score [0:1] : 1-2 | Statut FDJ : encaissable_x000D_
Score Mi-T. : 0-0 | Statut FDJ : encaissable</t>
  </si>
  <si>
    <t>Cardiff - Burton Albion  Championship39ème journée (sur 46) entre le 2ème et le 23ème (sur 24) - Cardiff cumule les succès, l'avant-dernier les mauvais résultats et compte 67 buts encaissés déjà ..._x000D_
Score Final : 3-1 | Statut FDJ : encaissable_x000D_
Score [0:1] : 3-2 | Statut FDJ : encaissable_x000D_
Score Mi-T. : 2-1 | Statut FDJ : encaissable</t>
  </si>
  <si>
    <t>Leeds Utd - Bolton  Championship39ème journée (sur 46) entre le 14ème et le 19ème (sur 24) - Leeds vise un 4ème succès de suite récent face à cet adversaire. Possible chez lui. _x000D_
Score Final : 2-1 | Statut FDJ : encaissable_x000D_
Score [0:1] : 2-2 | Statut FDJ : encaissable_x000D_
Score Mi-T. : 1-0 | Statut FDJ : encaissable</t>
  </si>
  <si>
    <t>Norwich City - Fulham  Championship39ème journée (sur 46) entre le 13ème et le 3ème (sur 24) - Une seule défaite pour Fulham depuis la mi-décembre, une forme qui ne se dément pas mais les Canaries sont en réussite au Carrow Road de Norwich actuellement._x000D_
Score Final : 0-2 | Statut FDJ : encaissable_x000D_
Score [1:0] : 1-2 | Statut FDJ : encaissable_x000D_
Score Mi-T. : 0-0 | Statut FDJ : encaissable</t>
  </si>
  <si>
    <t>Sheffield Wed.-Preston  Championship39ème journée (sur 46) entre le 17ème et le 8ème (sur 24) - Preston solide à l'extérieur n'y compte qu'une seule défaite depuis novembre dernier. _x000D_
Score Final : 4-1 | Statut FDJ : encaissable_x000D_
Score [1:0] : 5-1 | Statut FDJ : encaissable_x000D_
Score Mi-T. : 0-0 | Statut FDJ : encaissable</t>
  </si>
  <si>
    <t>CR Belouizdad-USM Alger  Ligue 124ème journée (sur 30) entre le 11ème et le 3ème (sur 16) - Invaincu depuis début février, Alger peut le demeurer mais cet adversaire reste solide (12 nuls)._x000D_
Score Final : 1-0 | Statut FDJ : en cours</t>
  </si>
  <si>
    <t>SlaviaSofia-VitoshaSofia  Bulgarie PO (R)Dans les play-offs de relégation en Bulgarie, cet autre derby à Sofia sera à l'avantage du Slavia._x000D_
Score Final : 0-0 | Statut FDJ : encaissable_x000D_
Score [0:1] : 0-1 | Statut FDJ : encaissable_x000D_
Score Mi-T. : 0-0 | Statut FDJ : encaissable</t>
  </si>
  <si>
    <t>Luch Minsk - Fc Minsk  Ch.Biélorussie1ère journée en Biélorussie entre le promu et le 14ème (sur 16) du dernier exercice. _x000D_
Score Final : 0-0 | Statut FDJ : encaissable</t>
  </si>
  <si>
    <t>Atlan.Klaipeda-FKPalanga  Ch.D1 Lituanie5ème journée en Lituanie où Atlantas mieux composé sera préféré. _x000D_
Score Final : 1-1 | Statut FDJ : encaissable</t>
  </si>
  <si>
    <t>RadBelgrade-FKVozdovac  Ch.D1 SerbieAvant-dernière journée en Serbie entre le 15ème et le 6ème (sur 16) - La pire défense du championnat accueille Vozdovac qui s'était largement imposé chez lui à l'aller. _x000D_
Score Final : 0-1 | Statut FDJ : encaissable_x000D_
Score [1:0] : 1-1 | Statut FDJ : encaissable_x000D_
Score Mi-T. : 0-1 | Statut FDJ : encaissable</t>
  </si>
  <si>
    <t>Mariti.Funchal-Feirense  Liga NOS28ème journée (sur 34) entre le 6ème et le 17ème (sur 18) - Les visiteurs ont déjà perdu diix fois à l'extérieur cette saison et ne semblent de taille à résister à la fougue du Maritimo._x000D_
Score Final : 4-1 | Statut FDJ : encaissable_x000D_
Score [0:1] : 4-2 | Statut FDJ : encaissable_x000D_
Score Mi-T. : 0-0 | Statut FDJ : encaissable</t>
  </si>
  <si>
    <t>DRB Tadjenant-JS Saoura  Ligue 124ème journée (sur 30) entre le 15ème et le 5ème (sur 16) - Saoura connait de grosses difficultés à s'imposer hors de ses bases mais reste en mesure de gêner ce mal classé en méforme totale._x000D_
Score Final : 2-0 | Statut FDJ : encaissable</t>
  </si>
  <si>
    <t>US Biskra - JS Kabylie  Ligue 124ème journée (sur 30) entre le 13ème et le 12ème (sur 16) - Entre ces deux équipes de valeur identique, l'avantage du terrain sera prépondérant._x000D_
Score Final : 1-1 | Statut FDJ : encaissable</t>
  </si>
  <si>
    <t>USMBelAbbès-HusseinDey  Ligue 124ème journée (sur 30) entre le 9ème et le 6ème (sur 16) - Invaincu en 2018 et une seule fois depuis octobre 2017, Hussein Day peut partage les points comme à l'aller face à cet adversaire. _x000D_
Score Final : 0-1 | Statut FDJ : encaissable</t>
  </si>
  <si>
    <t>Con.Chiajna-FC Botosani  Roumanie (R)Au sein des play-offs de relégation en Roumanie, Concordia peut viser comme fin 2017 un large succès à domicile face à cet adversaire. _x000D_
Score Final : 0-0 | Statut FDJ : encaissable_x000D_
Score [1:0] : 1-0 | Statut FDJ : encaissable_x000D_
Score Mi-T. : 0-0 | Statut FDJ : encaissable</t>
  </si>
  <si>
    <t>Nk Osijek-Slaven Belupo  Ch.D1 Croatie27ème journée (sur 36) entre le 4ème et le 6ème (sur 10) - La forme joue assurément en faveur d'Osijek à même de la confirmer. _x000D_
Score Final : 3-0 | Statut FDJ : encaissable_x000D_
Score [0:1] : 3-1 | Statut FDJ : encaissable_x000D_
Score Mi-T. : 1-0 | Statut FDJ : encaissable</t>
  </si>
  <si>
    <t>DuklaPrague-SigmaOlomouc  Ch.D1 R.Tchèque22ème journée (sur 30) entre le 10ème et le 4ème (sur 16) - Olomouc solide peut comme à l'aller s'imposer aisément. _x000D_
Score Final : 2-3 | Statut FDJ : encaissable_x000D_
Score [1:0] : 3-3 | Statut FDJ : encaissable_x000D_
Score Mi-T. : 1-1 | Statut FDJ : encaissable</t>
  </si>
  <si>
    <t>Aluminij - ND Triglav  Ch.D1 Slovénie25ème journée entre le 8ème et le 9ème (sur 10) - Deux défenses poreuses mais Aluminij à domicile se doit de repartir sur des bases saines. _x000D_
Score Final : 3-1 | Statut FDJ : encaissable_x000D_
Score [0:1] : 3-2 | Statut FDJ : encaissable_x000D_
Score Mi-T. : 0-0 | Statut FDJ : encaissable</t>
  </si>
  <si>
    <t>Vi.Guimaraes B-Leixoes  Ch.D2 Portugal31ème journée (sur 38) entre le 10ème et le 8ème (sur 20) - Trop irrégulier à l'extérieur, Leixoes devrait y laisser des plumes une nouvelle fois._x000D_
Score Final : 2-2 | Statut FDJ : encaissable_x000D_
Score [0:1] : 2-3 | Statut FDJ : encaissable_x000D_
Score Mi-T. : 0-2 | Statut FDJ : encaissable</t>
  </si>
  <si>
    <t>MC Alger - USM Blida  Ligue 124ème journée (sur 30) entre le 4ème et le 16ème (sur 16) - Les sorties à domicile d'Alger sont excellents et suffisante pour venir à bout de la pire défense du championnat. _x000D_
Score Final : 4-1 | Statut FDJ : en cours</t>
  </si>
  <si>
    <t>Neman Grodno-FC Vitebsk  Ch.Biélorussie1ère journée en Biélorussie entre le 6ème et le 8ème (sur 16) du dernier exercice. _x000D_
Score Final : 1-1 | Statut FDJ : encaissable</t>
  </si>
  <si>
    <t>FCKuressaare-Jalgpallikool  Ch.D1 Estonie5ème journée en Estonie où Tammeka a les moyens de rebondir après deux revers de suite . _x000D_
Score Final : 0-4 | Statut FDJ : encaissable_x000D_
Score [1:0] : 1-4 | Statut FDJ : encaissable_x000D_
Score Mi-T. : 0-3 | Statut FDJ : encaissable</t>
  </si>
  <si>
    <t>VmfdZalgiris-LietavaJonava  Ch.D1 Lituanie5ème journée en Lituanie où Zalgiris invaincu et sans aucun but encaissé poursuivra sur sa lancée. _x000D_
Score Final : 1-2 | Statut FDJ : encaissable</t>
  </si>
  <si>
    <t>Middlesbrou.-Wolverhampt.  Championship39ème journée (sur 46) entre le 6ème et le 1er (sur 24) - Les Loups doivent se méfier d'une pelouse où ils sont attendus en leur qualité de leader et sur laquelle ils ne sont pas en odeur de sainteté. Serré. _x000D_
Score Final : 1-2 | Statut FDJ : encaissable_x000D_
Score [1:0] : 2-2 | Statut FDJ : encaissable_x000D_
Score Mi-T. : 0-2 | Statut FDJ : encaissable</t>
  </si>
  <si>
    <t>Reading-Queens Park R.  Championship39ème journée (sur 46) entre le 20ème et le 15ème (sur 24) - Reading ne doit pas être condamné hâtivement et peut enfin renouer avec le succès attendu par des fans impatients et inquiets. _x000D_
Score Final : 1-0 | Statut FDJ : encaissable_x000D_
Score [0:1] : 1-1 | Statut FDJ : encaissable_x000D_
Score Mi-T. : 1-0 | Statut FDJ : encaissable</t>
  </si>
  <si>
    <t>ChernoVarna-PirinBlagoe  Bulgarie PO (R)Dans les play-offs de relégation en Bulgarie, Cherno More en veut plus à domicile. _x000D_
Score Final : 2-1 | Statut FDJ : encaissable_x000D_
Score [0:1] : 2-2 | Statut FDJ : encaissable_x000D_
Score Mi-T. : 2-1 | Statut FDJ : encaissable</t>
  </si>
  <si>
    <t>Sivasspor - Kardemir  Ch.D1 Turquie7ème journée (sur 34) entre le 8ème et le 18ème (sur 18) - Le dernier compte déjà 20 défaites à son actif et surtout 61 buts encaissés. _x000D_
Score Final : 1-0 | Statut FDJ : encaissable_x000D_
Score [0:1] : 1-1 | Statut FDJ : encaissable_x000D_
Score Mi-T. : 0-0 | Statut FDJ : encaissable</t>
  </si>
  <si>
    <t>Novara - Cesena  Serie B33ème journée (sur 42) entre le 16ème et le 19ème (sur 22) - Cesena avec 13 nuls est très partageur et comme à l'aller en octobre ces deux équipes peuvent se neutraliser. _x000D_
Score Final : 1-0 | Statut FDJ : encaissable_x000D_
Score [0:1] : 1-1 | Statut FDJ : encaissable_x000D_
Score Mi-T. : 0-0 | Statut FDJ : encaissable</t>
  </si>
  <si>
    <t>Rio Ave - Estoril Praia  Liga NOS28ème journée (sur 34) entre le 5ème et le 18ème (sur 18) - Estoril dernier est aussi la pire défense du Portugal avec 54 buts encaissés. _x000D_
Score Final : 2-0 | Statut FDJ : encaissable_x000D_
Score [0:1] : 2-1 | Statut FDJ : encaissable_x000D_
Score Mi-T. : 2-0 | Statut FDJ : encaissable</t>
  </si>
  <si>
    <t>DinamoBucar.-JuventusBuc.  Roumanie (R)Au sein des play-offs de relégation en Roumanie, le Dinamo peut même viser un troisième 3/0 de suite récent face à cet adversaire. _x000D_
Score Final : 1-2 | Statut FDJ : encaissable_x000D_
Score [0:1] : 1-3 | Statut FDJ : encaissable_x000D_
Score Mi-T. : 0-1 | Statut FDJ : encaissable</t>
  </si>
  <si>
    <t>CS Fola Esch - US Esch  D1 Luxembourg18ème journée (sur 26) entre le 5ème et le 14ème (sur 14) - Le dernier compte 15 défaites cette saison ..._x000D_
Score Final : 9-0 | Statut FDJ : encaissable</t>
  </si>
  <si>
    <t>AC Ajaccio - Clermont  Ligue 231ème journée (sur 38) entre le 3ème et le 6ème (sur 20) - Très efficaces à domicile depuis novembre (6V1N), les Corses peuvent poursuivre sur leur lancée même face à la solidité reconnue des Clermontois._x000D_
Score Final : 2-1 | Statut FDJ : encaissable_x000D_
Score [0:1] : 2-2 | Statut FDJ : encaissable_x000D_
Score Mi-T. : 0-0 | Statut FDJ : encaissable</t>
  </si>
  <si>
    <t>Auxerre-Bourg-en-Bresse  Ligue 231ème journée (sur 38) entre le 11ème et le 17ème (sur 20) - Avec 63 buts encaissés la défense burgienne est de loin la pire de Ligue 2 et n'aura pas la tâche aisée en Bourgogne où l'AJA est à reprendre. _x000D_
Score Final : 3-1 | Statut FDJ : encaissable_x000D_
Score [0:1] : 3-2 | Statut FDJ : encaissable_x000D_
Score Mi-T. : 1-1 | Statut FDJ : encaissable</t>
  </si>
  <si>
    <t>Le Havre-QuevillyRouen  Ligue 231ème journée (sur 38) entre le 8ème et le 19ème (sur 20) - Invaincus à domicile (9V5N) les Normands sont de logiques favoris face à l'avant-dernier et ne devraient à ce titre pas décevoir. _x000D_
Score Final : 0-2 | Statut FDJ : encaissable_x000D_
Score [0:1] : 0-3 | Statut FDJ : encaissable_x000D_
Score Mi-T. : 0-1 | Statut FDJ : encaissable</t>
  </si>
  <si>
    <t>Nîmes - Valenciennes  Ligue 231ème journée (sur 38) entre le 2ème et le 14ème (sur 20) - Face à des Valenciennois dans le dur et avec des blessés et deux suspendus, l'opportunité est belle pour les Crocos de viser un 5ème succès de rang belle attaque aidant. _x000D_
Score Final : 1-0 | Statut FDJ : encaissable_x000D_
Score [0:1] : 1-1 | Statut FDJ : encaissable_x000D_
Score Mi-T. : 1-0 | Statut FDJ : encaissable</t>
  </si>
  <si>
    <t>Niort - Sochaux  Ligue 231ème journée (sur 38) entre le 13ème et le 10ème (sur 20) - Les Chamois n'y arrivent plus à domicile où ils n'avaient pas un calendrier facile et les Doubistes sont eux aussi à la recherche de leur meilleure forme à l'extérieur._x000D_
Score Final : 1-1 | Statut FDJ : encaissable_x000D_
Score [0:1] : 1-2 | Statut FDJ : encaissable_x000D_
Score Mi-T. : 0-1 | Statut FDJ : encaissable</t>
  </si>
  <si>
    <t>Orléans - Brest  Ligue 231ème journée (sur 38) entre le 12ème et le 9ème (sur 20) - Avec huit nuls chacune, ces deux équipes pourraient se complaire dans un partage des points probable. _x000D_
Score Final : 1-1 | Statut FDJ : encaissable_x000D_
Score [1:0] : 2-1 | Statut FDJ : encaissable_x000D_
Score [0:1] : 1-2 | Statut FDJ : encaissable_x000D_
Score Mi-T. : 1-1 | Statut FDJ : encaissable</t>
  </si>
  <si>
    <t>Paris FC - GFC Ajaccio  Ligue 231ème journée (sur 38) entre le 5ème et le 16ème (sur 20) - Un point sut les vingt-quatre derniers possibles pour des Corses à l'agonie, ce dont les Parisiens devraient tirer un profit certain. _x000D_
Score Final : 0-0 | Statut FDJ : encaissable_x000D_
Score [0:1] : 0-1 | Statut FDJ : encaissable_x000D_
Score [0:2] : 0-2 | Statut FDJ : encaissable_x000D_
Score [1:0] : 1-0 | Statut FDJ : encaissable_x000D_
Score Mi-T. : 0-0 | Statut FDJ : encaissable</t>
  </si>
  <si>
    <t>Tours - Lorient  Ligue 231ème journée (sur 38) entre le 20ème et le 4ème (sur 20) - Le dernier se bat de toutes ses forces on ne peut le nier, mais les Merlus sont en forme, en réussite et sur une dynamique encore supérieure. _x000D_
Score Final : 3-1 | Statut FDJ : encaissable_x000D_
Score [1:0] : 4-1 | Statut FDJ : encaissable_x000D_
Score [0:1] : 3-2 | Statut FDJ : encaissable_x000D_
Score [2:0] : 5-1 | Statut FDJ : encaissable_x000D_
Score Mi-T. : 0-1 | Statut FDJ : encaissable</t>
  </si>
  <si>
    <t>BanikOstrava-Vys.Jihlava  Ch.D1 R.Tchèque22ème journée (sur 30) entre le 16ème et le 11ème (sur 16) - Solide à l'extérieur Jihlava peut résister face au dernier à l'agonie. _x000D_
Score Final : 3-1 | Statut FDJ : encaissable_x000D_
Score [0:1] : 3-2 | Statut FDJ : encaissable_x000D_
Score Mi-T. : 1-0 | Statut FDJ : encaissable</t>
  </si>
  <si>
    <t>StandardLiège-Charleroi  Belgique Po 1Première journée des play-offs de championnat où un quatrième nul récent de suite entre ces deux équipes peut être enregistré._x000D_
Score Final : 1-0 | Statut FDJ : encaissable_x000D_
Score [0:1] : 1-1 | Statut FDJ : encaissable_x000D_
Score Mi-T. : 0-0 | Statut FDJ : encaissable</t>
  </si>
  <si>
    <t>Derry City-St Patricks  Ch.D1 Irlande9ème journée entre le 6ème et le 5ème (sur 10) - St Patricks réussit bien sur cette pelouse où il y est désormais invaincu depuis presque six ans._x000D_
Score Final : 2-1 | Statut FDJ : encaissable_x000D_
Score [0:1] : 2-2 | Statut FDJ : encaissable_x000D_
Score Mi-T. : 1-0 | Statut FDJ : encaissable</t>
  </si>
  <si>
    <t>Bray - Cork City FC  Ch.D1 Irlande9ème journée entre le 10ème et le 1er (sur 10) - C'est déjà le grand écart entre ces deux formations. Cork soignera son goal-average. _x000D_
Score Final : 0-4 | Statut FDJ : encaissable_x000D_
Score [1:0] : 1-4 | Statut FDJ : encaissable_x000D_
Score Mi-T. : 0-1 | Statut FDJ : encaissable</t>
  </si>
  <si>
    <t>Dundalk - Bohemians  Ch.D1 Irlande9ème journée entre le 2ème et le 7ème (sur 10) - Toujours invaincu le deuxième est un logique favori dans cette rencontre largement à sa portée._x000D_
Score Final : 3-0 | Statut FDJ : encaissable_x000D_
Score [0:1] : 3-1 | Statut FDJ : encaissable_x000D_
Score Mi-T. : 2-0 | Statut FDJ : encaissable</t>
  </si>
  <si>
    <t>Derby - Sunderland  Championship39ème journée (sur 46) entre le 5ème et le 24ème (sur 24) - Dernier et pire défense du championnat, Sunderland découvre réellement une tâche peu aisée. _x000D_
Score Final : 1-4 | Statut FDJ : encaissable_x000D_
Score [0:1] : 1-5 | Statut FDJ : encaissable_x000D_
Score Mi-T. : 1-2 | Statut FDJ : encaissable</t>
  </si>
  <si>
    <t>CefnDruidsFC-BalaTown  Poff (C)Au sein des play-offs de championnat, Bala Town peut enchaîner un troisème succès court récent face à cet adversaire. _x000D_
Score Final : 3-1 | Statut FDJ : en cours_x000D_
Score [1:0] : 4-1 | Statut FDJ : en cours_x000D_
Score Mi-T. : 1-1 | Statut FDJ : en cours</t>
  </si>
  <si>
    <t>Shamrock - Sligo  Ch.D1 Irlande9ème journée entre le 4ème et le 9ème (sur 10) - Les belles sorties des locaux semaines après semaines en font de logiques favoris dans ce duel. _x000D_
Score Final : 1-0 | Statut FDJ : encaissable_x000D_
Score [0:1] : 1-1 | Statut FDJ : encaissable_x000D_
Score Mi-T. : 0-0 | Statut FDJ : encaissable</t>
  </si>
  <si>
    <t>PerugiaCalcio-USCremonese  Serie B33ème journée (sur 42) entre le 7ème et le 11ème (sur 22) - Vaincu une seule fois en 2018, Perugia en forme vise un 5ème succès de rang à domicile. _x000D_
Score Final : 1-0 | Statut FDJ : encaissable_x000D_
Score [0:1] : 1-1 | Statut FDJ : encaissable_x000D_
Score Mi-T. : 0-0 | Statut FDJ : encaissable</t>
  </si>
  <si>
    <t>BoavistaPorto-CDTondela  Liga NOS28ème journée (sur 34) entre le 7ème et le 11ème (sur 18) - Porto visera une sixième victoire de rang à domicile. Plausible ..._x000D_
Score Final : 1-1 | Statut FDJ : encaissable_x000D_
Score [0:1] : 1-2 | Statut FDJ : encaissable_x000D_
Score Mi-T. : 1-1 | Statut FDJ : encaissable</t>
  </si>
  <si>
    <t>AudaxItaliano-Uni.DeChile  Ch.D1 Chili7ème journée entre le 15ème et le 2ème (sur 16) - Un 6ème succès de suite pour les visiteurs ? Pourquoi pas à la vue de leur forme ..._x000D_
Score Final : 2-3 | Statut FDJ : encaissable_x000D_
Score [1:0] : 3-3 | Statut FDJ : encaissable_x000D_
Score Mi-T. : 1-1 | Statut FDJ : encaissable</t>
  </si>
  <si>
    <t>Newtown AFC-Carmarthen  Poff (R)Au sein des play-offs de relégation, les locaux semblent sur leur forme de solides favoris._x000D_
Score Final : 2-3 | Statut FDJ : en cours_x000D_
Score [0:1] : 2-4 | Statut FDJ : en cours_x000D_
Score Mi-T. : 1-2 | Statut FDJ : en cours</t>
  </si>
  <si>
    <t>At.Guadalaja.-SantosLagu.  ChD1 Mexique13ème journée entre le 18ème et le 1er (sur 18) - Avec 22 buts marqués le leader est offensivement à craindre. _x000D_
Score Final : 3-2 | Statut FDJ : encaissable_x000D_
Score [1:0] : 4-2 | Statut FDJ : encaissable_x000D_
Score Mi-T. : 2-0 | Statut FDJ : encaissable</t>
  </si>
  <si>
    <t>Atl.Mo.Morelia - Chivas  ChD1 Mexique13ème journée entre le 5ème et le 15ème (sur 18) - Deux équipes solides ces dernières semaines à même de se neutraliser. _x000D_
Score Final : 1-2 | Statut FDJ : encaissable_x000D_
Score [0:1] : 1-3 | Statut FDJ : encaissable_x000D_
Score Mi-T. : 0-1 | Statut FDJ : encaissable</t>
  </si>
  <si>
    <t>Toronto - Salt Lake  MLSPour le compte de la MLS 2018, Toronto après deux revers est en mesure d'enfin entamer sa saison. _x000D_
Score Final : 3-1 | Statut FDJ : encaissable_x000D_
Score [0:1] : 3-2 | Statut FDJ : encaissable_x000D_
Score Mi-T. : 2-0 | Statut FDJ : encaissable</t>
  </si>
  <si>
    <t>Belgrano - Racing Club  Superliga21ème journée (sur 27) entre le 12ème et le 6ème (sur 28) - Invaincu depuis fin janvier, le Racing peut résister dans ce déplacement délicat. _x000D_
Score Final : 2-2 | Statut FDJ : encaissable_x000D_
Score [0:1] : 2-3 | Statut FDJ : encaissable_x000D_
Score Mi-T. : 1-1 | Statut FDJ : encaissable</t>
  </si>
  <si>
    <t>CA Huracan - Banfield  Superliga21ème journée (sur 27) entre le 8ème et le 17ème (sur 28) - L'Ouragan est en route et rien ne semble pouvoir l'arrêter à l'heure actuelle. _x000D_
Score Final : 1-1 | Statut FDJ : encaissable_x000D_
Score [0:1] : 1-2 | Statut FDJ : encaissable_x000D_
Score Mi-T. : 0-1 | Statut FDJ : encaissable</t>
  </si>
  <si>
    <t>ShimizuPulse - Yokohama  Ch.D1 Japon5ème journée au Japon où Shimizu invaincue pulsera encore._x000D_
Score Final : 0-1 | Statut FDJ : encaissable_x000D_
Score [0:1] : 0-2 | Statut FDJ : encaissable_x000D_
Score Mi-T. : 0-1 | Statut FDJ : encaissable</t>
  </si>
  <si>
    <t>VegaltaSend.-V-VarenNaga.  Ch.D1 Japon5ème journée au Japon où Sendai invaincu a les moyens de s'imposer, expérience aidant. _x000D_
Score Final : 1-0 | Statut FDJ : encaissable_x000D_
Score [0:1] : 1-1 | Statut FDJ : encaissable_x000D_
Score Mi-T. : 1-0 | Statut FDJ : encaissable</t>
  </si>
  <si>
    <t>FC Tokyo - Gamba Osaka  Ch.D1 Japon5ème journée au Japon où Tokyo chez lui est un logique favori à confirmer. _x000D_
Score Final : 3-2 | Statut FDJ : encaissable_x000D_
Score [0:1] : 3-3 | Statut FDJ : encaissable_x000D_
Score Mi-T. : 2-1 | Statut FDJ : encaissable</t>
  </si>
  <si>
    <t>KashimaAntl.-Consa.Sappo.  Ch.D1 Japon5ème journée au Japon où la réussite de Kashima face à cet adversaire est récemment criante. _x000D_
Score Final : 0-0 | Statut FDJ : encaissable_x000D_
Score [0:1] : 0-1 | Statut FDJ : encaissable_x000D_
Score Mi-T. : 0-0 | Statut FDJ : encaissable</t>
  </si>
  <si>
    <t>KawasakiFront.-Hiroshima  Ch.D1 Japon5ème journée au Japon où tout roule pour le leader KAwasaki qui n'a encaissé qu'un but pour l'heure. _x000D_
Score Final : 0-1 | Statut FDJ : encaissable_x000D_
Score [0:1] : 0-2 | Statut FDJ : encaissable_x000D_
Score Mi-T. : 0-0 | Statut FDJ : encaissable</t>
  </si>
  <si>
    <t>Fk Aktobe-Kairat Almaty  Ch.Kazakh3ème journée au Kazakhstan où Alamty est un logique favori._x000D_
Score Final : 1-1 | Statut FDJ : en cours</t>
  </si>
  <si>
    <t>FKAkzhayik-Irt.Pavlodar  Ch.Kazakh3ème journée au Kazakhstan où Pavlodar vise la passe de trois._x000D_
Score Final : 1-0 | Statut FDJ : en cours</t>
  </si>
  <si>
    <t>Linnameeskond-NommeKalju  Ch.D1 Estonie5ème journée en Estonie où Kalju invaincu sera préféré. _x000D_
Score Final : 1-4 | Statut FDJ : en cours</t>
  </si>
  <si>
    <t>ParnuJKVapru-Vilj.Tulevik  Ch.D1 Estonie5ème journée en Estonie où Tulevik peut percer cette défense adverses poreuse. _x000D_
Score Final : 1-1 | Statut FDJ : en cours</t>
  </si>
  <si>
    <t>CerezoOsaka-ShonanBellmare  Ch.D1 Japon5ème journée au Japon où Osaka chez lui face à cet adversaire reste en mesure de renouer enfin avec le succès. _x000D_
Score Final : 2-1 | Statut FDJ : en cours_x000D_
Score [0:1] : 2-2 | Statut FDJ : en cours_x000D_
Score Mi-T. : 1-1 | Statut FDJ : en cours</t>
  </si>
  <si>
    <t>SaganTosu-NagoyaGrampus  Ch.D1 Japon5ème journée au Japon où entre deux équipes de même valeur l'entente cordiale peut être de rigueur. _x000D_
Score Final : 3-2 | Statut FDJ : en cours_x000D_
Score [0:1] : 3-3 | Statut FDJ : en cours_x000D_
Score Mi-T. : 0-1 | Statut FDJ : en cours</t>
  </si>
  <si>
    <t>SpyrisKaunas-FCStumbras  Ch.D1 Lituanie5ème journée en Lituanie où les locaux seront prioritaires. _x000D_
Score Final : 0-1 | Statut FDJ : en cours</t>
  </si>
  <si>
    <t>Trakai FK - Fk Suduva  Ch.D1 Lituanie5ème journée en Lituanie où Trakai sur sa lancée peut résister à un Sudova en forme._x000D_
Score Final : 1-4 | Statut FDJ : en cours</t>
  </si>
  <si>
    <t>FC Astana - Kaisar Kyz.  Ch.Kazakh3ème journée au Kazakhstan où Astana est à l'aube d'un hat-trick de succès. _x000D_
Score Final : 2-0 | Statut FDJ : en cours</t>
  </si>
  <si>
    <t>FkAtyrau-FCOr.Shymkent  Ch.Kazakh3ème journée au Kazakhstan où ces deux équipes peuvent se neutraliser. _x000D_
Score Final : 0-1 | Statut FDJ : en cours</t>
  </si>
  <si>
    <t>Real Massama-FC Porto B  Ch.D2 Portugal31ème journée (sur 38) entre le 20ème et le 6ème (sur 20) - Large vainqueur de l'aller la B de Porto peut récidiver. _x000D_
Score Final : 0-0 | Statut FDJ : en cours_x000D_
Score [0:1] : 0-1 | Statut FDJ : en cours_x000D_
Score Mi-T. : 0-0 | Statut FDJ : en cours</t>
  </si>
  <si>
    <t>Bologne - AS Rome  Série A30ème journée (sur 38) entre le 11ème et le 3ème (sur 20) - Rome en forme reste sur 4 succès récents et trois d'affilée face à cet adversaire. _x000D_
Score Final : 1-1 | Statut FDJ : encaissable_x000D_
Score [1:0] : 2-1 | Statut FDJ : encaissable_x000D_
Score [3:0] : 4-1 | Statut FDJ : encaissable_x000D_
Score [2:0] : 3-1 | Statut FDJ : encaissable_x000D_
Score Mi-T. : 1-0 | Statut FDJ : encaissable</t>
  </si>
  <si>
    <t>Dresde - Nuremberg  Bundesliga 228ème journée (sur 34) entre le 12ème et le 2ème (sur 18) - Dans un duel souvent serré, Dresde devra se méfier d'un deuxième revanchard. _x000D_
Score Final : 1-1 | Statut FDJ : en cours_x000D_
Score [0:1] : 1-2 | Statut FDJ : en cours_x000D_
Score Mi-T. : 1-0 | Statut FDJ : en cours</t>
  </si>
  <si>
    <t>Duisburg-Kaiserslautern  Bundesliga 228ème journée (sur 34) entre le 7ème et le 18ème (sur 18) - Le dernier a déjà encaissé 45 buts cette saison. Trop pour espérer un déplacement fructueux. _x000D_
Score Final : 1-4 | Statut FDJ : en cours_x000D_
Score [0:1] : 1-5 | Statut FDJ : en cours_x000D_
Score Mi-T. : 0-1 | Statut FDJ : en cours</t>
  </si>
  <si>
    <t>FCHeidenheim-Ingolstadt  Bundesliga 228ème journée (sur 34) entre le 14ème et le 6ème (sur 18) - Ingolstadt a pris pour habitude récente de s'imposer toujours face à cet adversaire, série en cours ..._x000D_
Score Final : 1-2 | Statut FDJ : en cours_x000D_
Score [1:0] : 2-2 | Statut FDJ : en cours_x000D_
Score Mi-T. : 0-0 | Statut FDJ : en cours</t>
  </si>
  <si>
    <t>FC Shirak - FC Pyunik  Ch.D1 ArménieEn Arménie Shirak a les moyens de présider ce match._x000D_
Score Final : 2-0 | Statut FDJ : en cours</t>
  </si>
  <si>
    <t>AkhmatGrozny-SKAKhabarovsk  Ch.D1 Russie24ème journée (sur 30) entre le 11ème et le 16ème (sur 16) - Déjà 15 défaites pour le dernier trop décollé ... _x000D_
Score Final : 0-0 | Statut FDJ : en cours_x000D_
Score [0:1] : 0-1 | Statut FDJ : en cours_x000D_
Score Mi-T. : 0-0 | Statut FDJ : en cours</t>
  </si>
  <si>
    <t>AmkarPerm-Lokomot.Moscou  Ch.D1 Russie24ème journée (sur 30) entre le 15ème et le 1er (sur 16) - Différence de classement et de classe entre ces deux équipes ..._x000D_
Score Final : 2-1 | Statut FDJ : en cours_x000D_
Score [1:0] : 3-1 | Statut FDJ : en cours_x000D_
Score Mi-T. : 0-1 | Statut FDJ : en cours</t>
  </si>
  <si>
    <t>Girona - Levante  Liga Primera30ème journée (sur 38) entre le 7ème et le 17ème (sur 20) - Girone reste sur 6 victoires de suite à domicile au cours desquelles il n'a encaissé aucun but ... Le vent soufflera encore sur Levante. _x000D_
Score Final : 1-1 | Statut FDJ : encaissable_x000D_
Score [0:1] : 1-2 | Statut FDJ : encaissable_x000D_
Score [0:2] : 1-3 | Statut FDJ : encaissable_x000D_
Score Mi-T. : 0-0 | Statut FDJ : encaissable</t>
  </si>
  <si>
    <t>FC Zirka - Oleksandria  Ukraine (R)Dans les play-offs de relégation en Ukraine, ces deux équipes sont d'une valeur sensiblement identique. _x000D_
Score Final : 0-0 | Statut FDJ : en cours</t>
  </si>
  <si>
    <t>Karpaty Lviv-Ch.Odessa  Ukraine (R)Dans les play-offs de relégation en Ukraine, les locaux peuvent trouver la faille finale. _x000D_
Score Final : 3-1 | Statut FDJ : en cours</t>
  </si>
  <si>
    <t>Motherwell-GlasgowRangers  Ch.D1 EcosseAvant-dernière journée en Écosse entre le 8ème et le 2ème (sur 12) - Les Rangers visent un septième succès de suite à l'extérieur où ils marchent sur l'eau. _x000D_
Score Final : 2-2 | Statut FDJ : en cours_x000D_
Score [1:0] : 3-2 | Statut FDJ : en cours_x000D_
Score Mi-T. : 2-0 | Statut FDJ : en cours</t>
  </si>
  <si>
    <t>CrystalPalace-Liverpool  Premier League32ème journée (sur 38) entre le 16ème et le 3ème (sur 20) - Les Reds doivent profiter de se rendre chez l'une des pires formations à domicile de Premier League afin de maintenir le cap des tous premiers._x000D_
Score Final : 1-2 | Statut FDJ : encaissable_x000D_
Score [1:0] : 2-2 | Statut FDJ : encaissable_x000D_
Score [3:0] : 4-2 | Statut FDJ : encaissable_x000D_
Score [2:0] : 3-2 | Statut FDJ : encaissable_x000D_
Score Mi-T. : 1-0 | Statut FDJ : encaissable</t>
  </si>
  <si>
    <t>Fc Gomel - FC Slutsk  Ch.Biélorussie1ère journée en Biélorussie entre le 10ème et le 7ème (sur 16) du dernier exercice. _x000D_
Score Final : 0-0 | Statut FDJ : en cours</t>
  </si>
  <si>
    <t>FCLoc.Tbili.-Chi.Sachkhe.  Ch.D1 Georgie4ème journée en Géorgie où les trois défaites de Tbilisi ne rassurent pas sur son sort. _x000D_
Score Final : 1-1 | Statut FDJ : en cours</t>
  </si>
  <si>
    <t>Panetolikos-PASGiannina  Ch.D1 Grèce25ème journée (sur 30) entre le 11ème et le 9ème (sur 16) - Duel aussi serré que ce classement grec le laisse présager. _x000D_
Score Final : 1-0 | Statut FDJ : en cours_x000D_
Score [0:1] : 1-1 | Statut FDJ : en cours_x000D_
Score Mi-T. : 1-0 | Statut FDJ : en cours</t>
  </si>
  <si>
    <t>FKLiepaja-FCCarambaRiga  Ch.D1 Lettonie1ère journée en Lettonie entre le 2ème et le 3ème du dernier exercice (sur 7)._x000D_
Score Final : 1-0 | Statut FDJ : en cours</t>
  </si>
  <si>
    <t>Ventspils - Valmiera FK  Ch.D1 Lettonie1ère journée en Lettonie entre le 4ème et le promu du dernier exercice (sur 7)._x000D_
Score Final : 3-1 | Statut FDJ : en cours</t>
  </si>
  <si>
    <t>FC Vion - FK Senica  Superliga Po(R)Dans les play-offs de relégation slovaques, Senica se déplace ambitieux. _x000D_
Score Final : 2-2 | Statut FDJ : en cours</t>
  </si>
  <si>
    <t>FC Levadia - FC Narva  Ch.D1 Estonie5ème journée en Estonie où Levadia n'y a encaissé qu'un seul but._x000D_
Score Final : 5-0 | Statut FDJ : encaissable</t>
  </si>
  <si>
    <t>Brno - MFK Karvina  Ch.D1 R.Tchèque22ème journée (sur 30) entre le 15ème et le 9ème (sur 16) - Invaincu depuis la reprise en février, Karvina a les moyens de le demeurer. _x000D_
Score Final : 0-0 | Statut FDJ : en cours</t>
  </si>
  <si>
    <t>FCSlovacko-SlovanLiberec  Ch.D1 R.Tchèque22ème journée (sur 30) entre le 14ème et le 3ème (sur 16) - Libéré Liberec enchainera. _x000D_
Score Final : 0-1 | Statut FDJ : en cours</t>
  </si>
  <si>
    <t>FKJablonec-Bohemians1905  Ch.D1 R.Tchèque22ème journée (sur 30) entre le 5ème et le 7ème (sur 16) - Jablonec enchaine les succès avec une certaine insolence. _x000D_
Score Final : 2-1 | Statut FDJ : en cours</t>
  </si>
  <si>
    <t>Borac - FK Macva Sabac  Ch.D1 SerbieAvant-dernière journée en Serbie entre le 16ème et le 13ème (sur 16) - Le dernier termine mieux._x000D_
Score Final : 2-0 | Statut FDJ : encaissable</t>
  </si>
  <si>
    <t>FKSurdulica-Habit.Javor  Ch.D1 SerbieAvant-dernière journée en Serbie entre le 11ème et le 14ème (sur 16) - Radnik chez lui sera à préférer._x000D_
Score Final : 1-0 | Statut FDJ : encaissable</t>
  </si>
  <si>
    <t>FK Zemun - FK Napredak  Ch.D1 SerbieAvant-dernière journée en Serbie entre le 10ème et le 7ème (sur 16) - Zemun vise un 4ème succès de rang. _x000D_
Score Final : 1-1 | Statut FDJ : encaissable</t>
  </si>
  <si>
    <t>Radnicki Nis - Novi Sad  Ch.D1 SerbieAvant-dernière journée en Serbie entre le 3ème et le 8ème (sur 16) - Vojvodina viendra fermer le jeu et vivre sur son point. _x000D_
Score Final : 1-1 | Statut FDJ : encaissable</t>
  </si>
  <si>
    <t>CM Celje-Adria Ankaran  Ch.D1 Slovénie25ème journée entre le 5ème et le 10ème (sur 10) - Celje est à reprendre après son récent revers._x000D_
Score Final : 7-1 | Statut FDJ : encaissable_x000D_
Score [0:1] : 7-2 | Statut FDJ : encaissable_x000D_
Score Mi-T. : 0-1 | Statut FDJ : encaissable</t>
  </si>
  <si>
    <t>Antalyaspor - Bursaspor  Ch.D1 Turquie27ème journée (sur 34) entre le 14ème et le 11ème (sur 18) - Les visiteurs restent sur six défaites de suite toutes compétitions confondues à l'extérieur ..._x000D_
Score Final : 2-0 | Statut FDJ : encaissable_x000D_
Score [0:1] : 2-1 | Statut FDJ : encaissable_x000D_
Score Mi-T. : 1-0 | Statut FDJ : encaissable</t>
  </si>
  <si>
    <t>Stade Gabesien-ES Sahel  ChD1.Tunisie22ème journée (sur 26) entre le 11ème et le 3ème (sur 14) - L'étoile a les moyens de briller._x000D_
Score Final : 0-0 | Statut FDJ : en cours</t>
  </si>
  <si>
    <t>Nancy - Reims  Ligue 231ème journée (sur 38) entre le 18ème et le 1er (sur 20) - Nancy avec dix nuls reste très partageur, en manque de points et à ce titre gêner le leader ne serait pas pour lui déplaire encore. _x000D_
Score Final : 0-2 | Statut FDJ : encaissable_x000D_
Score [1:0] : 1-2 | Statut FDJ : encaissable_x000D_
Score [0:1] : 0-3 | Statut FDJ : encaissable_x000D_
Score Mi-T. : 0-0 | Statut FDJ : encaissable</t>
  </si>
  <si>
    <t>Atal.Bergame - Udinese  Série A30ème journée (sur 38) entre le 7ème et le 12ème (sur 20) - Peu à son aise à l'extérieur l'Udinese devrait permettre à Bergazme de confirmer un récent large succès hors de ses bases. _x000D_
Score Final : 2-0 | Statut FDJ : encaissable_x000D_
Score [0:1] : 2-1 | Statut FDJ : encaissable_x000D_
Score [0:2] : 2-2 | Statut FDJ : encaissable_x000D_
Score Mi-T. : 0-0 | Statut FDJ : encaissable</t>
  </si>
  <si>
    <t>Cagliari - Torino  Série A30ème journée (sur 38) entre le 14ème et le 10ème (sur 20) - Le Toro n'a pas connu un calendrier favorable et doit être repris d'autant qu'il réussite très bien ces derniers temps face à Cagliari. _x000D_
Score Final : 0-4 | Statut FDJ : encaissable_x000D_
Score [1:0] : 1-4 | Statut FDJ : encaissable_x000D_
Score Mi-T. : 0-0 | Statut FDJ : encaissable</t>
  </si>
  <si>
    <t>Fiorentina - Crotone  Série A30ème journée (sur 38) entre le 9ème et le 18ème (sur 20) - Aux forceps, une Fio en réussite (3 succès de suite) devrait finir par percer le mur que ce mal classé érigera face à elle. _x000D_
Score Final : 2-0 | Statut FDJ : encaissable_x000D_
Score [0:1] : 2-1 | Statut FDJ : encaissable_x000D_
Score [0:2] : 2-2 | Statut FDJ : encaissable_x000D_
Score Mi-T. : 1-0 | Statut FDJ : encaissable</t>
  </si>
  <si>
    <t>Genoa - Spal 2013  Série A30ème journée (sur 38) entre le 13ème et le 17ème (sur 20) - Spal invaincu depuis 4 matches a notamment réussi à gêner la Juve - A confirmer. _x000D_
Score Final : 1-1 | Statut FDJ : encaissable_x000D_
Score [0:1] : 1-2 | Statut FDJ : encaissable_x000D_
Score Mi-T. : 1-0 | Statut FDJ : encaissable</t>
  </si>
  <si>
    <t>InterMilan-HellasVérone  Série A30ème journée (sur 38) entre le 4ème et le 19ème (sur 20) - Le grand écart au classement se confirmera sur le terrain de l'Inter. _x000D_
Score Final : 3-0 | Statut FDJ : encaissable_x000D_
Score [0:1] : 3-1 | Statut FDJ : encaissable_x000D_
Score [0:4] : 3-4 | Statut FDJ : encaissable_x000D_
Score [0:3] : 3-3 | Statut FDJ : encaissable_x000D_
Score [0:2] : 3-2 | Statut FDJ : encaissable_x000D_
Score Mi-T. : 2-0 | Statut FDJ : encaissable</t>
  </si>
  <si>
    <t>Lazio Rome - Benevento  Série A30ème journée (sur 38) entre le 5ème et le 20ème (sur 20) - Le dernier a aussi perdu ses 14 matches à l'extérieur cette saison, ni plus ni moins ... _x000D_
Score Final : 6-2 | Statut FDJ : encaissable_x000D_
Score [0:1] : 6-3 | Statut FDJ : encaissable_x000D_
Score [0:4] : 6-6 | Statut FDJ : encaissable_x000D_
Score [0:3] : 6-5 | Statut FDJ : encaissable_x000D_
Score [0:2] : 6-4 | Statut FDJ : encaissable_x000D_
Score Mi-T. : 1-1 | Statut FDJ : encaissable</t>
  </si>
  <si>
    <t>MSK Zilina - As Trencin  Superliga Po(C)Dans les play-offs de championnat slovaques, Zilina chez lui est à prendre au sérieux. _x000D_
Score Final : 1-5 | Statut FDJ : en cours</t>
  </si>
  <si>
    <t>Hanovre - RB Leipzig  Bundesliga 128ème journée (sur 34) entre le 13ème et le 6ème (sur 18) - Les quatre défaites de suite d'Hanovre ne laisse pas augurer d'un printemps aisé. Leipzig peut confirmer son court succès de l'aller. _x000D_
Score Final : 2-3 | Statut FDJ : encaissable_x000D_
Score [1:0] : 3-3 | Statut FDJ : encaissable_x000D_
Score Mi-T. : 0-1 | Statut FDJ : encaissable</t>
  </si>
  <si>
    <t>Hoffenheim - Cologne  Bundesliga 128ème journée (sur 34) entre le 7ème et le 17ème (sur 18) - Irrégulier mais en forme Cologne n'a pris que huit petits points en déplacement, une aubaine pour un Hoffenheim en belle réussite actuellement. _x000D_
Score Final : 6-0 | Statut FDJ : encaissable_x000D_
Score [0:1] : 6-1 | Statut FDJ : encaissable_x000D_
Score [1:0] : 7-0 | Statut FDJ : encaissable_x000D_
Score [0:2] : 6-2 | Statut FDJ : encaissable_x000D_
Score Mi-T. : 1-0 | Statut FDJ : encaissable</t>
  </si>
  <si>
    <t>Leverkusen - Augsburg  Bundesliga 128ème journée (sur 34) entre le 5ème et le 10ème (sur 18) - Depuis 10 ans Leverkusen n'a jamais perdu en compétition officielle face à cet adversaire (9V5N), une statistique à consolider. _x000D_
Score Final : 0-0 | Statut FDJ : encaissable_x000D_
Score [0:1] : 0-1 | Statut FDJ : encaissable_x000D_
Score [1:0] : 1-0 | Statut FDJ : encaissable_x000D_
Score [0:2] : 0-2 | Statut FDJ : encaissable_x000D_
Score Mi-T. : 0-0 | Statut FDJ : encaissable</t>
  </si>
  <si>
    <t>Schalke 04 - Fribourg  Bundesliga 128ème journée (sur 34) entre le 2ème et le 14ème (sur 18) - Plus personne n'arrête Schalke actuellement, surtout pas un Fribourg en perte de vitesse absolue. _x000D_
Score Final : 2-0 | Statut FDJ : encaissable_x000D_
Score [0:1] : 2-1 | Statut FDJ : encaissable_x000D_
Score [1:0] : 3-0 | Statut FDJ : encaissable_x000D_
Score [0:2] : 2-2 | Statut FDJ : encaissable_x000D_
Score Mi-T. : 0-0 | Statut FDJ : encaissable</t>
  </si>
  <si>
    <t>Stuttgart - Hambourg  Bundesliga 128ème journée (sur 34) entre le 8ème et le 18ème (sur 18) - Pire équipe à l'extérieur en Allemagne, Hambourg rencontre un adversaire redevenu très solide et solidaire au fil du temps. _x000D_
Score Final : 1-1 | Statut FDJ : encaissable_x000D_
Score [0:1] : 1-2 | Statut FDJ : encaissable_x000D_
Score [1:0] : 2-1 | Statut FDJ : encaissable_x000D_
Score Mi-T. : 1-1 | Statut FDJ : encaissable</t>
  </si>
  <si>
    <t>GornikZabrze-SandecjaNowy  Ch.D1 PologneAvant-dernière journée en Pologne entre le 4ème et le 16ème (sur 16) - Le dernier a déjà perdu 13 fois cette saison et ne semble pas apte à rebondir._x000D_
Score Final : 2-2 | Statut FDJ : en cours_x000D_
Score [0:1] : 2-3 | Statut FDJ : en cours_x000D_
Score Mi-T. : 0-0 | Statut FDJ : en cours</t>
  </si>
  <si>
    <t>Ter.Nieciec.-KrakowCraco.  Ch.D1 PologneAvant-dernière journée en Pologne entre le 15ème et le 9ème (sur 16) - En forme et invaincu depuis plus d'un mois, Cracovie a encore les moyens de prendre trois points. _x000D_
Score Final : 2-0 | Statut FDJ : en cours_x000D_
Score [1:0] : 3-0 | Statut FDJ : en cours_x000D_
Score Mi-T. : 0-0 | Statut FDJ : en cours</t>
  </si>
  <si>
    <t>DinamoMoscou-ArsenalToula  Ch.D1 Russie24ème journée (sur 30) entre le 12ème et le 7ème (sur 16) - Moscou en forme peut prendre légèrement le dessus sur cet adversaire en réussite. _x000D_
Score Final : 2-1 | Statut FDJ : en cours_x000D_
Score [0:1] : 2-2 | Statut FDJ : en cours_x000D_
Score Mi-T. : 0-0 | Statut FDJ : en cours</t>
  </si>
  <si>
    <t>BackaPalan.-Parti.Belgra.  Ch.D1 SerbieAvant-dernière journée en Serbie entre le 12ème et le 2ème (sur 16) - Belgrade en forme vise la passe de quatre. _x000D_
Score Final : 1-2 | Statut FDJ : en cours</t>
  </si>
  <si>
    <t>CS Sfaxien - ES Tunis  ChD1.Tunisie22ème journée (sur 26) entre le 4ème et le 1er (sur 14) - Le leader peut se contenter de résister. _x000D_
Score Final : 0-2 | Statut FDJ : en cours</t>
  </si>
  <si>
    <t>Kairouanaise-ASGabesien  ChD1.Tunisie22ème journée (sur 26) entre le 7ème et le 9ème (sur 14) - L'avantage de recevoir peut être décisif dans ce duel. _x000D_
Score Final : 2-0 | Statut FDJ : en cours</t>
  </si>
  <si>
    <t>StadeTunisien-CABizertin  ChD1.Tunisie22ème journée (sur 26) entre le 8ème et le 10ème (sur 14) - Deux équipes de même valeur, jusqu'au bout. _x000D_
Score Final : 1-2 | Statut FDJ : en cours</t>
  </si>
  <si>
    <t>Connah's Quay - Cardiff  Poff (C)Dans ces play-offs de championnat, Cardiff pourrait bien résister. _x000D_
Score Final : 3-0 | Statut FDJ : en cours</t>
  </si>
  <si>
    <t>BarryTownFC-PrestatynTown  Poff (R)Dans ces play-offs de relégation, Barry fera chanter cet adversaire. _x000D_
Score Final : 2-0 | Statut FDJ : en cours</t>
  </si>
  <si>
    <t>LlandudnoFC-Aberystwyth  Poff (R)Dans ces play-offs de relégation, Llanduno à domicile sera comme souvent à prendre au sérieux. _x000D_
Score Final : 1-0 | Statut FDJ : en cours</t>
  </si>
  <si>
    <t>FkZeljeznic.-Rad.Bijelji.  Bosnie.H Po(C)Dans les play-offs de championnat, Zelejnicar chez lui est un solide favori. _x000D_
Score Final : 2-1 | Statut FDJ : en cours</t>
  </si>
  <si>
    <t>SirokiBrij.-ZrinjskiMost.  Bosnie.H Po(C)Dans les play-offs de championnat, ces deux équipes de même valeur peuvent très bien se neutraliser. _x000D_
Score Final : 0-0 | Statut FDJ : en cours</t>
  </si>
  <si>
    <t>BoracBanjaLuka-FK Vitez  Bosnie.H Po(R)Dans les play-offs de relégation, Borac ne décevra pas. _x000D_
Score Final : 1-0 | Statut FDJ : en cours</t>
  </si>
  <si>
    <t>Gosk Gabela - MD Kakanj  Bosnie.H Po(R)Dans les play-offs de relégation, Gabela peut trouver la faille finale. _x000D_
Score Final : 1-0 | Statut FDJ : en cours</t>
  </si>
  <si>
    <t>SlobodaTuzla-CelikZenica  Bosnie.H Po(R)Dans les play-offs de relégation, Tuzla sur sa lancée sera à préférer. _x000D_
Score Final : 1-1 | Statut FDJ : en cours</t>
  </si>
  <si>
    <t>Shak.Soligorsk-FC Brest  Ch.Biélorussie1ère journée en Biélorussie entre le 3ème et le 4ème (sur 16) du dernier exercice. _x000D_
Score Final : 0-0 | Statut FDJ : en cours</t>
  </si>
  <si>
    <t>Admira Wacker-Lask Linz  Ch.D1 Autriche28ème journée (sur 36) entre le 4ème et le 5ème (sur 10) - Deux équipes en forme à même de repartir dos à dos à cette occasion. _x000D_
Score Final : 0-1 | Statut FDJ : en cours_x000D_
Score [1:0] : 1-1 | Statut FDJ : en cours_x000D_
Score Mi-T. : 0-1 | Statut FDJ : en cours</t>
  </si>
  <si>
    <t>Aberdeen - St Johnstone  Ch.D1 EcosseAvant-dernière journée en Écosse entre le 3ème et le 7ème (sur 12) - Deuxième meilleure équipe à domicile, Aberdeen est un logique favori. _x000D_
Score Final : 4-1 | Statut FDJ : en cours_x000D_
Score [0:1] : 4-2 | Statut FDJ : en cours_x000D_
Score Mi-T. : 2-0 | Statut FDJ : en cours</t>
  </si>
  <si>
    <t>CelticGlasgow-RossCounty  Ch.D1 EcosseAvant-dernière journée en Écosse entre le 1er et le 12ème (sur 12) - Le Celtic Park sera en fête pour faire honneur à son leader._x000D_
Score Final : 3-0 | Statut FDJ : en cours_x000D_
Score [0:1] : 3-1 | Statut FDJ : en cours_x000D_
Score Mi-T. : 1-0 | Statut FDJ : en cours</t>
  </si>
  <si>
    <t>Hibernian-PartickThis.  Ch.D1 EcosseAvant-dernière journée en Écosse entre le 4ème et le 11ème (sur 12) - La forme joue pleinement en faveur d'un Hibernian à même de la confirmer. _x000D_
Score Final : 2-0 | Statut FDJ : en cours_x000D_
Score [0:1] : 2-1 | Statut FDJ : en cours_x000D_
Score Mi-T. : 0-0 | Statut FDJ : en cours</t>
  </si>
  <si>
    <t>Kilmarnock - Hamilton  Ch.D1 EcosseAvant-dernière journée en Écosse entre le 5ème et le 9ème (sur 12) - Kilmarnock vise un quatrième succès de rang. Fortement plausible. _x000D_
Score Final : 2-0 | Statut FDJ : en cours_x000D_
Score [0:1] : 2-1 | Statut FDJ : en cours_x000D_
Score Mi-T. : 2-0 | Statut FDJ : en cours</t>
  </si>
  <si>
    <t>Birmingham - Ipswich  Championship39ème journée (sur 46) entre le 22ème et le 12ème (sur 24) - En regain de forme, les locaux seraient bien inspirés en cumulant un second succès d'affilée. _x000D_
Score Final : 1-0 | Statut FDJ : en cours_x000D_
Score [0:1] : 1-1 | Statut FDJ : en cours_x000D_
Score Mi-T. : 1-0 | Statut FDJ : en cours</t>
  </si>
  <si>
    <t>ApoelNicosie-AELLimassol  Chypre Po (C)Dans les play-offs de championnat, Nicosie chez lui est largement à préférer. _x000D_
Score Final : 3-1 | Statut FDJ : en cours</t>
  </si>
  <si>
    <t>Sa.Famagouste-Aradippou  Chypre Po (R)Dans les play-offs de relégation, les locaux peuvent trouver la faille finale. _x000D_
Score Final : 2-0 | Statut FDJ : en cours</t>
  </si>
  <si>
    <t>Warrenpoint-DungannonSwif  D1 Irlande.NordDernière journée avant les play-offs entre le 10ème et le 8ème (sur 12) où recevoir sera prépondérant._x000D_
Score Final : 3-0 | Statut FDJ : en cours</t>
  </si>
  <si>
    <t>FC Rosport - US Mondorf  D1 Luxembourg18ème journée (sur 26) entre le 12ème et le 6ème (sur 14) - En forme les visiteurs peuvent enchainer. _x000D_
Score Final : 1-3 | Statut FDJ : en cours</t>
  </si>
  <si>
    <t>Niedercorn-F91Dudelange  D1 Luxembourg18ème journée (sur 26) entre le 2ème et le 1er (sur 14) - LE duel pour le titre où les locaus seront avantagés par le terrain. _x000D_
Score Final : 1-3 | Statut FDJ : en cours</t>
  </si>
  <si>
    <t>CulturalLeonesa-Saragosse  Liga Segunda33ème journée (sur 42) entre le 19ème et le 8ème (sur 22) - Après une défaite chez la B de Séville, Saragosse doit être repris en priorité. _x000D_
Score Final : 0-1 | Statut FDJ : en cours_x000D_
Score [1:0] : 1-1 | Statut FDJ : en cours_x000D_
Score Mi-T. : 0-1 | Statut FDJ : en cours</t>
  </si>
  <si>
    <t>Numancia - Cordoba  Liga Segunda33ème journée (sur 42) entre le 10ème et le 20ème (sur 22) - En net regain de forme Cordoba est en passe d'aller chercher son maintien s'il continue à ce rythme. _x000D_
Score Final : 2-1 | Statut FDJ : en cours_x000D_
Score [0:1] : 2-2 | Statut FDJ : en cours_x000D_
Score Mi-T. : 2-1 | Statut FDJ : en cours</t>
  </si>
  <si>
    <t>Brighton Hove-Leicester  Premier League32ème journée (sur 38) entre le 12ème et le 8ème (sur 20) - Brighton reste sur 4 succès à domicile au cours desquels il a inscrit 12 buts ... A confirmer encore. _x000D_
Score Final : 0-2 | Statut FDJ : en cours_x000D_
Score [1:0] : 1-2 | Statut FDJ : en cours_x000D_
Score Mi-T. : 0-0 | Statut FDJ : en cours</t>
  </si>
  <si>
    <t>Manchester Utd-Swansea  Premier League32ème journée (sur 38) entre le 2ème et le 14ème (sur 20) - Les Mancuniens n'ont été vaincus qu'une fois à domicile (City) cette saison et ne devraient pas y décevoir une nouvelle fois. _x000D_
Score Final : 2-0 | Statut FDJ : encaissable_x000D_
Score [0:1] : 2-1 | Statut FDJ : encaissable_x000D_
Score [0:4] : 2-4 | Statut FDJ : encaissable_x000D_
Score [0:3] : 2-3 | Statut FDJ : encaissable_x000D_
Score [0:2] : 2-2 | Statut FDJ : encaissable_x000D_
Score Mi-T. : 2-0 | Statut FDJ : encaissable</t>
  </si>
  <si>
    <t>Newcastle-Huddersfield  Premier League32ème journée (sur 38) entre le 13ème et le 15ème (sur 20) - Invaincus en 2018 à domicile, les Magpies accueillent une formation en plein dans sa catégorie. _x000D_
Score Final : 1-0 | Statut FDJ : en cours_x000D_
Score [0:1] : 1-1 | Statut FDJ : en cours_x000D_
Score Mi-T. : 0-0 | Statut FDJ : en cours</t>
  </si>
  <si>
    <t>Watford - Bournemouth  Premier League32ème journée (sur 38) entre le 11ème et le 10ème (sur 20) - Deux équipes aussi proches au classement qu'elles devraient l'être sur le terrain comme quatre fois d'ailleurs lors de leurs cinq dernières confrontations. _x000D_
Score Final : 2-2 | Statut FDJ : en cours_x000D_
Score [0:1] : 2-3 | Statut FDJ : en cours_x000D_
Score Mi-T. : 1-1 | Statut FDJ : en cours</t>
  </si>
  <si>
    <t>West Bromwich - Burnley  Premier League32ème journée (sur 38) entre le 20ème et le 7ème (sur 20) - Déjà 17 défaites pour un dernier qui agonise lentement ... Burnley en réussite en mars en profitera._x000D_
Score Final : 1-2 | Statut FDJ : en cours_x000D_
Score [0:1] : 1-3 | Statut FDJ : en cours_x000D_
Score Mi-T. : 0-1 | Statut FDJ : en cours</t>
  </si>
  <si>
    <t>West Ham - Southampton  Premier League32ème journée (sur 38) entre le 17ème et le 18ème (sur 20) - Dans ce match de la peur, les Hammers doivent être repris à l'Olympic Stadium où ils ont les moyens de repartir sur de bonnes bases. _x000D_
Score Final : 3-0 | Statut FDJ : en cours_x000D_
Score [1:0] : 4-0 | Statut FDJ : en cours_x000D_
Score Mi-T. : 3-0 | Statut FDJ : en cours</t>
  </si>
  <si>
    <t>VorsklaPoltava-VeresRivne  Ukraine (C)Dans les play-offs de championnat en Ulraine, les locaux seront placés en position de favoris logiques. _x000D_
Score Final : 0-0 | Statut FDJ : en cours_x000D_
Score [0:1] : 0-1 | Statut FDJ : en cours_x000D_
Score Mi-T. : 0-0 | Statut FDJ : en cours</t>
  </si>
  <si>
    <t>Atromitos-PAOKThessalo.  Ch.D1 Grèce25ème journée (sur 30) entre le 4ème et le 3ème (sur 16) - Atromitos chez lui restera solide._x000D_
Score Final : 0-2 | Statut FDJ : en cours_x000D_
Score [1:0] : 1-2 | Statut FDJ : en cours_x000D_
Score Mi-T. : 0-1 | Statut FDJ : en cours</t>
  </si>
  <si>
    <t>AthleticBilbao-CeltaVigo  Liga Primera30ème journée (sur 38) entre le 13ème et le 10ème (sur 20) - Le Celta reste sur quatre revers de suite à l'extérieur confirmant une équipe peu à l'aise hors de ses bases. Biolbao en tirera profit. _x000D_
Score Final : 1-1 | Statut FDJ : en cours_x000D_
Score [0:1] : 1-2 | Statut FDJ : en cours_x000D_
Score Mi-T. : 0-0 | Statut FDJ : en cours</t>
  </si>
  <si>
    <t>Ludogorets - FC Vereya  Bulgarie PO(C)Dans les play-offs de championnat, Ludogorest chez lui est inapprochable. _x000D_
Score Final : 5-0 | Statut FDJ : en cours_x000D_
Score [0:1] : 5-1 | Statut FDJ : en cours_x000D_
Score Mi-T. : 2-0 | Statut FDJ : en cours</t>
  </si>
  <si>
    <t>OlimpiRustavi-Sab.Tbilisi  Ch.D1 Georgie4ème journée en Géorgie où Tbilisi vise logiquement la passe de quatre succès. _x000D_
Score Final : 0-2 | Statut FDJ : en cours</t>
  </si>
  <si>
    <t>Budu.Podgori.-FKKomPodgo.  1. CFLLe derby de Podgorica est souvent à l'avantage de Buducnost. _x000D_
Score Final : 1-1 | Statut FDJ : en cours</t>
  </si>
  <si>
    <t>Hajduk Split-Hnk Rijeka  Ch.D1 Croatie27ème journée (sur 36) entre le 2ème et le 3ème (sur 10) - Rijeka en forme n'a plus perdu depuis plus de six ans sur cette pelouse. Serré. _x000D_
Score Final : 1-1 | Statut FDJ : en cours</t>
  </si>
  <si>
    <t>Balmazujvar.-VasasBudape.  Ch.D1 Hongrie24ème journée entre le 12ème et le 9ème (sur 12) - Le dernier a une belle carte à jouer pour rebondir et encore y croire. _x000D_
Score Final : 1-1 | Statut FDJ : encaissable_x000D_
Score [0:1] : 1-2 | Statut FDJ : encaissable_x000D_
Score Mi-T. : 1-0 | Statut FDJ : encaissable</t>
  </si>
  <si>
    <t>Diosgyori-BudapestHonved  Ch.D1 Hongrie24ème journée entre le 7ème et le 6ème (sur 12) - Deux équipes proches au classement ... et sur le terrain._x000D_
Score Final : 1-1 | Statut FDJ : encaissable_x000D_
Score [0:1] : 1-2 | Statut FDJ : encaissable_x000D_
Score Mi-T. : 1-0 | Statut FDJ : encaissable</t>
  </si>
  <si>
    <t>Mezökövesd - Paksi Se  Ch.D1 Hongrie24ème journée entre le 8ème et le 5ème (sur 12) - Les locaux en réussite seront redoutables. _x000D_
Score Final : 2-3 | Statut FDJ : encaissable_x000D_
Score [0:1] : 2-4 | Statut FDJ : encaissable_x000D_
Score Mi-T. : 0-2 | Statut FDJ : encaissable</t>
  </si>
  <si>
    <t>PuskasAkademia-FCVideoton  Ch.D1 Hongrie24ème journée entre le 10ème et le 2ème (sur 12) - Videoton visera logiquement un 4ème succès de rang. _x000D_
Score Final : 0-0 | Statut FDJ : en cours_x000D_
Score [1:0] : 1-0 | Statut FDJ : en cours_x000D_
Score Mi-T. : 0-0 | Statut FDJ : en cours</t>
  </si>
  <si>
    <t>Ujpest - Ferencvarosi  Ch.D1 Hongrie24ème journée entre le 3ème et le 1er (sur 12) - Le leader devra se méfier de ce délicat déplacement._x000D_
Score Final : 0-0 | Statut FDJ : en cours_x000D_
Score [1:0] : 1-0 | Statut FDJ : en cours_x000D_
Score Mi-T. : 0-0 | Statut FDJ : en cours</t>
  </si>
  <si>
    <t>KacmMarrake.-AtlasKhenif.  Ch.D1 Maroc23ème journée (sur 30) entre le 13ème et le 14ème (sur 16) - L'avantage de recevoir sera prépondérant dans ce duel de mal classés. _x000D_
Score Final : 1-1 | Statut FDJ : en cours</t>
  </si>
  <si>
    <t>KrskoPosavlje-NKDomzale  Ch.D1 Slovénie25ème journée entre le 7ème et le 3ème (sur 10) - Domzale enchaine les succès._x000D_
Score Final : 1-2 | Statut FDJ : en cours_x000D_
Score [1:0] : 2-2 | Statut FDJ : en cours_x000D_
Score Mi-T. : 1-1 | Statut FDJ : en cours</t>
  </si>
  <si>
    <t>Cova Piedade-Famalicao  Ch.D2 Portugal31ème journée (sur 38) entre le 15ème et le 9ème (sur 20) - En réussite Famalicao peut résister. _x000D_
Score Final : 1-0 | Statut FDJ : encaissable_x000D_
Score [0:1] : 1-1 | Statut FDJ : encaissable_x000D_
Score Mi-T. : 0-0 | Statut FDJ : encaissable</t>
  </si>
  <si>
    <t>Gil Vicente - Penafiel  Ch.D2 Portugal31ème journée (sur 38) entre le 18ème et le 2ème (sur 20) - Large différence au classement visible sur le terrain._x000D_
Score Final : 2-1 | Statut FDJ : en cours_x000D_
Score [1:0] : 3-1 | Statut FDJ : en cours_x000D_
Score Mi-T. : 2-1 | Statut FDJ : en cours</t>
  </si>
  <si>
    <t>Sp.Lisbonn.-NacionalMadè.  Ch.D2 Portugal31ème journée (sur 38) entre le 16ème et le 1er (sur 20) - Le leader a une belle carte à jouer avec ses 59 buts marqués. _x000D_
Score Final : 2-3 | Statut FDJ : encaissable_x000D_
Score [1:0] : 3-3 | Statut FDJ : encaissable_x000D_
Score Mi-T. : 1-0 | Statut FDJ : encaissable</t>
  </si>
  <si>
    <t>U. DA Madeira - Arouca  Ch.D2 Portugal31ème journée (sur 38) entre le 17ème et le 3ème (sur 20) - Arouca a les moyens d'arracher un important succès. _x000D_
Score Final : 0-0 | Statut FDJ : en cours_x000D_
Score [1:0] : 1-0 | Statut FDJ : en cours_x000D_
Score Mi-T. : 0-0 | Statut FDJ : en cours</t>
  </si>
  <si>
    <t>Varzim - Sport.Braga B  Ch.D2 Portugal31ème journée (sur 38) entre le 13ème et le 19ème (sur 20) - Varzim ne doit pas faillir face à la B de Braga. _x000D_
Score Final : 1-1 | Statut FDJ : encaissable_x000D_
Score [0:1] : 1-2 | Statut FDJ : encaissable_x000D_
Score Mi-T. : 1-0 | Statut FDJ : encaissable</t>
  </si>
  <si>
    <t>ClubAfricain-COMednine  ChD1.Tunisie22ème journée (sur 26) entre le 2ème et le 13ème (sur 14) - Club Africain en grande forme enchaine les succès. _x000D_
Score Final : 1-1 | Statut FDJ : en cours</t>
  </si>
  <si>
    <t>DoxaKatokop.-AlkiOroklin.  Chypre Po (R)Dans les play-offs de relégation, Doxa a les moyens de prendre trois précieux points. _x000D_
Score Final : 4-3 | Statut FDJ : encaissable</t>
  </si>
  <si>
    <t>Pacos Ferreira - Chaves  Liga NOS28ème journée (sur 34) entre le 15ème et le 8ème (sur 18) - Chaves en manque de réussite se déplace avec la ferme intention de se rassurer en fermant naturellement le jeu. _x000D_
Score Final : 2-0 | Statut FDJ : encaissable_x000D_
Score [0:1] : 2-1 | Statut FDJ : encaissable_x000D_
Score Mi-T. : 1-0 | Statut FDJ : encaissable</t>
  </si>
  <si>
    <t>Portimonense-Moreirense  Liga NOS28ème journée (sur 34) entre le 10ème et le 14ème (sur 18) - Comme en novembre dernier, ces deux équipes peuvent repartir dos à dos étant d'un niveau relativement similaire._x000D_
Score Final : 4-3 | Statut FDJ : encaissable_x000D_
Score [0:1] : 4-4 | Statut FDJ : encaissable_x000D_
Score Mi-T. : 0-2 | Statut FDJ : encaissable</t>
  </si>
  <si>
    <t>Dijon - Marseille  Ligue 131ème journée (sur 38) entre le 10ème et le 3ème (sur 20) - Attention à l'OM face à une piquante équipe de Dijon redoutée chez elle où elle a pris 30 points et reste la 4ème équipe de Ligue 1 à domicile et invaincue depuis octobre à Gaston Gérard._x000D_
Score Final : 1-3 | Statut FDJ : en cours_x000D_
Score [1:0] : 2-3 | Statut FDJ : en cours_x000D_
Score [0:1] : 1-4 | Statut FDJ : en cours_x000D_
Score [3:0] : 4-3 | Statut FDJ : en cours_x000D_
Score [2:0] : 3-3 | Statut FDJ : en cours_x000D_
Score Mi-T. : 0-1 | Statut FDJ : en cours</t>
  </si>
  <si>
    <t>Olymp.Medea-CSConstantine  Ligue 124ème journée (sur 30) entre le 11ème et le 1er (sur 16) - Constantine peut se contenter d'un bon point. _x000D_
Score Final : 0-0 | Statut FDJ : encaissable</t>
  </si>
  <si>
    <t>USMELHarrach-ParadouAC  Ligue 124ème journée (sur 30) entre le 15ème et le 7ème (sur 16) - Harrach peut s'arracher pour le succès. _x000D_
Score Final : 2-1 | Statut FDJ : encaissable</t>
  </si>
  <si>
    <t>CSVoluntari-CsGazMetan  Roumanie (R)Dans le groupe de relégation en Roumanie, le Gaz Metan explose souvent à l'extérieur. _x000D_
Score Final : 1-2 | Statut FDJ : encaissable_x000D_
Score [0:1] : 1-3 | Statut FDJ : encaissable_x000D_
Score Mi-T. : 0-0 | Statut FDJ : encaissable</t>
  </si>
  <si>
    <t>Slo.Bratisl.-MFKRuzomber.  Superliga Po(C)Dans les play-offs de championnat slovaques, la Bratislava à domicile fait honneur à son public._x000D_
Score Final : 1-0 | Statut FDJ : encaissable</t>
  </si>
  <si>
    <t>Podbrezova-TatranPresov  Superliga Po(R)Dans les play-offs de relégation slovaques, Presov n'aura pas la tâche aisée. _x000D_
Score Final : 1-1 | Statut FDJ : encaissable</t>
  </si>
  <si>
    <t>Zem.Michalovce-FC Nitra  Superliga Po(R)Dans les play-offs de relégation slovaques, Nitra peut exploser. _x000D_
Score Final : 4-0 | Statut FDJ : en cours</t>
  </si>
  <si>
    <t>Colo Colo-Uni.Catolica  Ch.D1 Chili7ème journée entre le 5ème et le 2ème (sur 16) - Colo Colo chez lui sera repris. _x000D_
Score Final : 1-0 | Statut FDJ : en cours</t>
  </si>
  <si>
    <t>Silkeborg-FC Helsingor  Danemark(R) GrADans le groupe A de relégation au Danemark, les locaux profitera d'un adversaire peu en verve hors de ses bases. _x000D_
Score Final : 2-3 | Statut FDJ : encaissable_x000D_
Score [0:1] : 2-4 | Statut FDJ : encaissable_x000D_
Score Mi-T. : 2-1 | Statut FDJ : encaissable</t>
  </si>
  <si>
    <t>Courtrai - KV Beveren  Belgique Po 2ADans le groupe A de Ligue Europa des play-offs en Belgique, Courtrai peut confirmer le 4/1 fin 2017 ici-même face à cet adversaire._x000D_
Score Final : 4-1 | Statut FDJ : en cours_x000D_
Score [0:1] : 4-2 | Statut FDJ : en cours_x000D_
Score Mi-T. : 3-1 | Statut FDJ : en cours</t>
  </si>
  <si>
    <t>Fk Sarajevo - FK Krupa  Bosnie.H Po(C)Dans les play-offs de championnat, Sarajevo et son armada offensive s'imposeront. _x000D_
Score Final : 1-0 | Statut FDJ : en cours</t>
  </si>
  <si>
    <t>DinamoMinsk-TorpedoZhodino  Ch.Biélorussie1ère journée en Biélorussie entre le 2ème et le 5ème (sur 16) du dernier exercice. _x000D_
Score Final : 2-1 | Statut FDJ : en cours</t>
  </si>
  <si>
    <t>KoronaKielce-LechiaGdansk  Ch.D1 PologneAvant-dernière journée en Pologne entre le 7ème et le 14ème (sur 16) - Korona en avait passé 5 chez cet adversaire en octobre dernier ..._x000D_
Score Final : 1-0 | Statut FDJ : en cours_x000D_
Score [0:1] : 1-1 | Statut FDJ : en cours_x000D_
Score Mi-T. : 1-0 | Statut FDJ : en cours</t>
  </si>
  <si>
    <t>Teplice - Sparta Prague  Ch.D1 R.Tchèque22ème journée (sur 30) entre le 8ème et le 6ème (sur 16) - Depuis la reprise en février, Prague n'a pas perdu mais Teplice n'a toujours pas perdu sur sa pelouse cette saison._x000D_
Score Final : 1-1 | Statut FDJ : encaissable</t>
  </si>
  <si>
    <t>Spartak Moscou-FK Tosno  Ch.D1 Russie24ème journée (sur 30) entre le 2ème et le 14ème (sur 16) - Moscou ne lâchera jamais l'affaire chez lui on peut y compter !_x000D_
Score Final : 2-1 | Statut FDJ : en cours_x000D_
Score [0:1] : 2-2 | Statut FDJ : en cours_x000D_
Score Mi-T. : 1-0 | Statut FDJ : en cours</t>
  </si>
  <si>
    <t>Besiktas - Alanyaspor  Ch.D1 Turquie27ème journée (sur 34) entre le 3ème et le 13ème (sur 18) - Invaincu en championnat à domicile depuis le 6 août dernier Besiktas est un logique favori une nouvelle fois. _x000D_
Score Final : 1-0 | Statut FDJ : en cours_x000D_
Score [0:1] : 1-1 | Statut FDJ : en cours_x000D_
Score Mi-T. : 1-0 | Statut FDJ : en cours</t>
  </si>
  <si>
    <t>Santa Clara - Benfica B  Ch.D2 Portugal31ème journée (sur 38) entre le 4ème et le 11ème (sur 20) - En forme actuellement Santa Clara est en mesure de confirmer. _x000D_
Score Final : 3-2 | Statut FDJ : en cours_x000D_
Score [0:1] : 3-3 | Statut FDJ : en cours_x000D_
Score Mi-T. : 2-0 | Statut FDJ : en cours</t>
  </si>
  <si>
    <t>AekLarnaca-Apoll.Limassol  Chypre Po (C)Dans les play-offs de championnat, Larnaca chez lui peut résister. _x000D_
Score Final : 3-0 | Statut FDJ : en cours</t>
  </si>
  <si>
    <t>RacingUnion-FCDifferdange  D1 Luxembourg18ème journée (sur 26) entre le 10ème et le 5ème (sur 14) - Differdange sera à reprendre urgemment. _x000D_
Score Final : 1-1 | Statut FDJ : en cours</t>
  </si>
  <si>
    <t>UNAStrassen-UnionPetingen  D1 Luxembourg18ème journée (sur 26) entre le 13ème et le 9ème (sur 14) - En forme les locaux ont une belle carte à jouer. _x000D_
Score Final : 4-2 | Statut FDJ : en cours</t>
  </si>
  <si>
    <t>US Hostert-Hamm Benfica  D1 Luxembourg18ème journée (sur 26) entre le 7ème et le 8ème (sur 14) - Hostert doit profiter de recevoir pour renouer avec la victoire. _x000D_
Score Final : 3-1 | Statut FDJ : en cours</t>
  </si>
  <si>
    <t>Real Oviedo-Ad Alcorcon  Liga Segunda33ème journée (sur 42) entre le 7ème et le 15ème (sur 22) - Invaincu à domicile depuis septembre, Oviedo est un logique favori. _x000D_
Score Final : 0-1 | Statut FDJ : en cours_x000D_
Score [0:1] : 0-2 | Statut FDJ : en cours_x000D_
Score Mi-T. : 0-0 | Statut FDJ : en cours</t>
  </si>
  <si>
    <t>Valladolid-ReusDeportiu  Liga Segunda33ème journée (sur 42) entre le 9ème et le 14ème (sur 22) - Plus à l'aise à domicile Reus subira un adversaire en transe chez lui. _x000D_
Score Final : 1-0 | Statut FDJ : en cours_x000D_
Score [0:1] : 1-1 | Statut FDJ : en cours_x000D_
Score Mi-T. : 1-0 | Statut FDJ : en cours</t>
  </si>
  <si>
    <t>ES Setif - MC Oran  Ligue 124ème journée (sur 30) entre le 8ème et le 2ème (sur 16) - Setif peut couper l'herbe sous le pied de cet adversaire. _x000D_
Score Final : 4-1 | Statut FDJ : en cours</t>
  </si>
  <si>
    <t>Chievo Vérone-Sampdoria  Série A30ème journée (sur 38) entre le 16ème et le 8ème (sur 20) - Ces deux équipes en méforme récente pourraient bien se contenter dans un premier temps de se rassurer pleinement. _x000D_
Score Final : 2-1 | Statut FDJ : en cours_x000D_
Score [0:1] : 2-2 | Statut FDJ : en cours_x000D_
Score Mi-T. : 0-1 | Statut FDJ : en cours</t>
  </si>
  <si>
    <t>Sassuolo - Naples  Série A30ème journée (sur 38) entre le 15ème et le 2ème (sur 20) - Vainqueur 3/1 à l'aller Naples a les moyens de remettre les couverts sur la pelouse cette fois de son adversaire. _x000D_
Score Final : 1-1 | Statut FDJ : en cours_x000D_
Score [1:0] : 2-1 | Statut FDJ : en cours_x000D_
Score [2:0] : 3-1 | Statut FDJ : en cours_x000D_
Score [3:0] : 4-1 | Statut FDJ : en cours_x000D_
Score Mi-T. : 1-0 | Statut FDJ : en cours</t>
  </si>
  <si>
    <t>BangorCity-TheNewSaints  Poff (C)Dans ces play-offs de championnat, TNS à l'expérience parviendra à ses fins. _x000D_
Score Final : 1-0 | Statut FDJ : en cours</t>
  </si>
  <si>
    <t>NewellOldBoys-C.A.Tigre  Superliga21ème journée (sur 27) entre le 23ème et le 24ème (sur 28) - Sans victoire à l'extérieur depuis juin, les Tigres perdent leurs griffes en voyageant. _x000D_
Score Final : 2-1 | Statut FDJ : en cours_x000D_
Score [0:1] : 2-2 | Statut FDJ : en cours_x000D_
Score Mi-T. : 2-0 | Statut FDJ : en cours</t>
  </si>
  <si>
    <t>VelezSarsfi.-Estudiantes.  Superliga21ème journée (sur 27) entre le 20ème et le 10ème (sur 28) - Velez chez lui aux forceps a les moyens de trouver la faille finale. _x000D_
Score Final : 3-3 | Statut FDJ : en cours_x000D_
Score [0:1] : 3-4 | Statut FDJ : en cours_x000D_
Score Mi-T. : 1-2 | Statut FDJ : en cours</t>
  </si>
  <si>
    <t>Bayern Munich-Dortmund  Bundesliga 128ème journée (sur 34) entre le 1er et le 3ème (sur 18) - Pour le moment, le club bavarois mène largement au nombre de victoires (52 contre 30, plus 34 nuls) dans ce qu'il convient d'appeler le Klassiker allemand. Statistique à confirmer. _x000D_
Score Final : 6-0 | Statut FDJ : encaissable_x000D_
Score [0:1] : 6-1 | Statut FDJ : encaissable_x000D_
Score [0:2] : 6-2 | Statut FDJ : encaissable_x000D_
Score [0:3] : 6-3 | Statut FDJ : encaissable_x000D_
Score Mi-T. : 5-0 | Statut FDJ : encaissable</t>
  </si>
  <si>
    <t>AustriaVienne-SCRAltach  Ch.D1 Autriche28ème journée (sur 36) entre le 7ème et le 8ème (sur 10) - Vienne vise un troisième succès de suite chez lui. Possible._x000D_
Score Final : 2-1 | Statut FDJ : encaissable_x000D_
Score [0:1] : 2-2 | Statut FDJ : encaissable_x000D_
Score Mi-T. : 1-0 | Statut FDJ : encaissable</t>
  </si>
  <si>
    <t>Salzbourg-WolfsbergerAC  Ch.D1 Autriche28ème journée (sur 36) entre le 1er et le 9ème (sur 10) - Les Red Bulls ne manquent pas d'énergie au contraire d'un adversaire usé. _x000D_
Score Final : 2-0 | Statut FDJ : encaissable_x000D_
Score [0:1] : 2-1 | Statut FDJ : encaissable_x000D_
Score Mi-T. : 1-0 | Statut FDJ : encaissable</t>
  </si>
  <si>
    <t>ST Pölten - Sturm Graz  Ch.D1 Autriche28ème journée (sur 36) entre le 10ème et le 2ème (sur 10) - Avec 62 buts encaissés la pire défense en Autriche souffrira chez elle encore. _x000D_
Score Final : 1-5 | Statut FDJ : encaissable_x000D_
Score [1:0] : 2-5 | Statut FDJ : encaissable_x000D_
Score Mi-T. : 1-2 | Statut FDJ : encaissable</t>
  </si>
  <si>
    <t>FCDilaGori-SioniBolsini  Ch.D1 Georgie4ème journée en Géorgie où Dila chez lui roulera sur le succès._x000D_
Score Final : 3-2 | Statut FDJ : encaissable</t>
  </si>
  <si>
    <t>Levadiakos - Olympiakos  Ch.D1 Grèce25ème journée (sur 30) entre le 10ème et le 2ème (sur 16) - Olypiakos est un cran au-dessus de son adversaire du jour. _x000D_
Score Final : 1-1 | Statut FDJ : encaissable_x000D_
Score [1:0] : 2-1 | Statut FDJ : encaissable_x000D_
Score Mi-T. : 1-0 | Statut FDJ : encaissable</t>
  </si>
  <si>
    <t>Vitesse Arnhem - Roda  Ch.D1 Pays-Bas29ème journée (sur 34) entre le 6ème et le 17ème (sur 18) - Vitesse doit accélérer le mouvement après deux déceptions notables. _x000D_
Score Final : 0-3 | Statut FDJ : encaissable_x000D_
Score [0:1] : 0-4 | Statut FDJ : encaissable_x000D_
Score Mi-T. : 0-1 | Statut FDJ : encaissable</t>
  </si>
  <si>
    <t>Zwolle - Spar.Rotterdam  Ch.D1 Pays-Bas29ème journée (sur 34) entre le 7ème et le 16ème (sur 18) - Zwolle est mieux composé pour s'imposer en trouvant la faille dans le final._x000D_
Score Final : 2-0 | Statut FDJ : encaissable_x000D_
Score [0:1] : 2-1 | Statut FDJ : encaissable_x000D_
Score Mi-T. : 1-0 | Statut FDJ : encaissable</t>
  </si>
  <si>
    <t>Hull City - Aston Villa  Championship39ème journée (sur 46) entre le 18ème et le 4ème (sur 24) - Devant composer avec des absences, les Villans peuvent être bloqué à Hull. _x000D_
Score Final : 0-0 | Statut FDJ : encaissable_x000D_
Score [0:1] : 0-1 | Statut FDJ : encaissable_x000D_
Score Mi-T. : 0-0 | Statut FDJ : encaissable</t>
  </si>
  <si>
    <t>FCRodange-JeunesseEsch  D1 Luxembourg18ème journée (sur 26) entre le 11ème et le 4ème (sur 14) - Esch peut attraper un 4ème succès de rang. _x000D_
Score Final : 1-3 | Statut FDJ : encaissable</t>
  </si>
  <si>
    <t>Las Palmas-Real Madrid  Liga Primera30ème journée (sur 38) entre le 18ème et le 3ème (sur 20) - La différence de classement se traduira inévitablement sur le terrain. _x000D_
Score Final : 0-3 | Statut FDJ : encaissable_x000D_
Score [1:0] : 1-3 | Statut FDJ : encaissable_x000D_
Score [4:0] : 4-3 | Statut FDJ : encaissable_x000D_
Score [2:0] : 2-3 | Statut FDJ : encaissable_x000D_
Score [3:0] : 3-3 | Statut FDJ : encaissable_x000D_
Score Mi-T. : 0-2 | Statut FDJ : encaissable</t>
  </si>
  <si>
    <t>Everton-ManchesterCity  Premier League32ème journée (sur 38) entre le 9ème et le 1er (sur 20) - Les Citizens restent sur deux récents revers à Goodison Park mais les Blues d'Everton restent trop irréguliers cette saison pour résister jusqu'au bout au leader. _x000D_
Score Final : 1-3 | Statut FDJ : encaissable_x000D_
Score [1:0] : 2-3 | Statut FDJ : encaissable_x000D_
Score [4:0] : 5-3 | Statut FDJ : encaissable_x000D_
Score [2:0] : 3-3 | Statut FDJ : encaissable_x000D_
Score [3:0] : 4-3 | Statut FDJ : encaissable_x000D_
Score Mi-T. : 0-3 | Statut FDJ : encaissable</t>
  </si>
  <si>
    <t>CSKASofia-BotevPlovdiv  Bulgarie PO(C)Dans les play-offs de championnat, Sofia dans ce duel est un logique favori. _x000D_
Score Final : 4-1 | Statut FDJ : encaissable_x000D_
Score [0:1] : 4-2 | Statut FDJ : encaissable_x000D_
Score Mi-T. : 2-0 | Statut FDJ : encaissable</t>
  </si>
  <si>
    <t>InterZapresic-DinamoZagreb  Ch.D1 Croatie27ème journée (sur 36) entre le 5ème et le 1er (sur 10) - Zagreb mieux composé pour l'emporter. _x000D_
Score Final : 0-0 | Statut FDJ : encaissable_x000D_
Score [1:0] : 1-0 | Statut FDJ : encaissable_x000D_
Score Mi-T. : 0-0 | Statut FDJ : encaissable</t>
  </si>
  <si>
    <t>Asfar Rabat - HH Agadir  Ch.D1 Maroc23ème journée (sur 30) entre le 6ème et le 2ème (sur 16) - Agadir est solide lui qui cumule déjà 9 nuls. _x000D_
Score Final : 0-0 | Statut FDJ : encaissable</t>
  </si>
  <si>
    <t>Grassho.Zurich-FC Thun  Ch.D1 Suisse27ème journée (sur 36) entre le 7ème et le 9ème (sur 10) - Thun reste sur trois défaites à l'extérieur, un endroit où il réussit trop peu. _x000D_
Score Final : 0-2 | Statut FDJ : encaissable_x000D_
Score [0:1] : 0-3 | Statut FDJ : encaissable_x000D_
Score Mi-T. : 0-0 | Statut FDJ : encaissable</t>
  </si>
  <si>
    <t>Sion - FC Zurich  Ch.D1 Suisse27ème journée (sur 36) entre le 10ème et le 5ème (sur 10) - Zurich accrochera Sion à son palmarès. _x000D_
Score Final : 1-1 | Statut FDJ : encaissable_x000D_
Score [1:0] : 2-1 | Statut FDJ : encaissable_x000D_
Score Mi-T. : 1-1 | Statut FDJ : encaissable</t>
  </si>
  <si>
    <t>Academ.Coimbra-Oliveirense  Ch.D2 Portugal31ème journée (sur 38) entre le 5ème et le 14ème (sur 20) - Avantage aux locaux dans ce match déséquilibré au classement. _x000D_
Score Final : 0-2 | Statut FDJ : encaissable_x000D_
Score [0:1] : 0-3 | Statut FDJ : encaissable_x000D_
Score Mi-T. : 0-1 | Statut FDJ : encaissable</t>
  </si>
  <si>
    <t>OrlandoCity-NYRedBulls  MLS4ème journée de MLS 2018 où les Red Bulls solides avec un but encaissé peuvent résister. _x000D_
Score Final : 4-3 | Statut FDJ : encaissable_x000D_
Score [0:1] : 4-4 | Statut FDJ : encaissable_x000D_
Score Mi-T. : 2-2 | Statut FDJ : encaissable</t>
  </si>
  <si>
    <t>BenficaLisbon-Guimaraes  Liga NOS28ème journée (sur 34) entre le 2ème et le 9ème (sur 18) - Benfica invaincu à domicile y compte 12 victoires et un nul ... ni plus ni moins ..._x000D_
Score Final : 2-0 | Statut FDJ : encaissable_x000D_
Score [0:1] : 2-1 | Statut FDJ : encaissable_x000D_
Score Mi-T. : 1-0 | Statut FDJ : encaissable</t>
  </si>
  <si>
    <t>Szomba.Haladas-Debrecen  Ch.D1 Hongrie24ème journée entre le 11ème et le 4ème (sur 12) - Rien ne va plus pour Debrecen qui pourrait encore être contrarié. _x000D_
Score Final : 1-1 | Statut FDJ : encaissable_x000D_
Score [1:0] : 2-1 | Statut FDJ : encaissable_x000D_
Score Mi-T. : 0-1 | Statut FDJ : encaissable</t>
  </si>
  <si>
    <t>PSV Eindhoven-NAC Breda  Ch.D1 Pays-Bas29ème journée (sur 34) entre le 1er et le 15ème (sur 18) - Invaincu à domicile le PSV y vise un 14ème succès face à des fans comblés. _x000D_
Score Final : 5-1 | Statut FDJ : encaissable_x000D_
Score [0:1] : 5-2 | Statut FDJ : encaissable_x000D_
Score Mi-T. : 1-0 | Statut FDJ : encaissable</t>
  </si>
  <si>
    <t>Uni.Craoiva - Cfr Cluj  Roumanie (C)Dans le groupe de championnat en Roumanie, Cluj est mieux composé pour s'imposer. _x000D_
Score Final : 0-0 | Statut FDJ : encaissable_x000D_
Score [1:0] : 1-0 | Statut FDJ : encaissable_x000D_
Score Mi-T. : 0-0 | Statut FDJ : encaissable</t>
  </si>
  <si>
    <t>Lierse - Mouscron  Belgique Po 2ADans le groupe A de Ligue Europa des play-offs en Belgique, l'expérience de Mouscron plaide en sa faveur._x000D_
Score Final : 0-3 | Statut FDJ : encaissable_x000D_
Score [0:1] : 0-4 | Statut FDJ : encaissable_x000D_
Score Mi-T. : 0-1 | Statut FDJ : encaissable</t>
  </si>
  <si>
    <t>Lokeren - St Trond  Belgique Po 2BDans le groupe B de Ligue Europa des play-offs en Belgique, un troisième nul de suite peut émailler cette confrontation._x000D_
Score Final : 1-0 | Statut FDJ : encaissable_x000D_
Score [0:1] : 1-1 | Statut FDJ : encaissable_x000D_
Score Mi-T. : 1-0 | Statut FDJ : encaissable</t>
  </si>
  <si>
    <t>ViktoriaPlz.-MladaBolesl.  Ch.D1 R.Tchèque22ème journée (sur 30) entre le 1er et le 12ème (sur 16) - Plzen leader compte 80% de succès sur ses terres cette saison._x000D_
Score Final : 1-2 | Statut FDJ : encaissable</t>
  </si>
  <si>
    <t>Eupen - Kfco Beerschot  Belgique Po 2BDans le groupe B de Ligue Europa des play-offs en Belgique, la banda à Makelelé revient assez en forme pour s'imposer._x000D_
Score Final : 2-2 | Statut FDJ : encaissable_x000D_
Score [0:1] : 2-3 | Statut FDJ : encaissable_x000D_
Score Mi-T. : 1-1 | Statut FDJ : encaissable</t>
  </si>
  <si>
    <t>Hertha Berlin-Wolfsburg  Bundesliga 128ème journée (sur 34) entre le 11ème et le 15ème (sur 18) - Comme en novembre, ces deux équipes peuvent repartir dos à dos, les Loups pour se rassurer, Berlin pour confirmer._x000D_
Score Final : 0-0 | Statut FDJ : encaissable_x000D_
Score [0:1] : 0-1 | Statut FDJ : encaissable_x000D_
Score [1:0] : 1-0 | Statut FDJ : encaissable_x000D_
Score Mi-T. : 0-0 | Statut FDJ : encaissable</t>
  </si>
  <si>
    <t>Huachipato-Everton Vina  Ch.D1 Chili7ème journée entre le 3ème et le 11ème (sur 16) - Hauchapito pourrait enfin enchaîner les succès. _x000D_
Score Final : 2-0 | Statut FDJ : encaissable</t>
  </si>
  <si>
    <t>ArkaGdynia-LegiaVarsovie  Ch.D1 PologneAvant-dernière journée en Pologne entre le 10ème et le 2ème (sur 16) - A l'expérience le Legia peut se reprendre après son revers face au cinquième. _x000D_
Score Final : 1-0 | Statut FDJ : encaissable_x000D_
Score [1:0] : 2-0 | Statut FDJ : encaissable_x000D_
Score Mi-T. : 1-0 | Statut FDJ : encaissable</t>
  </si>
  <si>
    <t>O.Ljubljana-NK Maribor  Ch.D1 Slovénie25ème journée entre le 1er et le 2ème (sur 10) - Le leader est invaincu chez lui depuis juillet et Maribor lui-même souffrira. _x000D_
Score Final : 1-1 | Statut FDJ : encaissable_x000D_
Score [0:1] : 1-2 | Statut FDJ : encaissable_x000D_
Score Mi-T. : 0-0 | Statut FDJ : encaissable</t>
  </si>
  <si>
    <t>GimnasiaLP-ArgentinosJrs  Superliga21ème journée (sur 27) entre le 22ème et le 11ème (sur 28) - On reprendra le Gimnasia après son récent revers à domicile. _x000D_
Score Final : 1-3 | Statut FDJ : encaissable_x000D_
Score [0:1] : 1-4 | Statut FDJ : encaissable_x000D_
Score Mi-T. : 0-0 | Statut FDJ : encaissable</t>
  </si>
  <si>
    <t>ADO Den Haag-AZ Alkmaar  Ch.D1 Pays-Bas29ème journée (sur 34) entre le 8ème et le 3ème (sur 18) - Alkmaar vise un 5ème succès de suite récent face à cet adversaire. Possible. _x000D_
Score Final : 0-3 | Statut FDJ : encaissable_x000D_
Score [1:0] : 1-3 | Statut FDJ : encaissable_x000D_
Score Mi-T. : 0-3 | Statut FDJ : encaissable</t>
  </si>
  <si>
    <t>Willem II - Utrecht  Ch.D1 Pays-Bas29ème journée (sur 34) entre le 14ème et le 5ème (sur 18) - Willem en forme vient de battre 5/0 le PSV sur ce terrain, Utrecht sera méfiant ..._x000D_
Score Final : 3-2 | Statut FDJ : encaissable_x000D_
Score [1:0] : 4-2 | Statut FDJ : encaissable_x000D_
Score Mi-T. : 2-2 | Statut FDJ : encaissable</t>
  </si>
  <si>
    <t>FC Séville-FC Barcelone  Liga Primera30ème journée (sur 38) entre le 6ème et le 1er (sur 20) - Toujours invaincu le grand Barça reste sur 5 succès en moins de deux ans face à des Sévillans pas en mesure de résister. _x000D_
Score Final : 2-2 | Statut FDJ : en cours_x000D_
Score [1:0] : 3-2 | Statut FDJ : en cours_x000D_
Score [2:0] : 4-2 | Statut FDJ : en cours_x000D_
Score [3:0] : 5-2 | Statut FDJ : en cours_x000D_
Score Mi-T. : 1-0 | Statut FDJ : encaissable</t>
  </si>
  <si>
    <t>Juventus Turin-Milan AC  Série A30ème journée (sur 38) entre le 1er et le 6ème (sur 20) - Invaincue depuis novembre dernier toutes compétitions confondues, la Vieille Dame reste sur trois victoires en 2017 face au Milan AC._x000D_
Score Final : 3-1 | Statut FDJ : encaissable_x000D_
Score [0:1] : 3-2 | Statut FDJ : encaissable_x000D_
Score [0:2] : 3-3 | Statut FDJ : encaissable_x000D_
Score Mi-T. : 1-1 | Statut FDJ : encaissable</t>
  </si>
  <si>
    <t>Columbus - Vancouver  MLS4ème journée de MLS 2018 où Columbus invaincu peut s'envoler chez lui. _x000D_
Score Final : 1-2 | Statut FDJ : encaissable_x000D_
Score [0:1] : 1-3 | Statut FDJ : encaissable_x000D_
Score Mi-T. : 1-0 | Statut FDJ : encaissable</t>
  </si>
  <si>
    <t>LosAngeles-LosAngelesFC  MLS4ème journée de MLS 2018 où les grands débuts d'Ibrahimovic sont attendus dans le derby de Los Angeles en faveur d'une Galaxy pas si lointaine ..._x000D_
Score Final : 4-3 | Statut FDJ : encaissable_x000D_
Score [0:1] : 4-4 | Statut FDJ : encaissable_x000D_
Score Mi-T. : 0-2 | Statut FDJ : encaissable</t>
  </si>
  <si>
    <t>Paris SG - Monaco  Cpe LigueFinale de la coupe de la Ligue où le PSG a fait de cette compétition une chasse gardée où il vise ni plus ni moins qu'un cinquième titre consécutif désormais. _x000D_
Score Final : 3-0 | Statut FDJ : encaissable_x000D_
Score [0:1] : 3-1 | Statut FDJ : encaissable_x000D_
Score [1:0] : 4-0 | Statut FDJ : encaissable_x000D_
Score [0:4] : 3-4 | Statut FDJ : encaissable_x000D_
Score [0:2] : 3-2 | Statut FDJ : encaissable_x000D_
Score [0:3] : 3-3 | Statut FDJ : encaissable_x000D_
Score Mi-T. : 2-0 | Statut FDJ : encaissable</t>
  </si>
  <si>
    <t>SportingBra.-SportngLisb.  Liga NOS28ème journée (sur 34) entre le 4ème et le 3ème (sur 18) - Si Braga est en réussite cette saison, Lisbonne connait une grande réussite sur cette pelouse depuis de nombreuses années. A confirmer. _x000D_
Score Final : 1-0 | Statut FDJ : encaissable_x000D_
Score [1:0] : 2-0 | Statut FDJ : encaissable_x000D_
Score Mi-T. : 0-0 | Statut FDJ : encaissable</t>
  </si>
  <si>
    <t>Aguilas-DeportesTolima  ChD1 Colombie12ème journée entre le 6ème et le 15ème (sur 20) - Aguilas en meilleure forme sera à préférer. _x000D_
Score Final : 1-3 | Statut FDJ : encaissable</t>
  </si>
  <si>
    <t>UnionSantaFe-SanMartinSJ  Superliga21ème journée (sur 27) entre le 7ème et le 18ème (sur 28) - Difficile d'aller contre la forme de Sante Fe à l'heure actuelle._x000D_
Score Final : 1-1 | Statut FDJ : encaissable_x000D_
Score [0:1] : 1-2 | Statut FDJ : encaissable_x000D_
Score Mi-T. : 0-0 | Statut FDJ : encaissable</t>
  </si>
  <si>
    <t>O'Higgins - San Luis  Ch.D1 Chili7ème journée entre le 4ème et le 14ème (sur 16) - San Luis en méforme souffrira. _x000D_
Score Final : 4-0 | Statut FDJ : encaissable</t>
  </si>
  <si>
    <t>Barranquilla-Leones FC  ChD1 Colombie12ème journée entre le 3ème et le 19ème (sur 20) - Ecart au classement et aussi sur le terrain. _x000D_
Score Final : 1-0 | Statut FDJ : en cours</t>
  </si>
  <si>
    <t>Chicago - Portland  MLS4ème journée de MLS 2018 où Chicago après deux revers est attendu pour rebondir chez lui. _x000D_
Score Final : 2-2 | Statut FDJ : encaissable_x000D_
Score [0:1] : 2-3 | Statut FDJ : encaissable_x000D_
Score Mi-T. : 0-1 | Statut FDJ : encaissable</t>
  </si>
  <si>
    <t>Colorado - Philadelphia  MLS4ème journée de MLS 2018 où Colorado peut couler déjà des jours heureux._x000D_
Score Final : 3-0 | Statut FDJ : encaissable</t>
  </si>
  <si>
    <t>Minnesota-AtlantaUnited  MLS4ème journée de MLS 2018 où Minnesota peut se contenter d'un bon point même chez lui. _x000D_
Score Final : 0-1 | Statut FDJ : encaissable</t>
  </si>
  <si>
    <t>Seattle-Montreal Impact  MLS4ème journée de MLS 2018 où Seattle est souvent redoutable et à redouter chez lui. _x000D_
Score Final : 0-1 | Statut FDJ : encaissable</t>
  </si>
  <si>
    <t>Atletico Huila-America  ChD1 Colombie12ème journée entre le 7ème et le 18ème (sur 20) - Huila devrait bien glisser à domicile. _x000D_
Score Final : 4-0 | Statut FDJ : encaissable_x000D_
Score [0:1] : 4-1 | Statut FDJ : encaissable_x000D_
Score Mi-T. : 3-0 | Statut FDJ : encaissable</t>
  </si>
  <si>
    <t>Kansas City - DC United  MLS4ème journée de MLS 2018 où Kansas chez lui est solide et placé en position de favori. _x000D_
Score Final : 1-0 | Statut FDJ : en cours</t>
  </si>
  <si>
    <t>DeportivoCali-Ind.SantaFe  ChD1 Colombie12ème journée entre le 4ème et le 9ème (sur 20) - Cali vise la passe de trois avec ds ambitions. _x000D_
Score Final : 3-0 | Statut FDJ : encaissable_x000D_
Score [0:1] : 3-1 | Statut FDJ : encaissable_x000D_
Score Mi-T. : 0-0 | Statut FDJ : encaissable</t>
  </si>
  <si>
    <t>Jubilo Iwata-Urawa Reds  Ch.D1 Japon5ème journée au Japon où ces deux équipes peuvent se contenter de se regarder dans le blanc des yeux. _x000D_
Score Final : 2-1 | Statut FDJ : encaissable_x000D_
Score [1:0] : 3-1 | Statut FDJ : encaissable_x000D_
Score Mi-T. : 1-1 | Statut FDJ : encaissable</t>
  </si>
  <si>
    <t>Shak.Karagandy-Taldykorgan  Ch.KazakhA domicile les locaux devraient parvenir à trouver la faille finale._x000D_
Score Final : 1-1 | Statut FDJ : encaissable_x000D_
Score [0:1] : 1-2 | Statut FDJ : encaissable_x000D_
Score Mi-T. : 1-0 | Statut FDJ : encaissable</t>
  </si>
  <si>
    <t>Rigas Skola-FS Metta/Lu  Ch.D1 Lettonie1ère journée en Lettonie entre le 3ème et le 7ème du dernier exercice (sur 7)._x000D_
Score Final : 3-1 | Statut FDJ : encaissable_x000D_
Score [0:1] : 3-2 | Statut FDJ : encaissable_x000D_
Score Mi-T. : 2-0 | Statut FDJ : encaissable</t>
  </si>
  <si>
    <t>Espanyol - Alaves  Liga Primera30ème journée (sur 38) entre le 14ème et le 16ème (sur 20) - Après avoir battu le Real ou avoir tenu tête ici-même récemment au Barça, l'Espanyol y sera logiquement placé en position de favori. _x000D_
Score Final : 0-0 | Statut FDJ : encaissable_x000D_
Score [0:1] : 0-1 | Statut FDJ : encaissable_x000D_
Score Mi-T. : 0-0 | Statut FDJ : encaissable</t>
  </si>
  <si>
    <t>SevillaAtl.-FCBarceloneB  Liga Segunda33ème journée (sur 42) entre le 22ème et le 16ème (sur 22) - Les deux réserves réservées peuvent se neutraliser. _x000D_
Score Final : 3-1 | Statut FDJ : encaissable_x000D_
Score [1:0] : 4-1 | Statut FDJ : encaissable_x000D_
Score Mi-T. : 0-0 | Statut FDJ : encaissable</t>
  </si>
  <si>
    <t>VVV Venlo - Twente  Ch.D1 Pays-Bas29ème journée (sur 34) entre le 12ème et le 18ème (sur 18) - Le dernier compte déjà 17 défaites au compteur cette saison._x000D_
Score Final : 0-0 | Statut FDJ : encaissable_x000D_
Score [0:1] : 0-1 | Statut FDJ : encaissable_x000D_
Score Mi-T. : 0-0 | Statut FDJ : encaissable</t>
  </si>
  <si>
    <t>Göztepe AS - Kasimpasa  Ch.D1 Turquie27ème journée (sur 34) entre le 7ème et le 12ème (sur 18) - Les récents déplacements des visiteurs n'incitent guère à l'optimisme. _x000D_
Score Final : 0-2 | Statut FDJ : encaissable_x000D_
Score [0:1] : 0-3 | Statut FDJ : encaissable_x000D_
Score Mi-T. : 0-1 | Statut FDJ : encaissable</t>
  </si>
  <si>
    <t>Osmanlispor - Konyaspor  Ch.D1 Turquie27ème journée (sur 34) entre le 15ème et le 17ème (sur 18) - Le récent grand retour en forme des locaux doit être pris très au sérieux par une formation mal classée et peu en verve hors de ses bases. _x000D_
Score Final : 0-0 | Statut FDJ : encaissable_x000D_
Score [0:1] : 0-1 | Statut FDJ : encaissable_x000D_
Score Mi-T. : 0-0 | Statut FDJ : encaissable</t>
  </si>
  <si>
    <t>Isloch - Torpedo Minsk  Ch.Biélorussie1ère journée en Biélorussie entre le 11ème et le promu (sur 16) du dernier exercice. _x000D_
Score Final : 1-1 | Statut FDJ : encaissable_x000D_
Score [0:1] : 1-2 | Statut FDJ : encaissable_x000D_
Score Mi-T. : 1-0 | Statut FDJ : encaissable</t>
  </si>
  <si>
    <t>Alashkert-GandzasarKapan  Ch.D1 ArménieEn Arménie, Alashkert est bien plus expérimenté. _x000D_
Score Final : 0-1 | Statut FDJ : encaissable</t>
  </si>
  <si>
    <t>BanantsErev.-AraratYerev.  Ch.D1 ArménieEn Arménie, Erevan chez lui est toujours redoutable._x000D_
Score Final : 2-0 | Statut FDJ : encaissable</t>
  </si>
  <si>
    <t>Ekaterinburg-RubinKazan  Ch.D1 Russie24ème journée (sur 30) entre le 8ème et le 9ème (sur 16) - Ural vise un 4ème succès de suite après les 3 obtenus en 2017 face à cet adversaire. _x000D_
Score Final : 1-1 | Statut FDJ : encaissable_x000D_
Score [1:0] : 2-1 | Statut FDJ : encaissable_x000D_
Score Mi-T. : 0-1 | Statut FDJ : encaissable</t>
  </si>
  <si>
    <t>FK Kapaz - Zira FK  D1 Azerbaïdjan21ème journée entre le 8ème et le 4ème (sur 8) - Le dernier ne compte que 10 points._x000D_
Score Final : 0-0 | Statut FDJ : encaissable_x000D_
Score [1:0] : 1-0 | Statut FDJ : encaissable_x000D_
Score Mi-T. : 0-0 | Statut FDJ : encaissable</t>
  </si>
  <si>
    <t>Bielefeld-Holstein Kiel  Bundesliga 228ème journée (sur 34) entre le 5ème et le 3ème (sur 18) - Deux équipes proches au classement mais également sur le terrain._x000D_
Score Final : 1-1 | Statut FDJ : encaissable_x000D_
Score [1:0] : 2-1 | Statut FDJ : encaissable_x000D_
Score Mi-T. : 1-1 | Statut FDJ : encaissable</t>
  </si>
  <si>
    <t>Bochum - Braunschweig  Bundesliga 228ème journée (sur 34) entre le 13ème et le 9ème (sur 18) - Les locaux ont retrouvé assez de réussite pour être placés en position de favoris dans ce match. _x000D_
Score Final : 2-0 | Statut FDJ : encaissable_x000D_
Score [0:1] : 2-1 | Statut FDJ : encaissable_x000D_
Score Mi-T. : 1-0 | Statut FDJ : encaissable</t>
  </si>
  <si>
    <t>GreutherFürth-UnionBerlin  Bundesliga 228ème journée (sur 34) entre le 15ème et le 8ème (sur 18) - Le mal classé peut se contenter de résister. _x000D_
Score Final : 2-1 | Statut FDJ : encaissable_x000D_
Score [1:0] : 3-1 | Statut FDJ : encaissable_x000D_
Score Mi-T. : 1-0 | Statut FDJ : encaissable</t>
  </si>
  <si>
    <t>Regensburg-ErzgebirgeAue  Bundesliga 228ème journée (sur 34) entre le 4ème et le 16ème (sur 18) - Honneur au mieux classé en meilleure forme._x000D_
Score Final : 1-3 | Statut FDJ : encaissable_x000D_
Score [0:1] : 1-4 | Statut FDJ : encaissable_x000D_
Score Mi-T. : 0-2 | Statut FDJ : encaissable</t>
  </si>
  <si>
    <t>St Pauli - Sandhausen  Bundesliga 228ème journée (sur 34) entre le 11ème et le 10ème (sur 18) - Après deux nuls les locaux peuvent renouer avec la victoire. _x000D_
Score Final : 1-1 | Statut FDJ : encaissable_x000D_
Score [0:1] : 1-2 | Statut FDJ : encaissable_x000D_
Score Mi-T. : 1-0 | Statut FDJ : encaissable</t>
  </si>
  <si>
    <t>DundeeFC-HeartOfMidl.  Ch.D1 EcosseAvant-dernière journée en Écosse entre le 10ème et le 6ème (sur 12) - Dundee chez lui pourrait bien surprendre cet adversaire._x000D_
Score Final : 1-1 | Statut FDJ : encaissable_x000D_
Score [1:0] : 2-1 | Statut FDJ : encaissable_x000D_
Score Mi-T. : 1-1 | Statut FDJ : encaissable</t>
  </si>
  <si>
    <t>FC Flora-Tallinna Kalev  Ch.D1 Estonie5ème journée en Estonie où Flora est un logique favori._x000D_
Score Final : 1-0 | Statut FDJ : encaissable_x000D_
Score [0:1] : 1-1 | Statut FDJ : encaissable_x000D_
Score Mi-T. : 1-0 | Statut FDJ : encaissable</t>
  </si>
  <si>
    <t>Panionios - Xanthi  Ch.D1 Grèce25ème journée (sur 30) entre le 6ème et le 5ème (sur 16) - Panionios ne doit pas décevoir à domicile. _x000D_
Score Final : 0-0 | Statut FDJ : encaissable_x000D_
Score [0:1] : 0-1 | Statut FDJ : encaissable_x000D_
Score Mi-T. : 0-0 | Statut FDJ : encaissable</t>
  </si>
  <si>
    <t>Hobro IK - Aarhus GF  Danemark(R) GrADans le groupe A de play-offs de relégation au Danemark, Hobro peut rebondir._x000D_
Score Final : 1-3 | Statut FDJ : encaissable_x000D_
Score [0:1] : 1-4 | Statut FDJ : encaissable_x000D_
Score Mi-T. : 1-0 | Statut FDJ : encaissable</t>
  </si>
  <si>
    <t>Groningen-AjaxAmsterdam  Ch.D1 Pays-Bas29ème journée (sur 34) entre le 13ème et le 2ème (sur 18) - L'Ajax comme à l'aller nettooiera plusieurs fois les toiles d'araignées dans les coins de la cage adverse. _x000D_
Score Final : 1-2 | Statut FDJ : encaissable_x000D_
Score [1:0] : 2-2 | Statut FDJ : encaissable_x000D_
Score Mi-T. : 1-0 | Statut FDJ : encaissable</t>
  </si>
  <si>
    <t>HeraclesAlmelo-Heerenveen  Ch.D1 Pays-Bas29ème journée (sur 34) entre le 9ème et le 10ème (sur 18) - La forme actuelle d'Heracles doit lui permettre de poursuivre sa belle série. _x000D_
Score Final : 1-2 | Statut FDJ : encaissable_x000D_
Score [1:0] : 2-2 | Statut FDJ : encaissable_x000D_
Score Mi-T. : 0-2 | Statut FDJ : encaissable</t>
  </si>
  <si>
    <t>Arsenal - Stoke City  Premier League32ème journée (sur 38) entre le 6ème et le 19ème (sur 20) - Les Potters sont dans le dur notamment à l'extérieur où leur fragilité est décuplée. _x000D_
Score Final : 3-0 | Statut FDJ : encaissable_x000D_
Score [0:1] : 3-1 | Statut FDJ : encaissable_x000D_
Score [0:3] : 3-3 | Statut FDJ : encaissable_x000D_
Score [0:2] : 3-2 | Statut FDJ : encaissable_x000D_
Score Mi-T. : 0-0 | Statut FDJ : encaissable</t>
  </si>
  <si>
    <t>FCGorodeya-DneprMogilev  Ch.Biélorussie1ère journée en Biélorussie entre le 9ème et le 12ème (sur 16) du dernier exercice. _x000D_
Score Final : 1-2 | Statut FDJ : encaissable_x000D_
Score [0:1] : 1-3 | Statut FDJ : encaissable_x000D_
Score Mi-T. : 1-2 | Statut FDJ : encaissable</t>
  </si>
  <si>
    <t>Häcken - Kalmar FF  Ch.D1 Suède1ère journée en Suède entre le 4ème et le 12ème (sur 16) du dernier exercice. _x000D_
Score Final : 1-0 | Statut FDJ : encaissable_x000D_
Score [0:1] : 1-1 | Statut FDJ : encaissable_x000D_
Score Mi-T. : 0-0 | Statut FDJ : encaissable</t>
  </si>
  <si>
    <t>Hammarby - IK Sirius FK  Ch.D1 Suède1ère journée en Suède entre le 9ème et le 7ème (sur 16) du dernier exercice. _x000D_
Score Final : 3-1 | Statut FDJ : encaissable_x000D_
Score [0:1] : 3-2 | Statut FDJ : encaissable_x000D_
Score Mi-T. : 1-0 | Statut FDJ : encaissable</t>
  </si>
  <si>
    <t>Akhisar - Basaksehir  Ch.D1 Turquie27ème journée (sur 34) entre le 9ème et le 2ème (sur 18) - Le deuxième a une très belle carte à jouer en profitant d'un adversaire trop irégulier cette saison. _x000D_
Score Final : 1-2 | Statut FDJ : encaissable_x000D_
Score [1:0] : 2-2 | Statut FDJ : encaissable_x000D_
Score Mi-T. : 1-0 | Statut FDJ : encaissable</t>
  </si>
  <si>
    <t>Guingamp - Bordeaux  Ligue 131ème journée (sur 38) entre le 14ème et le 11ème (sur 20) - Si le Roudourou ne fait plus peur à grand monde en 2018, les Girondins restent sur des performances peu agréables depuis un mois. Un partage des points rassurerait au final tout ce petit monde. _x000D_
Score Final : 2-1 | Statut FDJ : en cours_x000D_
Score [1:0] : 3-1 | Statut FDJ : en cours_x000D_
Score [0:1] : 2-2 | Statut FDJ : en cours_x000D_
Score Mi-T. : 0-0 | Statut FDJ : en cours</t>
  </si>
  <si>
    <t>FKDAC1904-SpartakTrnava  Superliga Po(C)Trnava a les moyens de résister. _x000D_
Score Final : 1-0 | Statut FDJ : encaissable_x000D_
Score [0:1] : 1-1 | Statut FDJ : encaissable_x000D_
Score Mi-T. : 0-0 | Statut FDJ : encaissable</t>
  </si>
  <si>
    <t>WerderBrême-Ein.Francfort  Bundesliga 128ème journée (sur 34) entre le 12ème et le 4ème (sur 18) - Le Werder a trouvé ses couleurs sur les vertes pelouses allemandes et à ce titre peut résister à un adversaire moins en verve à l'extérieur. _x000D_
Score Final : 2-1 | Statut FDJ : encaissable_x000D_
Score [0:1] : 2-2 | Statut FDJ : encaissable_x000D_
Score Mi-T. : 1-0 | Statut FDJ : encaissable</t>
  </si>
  <si>
    <t>FK Ufa - Zen.StPetersb.  Ch.D1 Russie24ème journée (sur 30) entre le 6ème et le 5ème (sur 16) - Le Zenit n'est peut-être pas à son apogée mais il prend souvent la mesure de cet adversaire. _x000D_
Score Final : 1-2 | Statut FDJ : encaissable_x000D_
Score [1:0] : 2-2 | Statut FDJ : encaissable_x000D_
Score Mi-T. : 0-2 | Statut FDJ : encaissable</t>
  </si>
  <si>
    <t>ES Metlaoui - ES Zarzis  ChD1.Tunisie22ème journée (sur 26) entre le 7ème et le 14ème (sur 14) - Le dernier sera surement en difficultés. _x000D_
Score Final : 2-2 | Statut FDJ : encaissable</t>
  </si>
  <si>
    <t>FK Jelgava-FK Spartaks  Ch.D1 Lettonie1ère journée en Lettonie entre le 6ème et le double tenant du titre (sur 7)._x000D_
Score Final : 1-0 | Statut FDJ : encaissable_x000D_
Score [1:0] : 2-0 | Statut FDJ : encaissable_x000D_
Score Mi-T. : 0-0 | Statut FDJ : encaissable</t>
  </si>
  <si>
    <t>Olymp.Nicosie-Pafos FC  Chypre Po (R)Dans les play-offs de relégation, Pafos n'aura pas tout faux. _x000D_
Score Final : 3-0 | Statut FDJ : encaissable_x000D_
Score [1:0] : 4-0 | Statut FDJ : encaissable_x000D_
Score Mi-T. : 1-0 | Statut FDJ : encaissable</t>
  </si>
  <si>
    <t>Randers FC - Lyngby BK  Danemark(R) GrBDans le groupe B de play-offs de relégation au Danemark, Randers peut enchaîner. _x000D_
Score Final : 2-0 | Statut FDJ : en cours_x000D_
Score [0:1] : 2-1 | Statut FDJ : en cours_x000D_
Score Mi-T. : 2-0 | Statut FDJ : en cours</t>
  </si>
  <si>
    <t>LaHoyaLorca-GranadaCF  Liga Segunda33ème journée (sur 42) entre le 21ème et le 5ème (sur 22) - Grenade devrait exploser ce mal classé. _x000D_
Score Final : 3-2 | Statut FDJ : encaissable_x000D_
Score [1:0] : 4-2 | Statut FDJ : encaissable_x000D_
Score Mi-T. : 1-0 | Statut FDJ : encaissable</t>
  </si>
  <si>
    <t>Osasuna - Tenerife  Liga Segunda33ème journée (sur 42) entre le 6ème et le 12ème (sur 22) - Tenerife connait des déplacements délicats hors de son île. _x000D_
Score Final : 0-1 | Statut FDJ : encaissable_x000D_
Score [0:1] : 0-2 | Statut FDJ : encaissable_x000D_
Score Mi-T. : 0-0 | Statut FDJ : encaissable</t>
  </si>
  <si>
    <t>DefensaYJus.-RiverPlate  Superliga21ème journée (sur 27) entre le 13ème et le 16ème (sur 28) - River Plate en forme peut résister. _x000D_
Score Final : 1-3 | Statut FDJ : encaissable_x000D_
Score [1:0] : 2-3 | Statut FDJ : encaissable_x000D_
Score Mi-T. : 1-2 | Statut FDJ : encaissable</t>
  </si>
  <si>
    <t>Illic.Mariupol-DynamoKiev  Ukraine (C)Dans les play-offs de championnat en Ukraine, Kiev est expérimenté._x000D_
Score Final : 2-3 | Statut FDJ : encaissable_x000D_
Score [1:0] : 3-3 | Statut FDJ : encaissable_x000D_
Score Mi-T. : 1-0 | Statut FDJ : encaissable</t>
  </si>
  <si>
    <t>AOK Kerkyra-Lamia 1964  Ch.D1 Grèce25ème journée (sur 30) entre le 14ème et le 13ème (sur 16) - Deux équipes du bas du tableau à même de se neutraliser. _x000D_
Score Final : 0-0 | Statut FDJ : encaissable_x000D_
Score [0:1] : 0-1 | Statut FDJ : encaissable_x000D_
Score Mi-T. : 0-0 | Statut FDJ : encaissable</t>
  </si>
  <si>
    <t>ApollonSmir. - Larisa  Ch.D1 Grèce25ème journée (sur 30) entre le 15ème et le 12ème (sur 16) - Les locaux peuvent sortir de la zone rouge._x000D_
Score Final : 3-0 | Statut FDJ : encaissable_x000D_
Score [0:1] : 3-1 | Statut FDJ : encaissable_x000D_
Score Mi-T. : 1-0 | Statut FDJ : encaissable</t>
  </si>
  <si>
    <t>CD Leganes - CF Valence  Liga Primera30ème journée (sur 38) entre le 12ème et le 4ème (sur 20) - Large vainqueur en novembre sur son terrain face à cet adversaire et toujours en belle réussite actuelle, Valence a les moyens de confirmer sur ce terrain._x000D_
Score Final : 0-1 | Statut FDJ : encaissable_x000D_
Score [1:0] : 1-1 | Statut FDJ : encaissable_x000D_
Score [2:0] : 2-1 | Statut FDJ : encaissable_x000D_
Score Mi-T. : 0-0 | Statut FDJ : encaissable</t>
  </si>
  <si>
    <t>LevskiSofia-BeroeStaraZag  Bulgarie PO(C)Dans les play-offs de championnat, Sofia à domicile sera toujours à redouter. _x000D_
Score Final : 1-2 | Statut FDJ : encaissable_x000D_
Score [0:1] : 1-3 | Statut FDJ : encaissable_x000D_
Score Mi-T. : 0-1 | Statut FDJ : encaissable</t>
  </si>
  <si>
    <t>Mattersburg-RapidVienne  Ch.D1 Autriche28ème journée (sur 36) entre le 6ème et le 3ème (sur 10) - Duel serré jusqu'au bout entre deux formation de même acabit. _x000D_
Score Final : 2-4 | Statut FDJ : encaissable_x000D_
Score [1:0] : 3-4 | Statut FDJ : encaissable_x000D_
Score Mi-T. : 1-4 | Statut FDJ : encaissable</t>
  </si>
  <si>
    <t>QarabagAgdam-InterBaku  D1 Azerbaïdjan21ème journée entre le 1er et le 7ème (sur 8) - Le leader chez lui passera plusieurs fois._x000D_
Score Final : 1-1 | Statut FDJ : en cours_x000D_
Score [0:1] : 1-2 | Statut FDJ : en cours_x000D_
Score Mi-T. : 0-1 | Statut FDJ : en cours</t>
  </si>
  <si>
    <t>Feyenoord-Exce.Rotterdam  Ch.D1 Pays-Bas29ème journée (sur 34) entre le 4ème et le 11ème (sur 18) - Intrinsèquement mieux composé, Feyenoord est un logique favori chez lui. _x000D_
Score Final : 5-0 | Statut FDJ : encaissable_x000D_
Score [0:1] : 5-1 | Statut FDJ : encaissable_x000D_
Score Mi-T. : 3-0 | Statut FDJ : encaissable</t>
  </si>
  <si>
    <t>BateBorisov-FCSmolevichi  Ch.Biélorussie1ère journée en Biélorussie entre le décuple tenant du titre et le promu (sur 16) du dernier exercice. _x000D_
Score Final : 1-0 | Statut FDJ : encaissable_x000D_
Score [0:1] : 1-1 | Statut FDJ : encaissable_x000D_
Score Mi-T. : 1-0 | Statut FDJ : encaissable</t>
  </si>
  <si>
    <t>OCKKhouribga-RapideClubOu  Ch.D1 Maroc23ème journée (sur 30) entre le 11ème et le 13ème (sur 16) - Recevoir sera capital dans ce match indécis._x000D_
Score Final : 1-0 | Statut FDJ : encaissable</t>
  </si>
  <si>
    <t>CukarickiSta.-SpartakZlati  Ch.D1 SerbieAvant-dernière journée en Serbie entre le 4ème et le 5ème (sur 16) - Zlati peut résister._x000D_
Score Final : 4-1 | Statut FDJ : encaissable_x000D_
Score [0:1] : 4-2 | Statut FDJ : encaissable_x000D_
Score Mi-T. : 2-1 | Statut FDJ : encaissable</t>
  </si>
  <si>
    <t>FKM.Lucani-ERougeBelgrade  Ch.D1 SerbieAvant-dernière journée en Serbie entre le 10ème et le 1er (sur 16) - Le leader n'a perdu qu'une fois cette saison._x000D_
Score Final : 2-5 | Statut FDJ : encaissable_x000D_
Score [1:0] : 3-5 | Statut FDJ : encaissable_x000D_
Score Mi-T. : 1-2 | Statut FDJ : encaissable</t>
  </si>
  <si>
    <t>OmoniaNicos.-Ano.Famagou.  Chypre Po (C)Dans les play-offs de championnat, Nicosie chez lui peut résister._x000D_
Score Final : 1-2 | Statut FDJ : encaissable_x000D_
Score [1:0] : 2-2 | Statut FDJ : encaissable_x000D_
Score Mi-T. : 1-1 | Statut FDJ : encaissable</t>
  </si>
  <si>
    <t>Caen - Montpellier  Ligue 131ème journée (sur 38) entre le 13ème et le 7ème (sur 20) - Solide, Montpellier cumule 5 nuls de suite et se rend à Caen qui lui réussit bien ces derniers temps et où une bonne opération en Normandie est prévisible dans la guerre à la 5ème place. _x000D_
Score Final : 1-3 | Statut FDJ : en cours_x000D_
Score [1:0] : 2-3 | Statut FDJ : en cours_x000D_
Score [0:1] : 1-4 | Statut FDJ : en cours_x000D_
Score Mi-T. : 0-2 | Statut FDJ : en cours</t>
  </si>
  <si>
    <t>Lille - Amiens  Ligue 131ème journée (sur 38) entre le 19ème et le 16ème (sur 20) - Joué à huis clos, ce duel important du bas du tableau est une aubaine pour le LOSC de revenir à hauteur de son adversaire du soir en cas de succès. Motivation maximale cette fois. _x000D_
Score Final : 0-1 | Statut FDJ : en cours_x000D_
Score [0:1] : 0-2 | Statut FDJ : en cours_x000D_
Score [1:0] : 1-1 | Statut FDJ : en cours_x000D_
Score Mi-T. : 0-0 | Statut FDJ : en cours</t>
  </si>
  <si>
    <t>Nantes - St Etienne  Ligue 131ème journée (sur 38) entre le 6ème et le 9ème (sur 20) - Au sein d'un classique du championnat hexagonal, les défenses (Nantes n'a encaissé que 10 buts à domicile et les Verts sont invaincus depuis 2 mois) devraient prendre le pas sur les attaques. _x000D_
Score Final : 0-3 | Statut FDJ : en cours_x000D_
Score [0:1] : 0-4 | Statut FDJ : en cours_x000D_
Score [1:0] : 1-3 | Statut FDJ : en cours_x000D_
Score Mi-T. : 0-1 | Statut FDJ : en cours</t>
  </si>
  <si>
    <t>Strasbourg - Metz  Ligue 131ème journée (sur 38) entre le 15ème et le 20ème (sur 20) - Le derby de l'Est a de fortes chances de revenir à des Strasbourgeois bien plus adroits à la Meinau qu'ailleurs. Dans ce chaud contexte, ils renoueront avec le succès. _x000D_
Score Final : 2-2 | Statut FDJ : en cours_x000D_
Score [0:1] : 2-3 | Statut FDJ : en cours_x000D_
Score [1:0] : 3-2 | Statut FDJ : en cours_x000D_
Score Mi-T. : 1-1 | Statut FDJ : en cours</t>
  </si>
  <si>
    <t>Troyes - Nice  Ligue 131ème journée (sur 38) entre le 18ème et le 8ème (sur 20) - Capables du meilleur comme du pire à l'extérieur où ils ont perdu à Metz, Dijon ou Amiens, les Aiglons peuvent déjouer dans l'Aube où les Troyens seront au rendez-vous d'une grande bataille. _x000D_
Score Final : 0-2 | Statut FDJ : en cours_x000D_
Score [1:0] : 1-2 | Statut FDJ : en cours_x000D_
Score [0:1] : 0-3 | Statut FDJ : en cours_x000D_
Score Mi-T. : 0-1 | Statut FDJ : en cours</t>
  </si>
  <si>
    <t>Chelsea - Tottenham  Premier League32ème journée (sur 38) entre le 5ème et le 4ème (sur 20) - Dans ce derby londonien, les Blues visent un troisième succès récent face aux Spurs qui leur permettrait de revenir à deux longueurs de leurs adversaires. _x000D_
Score Final : 1-3 | Statut FDJ : encaissable_x000D_
Score [0:1] : 1-4 | Statut FDJ : encaissable_x000D_
Score Mi-T. : 1-1 | Statut FDJ : encaissable</t>
  </si>
  <si>
    <t>AstraGiur.-Viit.Constanta  Roumanie (C)Dans le groupe de championnat en Roumanie, Astra brillera._x000D_
Score Final : 0-2 | Statut FDJ : encaissable_x000D_
Score [0:1] : 0-3 | Statut FDJ : encaissable_x000D_
Score Mi-T. : 0-1 | Statut FDJ : encaissable</t>
  </si>
  <si>
    <t>Deport.Iqui.-Uni.Concepc.  Ch.D1 Chili7ème journée entre le 16ème et le 8ème (sur 16) - Honneur à la forme des visiteurs. _x000D_
Score Final : 1-3 | Statut FDJ : encaissable_x000D_
Score [0:1] : 1-4 | Statut FDJ : encaissable_x000D_
Score Mi-T. : 1-1 | Statut FDJ : encaissable</t>
  </si>
  <si>
    <t>OstersundsFK-Djurgårdens  Ch.D1 Suède1ère journée en Suède entre le 5ème et le 3ème (sur 16) du dernier exercice. _x000D_
Score Final : 0-1 | Statut FDJ : encaissable_x000D_
Score [0:1] : 0-2 | Statut FDJ : encaissable_x000D_
Score Mi-T. : 0-1 | Statut FDJ : encaissable</t>
  </si>
  <si>
    <t>Trelleborgs-IFKGöteborg  Ch.D1 Suède1ère journée en Suède entre le promu et le 10ème (sur 16) du dernier exercice. _x000D_
Score Final : 1-3 | Statut FDJ : encaissable_x000D_
Score [1:0] : 2-3 | Statut FDJ : encaissable_x000D_
Score Mi-T. : 1-1 | Statut FDJ : encaissable</t>
  </si>
  <si>
    <t>Anderlecht-La Gantoise  Belgique Po 1Dans le groupe de championnat des play-offs en Belgique, les Mauves sont expérimentés dans cette phase toujours complexe qu'ils entament. _x000D_
Score Final : 0-2 | Statut FDJ : encaissable_x000D_
Score [0:1] : 0-3 | Statut FDJ : encaissable_x000D_
Score Mi-T. : 0-0 | Statut FDJ : encaissable</t>
  </si>
  <si>
    <t>Mayence - M'Gladbach  Bundesliga 128ème journée (sur 34) entre le 16ème et le 9ème (sur 18) - Comme en novembre Mainz peut se contenter de résister face à un adversaire irrégulier cette saison qui terminera la saison en espadrilles. _x000D_
Score Final : 0-0 | Statut FDJ : encaissable_x000D_
Score [0:1] : 0-1 | Statut FDJ : encaissable_x000D_
Score [1:0] : 1-0 | Statut FDJ : encaissable_x000D_
Score Mi-T. : 0-0 | Statut FDJ : encaissable</t>
  </si>
  <si>
    <t>SlaviaPrague-FCFastavZlin  Ch.D1 R.Tchèque22ème journée (sur 30) entre le 2ème et le 13ème (sur 16) - Le Slavia logiquement aisément._x000D_
Score Final : 1-2 | Statut FDJ : encaissable_x000D_
Score [0:1] : 1-3 | Statut FDJ : encaissable_x000D_
Score Mi-T. : 1-1 | Statut FDJ : encaissable</t>
  </si>
  <si>
    <t>FKKrasnodar-AnzhiMakhachka  Ch.D1 Russie24ème journée (sur 30) entre le 4ème et le 13ème (sur 16) - Le classement devrait se vérifier logiquement sur le terrain. _x000D_
Score Final : 1-1 | Statut FDJ : encaissable_x000D_
Score [0:1] : 1-2 | Statut FDJ : encaissable_x000D_
Score Mi-T. : 1-0 | Statut FDJ : encaissable</t>
  </si>
  <si>
    <t>FK Rostov - CSKA Moscou  Ch.D1 Russie24ème journée (sur 30) entre le 10ème et le 3ème (sur 16) - Moscou comme à l'aller peut passer le handicap sur sa forme actuelle. _x000D_
Score Final : 1-2 | Statut FDJ : encaissable_x000D_
Score [1:0] : 2-2 | Statut FDJ : encaissable_x000D_
Score Mi-T. : 0-1 | Statut FDJ : encaissable</t>
  </si>
  <si>
    <t>Galatasaray-Trabzonspor  Ch.D1 Turquie27ème journée (sur 34) entre le 1er et le 5ème (sur 18) - Leader invaincu à domicile, Gala remet son bleu de chauffe afin de cumuler un 13ème succès déjà face à des supporters comblés. _x000D_
Score Final : 2-1 | Statut FDJ : encaissable_x000D_
Score [0:1] : 2-2 | Statut FDJ : encaissable_x000D_
Score Mi-T. : 1-0 | Statut FDJ : encaissable</t>
  </si>
  <si>
    <t>Almeria - Gijon  Liga Segunda33ème journée (sur 42) entre le 17ème et le 3ème (sur 22) - Gijon cumule les succès et Almeria n'y pourra rien._x000D_
Score Final : 1-3 | Statut FDJ : encaissable_x000D_
Score [1:0] : 2-3 | Statut FDJ : encaissable_x000D_
Score Mi-T. : 0-1 | Statut FDJ : encaissable</t>
  </si>
  <si>
    <t>Rayo Vallecano - Cadix  Liga Segunda33ème journée (sur 42) entre le 2ème et le 4ème (sur 22) - Gros duel in décis du haut du tableau qui vaut son pensant d'or. _x000D_
Score Final : 1-1 | Statut FDJ : encaissable_x000D_
Score [0:1] : 1-2 | Statut FDJ : encaissable_x000D_
Score Mi-T. : 1-1 | Statut FDJ : encaissable</t>
  </si>
  <si>
    <t>Chacarita-ArsenalSarandi  Superliga21ème journée (sur 27) entre le 26ème et le 27ème (sur 28) - Avantage du terrain prépondérant._x000D_
Score Final : 2-2 | Statut FDJ : encaissable_x000D_
Score [0:1] : 2-3 | Statut FDJ : encaissable_x000D_
Score Mi-T. : 1-0 | Statut FDJ : encaissable</t>
  </si>
  <si>
    <t>AEKAthènes-Panathinaïkos  Ch.D1 Grèce25ème journée (sur 30) entre le 2ème et le 9ème (sur 16) - Ce classique grec est à l'avantage de l'AEK._x000D_
Score Final : 3-0 | Statut FDJ : encaissable_x000D_
Score [0:1] : 3-1 | Statut FDJ : encaissable_x000D_
Score Mi-T. : 1-0 | Statut FDJ : encaissable</t>
  </si>
  <si>
    <t>Eibar - Real Sociedad  Liga Primera30ème journée (sur 38) entre le 11ème et le 15ème (sur 20) - Hormis les trois premiers ils sont trop peu à avoir réussi sur cette pelouse pour accorder du crédit à l'irrégularité de la Sociedad. _x000D_
Score Final : 0-0 | Statut FDJ : encaissable_x000D_
Score [0:1] : 0-1 | Statut FDJ : encaissable_x000D_
Score Mi-T. : 0-0 | Statut FDJ : encaissable</t>
  </si>
  <si>
    <t>Malaga - Villarreal  Liga Primera30ème journée (sur 38) entre le 20ème et le 5ème (sur 20) - Malaga est aussi la pire formation à domicile et pire attaque de Liga avec seulement seize réalisations. Villarreal en tirera assurément profit. _x000D_
Score Final : 1-0 | Statut FDJ : encaissable_x000D_
Score [1:0] : 2-0 | Statut FDJ : encaissable_x000D_
Score [2:0] : 3-0 | Statut FDJ : encaissable_x000D_
Score Mi-T. : 1-0 | Statut FDJ : encaissable</t>
  </si>
  <si>
    <t>ZoryaLugan.-Shakht.Donet.  Ukraine (C)Dans les play-offs de championnat en Ukraine, Donetsk sera prioritaire._x000D_
Score Final : 0-3 | Statut FDJ : encaissable_x000D_
Score [1:0] : 1-3 | Statut FDJ : encaissable_x000D_
Score Mi-T. : 0-1 | Statut FDJ : encaissable</t>
  </si>
  <si>
    <t>StalDniprod.-Olimp.Donet.  Ukraine (R)Dans les play-offs de relégation en Ukraine, Donetsk peut être gêné._x000D_
Score Final : 0-0 | Statut FDJ : encaissable_x000D_
Score [1:0] : 1-0 | Statut FDJ : encaissable_x000D_
Score Mi-T. : 0-0 | Statut FDJ : encaissable</t>
  </si>
  <si>
    <t>Lokomo.Plovdiv-DunavRousse  Bulgarie PO (R)Dans les play-offs de relégation, Plovdiv chez lui a une belle carte à jouer._x000D_
Score Final : 2-2 | Statut FDJ : encaissable_x000D_
Score [0:1] : 2-3 | Statut FDJ : encaissable_x000D_
Score Mi-T. : 1-0 | Statut FDJ : encaissable</t>
  </si>
  <si>
    <t>Raj.Casablanca-US Rabat  Ch.D1 Maroc23ème journée (sur 30) entre le 3ème et le 9ème (sur 16) - Chez lui Casablanca rebondira._x000D_
Score Final : 1-2 | Statut FDJ : encaissable</t>
  </si>
  <si>
    <t>UNAM Pumas - Necaxa  ChD1 Mexique13ème journée entre le 10ème et le 11ème (sur 18) - Duel serré du milieu du tableau mexicain._x000D_
Score Final : 1-1 | Statut FDJ : encaissable_x000D_
Score [0:1] : 1-2 | Statut FDJ : encaissable_x000D_
Score Mi-T. : 1-0 | Statut FDJ : encaissable</t>
  </si>
  <si>
    <t>SteauaBucar.-StudentescI.  Roumanie (C)Dans le groupe de championnat en Roumanie, Bucarest chez lui est un logique favori. _x000D_
Score Final : 1-0 | Statut FDJ : en cours_x000D_
Score [0:1] : 1-1 | Statut FDJ : en cours_x000D_
Score Mi-T. : 0-0 | Statut FDJ : en cours</t>
  </si>
  <si>
    <t>Zulte Waregem - Louvain  Belgique Po 2ADans le groupe A de Ligue Europa des play-offs en Belgique, Zulte chez lui ne devrait pas décevoir à l'expérience. _x000D_
Score Final : 2-2 | Statut FDJ : en cours_x000D_
Score [0:1] : 2-3 | Statut FDJ : en cours_x000D_
Score Mi-T. : 1-1 | Statut FDJ : en cours</t>
  </si>
  <si>
    <t>Palestino - Antofagasta  Ch.D1 Chili7ème journée entre le 7ème et le 6ème (sur 16) - A domicile les locaux peuvent rebondir. _x000D_
Score Final : 1-1 | Statut FDJ : en cours_x000D_
Score [0:1] : 1-2 | Statut FDJ : en cours_x000D_
Score Mi-T. : 1-0 | Statut FDJ : en cours</t>
  </si>
  <si>
    <t>USMonastir-BenGuerdane  ChD1.Tunisie22ème journée (sur 26) entre le 5ème et le 12ème (sur 14) - Avantage local prépondérant. _x000D_
Score Final : 1-1 | Statut FDJ : en cours</t>
  </si>
  <si>
    <t>Tarragone - CD Lugo  Liga Segunda33ème journée (sur 42) entre le 18ème et le 11ème (sur 22) - Le Gim n'a gagné qu'une fois chez lui depuis de nombreux mois mais découvre un duel idéal pour se relancer. _x000D_
Score Final : 3-0 | Statut FDJ : en cours_x000D_
Score [0:1] : 3-1 | Statut FDJ : en cours_x000D_
Score Mi-T. : 1-0 | Statut FDJ : en cours</t>
  </si>
  <si>
    <t>Pat.Parana-RosarioCentral  Superliga21ème journée (sur 27) entre le 19ème et le 14ème (sur 28) - Rosario à l'expérience peut prendre le dessus. _x000D_
Score Final : 3-0 | Statut FDJ : en cours_x000D_
Score [1:0] : 4-0 | Statut FDJ : en cours_x000D_
Score Mi-T. : 1-0 | Statut FDJ : en cours</t>
  </si>
  <si>
    <t>AtleticoMadrid-Dep.Corogne  Liga Primera30ème journée (sur 38) entre le 2ème et le 19ème (sur 20) - Invaincus à domicile, les Colchoneros accueillent une Corogne en rogne qui n'y arrive plus à l'extérieur aussi._x000D_
Score Final : 1-0 | Statut FDJ : en cours_x000D_
Score [0:1] : 1-1 | Statut FDJ : en cours_x000D_
Score [0:3] : 1-3 | Statut FDJ : en cours_x000D_
Score [0:2] : 1-2 | Statut FDJ : en cours_x000D_
Score Mi-T. : 1-0 | Statut FDJ : encaissable</t>
  </si>
  <si>
    <t>Ittihad Tanger-OCS Safi  Ch.D1 Maroc23ème journée (sur 30) entre le 1er et le 5ème (sur 16) - Safi en forme peut résister au leader. _x000D_
Score Final : 1-0 | Statut FDJ : encaissable</t>
  </si>
  <si>
    <t>Depor.Pasto-JaguaresdeCo  ChD1 Colombie12ème journée entre le 14ème et le 16ème (sur 20) - Les locaux en forme peuvent enchainer._x000D_
Score Final : 0-1 | Statut FDJ : encaissable_x000D_
Score [0:1] : 0-2 | Statut FDJ : encaissable_x000D_
Score Mi-T. : 0-0 | Statut FDJ : encaissable</t>
  </si>
  <si>
    <t>Lyon - Toulouse  Ligue 131ème journée (sur 38) entre le 4ème et le 17ème (sur 20) - Les Gones ont totalement relancé la lutte à la troisième place à laquelle ils peuvent désormais uniquement se consacrer, restant de plus sur six succès de suite face au Téfécé depuis 2015 ..._x000D_
Score Final : 2-0 | Statut FDJ : en cours_x000D_
Score [0:1] : 2-1 | Statut FDJ : en cours_x000D_
Score [1:0] : 3-0 | Statut FDJ : en cours_x000D_
Score [0:3] : 2-3 | Statut FDJ : en cours_x000D_
Score [0:2] : 2-2 | Statut FDJ : en cours_x000D_
Score Mi-T. : 2-0 | Statut FDJ : en cours</t>
  </si>
  <si>
    <t>BocaJuniors-CATalleres  Superliga21ème journée (sur 27) entre le 1er et le 2ème (sur 28) - Boca motivé à l'idée de s'envoler au classement. _x000D_
Score Final : 2-1 | Statut FDJ : encaissable_x000D_
Score [0:1] : 2-2 | Statut FDJ : encaissable_x000D_
Score Mi-T. : 1-1 | Statut FDJ : encaissable</t>
  </si>
  <si>
    <t>OnceCaldas-Dep.LaEquidad  ChD1 Colombie12ème journée entre le 8ème et le 13ème (sur 20) - La Equidad peut résister. _x000D_
Score Final : 3-2 | Statut FDJ : encaissable_x000D_
Score [0:1] : 3-3 | Statut FDJ : encaissable_x000D_
Score Mi-T. : 1-1 | Statut FDJ : encaissable</t>
  </si>
  <si>
    <t>BoyacaChico-Atlet.Medellin  ChD1 ColombieMatch colombien très indécis jusqu'au bout._x000D_
Score Final : 1-1 | Statut FDJ : encaissable_x000D_
Score [1:0] : 2-1 | Statut FDJ : encaissable_x000D_
Score Mi-T. : 1-1 | Statut FDJ : encaissable</t>
  </si>
  <si>
    <t>Indep.Medellin-Patriotas  ChD1 Colombie12ème journée entre le 6ème et le 5ème (sur 20) - L'avantage du terrain jouera à plein._x000D_
Score Final : 4-1 | Statut FDJ : encaissable_x000D_
Score [0:1] : 4-2 | Statut FDJ : encaissable_x000D_
Score Mi-T. : 1-0 | Statut FDJ : encaissable</t>
  </si>
  <si>
    <t>L.Millionarios-Bucaramanga  ChD1 Colombie12ème journée entre le 15ème et le 9ème (sur 20) - La forme des deux équipes tend à resserrer les liens._x000D_
Score Final : 4-1 | Statut FDJ : encaissable_x000D_
Score [0:1] : 4-2 | Statut FDJ : encaissable_x000D_
Score Mi-T. : 2-0 | Statut FDJ : encaissable</t>
  </si>
  <si>
    <t>Veracruz - Club Tijuana  ChD1 Mexique13ème journée entre le 16ème et le 7ème (sur 18) - Les visiteurs fermeront le jeu._x000D_
Score Final : 1-0 | Statut FDJ : encaissable_x000D_
Score [0:1] : 1-1 | Statut FDJ : encaissable_x000D_
Score Mi-T. : 1-0 | Statut FDJ : encaissable</t>
  </si>
  <si>
    <t>AtleticoLanus-SanLorenzo  Superliga21ème journée (sur 27) entre le 21ème et le 5ème (sur 28) - San Lorenzo est en forme mais la forme de Lanus peut lui permettre également d'offrir une certaine résistance. _x000D_
Score Final : 0-2 | Statut FDJ : encaissable_x000D_
Score [1:0] : 1-2 | Statut FDJ : encaissable_x000D_
Score Mi-T. : 0-1 | Statut FDJ : encaissable</t>
  </si>
  <si>
    <t>US Foggia - Empoli  Serie B29ème journée (sur 42) entre le 11ème et le 1er (sur 22) - Empoli en forme a les moyens de parvenir à ses fins. _x000D_
Score Final : 0-3 | Statut FDJ : encaissable_x000D_
Score [1:0] : 1-3 | Statut FDJ : encaissable_x000D_
Score Mi-T. : 0-1 | Statut FDJ : encaissable</t>
  </si>
  <si>
    <t>Preston - Derby  Championship40ème journée (sur 46) entre le 10ème et le 5ème (sur 24) - Preston doit profiter d'une équipe en pleine déconfiture. _x000D_
Score Final : 0-1 | Statut FDJ : encaissable_x000D_
Score [0:1] : 0-2 | Statut FDJ : encaissable_x000D_
Score Mi-T. : 0-0 | Statut FDJ : encaissable</t>
  </si>
  <si>
    <t>Odense - Sønderjyske  Danemark(R) GrBDans le groupe B de play-offs de relégation au Danemark, Odense doit profiter de recevoir pour passer. _x000D_
Score Final : 2-1 | Statut FDJ : encaissable_x000D_
Score [0:1] : 2-2 | Statut FDJ : encaissable_x000D_
Score Mi-T. : 2-0 | Statut FDJ : encaissable</t>
  </si>
  <si>
    <t>RoyalAntwerp-KVOostende  Belgique Po 2BDans le groupe B de Ligue Europa des play-offs en Belgique, Antwerp chez lui fera jouer son expérience. _x000D_
Score Final : 3-3 | Statut FDJ : encaissable_x000D_
Score [0:1] : 3-4 | Statut FDJ : encaissable_x000D_
Score Mi-T. : 1-1 | Statut FDJ : encaissable</t>
  </si>
  <si>
    <t>AIK Solna - Dalkurd FF  Ch.D1 Suède1ère journée en Suède entre le 2ème et le promu (sur 16) du dernier exercice. _x000D_
Score Final : 2-0 | Statut FDJ : encaissable_x000D_
Score [0:1] : 2-1 | Statut FDJ : encaissable_x000D_
Score Mi-T. : 1-0 | Statut FDJ : encaissable</t>
  </si>
  <si>
    <t>Norrköping-Brommapojkarna  Ch.D1 Suède1ère journée en Suède entre le 6ème et le promu (sur 16) du dernier exercice. _x000D_
Score Final : 2-1 | Statut FDJ : encaissable_x000D_
Score [0:1] : 2-2 | Statut FDJ : encaissable_x000D_
Score Mi-T. : 1-0 | Statut FDJ : encaissable</t>
  </si>
  <si>
    <t>FKGabala-Sumgayit.Shekh  D1 Azerbaïdjan21ème journée entre le 2ème et le 3ème (sur 8) - Gabala chez lui passera. _x000D_
Score Final : 1-1 | Statut FDJ : encaissable_x000D_
Score [0:1] : 1-2 | Statut FDJ : encaissable_x000D_
Score Mi-T. : 0-0 | Statut FDJ : encaissable</t>
  </si>
  <si>
    <t>Avellino - Bari  Serie B29ème journée (sur 42) entre le 17ème et le 7ème (sur 22) - Les locaux peuvent se contenter d'un bon point au final. _x000D_
Score Final : 1-2 | Statut FDJ : encaissable_x000D_
Score [1:0] : 2-2 | Statut FDJ : encaissable_x000D_
Score Mi-T. : 1-0 | Statut FDJ : encaissable</t>
  </si>
  <si>
    <t>WislaPlock-PiastGliwice  Ch.D1 PologneAvant-dernière journée en Pologne entre le 7ème et le 12ème (sur 16) - Mieux placés les locaux seront à préférer. _x000D_
Score Final : 1-0 | Statut FDJ : encaissable_x000D_
Score [0:1] : 1-1 | Statut FDJ : encaissable_x000D_
Score Mi-T. : 0-0 | Statut FDJ : encaissable</t>
  </si>
  <si>
    <t>ZaglebieLubin-Jagiellonia  Ch.D1 PologneAvant-dernière journée en Pologne entre le 9ème et le 1er (sur 16) - Le leader peut souffrir cette fois. _x000D_
Score Final : 1-0 | Statut FDJ : encaissable_x000D_
Score [0:1] : 1-1 | Statut FDJ : encaissable_x000D_
Score Mi-T. : 1-0 | Statut FDJ : encaissable</t>
  </si>
  <si>
    <t>B36Torshavn-HBTorshavn  Ch. Iles Féroé3ème journée aux Iles Féroé où ce derby depuis 2016 s'est soldé par sept nuls de suite déjà ..._x000D_
Score Final : 1-1 | Statut FDJ : encaissable</t>
  </si>
  <si>
    <t>Tb/FcSuduroy/-KIKlaksvik  Ch. Iles Féroé3ème journée aux Iles Féroé où les visiteurs visent la passe de trois._x000D_
Score Final : 0-1 | Statut FDJ : encaissable</t>
  </si>
  <si>
    <t>VesturSorvagur-EB/Streymur  Ch. Iles Féroé3ème journée aux Iles Féroé où Streymur et son expérience seront préférés._x000D_
Score Final : 0-3 | Statut FDJ : encaissable</t>
  </si>
  <si>
    <t>FC Lausanne - FC Lugano  Ch.D1 Suisse27ème journée entre le 9ème et le 6ème (sur 10) - Lugano en meilleur forme peut parvenir à ses fins. _x000D_
Score Final : 2-1 | Statut FDJ : encaissable_x000D_
Score [1:0] : 3-1 | Statut FDJ : encaissable_x000D_
Score Mi-T. : 1-1 | Statut FDJ : encaissable</t>
  </si>
  <si>
    <t>Lucerne - St Gall  Ch.D1 Suisse27ème journée entre le 4ème et le 3ème (sur 10) - Deux équipes solides et en forme pouvant se neutraliser. _x000D_
Score Final : 3-1 | Statut FDJ : encaissable_x000D_
Score [0:1] : 3-2 | Statut FDJ : encaissable_x000D_
Score Mi-T. : 3-0 | Statut FDJ : encaissable</t>
  </si>
  <si>
    <t>YoungBoysBerne-FC Bâle  Ch.D1 Suisse27ème journée entre le 1er et le 2ème (sur 10) - Duel en forme de passation des pouvoirs en Suisse. _x000D_
Score Final : 2-2 | Statut FDJ : encaissable_x000D_
Score [0:1] : 2-3 | Statut FDJ : encaissable_x000D_
Score Mi-T. : 1-1 | Statut FDJ : encaissable</t>
  </si>
  <si>
    <t>Bristol City-Brentford  Championship40ème journée (sur 46) entre le 7ème et le 11ème (sur 24) - Bristol s'accrochera aux trois points. _x000D_
Score Final : 0-1 | Statut FDJ : encaissable_x000D_
Score [0:1] : 0-2 | Statut FDJ : encaissable_x000D_
Score Mi-T. : 0-0 | Statut FDJ : encaissable</t>
  </si>
  <si>
    <t>BurtonAlbion-Middlesbrough  Championship40ème journée (sur 46) entre le 24ème et le 6ème (sur 24) - 23 défaites déjà pour le dernier en méforme ..._x000D_
Score Final : 1-1 | Statut FDJ : encaissable_x000D_
Score [1:0] : 2-1 | Statut FDJ : encaissable_x000D_
Score Mi-T. : 1-0 | Statut FDJ : encaissable</t>
  </si>
  <si>
    <t>Ipswich - Millwall  Championship40ème journée (sur 46) entre le 13ème et le 8ème (sur 24) - La forme joue assurément pour un Millwall inarrêtable. _x000D_
Score Final : 2-2 | Statut FDJ : encaissable_x000D_
Score [1:0] : 3-2 | Statut FDJ : encaissable_x000D_
Score Mi-T. : 0-1 | Statut FDJ : encaissable</t>
  </si>
  <si>
    <t>QueensParkR.-NorwichCity  Championship40ème journée (sur 46) entre le 15ème et le 14ème (sur 24) - Rebondir est fort plausible pour QPR à domicile. _x000D_
Score Final : 4-1 | Statut FDJ : encaissable_x000D_
Score [0:1] : 4-2 | Statut FDJ : encaissable_x000D_
Score Mi-T. : 1-1 | Statut FDJ : encaissable</t>
  </si>
  <si>
    <t>Sunderland-SheffieldWed.  Championship40ème journée (sur 46) entre le 23ème et le 17ème (sur 24) - Les Suns peuvent continuer de briller après leur succès face au 5ème. _x000D_
Score Final : 1-3 | Statut FDJ : encaissable_x000D_
Score [0:1] : 1-4 | Statut FDJ : encaissable_x000D_
Score Mi-T. : 0-0 | Statut FDJ : encaissable</t>
  </si>
  <si>
    <t>FCCopenhague-Nordsjælland  Danemark(C)Dans le groupe de championnat au Danemark, Copenhague ne s'arrête plus. _x000D_
Score Final : 2-1 | Statut FDJ : encaissable_x000D_
Score [0:1] : 2-2 | Statut FDJ : encaissable_x000D_
Score Mi-T. : 0-1 | Statut FDJ : encaissable</t>
  </si>
  <si>
    <t>Elfsborg - Malmö  Ch.D1 Suède1ère journée en Suède entre le 8ème et le double tenant du titre (sur 16) du dernier exercice. _x000D_
Score Final : 1-2 | Statut FDJ : encaissable_x000D_
Score [1:0] : 2-2 | Statut FDJ : encaissable_x000D_
Score Mi-T. : 1-2 | Statut FDJ : encaissable</t>
  </si>
  <si>
    <t>GIF Sundsvall - Örebro  Ch.D1 Suède1ère journée en Suède entre le 13ème et le 11ème (sur 16) du dernier exercice. _x000D_
Score Final : 0-0 | Statut FDJ : encaissable_x000D_
Score [0:1] : 0-1 | Statut FDJ : encaissable_x000D_
Score Mi-T. : 0-0 | Statut FDJ : encaissable</t>
  </si>
  <si>
    <t>Neftçi PFK - Sabayil  D1 Azerbaïdjan21ème journée entre le 5ème et le 6ème (sur 8) - Neftçi est en mesure sur sa forme de viser les trois points. _x000D_
Score Final : 2-0 | Statut FDJ : encaissable_x000D_
Score [0:1] : 2-1 | Statut FDJ : encaissable_x000D_
Score Mi-T. : 0-0 | Statut FDJ : encaissable</t>
  </si>
  <si>
    <t>FC Bruges - RC Genk  Belgique Po 1Dans le groupe de championnat des play-offs en Belgique, le FC Bruges chez lui est toujours à redouter. _x000D_
Score Final : 1-0 | Statut FDJ : encaissable_x000D_
Score [0:1] : 1-1 | Statut FDJ : encaissable_x000D_
Score Mi-T. : 0-0 | Statut FDJ : encaissable</t>
  </si>
  <si>
    <t>Vikingur Gota - Runavik  Ch. Iles Féroé3ème journée aux Iles Féroé où Vikingur chez lui est un solide favori. _x000D_
Score Final : 1-2 | Statut FDJ : encaissable</t>
  </si>
  <si>
    <t>CRA Hoceima-MMA Tetouan  Ch.D1 Maroc23ème journée (sur 30) entre le 10ème et le 15ème (sur 16) - En forme Tetouan peut résister. _x000D_
Score Final : 0-2 | Statut FDJ : encaissable</t>
  </si>
  <si>
    <t>Bodø/Glimt - Haugesund  Ch.D1 Norvège3ème journée en Norvège où Bodo aura bon dos à domicile. _x000D_
Score Final : 0-3 | Statut FDJ : encaissable_x000D_
Score [0:1] : 0-4 | Statut FDJ : encaissable_x000D_
Score Mi-T. : 0-2 | Statut FDJ : encaissable</t>
  </si>
  <si>
    <t>Kristiansund-Lillestrøm  Ch.D1 Norvège3ème journée en Norvège où les locaux peuvent profiter de recevoir pour ouvrir leur compteur._x000D_
Score Final : 2-1 | Statut FDJ : encaissable_x000D_
Score [0:1] : 2-2 | Statut FDJ : encaissable_x000D_
Score Mi-T. : 0-1 | Statut FDJ : encaissable</t>
  </si>
  <si>
    <t>Molde - Tromsø  Ch.D1 Norvège3ème journée en Norvège où Molde vise la passe de trois ... déjà ..._x000D_
Score Final : 2-1 | Statut FDJ : encaissable_x000D_
Score [0:1] : 2-2 | Statut FDJ : encaissable_x000D_
Score Mi-T. : 2-1 | Statut FDJ : encaissable</t>
  </si>
  <si>
    <t>Ranheim - Stabaek  Ch.D1 Norvège3ème journée en Norvège où l'expérience des visiteurs peut leur permettre de résister. _x000D_
Score Final : 4-1 | Statut FDJ : encaissable_x000D_
Score [0:1] : 4-2 | Statut FDJ : encaissable_x000D_
Score [1:0] : 5-1 | Statut FDJ : encaissable_x000D_
Score Mi-T. : 2-0 | Statut FDJ : encaissable</t>
  </si>
  <si>
    <t>Sarpsborg 08-Vålerenga  Ch.D1 Norvège3ème journée en Norvège où les deux équipes peuvent demeurer invaincues. _x000D_
Score Final : 3-0 | Statut FDJ : encaissable_x000D_
Score [0:1] : 3-1 | Statut FDJ : encaissable_x000D_
Score Mi-T. : 1-0 | Statut FDJ : encaissable</t>
  </si>
  <si>
    <t>Start - Sandefjord  Ch.D1 Norvège3ème journée en Norvège où Start a très bien commencé. A poursuivre._x000D_
Score Final : 1-4 | Statut FDJ : encaissable_x000D_
Score [0:1] : 1-5 | Statut FDJ : encaissable_x000D_
Score Mi-T. : 1-1 | Statut FDJ : encaissable</t>
  </si>
  <si>
    <t>Strømsgodset - Brann  Ch.D1 Norvège3ème journée en Norvège où après un nul les locaux chez eux s'imposeront. _x000D_
Score Final : 1-1 | Statut FDJ : encaissable_x000D_
Score [0:1] : 1-2 | Statut FDJ : encaissable_x000D_
Score Mi-T. : 0-0 | Statut FDJ : encaissable</t>
  </si>
  <si>
    <t>PogonSzczecin-SlaskWroclaw  Ch.D1 PologneAvant-dernière journée en Pologne entre le 13ème et le 11ème (sur 16) - Les locaux en forme peuvent enchaîner. _x000D_
Score Final : 3-2 | Statut FDJ : encaissable_x000D_
Score [0:1] : 3-3 | Statut FDJ : encaissable_x000D_
Score Mi-T. : 1-0 | Statut FDJ : encaissable</t>
  </si>
  <si>
    <t>WislaCracovie-LechPoznan  Ch.D1 PologneAvant-dernière journée en Pologne entre le 6ème et le 3ème (sur 16) - Deux équipes du haut du tableau d'une valeur similaire. _x000D_
Score Final : 1-3 | Statut FDJ : encaissable_x000D_
Score [1:0] : 2-3 | Statut FDJ : encaissable_x000D_
Score [0:1] : 1-4 | Statut FDJ : encaissable_x000D_
Score Mi-T. : 1-1 | Statut FDJ : encaissable</t>
  </si>
  <si>
    <t>Aalborg - Brøndby  Danemark(C)Dans le groupe de championnat au Danemark, le leader en voyage n'aura pas la tâche aisée. _x000D_
Score Final : 0-3 | Statut FDJ : encaissable_x000D_
Score [1:0] : 1-3 | Statut FDJ : encaissable_x000D_
Score Mi-T. : 0-3 | Statut FDJ : encaissable</t>
  </si>
  <si>
    <t>AB Argir - Skala IF  Ch. Iles Féroé3ème journée aux Iles Féroé où après deux nuls Argir peut ouvrir son compteur de succès. _x000D_
Score Final : 0-2 | Statut FDJ : encaissable</t>
  </si>
  <si>
    <t>FK Septemvri-Etar 1924  Bulgarie PO (R)Dans les play-offs de relégation, Etar a les moyens de viser un bon point._x000D_
Score Final : 1-0 | Statut FDJ : encaissable_x000D_
Score [0:1] : 1-1 | Statut FDJ : encaissable_x000D_
Score Mi-T. : 1-0 | Statut FDJ : encaissable</t>
  </si>
  <si>
    <t>Kayserispor-Fenerbahce  Ch.D1 Turquie27ème journée (sur 34) entre le 6ème et le 4ème (sur 18) - Voyage périlleux pour un Fener irrégulier. _x000D_
Score Final : 0-5 | Statut FDJ : encaissable_x000D_
Score [1:0] : 1-5 | Statut FDJ : encaissable_x000D_
Score Mi-T. : 0-3 | Statut FDJ : encaissable</t>
  </si>
  <si>
    <t>ACSTimisoa.-SfantuGheorg.  Roumanie (R)Dans le groupe de relégation en Roumanie, recevoir s'annoncera comme capital._x000D_
Score Final : 2-2 | Statut FDJ : encaissable_x000D_
Score [0:1] : 2-3 | Statut FDJ : encaissable_x000D_
Score Mi-T. : 1-0 | Statut FDJ : encaissable</t>
  </si>
  <si>
    <t>RACCasab.ca-WAC.Casa.nca  Ch.D1 Maroc23ème journée (sur 30) entre le 16ème et le 7ème (sur 16) - Le dernier ne résistera pas au derby._x000D_
Score Final : 0-1 | Statut FDJ : encaissable</t>
  </si>
  <si>
    <t>RSB Berkane - DHJ Difaa  Ch.D1 Maroc23ème journée (sur 30) entre le 8ème et le 4ème (sur 16) - La forme locale sera prioritaire. _x000D_
Score Final : 0-0 | Statut FDJ : encaissable</t>
  </si>
  <si>
    <t>Odd Grenland-Rosenborg  Ch.D1 Norvège3ème journée en Norvège où Rosenborg visera un premier et logique succès. _x000D_
Score Final : 1-1 | Statut FDJ : encaissable_x000D_
Score [1:0] : 2-1 | Statut FDJ : encaissable_x000D_
Score Mi-T. : 0-0 | Statut FDJ : encaissable</t>
  </si>
  <si>
    <t>SV Darmstadt-Düsseldorf  Bundesliga 228ème journée (sur 34) entre le 17ème et le 1er (sur 18) - Le leader vise clairement la passe de quatre même chez un avant-dernier en net regain de forme. _x000D_
Score Final : 1-0 | Statut FDJ : encaissable_x000D_
Score [0:1] : 1-1 | Statut FDJ : encaissable_x000D_
Score Mi-T. : 1-0 | Statut FDJ : encaissable</t>
  </si>
  <si>
    <t>Parme - Palerme  Serie B29ème journée (sur 42) entre le 5ème et le 3ème (sur 22) - Deux formations en forme du haut du tableau à même de se neutraliser. _x000D_
Score Final : 3-2 | Statut FDJ : encaissable_x000D_
Score [0:1] : 3-3 | Statut FDJ : encaissable_x000D_
Score Mi-T. : 2-0 | Statut FDJ : encaissable</t>
  </si>
  <si>
    <t>Sheffield Utd - Cardiff  Championship40ème journée (sur 46) entre le 9ème et le 2ème (sur 24) - Cardiff enfile les succès comme les perles. _x000D_
Score Final : 1-1 | Statut FDJ : encaissable_x000D_
Score [0:1] : 1-2 | Statut FDJ : encaissable_x000D_
Score Mi-T. : 1-0 | Statut FDJ : encaissable</t>
  </si>
  <si>
    <t>Lens - Châteauroux  Ligue 231ème journée (sur 38) entre le 15ème et le 7ème (sur 20) - Incapables de faire le jeu à domicile, les Artésiens joueront avec la pression du résultat et peuvent se contenter comme à l'aller d'un 0/0 insipide. _x000D_
Score Final : 2-1 | Statut FDJ : encaissable_x000D_
Score [0:1] : 2-2 | Statut FDJ : encaissable_x000D_
Score [2:0] : 4-1 | Statut FDJ : encaissable_x000D_
Score [0:2] : 2-3 | Statut FDJ : encaissable_x000D_
Score [1:0] : 3-1 | Statut FDJ : encaissable_x000D_
Score Mi-T. : 1-0 | Statut FDJ : encaissable</t>
  </si>
  <si>
    <t>Belenenses - FC Porto  Liga NOS28ème journée (sur 34) entre le 12ème et le 2ème (sur 18) - Porto n'a perdu qu'une fois cette saison. _x000D_
Score Final : 2-0 | Statut FDJ : encaissable_x000D_
Score [1:0] : 3-0 | Statut FDJ : encaissable_x000D_
Score Mi-T. : 1-0 | Statut FDJ : encaissable</t>
  </si>
  <si>
    <t>Getafe - Betis Séville  Liga Primera30ème journée (sur 38) entre le 9ème et le 8ème (sur 20) - Vaincu une seule fois à domicile depuis octobre, Getafe accueille un adversaire à sa portée qui n'a réalisé qu'un nul cette saison hors de ses bases ..._x000D_
Score Final : 0-1 | Statut FDJ : encaissable_x000D_
Score [0:1] : 0-2 | Statut FDJ : encaissable_x000D_
Score [2:0] : 2-1 | Statut FDJ : encaissable_x000D_
Score [1:0] : 1-1 | Statut FDJ : encaissable_x000D_
Score [0:2] : 0-3 | Statut FDJ : encaissable_x000D_
Score Mi-T. : 0-0 | Statut FDJ : encaissable</t>
  </si>
  <si>
    <t>Envigado FC - Petrolera  ChD1 Colombie12ème journée entre le 12ème et le 17ème (sur 20) - Envigado en belle réussite semble à même de la confirmer._x000D_
Score Final : 0-0 | Statut FDJ : encaissable_x000D_
Score [0:1] : 0-1 | Statut FDJ : encaissable_x000D_
Score Mi-T. : 0-0 | Statut FDJ : encaissable</t>
  </si>
  <si>
    <t>GodoyCruz-ColonSantaFe  Superliga21ème journée (sur 27) entre le 4ème et le 11ème (sur 28) - Gody Cruz en réussite vise la passe de 4 avec de légitimes prétentions. _x000D_
Score Final : 2-1 | Statut FDJ : encaissable_x000D_
Score [0:1] : 2-2 | Statut FDJ : encaissable_x000D_
Score Mi-T. : 1-0 | Statut FDJ : encaissable</t>
  </si>
  <si>
    <t>Ol.BahiaBlanca-CATemperley  Superliga21ème journée (sur 27) entre le 28ème et le 25ème (sur 28) - Une occasion parfaite pour le dernier afin de renouer avec le succès. _x000D_
Score Final : 1-1 | Statut FDJ : encaissable_x000D_
Score [0:1] : 1-2 | Statut FDJ : encaissable_x000D_
Score Mi-T. : 1-1 | Statut FDJ : encaissable</t>
  </si>
  <si>
    <t>KrskoPosavlje-NDTriglav  Ch.D1 Slovénie21ème journée entre le 7ème et le 9ème (sur 10) - Krsko est à reprendre suite à sa récente courte défaite._x000D_
Score Final : 2-0 | Statut FDJ : encaissable_x000D_
Score [0:1] : 2-1 | Statut FDJ : encaissable_x000D_
Score Mi-T. : 1-0 | Statut FDJ : encaissable</t>
  </si>
  <si>
    <t>AlkiOroklin.-Sa.Famagous.  Chypre Po (R)Dans les play-offs de relégation, Alki chez lui peut finir par s'imposer. _x000D_
Score Final : 1-0 | Statut FDJ : encaissable_x000D_
Score [1:0] : 2-0 | Statut FDJ : encaissable_x000D_
Score [0:1] : 1-1 | Statut FDJ : encaissable_x000D_
Score Mi-T. : 0-0 | Statut FDJ : encaissable</t>
  </si>
  <si>
    <t>Lokomot.Zagreb-NkOsijek  Ch.D1 Croatie23ème journée entre le 7ème et le 4ème (sur 10) - Osijek invaincu depuis de nombreuses semaines trouvera la faille dans une défense poreuse. _x000D_
Score Final : 1-1 | Statut FDJ : encaissable_x000D_
Score [1:0] : 2-1 | Statut FDJ : encaissable_x000D_
Score Mi-T. : 1-1 | Statut FDJ : encaissable</t>
  </si>
  <si>
    <t>FCBotosani-DinamoBucarest  Roumanie (R)Dans le groupe de relégation roumain, Botosani peut résister à Bucarest. _x000D_
Score Final : 0-1 | Statut FDJ : encaissable_x000D_
Score [0:1] : 0-2 | Statut FDJ : encaissable_x000D_
Score [1:0] : 1-1 | Statut FDJ : encaissable_x000D_
Score Mi-T. : 0-0 | Statut FDJ : encaissable</t>
  </si>
  <si>
    <t>Jalgpalliko.-Linnameesko.  Ch.D1 Estonie7ème journée en Estonie où Tammeka peut enchaîner désormais. _x000D_
Score Final : 5-2 | Statut FDJ : encaissable</t>
  </si>
  <si>
    <t>AELLimassol-AekLarnaca  Chypre Po (C)Dans les play-offs de championnat, Limassol chez lui a les moyens de résister en jouant lentement._x000D_
Score Final : 3-2 | Statut FDJ : encaissable_x000D_
Score [1:0] : 4-2 | Statut FDJ : encaissable_x000D_
Score Mi-T. : 0-0 | Statut FDJ : encaissable</t>
  </si>
  <si>
    <t>Horsens - Midtjylland  Danemark(C)Dans le groupe de championnat danois, Horsens cumule les partages des points. _x000D_
Score Final : 0-1 | Statut FDJ : encaissable_x000D_
Score [1:0] : 1-1 | Statut FDJ : encaissable_x000D_
Score Mi-T. : 0-0 | Statut FDJ : encaissable</t>
  </si>
  <si>
    <t>JS Kabylie - MC Alger  Ligue 124ème journée entre le 14ème et le 3ème (sur 16) - Mal placés les locaux n'ont pourtant perdu qu'une seule fois en un an sur leur terrain où ils peuvent résister à un Alger en forme. _x000D_
Score Final : 3-1 | Statut FDJ : encaissable</t>
  </si>
  <si>
    <t>Brescia-Virtus Entella  Serie B29ème journée (sur 42) entre le 15ème et le 18ème (sur 22) - Brescia après avoir battu le 16ème peut enchainer. _x000D_
Score Final : 0-0 | Statut FDJ : encaissable_x000D_
Score [0:1] : 0-1 | Statut FDJ : encaissable_x000D_
Score Mi-T. : 0-0 | Statut FDJ : encaissable</t>
  </si>
  <si>
    <t>ProVercelli-PerugiaCalcio  Serie B29ème journée (sur 42) entre le 21ème et le 4ème (sur 22) - Perugia invaincu depuis de nombreuses semaines (3 février) est un logique favori._x000D_
Score Final : 0-2 | Statut FDJ : encaissable_x000D_
Score [1:0] : 1-2 | Statut FDJ : encaissable_x000D_
Score Mi-T. : 0-0 | Statut FDJ : encaissable</t>
  </si>
  <si>
    <t>Mac.Netanya-Mac.TelAviv  Israël PO 1-6Dans ces play-offs israéliens, Netanya peut s'accrocher. _x000D_
Score Final : 4-1 | Statut FDJ : encaissable_x000D_
Score [1:0] : 5-1 | Statut FDJ : encaissable_x000D_
Score Mi-T. : 2-0 | Statut FDJ : encaissable</t>
  </si>
  <si>
    <t>Atal.Bergame-Sampdoria  Série A27ème journée (sur 38) entre le 7ème et le 9ème (sur 20) - Bergame dans sa belle saison peut enchainer et viser les places européennes. _x000D_
Score Final : 1-2 | Statut FDJ : encaissable_x000D_
Score [0:1] : 1-3 | Statut FDJ : encaissable_x000D_
Score [1:0] : 2-2 | Statut FDJ : encaissable_x000D_
Score [0:2] : 1-4 | Statut FDJ : encaissable_x000D_
Score Mi-T. : 0-1 | Statut FDJ : encaissable</t>
  </si>
  <si>
    <t>Genoa - Cagliari  Série A27ème journée (sur 38) entre le 13ème et le 14ème (sur 20) - Cagliari toujours oins bien hors de son île chutera. _x000D_
Score Final : 2-1 | Statut FDJ : encaissable_x000D_
Score [0:1] : 2-2 | Statut FDJ : encaissable_x000D_
Score [0:2] : 2-3 | Statut FDJ : encaissable_x000D_
Score [1:0] : 3-1 | Statut FDJ : encaissable_x000D_
Score Mi-T. : 0-0 | Statut FDJ : encaissable</t>
  </si>
  <si>
    <t>Udinese - Fiorentina  Série A27ème journée (sur 38) entre le 12ème et le 8ème (sur 20) - La Fio enchaîne les succès et compte bien ne pas s'arrêter en si bon chemin._x000D_
Score Final : 0-2 | Statut FDJ : encaissable_x000D_
Score [1:0] : 1-2 | Statut FDJ : encaissable_x000D_
Score [2:0] : 2-2 | Statut FDJ : encaissable_x000D_
Score [0:1] : 0-3 | Statut FDJ : encaissable_x000D_
Score Mi-T. : 0-1 | Statut FDJ : encaissable</t>
  </si>
  <si>
    <t>FC Narva-Vilj. Tulevik  Ch.D1 Estonie7ème journée en Estonie où Narva peut renouer avec la victoire. _x000D_
Score Final : 2-0 | Statut FDJ : encaissable</t>
  </si>
  <si>
    <t>Tours - Valenciennes  Ligue 2Match en retard de Ligue 2 où la forme joue en faveur du dernier même si VA n'a pas démérité loin s'en faut lors de sa dernière apparition mais compte trois suspendus (Roudet, Aloé, Mauricio) et un blessé (Nestor) ..._x000D_
Score Final : 1-2 | Statut FDJ : encaissable_x000D_
Score [0:1] : 1-3 | Statut FDJ : encaissable_x000D_
Score [0:2] : 1-4 | Statut FDJ : encaissable_x000D_
Score [1:0] : 2-2 | Statut FDJ : encaissable_x000D_
Score Mi-T. : 0-1 | Statut FDJ : encaissable</t>
  </si>
  <si>
    <t>Hibernian - Hamilton  Ch.D1 Ecosse29ème journée en retard entre le 4ème et le 9ème (sur 12) - Hamilton compte déjà 16 défaites cette saison._x000D_
Score Final : 3-1 | Statut FDJ : encaissable_x000D_
Score [0:1] : 3-2 | Statut FDJ : encaissable_x000D_
Score Mi-T. : 1-1 | Statut FDJ : encaissable</t>
  </si>
  <si>
    <t>Motherwell - Aberdeen  Ch.D1 Ecosse29ème journée en retard entre le 7ème et le 3ème (sur 12) - Aberdeen en forme est en mesure de finir par s'imposer. _x000D_
Score Final : 0-2 | Statut FDJ : encaissable_x000D_
Score [1:0] : 1-2 | Statut FDJ : encaissable_x000D_
Score Mi-T. : 0-0 | Statut FDJ : encaissable</t>
  </si>
  <si>
    <t>RossCounty-PartickThis.  Ch.D1 Ecosse29ème journée en retard entre le 12ème et le 11ème (sur 12) - Le dernier peut revenir à hauteur de son adversaire en cas de succès._x000D_
Score Final : 4-0 | Statut FDJ : encaissable_x000D_
Score [0:1] : 4-1 | Statut FDJ : encaissable_x000D_
Score Mi-T. : 2-0 | Statut FDJ : encaissable</t>
  </si>
  <si>
    <t>Aston Villa - Reading  Championship40ème journée (sur 46) entre le 4ème et le 19ème (sur 24) - Après trois matches sans succès, les Villans sont attendus pour rebondir chez eux. _x000D_
Score Final : 3-0 | Statut FDJ : encaissable_x000D_
Score [0:1] : 3-1 | Statut FDJ : encaissable_x000D_
Score Mi-T. : 0-0 | Statut FDJ : encaissable</t>
  </si>
  <si>
    <t>Fulham - Leeds Utd  Championship40ème journée (sur 46) entre le 3ème et le 12ème (sur 24) - La forme locale sera logiquement prioritaire. _x000D_
Score Final : 2-0 | Statut FDJ : encaissable_x000D_
Score [0:1] : 2-1 | Statut FDJ : encaissable_x000D_
Score Mi-T. : 1-0 | Statut FDJ : encaissable</t>
  </si>
  <si>
    <t>Wolverhampton-Hull City  Championship40ème journée (sur 46) entre le 1er et le 18ème (sur 24) - Les Loups ont une belle carte à jouer en s'imposant chez eux et pour la 27ème fois cette saison. _x000D_
Score Final : 2-2 | Statut FDJ : encaissable_x000D_
Score [0:1] : 2-3 | Statut FDJ : encaissable_x000D_
Score Mi-T. : 1-1 | Statut FDJ : encaissable</t>
  </si>
  <si>
    <t>FCSéville-BayernMunich  ChampionsLeagueQuart de finale aller de Ligue des Champions où l'expérience bavaroise à ce niveau de la compétition sera essentielle à un résultat flatteur dans le sud de l'Espagne. _x000D_
Score Final : 1-2 | Statut FDJ : encaissable_x000D_
Score [1:0] : 2-2 | Statut FDJ : encaissable_x000D_
Score [2:0] : 3-2 | Statut FDJ : encaissable_x000D_
Score [0:1] : 1-3 | Statut FDJ : encaissable_x000D_
Score [3:0] : 4-2 | Statut FDJ : encaissable_x000D_
Score Mi-T. : 1-1 | Statut FDJ : encaissable</t>
  </si>
  <si>
    <t>JuventusTurin-RealMadrid  ChampionsLeagueQuart de finale aller de Ligue des Champions où les Madrilènes offensifs mais aussi parfois laxistes en défenses peuvent finir par trouver la faille même dans la défense gardée par le toujours présent Buffon tout en encaissant un but._x000D_
Score Final : 0-3 | Statut FDJ : encaissable_x000D_
Score [1:0] : 1-3 | Statut FDJ : encaissable_x000D_
Score [0:1] : 0-4 | Statut FDJ : encaissable_x000D_
Score [2:0] : 2-3 | Statut FDJ : encaissable_x000D_
Score [0:2] : 0-5 | Statut FDJ : encaissable_x000D_
Score Mi-T. : 0-1 | Statut FDJ : encaissable</t>
  </si>
  <si>
    <t>Ards FC - Warrenpoint  D1 Irlande.NordDans le groupe de relégation, Ards chez lui s'imposera. _x000D_
Score Final : 4-2 | Statut FDJ : encaissable_x000D_
Score [0:1] : 4-3 | Statut FDJ : encaissable_x000D_
Score Mi-T. : 3-0 | Statut FDJ : encaissable</t>
  </si>
  <si>
    <t>BallymenaUtd-Cliftonville  D1 Irlande.NordDans le groupe de championnat, les locaux visent un 4ème succès de rang. _x000D_
Score Final : 0-3 | Statut FDJ : encaissable_x000D_
Score [1:0] : 1-3 | Statut FDJ : encaissable_x000D_
Score Mi-T. : 0-2 | Statut FDJ : encaissable</t>
  </si>
  <si>
    <t>Crusad.Belfast-Coleraine  D1 Irlande.NordDans le groupe de championnat, le leader chez lui face à son second est prioritaire. _x000D_
Score Final : 1-1 | Statut FDJ : encaissable_x000D_
Score [0:1] : 1-2 | Statut FDJ : encaissable_x000D_
Score Mi-T. : 0-0 | Statut FDJ : encaissable</t>
  </si>
  <si>
    <t>Glenavon - Linfield  D1 Irlande.NordDans le groupe de championnat, Glenavon a l'occasion de maintenir sa belle place sur le podium._x000D_
Score Final : 2-3 | Statut FDJ : encaissable_x000D_
Score [1:0] : 3-3 | Statut FDJ : encaissable_x000D_
Score Mi-T. : 1-2 | Statut FDJ : encaissable</t>
  </si>
  <si>
    <t>Bolton - Birmingham  Championship40ème journée (sur 46) entre le 20ème et le 21ème (sur 24) - Duel de bas du tableau où la pression prendra le pas sur le jeu. _x000D_
Score Final : 0-1 | Statut FDJ : encaissable_x000D_
Score [0:1] : 0-2 | Statut FDJ : encaissable_x000D_
Score [1:0] : 1-1 | Statut FDJ : encaissable_x000D_
Score Mi-T. : 0-1 | Statut FDJ : encaissable</t>
  </si>
  <si>
    <t>Lib.Asuncion-THEStrongest  CpaLibertad.Gr3Dans le groupe 3 du copa Libertadores, les Paraguayens sont en mesure de confirmer un bon premier succès. _x000D_
Score Final : 3-0 | Statut FDJ : encaissable_x000D_
Score [0:1] : 3-1 | Statut FDJ : encaissable_x000D_
Score Mi-T. : 0-0 | Statut FDJ : encaissable</t>
  </si>
  <si>
    <t>Uni.DeChile-RacingClub  CpaLibertad.Gr5Dans le groupe 5 du copa Libertadores, les Argentin découvrent un déplacement compliqué._x000D_
Score Final : 1-1 | Statut FDJ : encaissable_x000D_
Score [0:1] : 1-2 | Statut FDJ : encaissable_x000D_
Score Mi-T. : 1-1 | Statut FDJ : encaissable</t>
  </si>
  <si>
    <t>RealGarcila.-Nac.Montevi.  CpaLibertad.Gr6Dans le groupe 6 du copa Libertadores, les Péruviens chez eux peuvent aux forceps trouver la faille finale. _x000D_
Score Final : 0-0 | Statut FDJ : encaissable_x000D_
Score [0:1] : 0-1 | Statut FDJ : encaissable_x000D_
Score Mi-T. : 0-0 | Statut FDJ : encaissable</t>
  </si>
  <si>
    <t>Palmeiras-Alianza Lima  CpaLibertad.Gr8Dans le groupe 8 du copa Libertadores, les Brésiliens visent déjà un second succès. _x000D_
Score Final : 2-0 | Statut FDJ : encaissable_x000D_
Score [0:1] : 2-1 | Statut FDJ : encaissable_x000D_
Score Mi-T. : 1-0 | Statut FDJ : encaissable</t>
  </si>
  <si>
    <t>GandzasarKa.-AraratYerev.  Ch.D1 Arménie21ème journée entre le 3ème et le 6ème (sur 6) - Le dernier n'a pris que treize petits points ..._x000D_
Score Final : 3-1 | Statut FDJ : encaissable</t>
  </si>
  <si>
    <t>BanantsErevan-FCPyunik  Ch.D1 Arménie21ème journée entre le 4ème et le 5ème (sur 6) - Les déplacements de Puynik ne sont pas bons cette saison._x000D_
Score Final : 2-0 | Statut FDJ : encaissable_x000D_
Score Mi-T. : 0-0 | Statut FDJ : encaissable</t>
  </si>
  <si>
    <t>FC Shirak - Alashkert  Ch.D1 Arménie21ème journée entre le 2ème et le 1er (sur 6) - Alashkert profitera de contres, son adversaire devant faire le jeu afin de s'imposer et de revenir sur lui._x000D_
Score Final : 1-0 | Statut FDJ : encaissable_x000D_
Score Mi-T. : 0-0 | Statut FDJ : encaissable</t>
  </si>
  <si>
    <t>SioniBolsini-OlimpiRustavi  Ch.D1 Georgie5ème journée en Géorgie où Bolsini chez lui est un adversaire qui peut savoir résister. _x000D_
Score Final : 0-2 | Statut FDJ : encaissable_x000D_
Score Mi-T. : 0-1 | Statut FDJ : encaissable</t>
  </si>
  <si>
    <t>RudarVelenje-NKDomzale  Ch.D1 Slovénie19ème journée entre le 4ème et le 3ème (sur 10) - Rudar vise un 3ème succès de suite récent face à cet adversaire. _x000D_
Score Final : 1-4 | Statut FDJ : encaissable_x000D_
Score [1:0] : 2-4 | Statut FDJ : encaissable_x000D_
Score Mi-T. : 0-2 | Statut FDJ : encaissable</t>
  </si>
  <si>
    <t>SileksKratovo-FKPelister  D1 Macédoine21ème journée en retard entre le 3ème et le 9ème (sur 10) - Sileks peut cumuler un second succès de justesse face à un autre mal classé. _x000D_
Score Final : 1-1 | Statut FDJ : encaissable_x000D_
Score [0:1] : 1-2 | Statut FDJ : encaissable_x000D_
Score Mi-T. : 0-1 | Statut FDJ : encaissable</t>
  </si>
  <si>
    <t>FKDanilovgrad-FKDecicTuzi  1. CFL27ème journée entre le 6ème et le 10ème (sur 10) - Le dernier vient de gêner le leader et n'abdiquera jamais. _x000D_
Score Final : 2-0 | Statut FDJ : encaissable_x000D_
Score Mi-T. : 1-0 | Statut FDJ : encaissable</t>
  </si>
  <si>
    <t>FKKomPodgori-OFKPetrovac  1. CFL27ème journée entre le 8ème et le 9ème (sur 10) - Dans ce duel important du bas du tableau recevoir sera prépondérant._x000D_
Score Final : 2-0 | Statut FDJ : encaissable_x000D_
Score Mi-T. : 2-0 | Statut FDJ : encaissable</t>
  </si>
  <si>
    <t>M.Podgorica-Radanovici  1. CFL27ème journée entre le 4ème et le 3ème (sur 10) - Mladost peut viser un troisième succès récente face à cet adversaire. _x000D_
Score Final : 0-0 | Statut FDJ : encaissable_x000D_
Score Mi-T. : 0-0 | Statut FDJ : encaissable</t>
  </si>
  <si>
    <t>ZetaGolubov.-RudarPljevl.  1. CFL27ème journée entre le 5ème et le 7ème (sur 10) - Rudar fermera le jeu dans l'attente d'un bon point. _x000D_
Score Final : 1-3 | Statut FDJ : encaissable_x000D_
Score Mi-T. : 1-1 | Statut FDJ : encaissable</t>
  </si>
  <si>
    <t>Ano.Famagous.-ApoelNicos.  Chypre Po (C)Dans les play-offs de championnat chypriotes, Apoel n'aura pas la tâche si aisée. _x000D_
Score Final : 0-0 | Statut FDJ : encaissable_x000D_
Score [1:0] : 1-0 | Statut FDJ : encaissable_x000D_
Score Mi-T. : 0-0 | Statut FDJ : encaissable</t>
  </si>
  <si>
    <t>Pafos FC-DoxaKatokopias  Chypre Po (R)Dans les play-offs de relégation chypriotes, Pafos sera dans le vrai. _x000D_
Score Final : 1-0 | Statut FDJ : encaissable_x000D_
Score [1:0] : 2-0 | Statut FDJ : encaissable_x000D_
Score [0:1] : 1-1 | Statut FDJ : encaissable_x000D_
Score Mi-T. : 1-0 | Statut FDJ : encaissable</t>
  </si>
  <si>
    <t>FK.Niksic-Budu.Podgorica  1. CFL27ème journée entre le 1er et le 2ème (sur 10) - Le leader compte 15 points d'avance sur son dauphin. _x000D_
Score Final : 3-2 | Statut FDJ : encaissable_x000D_
Score Mi-T. : 3-1 | Statut FDJ : encaissable</t>
  </si>
  <si>
    <t>FCStumbras-LietavaJonava  Ch.D1 Lituanie6ème journée entre le 7ème et le 6ème (sur 8) - Un 4ème nul de suite entre ces deux formations ? Plausible. _x000D_
Score Final : 4-0 | Statut FDJ : encaissable_x000D_
Score Mi-T. : 3-0 | Statut FDJ : encaissable</t>
  </si>
  <si>
    <t>Varzim - FC Porto B  Ch.D2 Portugal29ème journée en retard (sur 38) entre le 14ème et le 7ème (sur 20) - Vaincu que deux fois à domicile cette saison, Varzim a les moyens de de retrouver goût à la victoire après quatre matches sans succès. _x000D_
Score Final : 3-1 | Statut FDJ : encaissable_x000D_
Score [0:1] : 3-2 | Statut FDJ : encaissable_x000D_
Score Mi-T. : 2-0 | Statut FDJ : encaissable</t>
  </si>
  <si>
    <t>Benevento-Hellas Vérone  Série A27ème journée (sur 38) entre le 20ème et le 19ème (sur 20) - Le dernier n'abdique jamais chez lui surtout face à un adversaire de même calibre. _x000D_
Score Final : 3-0 | Statut FDJ : encaissable_x000D_
Score [0:1] : 3-1 | Statut FDJ : encaissable_x000D_
Score [1:0] : 4-0 | Statut FDJ : encaissable_x000D_
Score [0:2] : 3-2 | Statut FDJ : encaissable_x000D_
Score Mi-T. : 1-0 | Statut FDJ : encaissable</t>
  </si>
  <si>
    <t>FC Kuressaare-FC Flora  Ch.D1 Estonie7ème journée entre le 8ème et le 3ème (sur 10) - Flora vise un 8ème succès face à une formation qu'il maîtrise aisément. _x000D_
Score Final : 0-7 | Statut FDJ : encaissable_x000D_
Score Mi-T. : 0-5 | Statut FDJ : encaissable</t>
  </si>
  <si>
    <t>TallinnaKalev-ParnuJKVapru  Ch.D1 Estonie7ème journée entre le 7ème et le 10ème (sur 10) - Kalev chez lui est en mesure de prendre le dessus sur le dernier. _x000D_
Score Final : 4-2 | Statut FDJ : encaissable_x000D_
Score Mi-T. : 2-0 | Statut FDJ : encaissable</t>
  </si>
  <si>
    <t>BanikOstrava-ViktoriaPlzen  Ch.D1 R.Tchèque19ème journée entre le 16ème et le 1er (sur 16) - Le leader en démonstration chez le dernier comme à l'aller._x000D_
Score Final : 0-0 | Statut FDJ : encaissable_x000D_
Score [1:0] : 1-0 | Statut FDJ : encaissable_x000D_
Score Mi-T. : 0-0 | Statut FDJ : encaissable</t>
  </si>
  <si>
    <t>Apoll.Limas.-OmoniaNicos.  Chypre Po (C)Dans les play-offs de championnat chypriotes, Li massol chez lui sera à redouter. _x000D_
Score Final : 3-0 | Statut FDJ : encaissable_x000D_
Score [0:1] : 3-1 | Statut FDJ : encaissable_x000D_
Score Mi-T. : 3-0 | Statut FDJ : encaissable</t>
  </si>
  <si>
    <t>Bnei Yehuda - Hap.Haifa  Israël PO 1-6Au sein des play-offs, en Israël, Yehuda se défendra chez lui. _x000D_
Score Final : 3-0 | Statut FDJ : encaissable_x000D_
Score [1:0] : 4-0 | Statut FDJ : encaissable_x000D_
Score Mi-T. : 3-0 | Statut FDJ : encaissable</t>
  </si>
  <si>
    <t>FC Levadia-Nomme Kalju  Ch.D1 Estonie7ème journée entre le 1er et le 2ème (sur 10) - Levadia leader n'a encaissé qu'un petit but pour l'instant._x000D_
Score Final : 2-2 | Statut FDJ : encaissable_x000D_
Score Mi-T. : 0-1 | Statut FDJ : encaissable</t>
  </si>
  <si>
    <t>PASGiannina-ApollonSmir.  Ch.D1 Grèce25ème journée en retard entre le 11ème et le 14ème (sur 16) - Les deux succès de Smyrnis l'ont remis sur de bons rails et il peut résister sur sa forme. _x000D_
Score Final : 0-1 | Statut FDJ : encaissable_x000D_
Score [0:1] : 0-2 | Statut FDJ : encaissable_x000D_
Score Mi-T. : 0-1 | Statut FDJ : encaissable</t>
  </si>
  <si>
    <t>Hap.BeerShe.-Beit.Jerusa.  Israël PO 1-6Au sein des play-offs, en Israël, Beer Sheva est un chaud favori devant ses supporters. _x000D_
Score Final : 3-1 | Statut FDJ : encaissable_x000D_
Score [0:1] : 3-2 | Statut FDJ : encaissable_x000D_
Score Mi-T. : 2-0 | Statut FDJ : encaissable</t>
  </si>
  <si>
    <t>Chievo Vérone-Sassuolo  Série A27ème journée (sur 38) entre le 15ème et le 16ème (sur 20) - Vérone cherche à enchaîner les succès. _x000D_
Score Final : 1-1 | Statut FDJ : encaissable_x000D_
Score [0:1] : 1-2 | Statut FDJ : encaissable_x000D_
Score [0:2] : 1-3 | Statut FDJ : encaissable_x000D_
Score [2:0] : 3-1 | Statut FDJ : encaissable_x000D_
Score [1:0] : 2-1 | Statut FDJ : encaissable_x000D_
Score Mi-T. : 0-0 | Statut FDJ : encaissable</t>
  </si>
  <si>
    <t>Milan AC - Inter Milan  Série A27ème journée (sur 38) entre le 6ème et le 4ème (sur 20) - Les Intéristes ont une belle carte à jouer dans le derby face à une formation irrégulière dans l'ensemble depuis le début de la saison._x000D_
Score Final : 0-0 | Statut FDJ : encaissable_x000D_
Score [0:1] : 0-1 | Statut FDJ : encaissable_x000D_
Score [2:0] : 2-0 | Statut FDJ : encaissable_x000D_
Score [0:2] : 0-2 | Statut FDJ : encaissable_x000D_
Score [1:0] : 1-0 | Statut FDJ : encaissable_x000D_
Score Mi-T. : 0-0 | Statut FDJ : encaissable</t>
  </si>
  <si>
    <t>Torino - Crotone  Série A27ème journée (sur 38) entre le 10ème et le 18ème (sur 20) - Le Toro sortira une nouvelle fois ses cornes face à une équipe largement dans ses cordes. _x000D_
Score Final : 4-1 | Statut FDJ : encaissable_x000D_
Score [0:1] : 4-2 | Statut FDJ : encaissable_x000D_
Score [1:0] : 5-1 | Statut FDJ : encaissable_x000D_
Score [0:2] : 4-3 | Statut FDJ : encaissable_x000D_
Score Mi-T. : 3-0 | Statut FDJ : encaissable</t>
  </si>
  <si>
    <t>Rennes - Monaco  Ligue 131ème journée (sur 38) entre le 5ème et le 2ème (sur 20) - Vaincu une seule fois depuis début décembre (par Lyon), Monaco connait une belle réussite récente face aux Rennais (5 victoires 3 nuls depuis 2015) à confirmer une nouvelle fois. _x000D_
Score Final : 1-1 | Statut FDJ : encaissable_x000D_
Score [1:0] : 2-1 | Statut FDJ : encaissable_x000D_
Score [3:0] : 4-1 | Statut FDJ : encaissable_x000D_
Score [0:1] : 1-2 | Statut FDJ : encaissable_x000D_
Score [2:0] : 3-1 | Statut FDJ : encaissable_x000D_
Score Mi-T. : 1-1 | Statut FDJ : encaissable</t>
  </si>
  <si>
    <t>Sab.Tbilisi-FCLoc.Tbilisi  Ch.D1 Georgie5ème journée en Géorgie où le derby de Tbilisi peut permettre aux locaux leaaders de viser un 5ème succès de suite. _x000D_
Score Final : 1-2 | Statut FDJ : encaissable_x000D_
Score Mi-T. : 0-0 | Statut FDJ : encaissable</t>
  </si>
  <si>
    <t>MonsCalpeSC-GlacisUtd  Premier Div.Entre le 5ème et le 6ème à Gibraltar, l'avantage de recevoir sera prépondérant. _x000D_
Score Final : 2-1 | Statut FDJ : encaissable</t>
  </si>
  <si>
    <t>CelticGlasgow-DundeeFC  Ch.D1 Ecosse29ème journée en retard entre le 1er et le 10ème (sur 12) - 2 défaites en tout et pour tout pour le Celtic cette saison invaincu dans son antre._x000D_
Score Final : 0-0 | Statut FDJ : encaissable_x000D_
Score [0:1] : 0-1 | Statut FDJ : encaissable_x000D_
Score Mi-T. : 0-0 | Statut FDJ : encaissable</t>
  </si>
  <si>
    <t>FC Barcelone - AS Rome  ChampionsLeagueQuart de finale aller de Ligue des Champions où les Blaugranas invaincus et invincibles semble-t-il dans leur saison d'exception, parviendront à créer une large décision avant de se rendre à Rome._x000D_
Score Final : 4-1 | Statut FDJ : en cours_x000D_
Score [0:1] : 4-2 | Statut FDJ : en cours_x000D_
Score [2:0] : 6-1 | Statut FDJ : encaissable_x000D_
Score [0:2] : 4-3 | Statut FDJ : en cours_x000D_
Score [0:4] : 4-5 | Statut FDJ : en cours_x000D_
Score [1:0] : 5-1 | Statut FDJ : en cours_x000D_
Score [0:3] : 4-4 | Statut FDJ : en cours_x000D_
Score Mi-T. : 1-0 | Statut FDJ : encaissable</t>
  </si>
  <si>
    <t>Liverpool-ManchesterCity  ChampionsLeagueQuart de finale aller de Ligue des Champions où il faut remonter à 2003 pour voir les Reds s'incliner sur leur pelouse face à des Citizens cette saison toutefois inarrêtables dans leur ascension offensive. _x000D_
Score Final : 3-0 | Statut FDJ : encaissable_x000D_
Score [1:0] : 4-0 | Statut FDJ : encaissable_x000D_
Score [0:1] : 3-1 | Statut FDJ : encaissable_x000D_
Score [0:2] : 3-2 | Statut FDJ : encaissable_x000D_
Score [2:0] : 5-0 | Statut FDJ : encaissable_x000D_
Score Mi-T. : 3-0 | Statut FDJ : encaissable</t>
  </si>
  <si>
    <t>AtleticoHui.-DeportesTol.  ChD1 ColombieEn Colombie, entre le 5ème et le 11ème, Huila peut viser un 6/6 de succès à domicile où ses fans sont gâtés._x000D_
Score Final : 0-0 | Statut FDJ : encaissable_x000D_
Score [0:1] : 0-1 | Statut FDJ : encaissable_x000D_
Score Mi-T. : 0-0 | Statut FDJ : encaissable</t>
  </si>
  <si>
    <t>Gremio - Monagas SC  CpaLibertad.Gr1Dans le groupe 1 du copa Libertadores, le Gremio chez lui est bien armé. _x000D_
Score Final : 4-0 | Statut FDJ : encaissable_x000D_
Score [0:1] : 4-1 | Statut FDJ : encaissable_x000D_
Score Mi-T. : 0-0 | Statut FDJ : encaissable</t>
  </si>
  <si>
    <t>Pen.Montevideo-Tucuman  CpaLibertad.Gr3Dans le groupe 3 du copa Libertadores, Tucuman a les moyens d'offrir une belle résistance. _x000D_
Score Final : 3-1 | Statut FDJ : encaissable_x000D_
Score [0:1] : 3-2 | Statut FDJ : encaissable_x000D_
Score Mi-T. : 1-0 | Statut FDJ : encaissable</t>
  </si>
  <si>
    <t>Cruzeiro-Vasco De Gama  CpaLibertad.Gr5Dans le groupe 5 du copa Libertadores, les Brésiliens seront chez eux à préférer._x000D_
Score Final : 0-0 | Statut FDJ : encaissable_x000D_
Score [0:1] : 0-1 | Statut FDJ : encaissable_x000D_
Score Mi-T. : 0-0 | Statut FDJ : encaissable</t>
  </si>
  <si>
    <t>BocaJuniors-Barranquilla  CpaLibertad.Gr8Dans le groupe 8 du copa Libertadores, les Argentins dans leur antre mettront le feu. _x000D_
Score Final : 1-0 | Statut FDJ : encaissable_x000D_
Score [0:1] : 1-1 | Statut FDJ : encaissable_x000D_
Score Mi-T. : 1-0 | Statut FDJ : encaissable</t>
  </si>
  <si>
    <t>Independiente-SanLorenzo  Superliga15ème journée en retard entre le 6ème et le 4ème (sur 28) - San Lorenzo n'a finalement perdu que deux fois en 20 ans sur une pelouse qui lui réussit bien et où il peut encore résister forme aidant._x000D_
Score Final : 0-1 | Statut FDJ : encaissable_x000D_
Score Mi-T. : 0-1 | Statut FDJ : encaissable</t>
  </si>
  <si>
    <t>Chi.Sachkhe.-DinamoTbili.  Ch.D1 Georgie5ème journée en Géorgie où les deux équipes invaincues ont les moyens de le rester. _x000D_
Score Final : 1-2 | Statut FDJ : encaissable</t>
  </si>
  <si>
    <t>FC Brest - Luch Minsk  Ch.Biélorussie2ème journée en Biélorussie où Brest qui a battu le Bate début mars en super coupe semble solide. _x000D_
Score Final : 2-1 | Statut FDJ : encaissable_x000D_
Score [0:1] : 2-2 | Statut FDJ : encaissable_x000D_
Score Mi-T. : 2-1 | Statut FDJ : encaissable</t>
  </si>
  <si>
    <t>KolkhetiPoti-FCDilaGori  Ch.D1 Georgie5ème journée en Géorgie où Dila Gori peut désormais enchaîner les succès. _x000D_
Score Final : 0-3 | Statut FDJ : encaissable</t>
  </si>
  <si>
    <t>Aradippou-Olymp.Nicosie  Chypre Po (R)Dans les play-offs de relégation chypriotes, Nicosie n'offrira que trop peu de résistance. _x000D_
Score Final : 3-2 | Statut FDJ : encaissable_x000D_
Score [0:1] : 3-3 | Statut FDJ : encaissable_x000D_
Score Mi-T. : 1-1 | Statut FDJ : encaissable</t>
  </si>
  <si>
    <t>Bos.Herzég(F)-Russie(F)  CpeMonde G1(Q)F3ème journée du groupe 1 qualificatif à la coupe du Monde féminine où les Russes après un 0/0 face aux Galloises peuvent obtenir un premier succès. _x000D_
Score Final : 1-6 | Statut FDJ : encaissable</t>
  </si>
  <si>
    <t>VitoshaSofia-PirinBlagoe  Bulgarie PO (R)Dans les play-offs de relégation en Bulgarie, les locaux peuvent rebondir chez eux. _x000D_
Score Final : 1-3 | Statut FDJ : encaissable_x000D_
Score [1:0] : 2-3 | Statut FDJ : encaissable_x000D_
Score Mi-T. : 1-1 | Statut FDJ : encaissable</t>
  </si>
  <si>
    <t>FKPalanga-SpyrisKaunas  Ch.D1 Lituanie6ème journée entre le 8ème et le 5ème (sur 8) - L'expérience de Kaunas sera à préférer. _x000D_
Score Final : 1-0 | Statut FDJ : encaissable</t>
  </si>
  <si>
    <t>ERougeBelgrade-FK Zemun  Ch.D1 SerbieDernière journée en Serbie entre le 1er et le 10ème (sur 16) - Invaincue à domicile l'étoile rouge y brillera une ultime fois dans cette phase._x000D_
Score Final : 3-1 | Statut FDJ : encaissable_x000D_
Score [0:1] : 3-2 | Statut FDJ : encaissable_x000D_
Score Mi-T. : 3-0 | Statut FDJ : encaissable</t>
  </si>
  <si>
    <t>FKMacvaSabac-FKM.Lucani  Ch.D1 SerbieDernière journée en Serbie entre le 13ème et le 11ème (sur 16) - Solide Mladost peut résister une 9ème fois cette saison. _x000D_
Score Final : 2-1 | Statut FDJ : encaissable_x000D_
Score [0:1] : 2-2 | Statut FDJ : encaissable_x000D_
Score Mi-T. : 0-0 | Statut FDJ : encaissable</t>
  </si>
  <si>
    <t>FKNapredak-RadnickiNis  Ch.D1 SerbieDernière journée en Serbie entre le 7ème et le 4ème (sur 16) - Napredak peut s'imposer aisément comme à l'aller fin octobre chez cet adversaire. _x000D_
Score Final : 3-1 | Statut FDJ : encaissable_x000D_
Score [0:1] : 3-2 | Statut FDJ : encaissable_x000D_
Score Mi-T. : 1-1 | Statut FDJ : encaissable</t>
  </si>
  <si>
    <t>FKVozdovac-CukarickiSta.  Ch.D1 SerbieDernière journée en Serbie entre le 6ème et le 3ème (sur 16) - Cukaricji a les moyens de viser un 4ème succès de suite récent face à cet adversaire. _x000D_
Score Final : 0-0 | Statut FDJ : encaissable_x000D_
Score [1:0] : 1-0 | Statut FDJ : encaissable_x000D_
Score Mi-T. : 0-0 | Statut FDJ : encaissable</t>
  </si>
  <si>
    <t>Habit.Javor-BackaPalanka  Ch.D1 SerbieDernière journée en Serbie entre le 15ème et le 12ème (sur 16) - Dans ce match indécis l'avantage de recevoir sera prépondérant._x000D_
Score Final : 2-1 | Statut FDJ : encaissable_x000D_
Score [0:1] : 2-2 | Statut FDJ : encaissable_x000D_
Score Mi-T. : 1-0 | Statut FDJ : encaissable</t>
  </si>
  <si>
    <t>Novi Sad - Rad Belgrade  Ch.D1 SerbieDernière journée en Serbie entre le 8ème et le 16ème (sur 16) - Le dernier a déjà encaissé 56 buts dans cette phase._x000D_
Score Final : 2-1 | Statut FDJ : encaissable_x000D_
Score [0:1] : 2-2 | Statut FDJ : encaissable_x000D_
Score Mi-T. : 0-1 | Statut FDJ : encaissable</t>
  </si>
  <si>
    <t>Parti.Belgrade - Borac  Ch.D1 SerbieDernière journée en Serbie entre le 2ème et le 14ème (sur 16) - Belgrade est un solide deuxième dans cette phase. _x000D_
Score Final : 5-0 | Statut FDJ : encaissable_x000D_
Score [0:1] : 5-1 | Statut FDJ : encaissable_x000D_
Score Mi-T. : 2-0 | Statut FDJ : encaissable</t>
  </si>
  <si>
    <t>SpartakZlati-FKSurdulica  Ch.D1 SerbieDernière journée en Serbie entre le 5ème et le 9ème (sur 16) - Maintenir sa place dans le haut du tableau afin d'entamer les play-offs de la meilleure manière sera le leitmotiv principal des locaux. _x000D_
Score Final : 3-1 | Statut FDJ : encaissable_x000D_
Score [0:1] : 3-2 | Statut FDJ : encaissable_x000D_
Score Mi-T. : 2-1 | Statut FDJ : encaissable</t>
  </si>
  <si>
    <t>Croatie (F)-Ukraine (F)  CpeMonde G4(Q)F3ème journée du groupe 4 qualificatif à la coupe du Monde féminine où les Ukrainiennes sont en mesure de s'octroyer un bon point au final._x000D_
Score Final : 0-3 | Statut FDJ : encaissable</t>
  </si>
  <si>
    <t>FC Slutsk-Neman Grodno  Ch.Biélorussie2ème journée en Biélorussie où ces deux équipes peuvent se neutraliser et cumuler un second nul. _x000D_
Score Final : 1-1 | Statut FDJ : encaissable_x000D_
Score [0:1] : 1-2 | Statut FDJ : encaissable_x000D_
Score Mi-T. : 1-1 | Statut FDJ : encaissable</t>
  </si>
  <si>
    <t>Hongrie (F) - Suède (F)  CpeMonde G4(Q)F3ème journée du groupe 4 qualificatif à la coupe du Monde féminine où les Suédoises sont des favorites logiques de ce duel déséquilibré. _x000D_
Score Final : 1-4 | Statut FDJ : encaissable</t>
  </si>
  <si>
    <t>SlaviaSofia-ChernoVarna  Bulgarie PO (R)Dans les play-offs de relégation en Bulgarie, Sofia chez lui est un logique favori sur sa forme retrouvée. _x000D_
Score Final : 1-1 | Statut FDJ : encaissable_x000D_
Score [1:0] : 2-1 | Statut FDJ : encaissable_x000D_
Score Mi-T. : 0-1 | Statut FDJ : encaissable</t>
  </si>
  <si>
    <t>Torp.Kutaisi-FCSamtredia  Ch.D1 Georgie5ème journée en Géorgie où Kutaisi est vite à reprendre. _x000D_
Score Final : 1-0 | Statut FDJ : encaissable</t>
  </si>
  <si>
    <t>FkSuduva-Atlan.Klaipeda  Ch.D1 Lituanie6ème journée entre le 1er et le 3ème (sur 8) - Suduva invaincu a les moyens de le demeurer. _x000D_
Score Final : 2-1 | Statut FDJ : encaissable</t>
  </si>
  <si>
    <t>Suisse (F) - Ecosse (F)  CpeMonde G2(Q)F3ème journée du groupe 2 qualificatif à la coupe du Monde féminine où les Suissesses visent la passe de 5 succès dans un groupe dominé. _x000D_
Score Final : 1-0 | Statut FDJ : encaissable</t>
  </si>
  <si>
    <t>Autriche (F)-Serbie (F)  CpeMonde G7(Q)F3ème journée du groupe 7 qualificatif à la coupe du Monde féminine où larges vainqueurs en 2017 les Autrichiennes semblent encore aptes à cartonner. _x000D_
Score Final : 1-1 | Statut FDJ : encaissable</t>
  </si>
  <si>
    <t>Arsenal - CSKA Moscou  Europa LeagueQuart de finale aller de League Europa où les Gunners rarement décevants à domicile au niveau européen viennent notamment d'infliger dans l'antre de Wembley un cinglant 3/1 au Milan AC. A réitérer. _x000D_
Score Final : 4-1 | Statut FDJ : encaissable_x000D_
Score [0:1] : 4-2 | Statut FDJ : encaissable_x000D_
Score [0:2] : 4-3 | Statut FDJ : encaissable_x000D_
Score [1:0] : 5-1 | Statut FDJ : encaissable_x000D_
Score [0:4] : 4-5 | Statut FDJ : encaissable_x000D_
Score [0:3] : 4-4 | Statut FDJ : encaissable_x000D_
Score Mi-T. : 4-1 | Statut FDJ : encaissable</t>
  </si>
  <si>
    <t>AtleticoMad.-SportngLisb.  Europa LeagueQuart de finale aller de League Europa où la très forte expérience madrilène des rendez-vous européens joue indéniablement en faveur des Colchoneros. _x000D_
Score Final : 2-0 | Statut FDJ : encaissable_x000D_
Score [0:1] : 2-1 | Statut FDJ : encaissable_x000D_
Score [0:3] : 2-3 | Statut FDJ : encaissable_x000D_
Score [0:4] : 2-4 | Statut FDJ : encaissable_x000D_
Score [0:2] : 2-2 | Statut FDJ : encaissable_x000D_
Score [1:0] : 3-0 | Statut FDJ : encaissable_x000D_
Score Mi-T. : 2-0 | Statut FDJ : encaissable</t>
  </si>
  <si>
    <t>Lazio Rome - Salzbourg  Europa LeagueQuart de finale aller de League Europa où invaincus depuis août à l'extérieur toutes compétitions confondues, les Autrichiens ne viendront pas à Rome en victimes expiatoires d'où ils peuvent repartir qu'avec une courte défaite. _x000D_
Score Final : 4-2 | Statut FDJ : encaissable_x000D_
Score [0:1] : 4-3 | Statut FDJ : encaissable_x000D_
Score [1:0] : 5-2 | Statut FDJ : encaissable_x000D_
Score [0:2] : 4-4 | Statut FDJ : encaissable_x000D_
Score [0:3] : 4-5 | Statut FDJ : encaissable_x000D_
Score Mi-T. : 1-1 | Statut FDJ : encaissable</t>
  </si>
  <si>
    <t>RB Leipzig - Marseille  Europa LeagueQuart de finale aller de League Europa où Marseille doit faire face à un contingent de blessures et une fatigue chronique, ce dont devrait tirer profit des Allemands notamment capables de battre le Bayern mi-mars sur ce terrain, ni plus ni moins. _x000D_
Score Final : 1-0 | Statut FDJ : encaissable_x000D_
Score [0:1] : 1-1 | Statut FDJ : encaissable_x000D_
Score [1:0] : 2-0 | Statut FDJ : encaissable_x000D_
Score [0:2] : 1-2 | Statut FDJ : encaissable_x000D_
Score [0:3] : 1-3 | Statut FDJ : encaissable_x000D_
Score Mi-T. : 1-0 | Statut FDJ : encaissable</t>
  </si>
  <si>
    <t>BolivarLaP.-Atlet.Medell.  CpaLibertad.Gr2Dans le groupe 2 du copa Libertadores, et dans la capitale administrative la plus haute du monde, les Boliviens joueront de cet état de fait._x000D_
Score Final : 1-0 | Statut FDJ : encaissable_x000D_
Score [0:1] : 1-1 | Statut FDJ : encaissable_x000D_
Score Mi-T. : 1-0 | Statut FDJ : encaissable</t>
  </si>
  <si>
    <t>Colo Colo - Delfin SC  CpaLibertad.Gr2Dans le groupe 2 du copa Libertadores, Colo Colo gagnera gagnera. _x000D_
Score Final : 0-2 | Statut FDJ : encaissable_x000D_
Score [0:1] : 0-3 | Statut FDJ : encaissable_x000D_
Score Mi-T. : 0-0 | Statut FDJ : encaissable</t>
  </si>
  <si>
    <t>RiverPlate-Ind.SantaFe  CpaLibertad.Gr4Dans le groupe 4 du copa Libertadores, les Argentins chez eux sont de légitimes favoris. _x000D_
Score Final : 0-0 | Statut FDJ : encaissable_x000D_
Score [0:1] : 0-1 | Statut FDJ : encaissable_x000D_
Score Mi-T. : 0-0 | Statut FDJ : encaissable</t>
  </si>
  <si>
    <t>Estudiantes LP - Santos  CpaLibertad.Gr6Dans le groupe 6 du copa Libertadores, les Étudiants n'ont plus rien à apprendre. _x000D_
Score Final : 0-1 | Statut FDJ : encaissable_x000D_
Score [0:1] : 0-2 | Statut FDJ : encaissable_x000D_
Score Mi-T. : 0-1 | Statut FDJ : encaissable</t>
  </si>
  <si>
    <t>Etats-Unis(F)-Mexique(F)  Amicaux (F)Dans ce match amical féminin, le premier du classement FIFA devrait parvenir largement à ses fins._x000D_
Score Final : 4-1 | Statut FDJ : encaissable</t>
  </si>
  <si>
    <t>Moldavie(F)-Italie (F)  CpeMonde G6(Q)F4ème journée du groupe 6 qualificatif à la coupe du Monde féminine où les Italiennes se déplacent avec la ferme intention d'être reçues 5/5 lors de cette belle phase. _x000D_
Score Final : 1-3 | Statut FDJ : encaissable</t>
  </si>
  <si>
    <t>BotevPlovdiv-LevskiSofia  Bulgarie PO(C)Au sein des play-offs de championnat bulgare, Sofia peut être gêné par une formation en forme et en réussite à domicile. _x000D_
Score Final : 1-0 | Statut FDJ : encaissable_x000D_
Score [1:0] : 2-0 | Statut FDJ : encaissable_x000D_
Score Mi-T. : 0-0 | Statut FDJ : encaissable</t>
  </si>
  <si>
    <t>Ludogorets - CSKA Sofia  Bulgarie PO(C)Au sein des play-offs de championnat bulgare, Le leader chez lui peut prendre six points d'avance sur son dauphin en cas de succès. Motivation. _x000D_
Score Final : 3-2 | Statut FDJ : encaissable_x000D_
Score [0:1] : 3-3 | Statut FDJ : encaissable_x000D_
Score Mi-T. : 0-1 | Statut FDJ : encaissable</t>
  </si>
  <si>
    <t>Fc Minsk - Bate Borisov  Ch.Biélorussie2ème journée en Biélorussie où Borisov déjà sur de bons rails parvient souvent à revenir victorieux de cette pelouse. _x000D_
Score Final : 0-2 | Statut FDJ : encaissable</t>
  </si>
  <si>
    <t>Sport.BragaB-CovaPiedade  Ch.D2 Portugal32ème journée (sur 38) entre le 19ème et le 15ème (sur 20) - En regain de forme le dernier peut prendre le dessus sur une formation qui ne compte aucune victoire en 2018._x000D_
Score Final : 1-0 | Statut FDJ : encaissable_x000D_
Score [0:1] : 1-1 | Statut FDJ : encaissable_x000D_
Score Mi-T. : 0-0 | Statut FDJ : encaissable</t>
  </si>
  <si>
    <t>Slovénie(F)-Islande(F)  CpeMonde G5(Q)F4ème journée du groupe 5 qualificatif à la coupe du Monde féminine où les Islandaises invaincues se déplacent avec de grosses ambitions. _x000D_
Score Final : 0-2 | Statut FDJ : encaissable_x000D_
Score [1:0] : 1-2 | Statut FDJ : encaissable</t>
  </si>
  <si>
    <t>JSSaoura-CSConstantine  Ligue 125ème journée (sur 30) entre le 7ème et le 1er (sur 16) - Le leader a forcément les moyens de trouver les forces de résister. _x000D_
Score Final : 1-0 | Statut FDJ : encaissable</t>
  </si>
  <si>
    <t>StudentescI.-Viit.Consta.  Roumanie (C)Au sein des play-offs de championnat roumain, Viitorul en forme et titulaire de trois succès de suite récents face à cet adversaire sera à préférer. _x000D_
Score Final : 0-2 | Statut FDJ : encaissable_x000D_
Score [1:0] : 1-2 | Statut FDJ : encaissable_x000D_
Score Mi-T. : 0-0 | Statut FDJ : encaissable</t>
  </si>
  <si>
    <t>Finlande(F)-Espagne(F)  CpeMonde G7(Q)F4ème journée du groupe 7 qualificatif à la coupe du Monde féminine où la Roja ne devrait pas trembler en Finlande, à part de froid peut-être ..._x000D_
Score Final : 0-2 | Statut FDJ : encaissable_x000D_
Score [1:0] : 1-2 | Statut FDJ : encaissable</t>
  </si>
  <si>
    <t>Pologne (F)-Albanie (F)  CpeMonde G2(Q)F4ème journée du groupe 2 qualificatif à la coupe du Monde féminine où les Albanaises totalisent déjà 19 buts encaissés._x000D_
Score Final : 1-1 | Statut FDJ : encaissable</t>
  </si>
  <si>
    <t>TorpedoZhodi.-FCSmolevic.  Ch.Biélorussie2ème journée en Biélorussie où le promu n'aura pas la tâche aisée une nouvelle fois. _x000D_
Score Final : 1-0 | Statut FDJ : encaissable</t>
  </si>
  <si>
    <t>CibaliaVink.-InterZapres.  Ch.D1 Croatie28ème journée (sur 36) entre le 9ème et le 5ème (sur 10) - En forme Zapresic vient de faire jeu égal avec le Dinamo le leader. _x000D_
Score Final : 3-0 | Statut FDJ : encaissable_x000D_
Score [0:1] : 3-1 | Statut FDJ : encaissable_x000D_
Score Mi-T. : 1-0 | Statut FDJ : encaissable</t>
  </si>
  <si>
    <t>FK Jelgava - Ventspils  Ch.D1 LettonieEn Lettonie, Ventspils prend souvent la mesure de cet adversaire ces derniers temps._x000D_
Score Final : 0-2 | Statut FDJ : encaissable</t>
  </si>
  <si>
    <t>Irlande(F)-Slovaquie(F)  CpeMonde G3(Q)F4ème journée du groupe 3 qualificatif à la coupe du Monde féminine où les Slovaques avec 4 défaites et 16 buts encaissés sont mal embarquées. _x000D_
Score Final : 2-1 | Statut FDJ : encaissable_x000D_
Score [0:1] : 2-2 | Statut FDJ : encaissable</t>
  </si>
  <si>
    <t>FCVereya-BeroeStaraZag  Bulgarie PO(C)Au sein des play-offs de championnat bulgare, Beroe en pleine réussite peut poursuivre sur sa lancée. _x000D_
Score Final : 0-3 | Statut FDJ : encaissable_x000D_
Score [1:0] : 1-3 | Statut FDJ : encaissable_x000D_
Score Mi-T. : 0-2 | Statut FDJ : encaissable</t>
  </si>
  <si>
    <t>Düsseldorf - Bochum  Bundesliga 229ème journée (sur 34) entre le 1er et le 8ème (sur 18) - Invaincu à domicile en 2018, le leader y a une belle carte à jouer pour rebondir après son récent revers. _x000D_
Score Final : 1-2 | Statut FDJ : encaissable_x000D_
Score [0:1] : 1-3 | Statut FDJ : encaissable_x000D_
Score Mi-T. : 0-0 | Statut FDJ : encaissable</t>
  </si>
  <si>
    <t>Sandhausen-GreutherFürth  Bundesliga 229ème journée (sur 34) entre le 7ème et le 14ème (sur 18) - 4 nuls sont venus émailler les 6 plus récentes confrontations entre ces deux équipes à même une nouvelle fois de repartir dos à dos._x000D_
Score Final : 0-0 | Statut FDJ : encaissable_x000D_
Score [0:1] : 0-1 | Statut FDJ : encaissable_x000D_
Score Mi-T. : 0-0 | Statut FDJ : encaissable</t>
  </si>
  <si>
    <t>Basaksehir-YeniMalatyaspor  Ch.D1 Turquie28ème journée (sur 34) entre le 2ème et le 9ème (sur 18) - Basaksehir ne compte qu'une défaite cette saison à domicile et rencontre une équipe trop irrégulière._x000D_
Score Final : 1-0 | Statut FDJ : encaissable_x000D_
Score [0:1] : 1-1 | Statut FDJ : encaissable_x000D_
Score Mi-T. : 1-0 | Statut FDJ : encaissable</t>
  </si>
  <si>
    <t>Nordsjælland - Aalborg  Danemark(C)2ème journée du groupe de championnat au Danemark où les locaux sont en mesure de conserver leur place sur le podium en rebondissant après deux revers de suite. _x000D_
Score Final : 3-1 | Statut FDJ : encaissable_x000D_
Score [0:1] : 3-2 | Statut FDJ : encaissable_x000D_
Score Mi-T. : 2-1 | Statut FDJ : encaissable</t>
  </si>
  <si>
    <t>Belgique(F)-Portugal(F)  CpeMonde G6(Q)F4ème journée du groupe 6 qualificatif à la coupe du Monde féminine où les Belges visent logiquement la passe de quatre succès d'affilée. _x000D_
Score Final : 1-1 | Statut FDJ : encaissable_x000D_
Score [0:1] : 1-2 | Statut FDJ : encaissable</t>
  </si>
  <si>
    <t>Dnepr Mogilev-Fc Gomel  Ch.Biélorussie2ème journée en Biélorussie où Mogilev peut doubler la mise en recevant. _x000D_
Score Final : 1-0 | Statut FDJ : encaissable</t>
  </si>
  <si>
    <t>Exce.Rotterdam-WillemII  Ch.D1 Pays-Bas30ème journée (sur 34) entre le 11ème et le 13ème (sur 18) - Willem qui a récemment battu le PSV est en grande forme et à même de résister encore. _x000D_
Score Final : 2-1 | Statut FDJ : encaissable_x000D_
Score [0:1] : 2-2 | Statut FDJ : encaissable_x000D_
Score Mi-T. : 2-1 | Statut FDJ : encaissable</t>
  </si>
  <si>
    <t>Angleterre(.-P.deGalles(.  CpeMonde G1(Q)F4ème journée du groupe 1 qualificatif à la coupe du Monde féminine où dans ce derby outre-Manche les Anglaises ne seront pas petites face à la fougue galloise. _x000D_
Score Final : 0-0 | Statut FDJ : encaissable</t>
  </si>
  <si>
    <t>Pays-Bas(F)-IrlandeNord(F)  CpeMonde G3(Q)F4ème journée du groupe 3 qualificatif à la coupe du Monde féminine où les Oranjettes ont suffisamment de jus pour presser les Irlandaises jusqu'a la moelle. _x000D_
Score Final : 7-0 | Statut FDJ : encaissable</t>
  </si>
  <si>
    <t>Bourg-en-Bresse - Tours  Ligue 232ème journée (sur 38) entre le 17ème et le 20ème (sur 20) - Si Tours joue les arbitres en cette fin de saison, les Burgiens découvrent une occasion inespérée de sortir de la zone rouge. _x000D_
Score Final : 1-1 | Statut FDJ : encaissable_x000D_
Score [0:1] : 1-2 | Statut FDJ : encaissable_x000D_
Score [1:0] : 2-1 | Statut FDJ : encaissable_x000D_
Score [0:2] : 1-3 | Statut FDJ : encaissable_x000D_
Score Mi-T. : 0-1 | Statut FDJ : encaissable</t>
  </si>
  <si>
    <t>Brest - Valenciennes  Ligue 232ème journée (sur 38) entre le 8ème et le 13ème (sur 20) - VA vient de se rassurer chez le dernier cette semaine et peut lâcher suffisamment de lest afin que les Bretons puissent encore espérer une place de barragistes. Aux forceps. _x000D_
Score Final : 3-1 | Statut FDJ : encaissable_x000D_
Score [0:1] : 3-2 | Statut FDJ : encaissable_x000D_
Score [0:2] : 3-3 | Statut FDJ : encaissable_x000D_
Score Mi-T. : 1-1 | Statut FDJ : encaissable</t>
  </si>
  <si>
    <t>Châteauroux-AC Ajaccio  Ligue 232ème journée (sur 38) entre le 7ème et le 3ème (sur 20) - Les Castelroussins n'ont pas démérité lundi dernier à Lens où un nul n'aurait pas été immérité, un point qu'ils peuvent maintenir même face à la forme corse. _x000D_
Score Final : 0-2 | Statut FDJ : encaissable_x000D_
Score [0:1] : 0-3 | Statut FDJ : encaissable_x000D_
Score [1:0] : 1-2 | Statut FDJ : encaissable_x000D_
Score Mi-T. : 0-1 | Statut FDJ : encaissable</t>
  </si>
  <si>
    <t>Clermont - Niort  Ligue 232ème journée (sur 38) entre le 6ème et le 13ème (sur 20) - Clermont a les moyens de s'offrir une fin de saison palpitante, lui qui est à l'orée d'une cinquième place synonyme de barrages. Motivation maximale. _x000D_
Score Final : 2-2 | Statut FDJ : encaissable_x000D_
Score [0:1] : 2-3 | Statut FDJ : encaissable_x000D_
Score [0:2] : 2-4 | Statut FDJ : encaissable_x000D_
Score [1:0] : 3-2 | Statut FDJ : encaissable_x000D_
Score Mi-T. : 1-0 | Statut FDJ : encaissable</t>
  </si>
  <si>
    <t>GFC Ajaccio - Auxerre  Ligue 232ème journée (sur 38) entre le 16ème et le 11ème (sur 20) - Les Corses se rapprochent trop dangereusement des profondeurs du classement mais l'AJA s'est vite remis sur pieds face aux Burgiens et opposeront une vive résistance. _x000D_
Score Final : 3-1 | Statut FDJ : encaissable_x000D_
Score [0:1] : 3-2 | Statut FDJ : encaissable_x000D_
Score [1:0] : 4-1 | Statut FDJ : encaissable_x000D_
Score Mi-T. : 1-0 | Statut FDJ : encaissable</t>
  </si>
  <si>
    <t>Lorient - Paris FC  Ligue 232ème journée (sur 38) entre le 4ème et le 5ème (sur 20) - Le coup d'arrêt enregistré par Lorient à Tours fait mal au moral et recevoir de solides Parisiens (14 buts à l'extérieur encaissés) peut empêcher les Merlus de progresser. _x000D_
Score Final : 2-0 | Statut FDJ : encaissable_x000D_
Score [0:1] : 2-1 | Statut FDJ : encaissable_x000D_
Score [0:2] : 2-2 | Statut FDJ : encaissable_x000D_
Score [2:0] : 4-0 | Statut FDJ : encaissable_x000D_
Score Mi-T. : 0-0 | Statut FDJ : encaissable</t>
  </si>
  <si>
    <t>QuevillyRouen - Nîmes  Ligue 232ème journée (sur 38) entre le 18ème et le 2ème (sur 20) - Même si Rouen n'a pas abdiqué à sortir de la zone rouge, il est difficile de voir les Crocos ne pas passer à travers leur peau et confirmer une deuxième place aussi à l'extérieur en Ligue 2._x000D_
Score Final : 1-3 | Statut FDJ : encaissable_x000D_
Score [1:0] : 2-3 | Statut FDJ : encaissable_x000D_
Score [2:0] : 3-3 | Statut FDJ : encaissable_x000D_
Score [0:1] : 1-4 | Statut FDJ : encaissable_x000D_
Score Mi-T. : 0-1 | Statut FDJ : encaissable</t>
  </si>
  <si>
    <t>Sochaux - Orléans  Ligue 232ème journée (sur 38) entre le 10ème et le 12ème (sur 20) - En roue libre les Sochaliens aimeraient néanmoins finir fort pour la beauté du geste et leurs supporters. _x000D_
Score Final : 3-2 | Statut FDJ : encaissable_x000D_
Score [0:1] : 3-3 | Statut FDJ : encaissable_x000D_
Score [2:0] : 5-2 | Statut FDJ : encaissable_x000D_
Score [1:0] : 4-2 | Statut FDJ : encaissable_x000D_
Score Mi-T. : 1-0 | Statut FDJ : encaissable</t>
  </si>
  <si>
    <t>Charleroi - Anderlecht  Belgique Po 12ème journée de play-offs de championnat en Belgique où Charleroi vaincu une seule fois à domicile cette saison a les moyens de faire pâlir des Mauves pas toujours colorés cette année._x000D_
Score Final : 1-2 | Statut FDJ : encaissable_x000D_
Score [1:0] : 2-2 | Statut FDJ : encaissable_x000D_
Score Mi-T. : 0-1 | Statut FDJ : encaissable</t>
  </si>
  <si>
    <t>Hanovre - Werder Brême  Bundesliga 129ème journée (sur 34) entre le 13ème et le 12ème (sur 18) - Rien ne va plus pour Hanovre, tout le contraire pour Brême qui a retrouvé ses couleurs bien vertes. _x000D_
Score Final : 2-1 | Statut FDJ : encaissable_x000D_
Score [0:1] : 2-2 | Statut FDJ : encaissable_x000D_
Score Mi-T. : 2-0 | Statut FDJ : encaissable</t>
  </si>
  <si>
    <t>Dundalk - Shamrock  Ch.D1 Irlande10ème journée entre le 2ème et le 4ème (sur 10) - Trois nuls de suite toutes compétitions confondues entre ces deux équipes en six mois récemment. Serré. _x000D_
Score Final : 2-1 | Statut FDJ : encaissable_x000D_
Score [0:1] : 2-2 | Statut FDJ : encaissable_x000D_
Score Mi-T. : 0-0 | Statut FDJ : encaissable</t>
  </si>
  <si>
    <t>Bohemians-Limerick37FC  Ch.D1 Irlande10ème journée entre le 7ème et le 8ème (sur 10) - Les déplacements de Limerick sont trop peu élogieux pour qu'on lui accorde trop de crédits. _x000D_
Score Final : 0-0 | Statut FDJ : encaissable_x000D_
Score [0:1] : 0-1 | Statut FDJ : encaissable_x000D_
Score Mi-T. : 0-0 | Statut FDJ : encaissable</t>
  </si>
  <si>
    <t>St Patricks - Bray  Ch.D1 Irlande10ème journée entre le 6ème et le 10ème (sur 10) - Déjà 7 défaites pour un dernier en grandes difficultés._x000D_
Score Final : 5-0 | Statut FDJ : encaissable_x000D_
Score [0:1] : 5-1 | Statut FDJ : encaissable_x000D_
Score Mi-T. : 3-0 | Statut FDJ : encaissable</t>
  </si>
  <si>
    <t>WaterfordUnited-CorkCityFC  Ch.D1 Irlande10ème journée entre le 3ème et le 1er (sur 10) - L'expérience de Cork sera prépondérante afin de prendre le dessus sur cette équipe pourtant en forme. _x000D_
Score Final : 2-1 | Statut FDJ : encaissable_x000D_
Score [1:0] : 3-1 | Statut FDJ : encaissable_x000D_
Score Mi-T. : 0-1 | Statut FDJ : encaissable</t>
  </si>
  <si>
    <t>Cardiff - Wolverhampton  Championship41ème journée (sur 46) entre le 2ème et le 1er (sur 24) - Vainqueur à l'aller Cardiff peut remettre les couverts chez lui et y viser un 7ème succès d'affilée, lui qui est la meilleure formation à domicile de Championship. _x000D_
Score Final : 0-1 | Statut FDJ : encaissable_x000D_
Score [1:0] : 1-1 | Statut FDJ : encaissable_x000D_
Score Mi-T. : 0-0 | Statut FDJ : encaissable</t>
  </si>
  <si>
    <t>St Etienne - Paris SG  Ligue 132ème journée (sur 38) entre le 9ème et le 1er (sur 20) - Les Verts n'ont plus battu le PSG depuis 16 confrontations d'affilée et restent sur deux scores de 3.0 et 5.0 cinglants ..._x000D_
Score Final : 1-1 | Statut FDJ : encaissable_x000D_
Score [1:0] : 2-1 | Statut FDJ : encaissable_x000D_
Score [0:1] : 1-2 | Statut FDJ : encaissable_x000D_
Score [4:0] : 5-1 | Statut FDJ : encaissable_x000D_
Score [3:0] : 4-1 | Statut FDJ : encaissable_x000D_
Score [2:0] : 3-1 | Statut FDJ : encaissable_x000D_
Score Mi-T. : 1-0 | Statut FDJ : encaissable</t>
  </si>
  <si>
    <t>France (F)-Nigéria (F)  Amicaux (F)Les Françaises en démonstration au MMArena du Mans lors de ce match amical où elles devraient largement prendre le dessus. _x000D_
Score Final : 8-0 | Statut FDJ : encaissable_x000D_
Score [0:1] : 8-1 | Statut FDJ : encaissable_x000D_
Score Mi-T. : 3-0 | Statut FDJ : encaissable</t>
  </si>
  <si>
    <t>Dep.Corogne - Malaga  Liga Primera31ème journée (sur 38) entre le 19ème et le 20ème (sur 20) - Malaga vient de battre le 5ème et ne doit pas être négligé à cette occasion._x000D_
Score Final : 3-2 | Statut FDJ : encaissable_x000D_
Score [0:1] : 3-3 | Statut FDJ : encaissable_x000D_
Score Mi-T. : 1-1 | Statut FDJ : encaissable</t>
  </si>
  <si>
    <t>Cadix - Almeria  Liga Segunda34ème journée (sur 42) entre le 4ème et le 18ème (sur 24) - Avec une seule défaite à domicile depuis fin octobre, la belle Cadix fait les yeux de velours à son adversaire, qui se laisse souvent prendre à son jeu. _x000D_
Score Final : 0-0 | Statut FDJ : encaissable_x000D_
Score [0:1] : 0-1 | Statut FDJ : encaissable_x000D_
Score Mi-T. : 0-0 | Statut FDJ : encaissable</t>
  </si>
  <si>
    <t>Guimaraes - Rio Ave  Liga NOS29ème journée (sur 34) entre le 10ème et le 5ème (sur 18) - Après cinq défaites en déplacement, Rio Ave fermera le jeu cette fois afin de s'y rassurer un peu. _x000D_
Score Final : 3-0 | Statut FDJ : encaissable_x000D_
Score [0:1] : 3-1 | Statut FDJ : encaissable_x000D_
Score Mi-T. : 3-0 | Statut FDJ : encaissable</t>
  </si>
  <si>
    <t>DeportesTem.-Deport.Iqui.  Ch.D1 Chili8ème journée entre le 12ème et le 16ème (sur 16) - Le dernier est dans une phase compliquée. _x000D_
Score Final : 0-4 | Statut FDJ : encaissable_x000D_
Score [0:1] : 0-5 | Statut FDJ : encaissable_x000D_
Score Mi-T. : 0-0 | Statut FDJ : encaissable</t>
  </si>
  <si>
    <t>Cerezo Osaka-Sagan Tosu  Ch.D1 Japon6ème journée au Japon où les deux formations qui viennent de se rassurer peuvent confirmer en se neutralisant. _x000D_
Score Final : 2-1 | Statut FDJ : en cours_x000D_
Score [0:1] : 2-2 | Statut FDJ : en cours_x000D_
Score Mi-T. : 1-0 | Statut FDJ : en cours</t>
  </si>
  <si>
    <t>Consa.Sappo.-NagoyaGramp.  Ch.D1 Japon6ème journée au Japon où après deux revers d'affilée Nagoya fermera le jeu afin de s'octroyer un bon point. _x000D_
Score Final : 3-0 | Statut FDJ : en cours_x000D_
Score [0:1] : 3-1 | Statut FDJ : en cours_x000D_
Score Mi-T. : 1-0 | Statut FDJ : en cours</t>
  </si>
  <si>
    <t>JubiloIwata-ShimizuPulse  Ch.D1 Japon6ème journée au Japon où Iwata en net regain de forme désormais, semble apte à viser un autre succès. _x000D_
Score Final : 0-0 | Statut FDJ : en cours_x000D_
Score [0:1] : 0-1 | Statut FDJ : en cours_x000D_
Score Mi-T. : 0-0 | Statut FDJ : en cours</t>
  </si>
  <si>
    <t>JaguaresdeCo-EnvigadoFC  ChD1 Colombie13ème journée entre le 14ème et le 10ème (sur 18) - Avec 4 duels de suite sans aucune défaite, Envigado peut envisager résister dans ce déplacement. _x000D_
Score Final : 2-4 | Statut FDJ : encaissable_x000D_
Score [0:1] : 2-5 | Statut FDJ : encaissable_x000D_
Score Mi-T. : 1-1 | Statut FDJ : encaissable</t>
  </si>
  <si>
    <t>Patriotas-DeportivoCali  ChD1 Colombie13ème journée entre le 6ème et le 3ème (sur 18) - Patriotas a les moyens de se reprendre face à ses fans après un large revers chez le quatrième. _x000D_
Score Final : 1-3 | Statut FDJ : encaissable_x000D_
Score [0:1] : 1-4 | Statut FDJ : encaissable_x000D_
Score Mi-T. : 1-3 | Statut FDJ : encaissable</t>
  </si>
  <si>
    <t>ClubTijuana-At.Guadalajara  ChD1 Mexique14ème journée entre le 8ème et le 17ème (sur 18) - Les déplacements d'Atlas n'ont rien d'un géant et Tijuana saura en tirer un large profit._x000D_
Score Final : 2-2 | Statut FDJ : encaissable_x000D_
Score [0:1] : 2-3 | Statut FDJ : encaissable_x000D_
Score Mi-T. : 2-0 | Statut FDJ : encaissable</t>
  </si>
  <si>
    <t>Puebla FC - Atl.Pachuca  ChD1 Mexique14ème journée entre le 7ème et le 13ème (sur 18) - Pachuca ne s'est imposé qu'une fois en 15 ans de duels sur cette pelouse. _x000D_
Score Final : 2-6 | Statut FDJ : encaissable_x000D_
Score [0:1] : 2-7 | Statut FDJ : encaissable_x000D_
Score Mi-T. : 0-2 | Statut FDJ : encaissable</t>
  </si>
  <si>
    <t>NewEngland-MontrealImpact  MLS5ème journée de MLS 2018 où les Canadiens en forme et portés par leur buteur Vargas peuvent poser des problèmes en gênant cet adversaire._x000D_
Score Final : 4-0 | Statut FDJ : encaissable_x000D_
Score [0:1] : 4-1 | Statut FDJ : encaissable_x000D_
Score Mi-T. : 2-0 | Statut FDJ : encaissable</t>
  </si>
  <si>
    <t>ArgentinosJrs-UnionSantaFe  Superliga22ème journée (sur 27) entre le 9ème et le 7ème (sur 28) - En forme depuis fin février et titulaire de 5 nuls et 2 victoires lors des 7 dernières confrontations, Santa Fe peut encore résister aux avances de cet adversaire. _x000D_
Score Final : 3-1 | Statut FDJ : encaissable_x000D_
Score [0:1] : 3-2 | Statut FDJ : encaissable_x000D_
Score Mi-T. : 2-1 | Statut FDJ : encaissable</t>
  </si>
  <si>
    <t>C.A. Tigre-Gimnasia LP  Superliga22ème journée (sur 27) entre le 24ème et le 22ème (sur 28) - Aucune victoire pour Gimnasia à l'extérieur depuis septembre, une situation qui peut perdurer. _x000D_
Score Final : 2-0 | Statut FDJ : encaissable_x000D_
Score [0:1] : 2-1 | Statut FDJ : encaissable_x000D_
Score Mi-T. : 1-0 | Statut FDJ : encaissable</t>
  </si>
  <si>
    <t>UrawaReds-VegaltaSendai  Ch.D1 Japon6ème journée au Japon où recevoir doit permettre à Urawa d'enchainer._x000D_
Score Final : 1-0 | Statut FDJ : encaissable_x000D_
Score [0:1] : 1-1 | Statut FDJ : encaissable_x000D_
Score Mi-T. : 1-0 | Statut FDJ : encaissable</t>
  </si>
  <si>
    <t>SKAKhabarovsk-AmkarPerm  Ch.D1 Russie25ème journée (sur 30) entre le 16ème et le 13ème (sur 16) - Le dernier et ses 15 défaites manquent d'expérience, pas Amkar Pern cette fois à même de sortir de la zone rouge. _x000D_
Score Final : 0-2 | Statut FDJ : encaissable_x000D_
Score [1:0] : 1-2 | Statut FDJ : encaissable_x000D_
Score Mi-T. : 0-1 | Statut FDJ : encaissable</t>
  </si>
  <si>
    <t>TorpedoMinsk-FCGorodeya  Ch.Biélorussie2ème journée en Biélorussie où Minsk aurait chez lui bien des moyens pour résister. _x000D_
Score Final : 1-0 | Statut FDJ : encaissable</t>
  </si>
  <si>
    <t>FCPyunik-GandzasarKapan  Ch.D1 Arménie22ème journée entre le 5ème et le 2ème (sur 6) - Le mieux placé mieux composé pour s'imposer. _x000D_
Score Final : 2-1 | Statut FDJ : encaissable</t>
  </si>
  <si>
    <t>Linnameeskond-FCKuressaare  Ch.D1 Estonie7ème journée entre le 9ème et le 8ème (sur 10) - Plaide doit plaider en sa faveur._x000D_
Score Final : 3-1 | Statut FDJ : encaissable</t>
  </si>
  <si>
    <t>ShonanBellm.-KashimaAntl.  Ch.D1 Japon6ème journée au Japon où Shonan fermera le jeu pour obtenir un bon point face à cet adversaire redoutable. _x000D_
Score Final : 2-1 | Statut FDJ : encaissable_x000D_
Score [1:0] : 3-1 | Statut FDJ : encaissable_x000D_
Score Mi-T. : 1-1 | Statut FDJ : encaissable</t>
  </si>
  <si>
    <t>Vmfd Zalgiris-Trakai FK  Ch.D1 LituanieEn Lituanie, Zalgiris face à ses fans ne décoit que trop rarement. _x000D_
Score Final : 3-2 | Statut FDJ : encaissable</t>
  </si>
  <si>
    <t>Kardemir - Antalyaspor  Ch.D1 Turquie28ème journée (sur 34) entre le 18ème et le 13ème (sur 18) - Le dernier cumule déjà 21 défaites au compteur, trop pour résister à l'envahisseur. _x000D_
Score Final : 1-2 | Statut FDJ : encaissable_x000D_
Score [1:0] : 2-2 | Statut FDJ : encaissable_x000D_
Score Mi-T. : 0-1 | Statut FDJ : encaissable</t>
  </si>
  <si>
    <t>NacionalMad.-Academ.Coim.  Ch.D2 Portugal32ème journée (sur 38) entre le 1er et le 5ème (sur 20) - Difficile d'aller congre un leader en pleine forme visant un 4ème succès de rang._x000D_
Score Final : 1-0 | Statut FDJ : encaissable</t>
  </si>
  <si>
    <t>Erzgebirge Aue-St Pauli  Bundesliga 229ème journée (sur 34) entre le 15ème et le 10ème (sur 18) - La forme d'AUE doit lui permettre si elle perdure de se sauver._x000D_
Score Final : 2-1 | Statut FDJ : encaissable_x000D_
Score [0:1] : 2-2 | Statut FDJ : encaissable_x000D_
Score Mi-T. : 1-1 | Statut FDJ : encaissable</t>
  </si>
  <si>
    <t>HolsteinKiel-SVDarmstadt  Bundesliga 229ème journée (sur 34) entre le 3ème et le 17ème (sur 18) - Kiel à domicile n'est jamais à négliger._x000D_
Score Final : 0-0 | Statut FDJ : encaissable_x000D_
Score [0:1] : 0-1 | Statut FDJ : encaissable_x000D_
Score Mi-T. : 0-0 | Statut FDJ : encaissable</t>
  </si>
  <si>
    <t>Nuremberg-FC Heidenheim  Bundesliga 229ème journée (sur 34) entre le 2ème et le 16ème (sur 18) - Duel déséquilibré au classement et sur la pelouse. _x000D_
Score Final : 3-2 | Statut FDJ : encaissable_x000D_
Score [0:1] : 3-3 | Statut FDJ : encaissable_x000D_
Score Mi-T. : 3-1 | Statut FDJ : encaissable</t>
  </si>
  <si>
    <t>Union Berlin - Duisburg  Bundesliga 229ème journée (sur 34) entre le 11ème et le 9ème (sur 18) - La méforme des visiteur tend à laisser choir la confiance sur Berlin._x000D_
Score Final : 0-0 | Statut FDJ : encaissable_x000D_
Score [0:1] : 0-1 | Statut FDJ : encaissable_x000D_
Score Mi-T. : 0-0 | Statut FDJ : encaissable</t>
  </si>
  <si>
    <t>Brno - Slavia Prague  Ch.D1 R.Tchèque23ème journée (sur 30) entre le 15ème et le 2ème (sur 16) - Le Slavia plus expérimenté et bien mieux composé._x000D_
Score Final : 0-1 | Statut FDJ : encaissable</t>
  </si>
  <si>
    <t>RubinKazan-AkhmatGrozny  Ch.D1 Russie25ème journée (sur 30) entre le 9ème et le 10ème (sur 16) - Après un bon nul Kazan chez lui est en mesure de renouer avec le succès. _x000D_
Score Final : 3-2 | Statut FDJ : encaissable_x000D_
Score [0:1] : 3-3 | Statut FDJ : encaissable_x000D_
Score Mi-T. : 0-1 | Statut FDJ : encaissable</t>
  </si>
  <si>
    <t>KairatAlmaty-FKAkzhayik  Ch.KazakhAu Kazakhstan Kairat est un logique favori à domicile._x000D_
Score Final : 3-0 | Statut FDJ : encaissable</t>
  </si>
  <si>
    <t>FK Kapaz - Inter Baku  D1 Azerbaïdjan22ème journée entre le 8ème et le 7ème (sur 8) - Le dernier peut renouer avec le succès. _x000D_
Score Final : 1-1 | Statut FDJ : encaissable</t>
  </si>
  <si>
    <t>Alaves - Getafe  Liga Primera31ème journée (sur 38) entre le 16ème et le 11ème (sur 20) - Personne ne serait contre partager un point salvateur dans ce duel indécis. _x000D_
Score Final : 2-0 | Statut FDJ : encaissable_x000D_
Score [0:1] : 2-1 | Statut FDJ : encaissable_x000D_
Score Mi-T. : 0-0 | Statut FDJ : encaissable</t>
  </si>
  <si>
    <t>DynamoKiev-ZoryaLugansk  Ukraine (C)Dans les play-offs de championnat en Ukraine, Kiev chez lui est un sérieux client._x000D_
Score Final : 4-0 | Statut FDJ : encaissable</t>
  </si>
  <si>
    <t>VeresRivne-Shakht.Donetsk  Ukraine (C)Dans les play-offs de championnat en Ukraine, l'expérience de Donetsk sera primordial. _x000D_
Score Final : 0-2 | Statut FDJ : encaissable</t>
  </si>
  <si>
    <t>Barnsley-Sheffield Utd  Championship41ème journée (sur 46) entre le 22ème et le 9ème (sur 24) - Sheffield en forme a encore les moyens de résister. _x000D_
Score Final : 3-2 | Statut FDJ : encaissable_x000D_
Score [1:0] : 4-2 | Statut FDJ : encaissable_x000D_
Score Mi-T. : 1-0 | Statut FDJ : encaissable</t>
  </si>
  <si>
    <t>FK Spartaks-FS Metta/Lu  Ch.D1 LettonieEn Lettonie, le Spartaks à domicile est un redoutable et redouté adversaire._x000D_
Score Final : 3-0 | Statut FDJ : encaissable</t>
  </si>
  <si>
    <t>NorwichCity-AstonVilla  Championship41ème journée (sur 46) entre le 14ème et le 4ème (sur 24) - Les Villans ont une très belle carte à jouer lors de ce déplacement dans leurs cordes. _x000D_
Score Final : 3-1 | Statut FDJ : encaissable_x000D_
Score [1:0] : 4-1 | Statut FDJ : encaissable_x000D_
Score Mi-T. : 1-0 | Statut FDJ : encaissable</t>
  </si>
  <si>
    <t>Everton - Liverpool  Premier League33ème journée (sur 38) entre le 9ème et le 3ème (sur 20) - Le fameux derby de la Mersey n'a plus été perdu par les Reds depuis 2010, soit 16 fois d'affilée. _x000D_
Score Final : 0-0 | Statut FDJ : en cours_x000D_
Score [1:0] : 1-0 | Statut FDJ : en cours_x000D_
Score [3:0] : 3-0 | Statut FDJ : en cours_x000D_
Score [2:0] : 2-0 | Statut FDJ : en cours_x000D_
Score Mi-T. : 0-0 | Statut FDJ : encaissable</t>
  </si>
  <si>
    <t>Alashkert-AraratYerevan  Ch.D1 Arménie22ème journée entre le 3ème et le 6ème (sur 6) - Après trois revers Alashkert doit passer la vitesse supérieure. _x000D_
Score Final : 2-1 | Statut FDJ : encaissable</t>
  </si>
  <si>
    <t>Vaasa PS - Inter Turku  Ch.D1 Finlande1ère journée en Finlande entre le 8ème et le 9ème (sur 12) du dernier exercice._x000D_
Score Final : 2-0 | Statut FDJ : encaissable</t>
  </si>
  <si>
    <t>Ferencvarosi-Mezökövesd  Ch.D1 Hongrie25ème journée entre le 1er et le 10ème (sur 12) - Le leader chez lui est un solide favori. _x000D_
Score Final : 3-0 | Statut FDJ : encaissable</t>
  </si>
  <si>
    <t>FCVitebsk-Shak.Soligorsk  Ch.Biélorussie2ème journée en Biélorussie où Soligorsk est en route pour un beau succès._x000D_
Score Final : 2-1 | Statut FDJ : encaissable</t>
  </si>
  <si>
    <t>FC Flora - FC Narva  Ch.D1 Estonie7ème journée entre le 1er et le 4ème (sur 10) - Flora est déjà parti sur de très hautes bases._x000D_
Score Final : 0-0 | Statut FDJ : encaissable</t>
  </si>
  <si>
    <t>SpartaPrague-DuklaPrague  Ch.D1 R.Tchèque23ème journée (sur 30) entre le 6ème et le 1ème (sur 16) - Prague cumule les nuls mais visera cette fois un succès mérité. _x000D_
Score Final : 3-0 | Statut FDJ : encaissable</t>
  </si>
  <si>
    <t>Adria Ankaran-ND Gorica  Ch.D1 Slovénie25ème journée entre le 10ème et le 6ème (sur 10) - 15 défaites déjà pour un dernier décollé._x000D_
Score Final : 0-2 | Statut FDJ : encaissable</t>
  </si>
  <si>
    <t>Trabzonspor-Kayserispor  Ch.D1 Turquie28ème journée (sur 34) entre le 5ème et le 7ème (sur 18) - Les visiteurs restent sur trois défaites à l'extérieur, une situation qui a de grandes chances de perdurer. _x000D_
Score Final : 4-0 | Statut FDJ : encaissable_x000D_
Score [0:1] : 4-1 | Statut FDJ : encaissable_x000D_
Score Mi-T. : 0-0 | Statut FDJ : encaissable</t>
  </si>
  <si>
    <t>Ascoli - Carpi  Serie B34ème journée (sur 42) entre le 20ème et le 9ème (sur 24) - Non non Ascoli n'abdique jamais et a encore une belle carte à jouer chez lui. _x000D_
Score Final : 2-0 | Statut FDJ : encaissable_x000D_
Score [0:1] : 2-1 | Statut FDJ : encaissable_x000D_
Score Mi-T. : 2-0 | Statut FDJ : encaissable</t>
  </si>
  <si>
    <t>Bari - Salernitana  Serie B34ème journée (sur 42) entre le 6ème et le 13ème (sur 24) - Bari chez lui ne se trompera pas._x000D_
Score Final : 1-1 | Statut FDJ : encaissable_x000D_
Score [0:1] : 1-2 | Statut FDJ : encaissable_x000D_
Score Mi-T. : 1-0 | Statut FDJ : encaissable</t>
  </si>
  <si>
    <t>Palerme - Pescara  Serie B34ème journée (sur 42) entre le 3ème et le 16ème (sur 24) - Palerme après un récent revers est à reprendre en urgence. _x000D_
Score Final : 1-1 | Statut FDJ : encaissable_x000D_
Score [0:1] : 1-2 | Statut FDJ : encaissable_x000D_
Score Mi-T. : 1-1 | Statut FDJ : encaissable</t>
  </si>
  <si>
    <t>Parme - Frosinone  Serie B34ème journée (sur 42) entre le 5ème et le 2ème (sur 24) - Gageons que Parme chez lui fera passer plus d'un sale quart d'heure à cet adversaire pourtant en forme._x000D_
Score Final : 2-0 | Statut FDJ : encaissable_x000D_
Score [0:1] : 2-1 | Statut FDJ : encaissable_x000D_
Score Mi-T. : 2-0 | Statut FDJ : encaissable</t>
  </si>
  <si>
    <t>Spezia Calcio - Empoli  Serie B34ème journée (sur 42) entre le 10ème et le 1er (sur 24) - Le leader n'aura pas la partie aisée face à l'épicée Spezia. _x000D_
Score Final : 1-1 | Statut FDJ : encaissable_x000D_
Score [1:0] : 2-1 | Statut FDJ : encaissable_x000D_
Score Mi-T. : 1-0 | Statut FDJ : encaissable</t>
  </si>
  <si>
    <t>TernanaCalcio-Cittadella  Serie B34ème journée (sur 42) entre le 22ème et le 7ème (sur 24) - Deux équipes en manque de réussite actuelle et qui aimeraient d'abord se rassurer. _x000D_
Score Final : 5-1 | Statut FDJ : encaissable_x000D_
Score [1:0] : 6-1 | Statut FDJ : encaissable_x000D_
Score Mi-T. : 2-1 | Statut FDJ : encaissable</t>
  </si>
  <si>
    <t>US Cremonese-US Foggia  Serie B34ème journée (sur 42) entre le 12ème et le 11ème (sur 24) - L'avantage de recevoir entre ces deux équipes de même valeur sera prépondérant. _x000D_
Score Final : 0-4 | Statut FDJ : encaissable_x000D_
Score [0:1] : 0-5 | Statut FDJ : encaissable_x000D_
Score Mi-T. : 0-3 | Statut FDJ : encaissable</t>
  </si>
  <si>
    <t>Benevento-JuventusTurin  Série A27ème journée en retard (sur 38) entre le 20ème et le 1er (sur 20) - Le pire défense de Serie A reçoit la meilleure attaque dans un match déséquilibré en diable. _x000D_
Score Final : 2-4 | Statut FDJ : encaissable_x000D_
Score [1:0] : 3-4 | Statut FDJ : encaissable_x000D_
Score Mi-T. : 1-2 | Statut FDJ : encaissable</t>
  </si>
  <si>
    <t>Augsburg-Bayern Munich  Bundesliga 129ème journée (sur 34) entre le 10ème et le 1er (sur 18) - Les Bavarois visent un septième succès récente de suite face à cet adversaire qu'il maîtrise. _x000D_
Score Final : 1-4 | Statut FDJ : encaissable_x000D_
Score [1:0] : 2-4 | Statut FDJ : encaissable_x000D_
Score [2:0] : 3-4 | Statut FDJ : encaissable_x000D_
Score [3:0] : 4-4 | Statut FDJ : encaissable_x000D_
Score Mi-T. : 1-2 | Statut FDJ : encaissable</t>
  </si>
  <si>
    <t>Cologne - Mayence  Bundesliga 129ème journée (sur 34) entre le 17ème et le 16ème (sur 18) - Ça sent réellement beau à Cologne qui revient en net regain de forme et reviendrait à 3 points de son adversaire dans la lutte au maintien. _x000D_
Score Final : 1-1 | Statut FDJ : encaissable_x000D_
Score [0:1] : 1-2 | Statut FDJ : encaissable_x000D_
Score Mi-T. : 1-0 | Statut FDJ : encaissable</t>
  </si>
  <si>
    <t>Fribourg - Wolfsburg  Bundesliga 129ème journée (sur 34) entre le 14ème et le 15ème (sur 18) - Dans un duel où la pression sera légion comme souvent dans les stades allemands, les deux équipes peuvent se servir d'un nul à volonté. _x000D_
Score Final : 0-2 | Statut FDJ : encaissable_x000D_
Score [0:1] : 0-3 | Statut FDJ : encaissable_x000D_
Score Mi-T. : 0-1 | Statut FDJ : encaissable</t>
  </si>
  <si>
    <t>M'Gladbach-HerthaBerlin  Bundesliga 129ème journée (sur 34) entre le 9ème et le 11ème (sur 18) - Le Herta n'atant jamais en odeur de sainteté sur cette pelouse, Gladbach trouve une belle occasion de renouer avec la victoire. _x000D_
Score Final : 2-1 | Statut FDJ : encaissable_x000D_
Score [0:1] : 2-2 | Statut FDJ : encaissable_x000D_
Score Mi-T. : 0-1 | Statut FDJ : encaissable</t>
  </si>
  <si>
    <t>Zen.StPetersb.-FKKrasnodar  Ch.D1 Russie25ème journée (sur 30) entre le 4ème et le 5ème (sur 16) - Le Zenit n'a surtout pas tiré un trait sur l'obtention d'une meilleure place au classement, mais il ne doit plus décevoir pour ce faire. _x000D_
Score Final : 1-2 | Statut FDJ : encaissable_x000D_
Score [0:1] : 1-3 | Statut FDJ : encaissable_x000D_
Score Mi-T. : 1-1 | Statut FDJ : encaissable</t>
  </si>
  <si>
    <t>Qarabag Agdam - Sabayil  D1 Azerbaïdjan22ème journée entre le 1er et le 6ème (sur 8) - Le leader compte déjà 15 succès. _x000D_
Score Final : 1-0 | Statut FDJ : encaissable</t>
  </si>
  <si>
    <t>SpartakTrna.-Slo.Bratisl.  Superliga Po(C)Dans le groupe de championnat slovaque, Trnava peut s'envoler à la première place. Motivation._x000D_
Score Final : 1-0 | Statut FDJ : encaissable</t>
  </si>
  <si>
    <t>SturmGraz-AustriaVienne  Ch.D1 Autriche29ème journée(sur 36) entre le 2ème et le 6ème (sur 10) - Difficile pour Vienne de résister à la forme de cet adversaire. _x000D_
Score Final : 0-2 | Statut FDJ : encaissable_x000D_
Score [0:1] : 0-3 | Statut FDJ : encaissable_x000D_
Score Mi-T. : 0-2 | Statut FDJ : encaissable</t>
  </si>
  <si>
    <t>GlasgowRangers-DundeeFC  Ch.D1 EcosseDernière journée en Écosse entre le 3ème et le 10ème (sur 12) - Les Rangers chez eux rangeront encore trois points dans l'armoire à crampons._x000D_
Score Final : 4-0 | Statut FDJ : en cours_x000D_
Score [0:1] : 4-1 | Statut FDJ : en cours_x000D_
Score Mi-T. : 1-0 | Statut FDJ : en cours</t>
  </si>
  <si>
    <t>Heart Of Midl.-Aberdeen  Ch.D1 EcosseDernière journée en Écosse entre le 6ème et le 2ème (sur 12) - Aberdeen est un joli dauphin qui peut conclure cette phase sur un 4è succès de suite. _x000D_
Score Final : 2-0 | Statut FDJ : en cours</t>
  </si>
  <si>
    <t>PartickThis.-Kilmarnock  Ch.D1 EcosseDernière journée en Écosse entre le 12ème et le 5ème (sur 12) - La forme récente joue largement en faveur des visiteurs._x000D_
Score Final : 0-1 | Statut FDJ : encaissable</t>
  </si>
  <si>
    <t>Ross County - Hibernian  Ch.D1 EcosseDernière journée en Écosse entre le 11ème et le 4ème (sur 12) - Hibernian termine fort lui qui est invaincu depuis de longues semaines. _x000D_
Score Final : 1-1 | Statut FDJ : en cours</t>
  </si>
  <si>
    <t>St Johnstone-Motherwell  Ch.D1 EcosseDernière journée en Écosse entre le 8ème et le 7ème (sur 12) - L'avantage du terrain sera prépondérant dans ce duel indécis. _x000D_
Score Final : 0-0 | Statut FDJ : encaissable</t>
  </si>
  <si>
    <t>Seinäjoen JK - PS Kemi  Ch.D1 Finlande1ère journée en Finlande entre le 6ème et le 10ème (sur 12) du dernier exercice._x000D_
Score Final : 0-1 | Statut FDJ : en cours</t>
  </si>
  <si>
    <t>Örebro - Norrköping  Ch.D1 Suède2ème journée en Suède où Norrköping peut déjà enchaîner._x000D_
Score Final : 1-1 | Statut FDJ : encaissable_x000D_
Score [1:0] : 2-1 | Statut FDJ : encaissable_x000D_
Score Mi-T. : 0-0 | Statut FDJ : encaissable</t>
  </si>
  <si>
    <t>Birmingham-BurtonAlbion  Championship41ème journée (sur 46) entre le 21ème et le 24ème (sur 24) - La forme joue à l'évidence largement en faveur des locaux visant un 4ème succès de rang._x000D_
Score Final : 1-1 | Statut FDJ : en cours_x000D_
Score [0:1] : 1-2 | Statut FDJ : en cours_x000D_
Score Mi-T. : 0-0 | Statut FDJ : en cours</t>
  </si>
  <si>
    <t>Brentford - Ipswich  Championship41ème journée (sur 46) entre le 11ème et le 12ème (sur 24) - Confiance à Brentford à même de confirmer un récent succès. _x000D_
Score Final : 1-0 | Statut FDJ : en cours_x000D_
Score [0:1] : 1-1 | Statut FDJ : en cours_x000D_
Score Mi-T. : 0-0 | Statut FDJ : en cours</t>
  </si>
  <si>
    <t>Derby - Bolton  Championship41ème journée (sur 46) entre le 5ème et le 20ème (sur 24) - Duel déséquilibré au classement et à même d'être confirmé sur la pelouse. _x000D_
Score Final : 3-0 | Statut FDJ : encaissable_x000D_
Score [0:1] : 3-1 | Statut FDJ : encaissable_x000D_
Score Mi-T. : 2-0 | Statut FDJ : encaissable</t>
  </si>
  <si>
    <t>HullCity-QueensParkR.  Championship41ème journée (sur 46) entre le 18ème et le 15ème (sur 24) - Un bon point qui ne dérangerait nullement les forces en présence. _x000D_
Score Final : 4-0 | Statut FDJ : en cours_x000D_
Score [0:1] : 4-1 | Statut FDJ : en cours_x000D_
Score Mi-T. : 2-0 | Statut FDJ : en cours</t>
  </si>
  <si>
    <t>Leeds Utd - Sunderland  Championship41ème journée (sur 46) entre le 13ème et le 23ème (sur 24) - L'avat-dernier fermera sensiblement le jeu afin de s'octroyer un excellent partage des points. _x000D_
Score Final : 1-1 | Statut FDJ : en cours_x000D_
Score [0:1] : 1-2 | Statut FDJ : en cours_x000D_
Score Mi-T. : 0-0 | Statut FDJ : en cours</t>
  </si>
  <si>
    <t>Middlesbrough-NottinghamF.  Championship41ème journée (sur 46) entre le 6ème et le 17ème (sur 24) - Les locaux visent logiquement une place pour les prochains play-offs. _x000D_
Score Final : 2-0 | Statut FDJ : en cours_x000D_
Score [0:1] : 2-1 | Statut FDJ : en cours_x000D_
Score Mi-T. : 2-0 | Statut FDJ : en cours</t>
  </si>
  <si>
    <t>Millwall - Bristol City  Championship41ème journée (sur 46) entre le 8ème et le 7ème (sur 24) - Millwall en forme est à retenir en priorité. _x000D_
Score Final : 2-0 | Statut FDJ : en cours_x000D_
Score [0:1] : 2-1 | Statut FDJ : en cours_x000D_
Score Mi-T. : 1-0 | Statut FDJ : en cours</t>
  </si>
  <si>
    <t>Reading - Preston  Championship41ème journée (sur 46) entre le 19ème et le 10ème (sur 24) - Reading peut profiter de la méforme de son adversaire pour décoller encore un peu plus des dernières places. _x000D_
Score Final : 1-0 | Statut FDJ : en cours_x000D_
Score [1:0] : 2-0 | Statut FDJ : en cours_x000D_
Score Mi-T. : 1-0 | Statut FDJ : en cours</t>
  </si>
  <si>
    <t>Sheffield Wed. - Fulham  Championship41ème journée (sur 46) entre le 16ème et le 3ème (sur 24) - Sur le podium Fulham n'a pas l'intention de le quitter de sitôt._x000D_
Score Final : 0-1 | Statut FDJ : en cours_x000D_
Score [1:0] : 1-1 | Statut FDJ : en cours_x000D_
Score Mi-T. : 0-0 | Statut FDJ : en cours</t>
  </si>
  <si>
    <t>Ards FC - Glentoran  D1 Irlande.NordDans le groupe de relégation irlandais, Glentoran a les moyens de rivaliser. _x000D_
Score Final : 1-4 | Statut FDJ : encaissable</t>
  </si>
  <si>
    <t>Ballinamallard-Warrenpoint  D1 Irlande.NordDans le groupe de relégation irlandais, les locaux offriront une belle résistance._x000D_
Score Final : 2-0 | Statut FDJ : encaissable</t>
  </si>
  <si>
    <t>Coleraine-Cliftonville  D1 Irlande.NordDans le groupe de championnat irlandais, Coleraine en forme sera préféré._x000D_
Score Final : 2-1 | Statut FDJ : encaissable</t>
  </si>
  <si>
    <t>Crusad.Belfast-Glenavon  D1 Irlande.NordDans le groupe de championnat irlandais, Belfast est un beau leader. _x000D_
Score Final : 1-1 | Statut FDJ : encaissable</t>
  </si>
  <si>
    <t>DungannonSw.-CarrickRang.  D1 Irlande.NordDans le groupe de relégation irlandais, les locaux sont de logiques favoris. _x000D_
Score Final : 2-0 | Statut FDJ : encaissable</t>
  </si>
  <si>
    <t>Linfield-Ballymena Utd  D1 Irlande.NordDans le groupe de championnat irlandais, Linfield chez lui reste solide._x000D_
Score Final : 2-0 | Statut FDJ : en cours</t>
  </si>
  <si>
    <t>Lyngby BK - Odense  Danemark(R) GrBDans le groupe B des play-offs danois Odense peut aller chercher un très bon résultat. _x000D_
Score Final : 2-2 | Statut FDJ : encaissable_x000D_
Score [1:0] : 3-2 | Statut FDJ : encaissable_x000D_
Score Mi-T. : 1-0 | Statut FDJ : encaissable</t>
  </si>
  <si>
    <t>Mac.PetachTikv-Hap.Kiryat  Israël PO 7-14Dans le groupe de relégation israélien, Petach est en mesure de rebondir chez lui._x000D_
Score Final : 2-0 | Statut FDJ : en cours</t>
  </si>
  <si>
    <t>Granada CF - Osasuna  Liga Segunda34ème journée (sur 42) entre le 5ème et le 9ème (sur 24) - Osasuna pourrait tomber sur une Grenade explosive. _x000D_
Score Final : 1-1 | Statut FDJ : encaissable_x000D_
Score [0:1] : 1-2 | Statut FDJ : encaissable_x000D_
Score Mi-T. : 0-0 | Statut FDJ : encaissable</t>
  </si>
  <si>
    <t>Paradou AC - MC Alger  Ligue 125ème journée (sur 30) entre le 8ème et le 3ème (sur 16) - Alger mieux composé pour s'imposer. _x000D_
Score Final : 1-5 | Statut FDJ : en cours</t>
  </si>
  <si>
    <t>Bournemouth-CrystalPalace  Premier League33ème journée (sur 38) entre le 10ème et le 17ème (sur 20) - Comme en décembre, ces deux équipes peuvent très bien repartir dos à dos. _x000D_
Score Final : 2-2 | Statut FDJ : encaissable_x000D_
Score [0:1] : 2-3 | Statut FDJ : encaissable_x000D_
Score Mi-T. : 0-0 | Statut FDJ : encaissable</t>
  </si>
  <si>
    <t>BrightonHove-Huddersfield  Premier League33ème journée (sur 38) entre le 13ème et le 16ème (sur 20) - Attention à Brighton qui battait début mars Arsenal ici-même ... à reprendre. _x000D_
Score Final : 1-1 | Statut FDJ : encaissable_x000D_
Score [0:1] : 1-2 | Statut FDJ : encaissable_x000D_
Score Mi-T. : 1-1 | Statut FDJ : encaissable</t>
  </si>
  <si>
    <t>Leicester - Newcastle  Premier League33ème journée (sur 38) entre le 8ème et le 12ème (sur 20) - Les Foxes sont d retour aux affaires courantes et visent un 3ème succès de rang. Logiquement. _x000D_
Score Final : 1-2 | Statut FDJ : en cours_x000D_
Score [0:1] : 1-3 | Statut FDJ : en cours_x000D_
Score Mi-T. : 0-1 | Statut FDJ : en cours</t>
  </si>
  <si>
    <t>Stoke City - Tottenham  Premier League33ème journée (sur 38) entre le 19ème et le 4ème (sur 20) - Les Potters sont fragiles et se briseront sur la forme insolente des Spurs. _x000D_
Score Final : 1-2 | Statut FDJ : en cours_x000D_
Score [1:0] : 2-2 | Statut FDJ : en cours_x000D_
Score [4:0] : 5-2 | Statut FDJ : en cours_x000D_
Score [3:0] : 4-2 | Statut FDJ : en cours_x000D_
Score [2:0] : 3-2 | Statut FDJ : en cours_x000D_
Score Mi-T. : 0-0 | Statut FDJ : en cours</t>
  </si>
  <si>
    <t>Watford - Burnley  Premier League33ème journée (sur 38) entre le 11ème et le 7ème (sur 20) - Burnley cumule les succès et un 4ème d'affilée ne sera surtout pas à négliger. _x000D_
Score Final : 1-2 | Statut FDJ : en cours_x000D_
Score [0:1] : 1-3 | Statut FDJ : en cours_x000D_
Score Mi-T. : 0-0 | Statut FDJ : en cours</t>
  </si>
  <si>
    <t>West Bromwich - Swansea  Premier League33ème journée (sur 38) entre le 20ème et le 15ème (sur 20) - Aux forceps le dernier pourrait enfin renouer avec le succès attendu par tous ses fans encore présents. _x000D_
Score Final : 1-1 | Statut FDJ : en cours_x000D_
Score [0:1] : 1-2 | Statut FDJ : en cours_x000D_
Score Mi-T. : 0-0 | Statut FDJ : en cours</t>
  </si>
  <si>
    <t>Ch.Odessa-Olimp.Donetsk  Ukraine (R)Dans les play-offs de relégation en Ukraine, Donestk fermera le jeu en patientant pour un bon point. _x000D_
Score Final : 3-1 | Statut FDJ : en cours</t>
  </si>
  <si>
    <t>Oleksandria-StalDniprodz.  Ukraine (R)Dans les play-offs de relégation en Ukraine, les locaux ont une belle carte à jouer en recevant cet adversaire à leur portée._x000D_
Score Final : 2-0 | Statut FDJ : en cours</t>
  </si>
  <si>
    <t>Allemagne(.-Rép.Tchèque(.  CpeMonde G5(Q)FLes Allemandes dominent ce groupe 5 de qualification au prochain mondial féminin. _x000D_
Score Final : 4-0 | Statut FDJ : encaissable</t>
  </si>
  <si>
    <t>Celta Vigo - FC Séville  Liga Primera31ème journée (sur 38) entre le 9ème et le 6ème (sur 20) - Séville après un bon nul face au Barça a les moyens de sortir vivant de ce périlleux déplacement. _x000D_
Score Final : 4-0 | Statut FDJ : encaissable_x000D_
Score [0:1] : 4-1 | Statut FDJ : encaissable_x000D_
Score Mi-T. : 1-0 | Statut FDJ : encaissable</t>
  </si>
  <si>
    <t>NK Maribor - CM Celje  Ch.D1 Slovénie25ème journée entre le 3ème et le 5ème (sur 10) - MAribor sera vite à reprendre après des déceptions._x000D_
Score Final : 3-2 | Statut FDJ : encaissable</t>
  </si>
  <si>
    <t>FkZeljeznicar-SirokiBrijeg  Bosnie.H Po(C)Dans les play-offs du groupe de championnat bosnien, le leader confortera sa place._x000D_
Score Final : 1-1 | Statut FDJ : encaissable</t>
  </si>
  <si>
    <t>Rad. Bijeljina-FK Krupa  Bosnie.H Po(C)Dans les play-offs du groupe de championnat bosnien, Radnick a les moyens de rebondir._x000D_
Score Final : 1-1 | Statut FDJ : encaissable</t>
  </si>
  <si>
    <t>Dinamo Minsk - Isloch  Ch.Biélorussie2ème journée en Biélorussie où Minsk chez lui ne décevra pas._x000D_
Score Final : 0-0 | Statut FDJ : encaissable</t>
  </si>
  <si>
    <t>EvertonVina-UnionLaCalera  Ch.D1 Chili8ème journée entre le 13ème et le 8ème (sur 16) - Le net regain de forme des visiteurs doit leur permettre de résister. _x000D_
Score Final : 1-3 | Statut FDJ : encaissable</t>
  </si>
  <si>
    <t>NK Rudes - Nk Osijek  Ch.D1 Croatie28ème journée (sur 36) entre le 10ème et le 4ème (sur 10) - Confiance sera accordée à la forme d'Osijek._x000D_
Score Final : 1-0 | Statut FDJ : encaissable</t>
  </si>
  <si>
    <t>BudapestHon.-Balmazujvar.  Ch.D1 Hongrie25ème journée entre le 6ème et le 12ème (sur 12) - Le dernier a encore les moyens de s'imposer et de rebondir._x000D_
Score Final : 2-0 | Statut FDJ : encaissable</t>
  </si>
  <si>
    <t>Diosgyori-Szomba.Haladas  Ch.D1 Hongrie25ème journée entre le 7ème et le 11ème (sur 12) - DTKV est plus expérimenté. _x000D_
Score Final : 1-2 | Statut FDJ : encaissable</t>
  </si>
  <si>
    <t>Paksi Se - Debrecen  Ch.D1 Hongrie25ème journée entre le 3ème et le 5ème (sur 12) - Debrecen en forme également peut résister. _x000D_
Score Final : 2-5 | Statut FDJ : encaissable</t>
  </si>
  <si>
    <t>VasasBudape.-PuskasAkade.  Ch.D1 Hongrie25ème journée entre le 8ème et le 9ème (sur 12) - Vasas vas-y va !_x000D_
Score Final : 1-2 | Statut FDJ : encaissable</t>
  </si>
  <si>
    <t>FCFastavZlin-BanikOstrava  Ch.D1 R.Tchèque23ème journée (sur 30) entre le 11ème et le 16ème (sur 16) - Le dernier n'a surtout pas abdiqué toutes prétentions et peut résister.. _x000D_
Score Final : 0-2 | Statut FDJ : encaissable</t>
  </si>
  <si>
    <t>MladaBoleslav-FKJablonec  Ch.D1 R.Tchèque23ème journée (sur 30) entre le 10ème et le 5ème (sur 16) - Jablonec cumule les succès en série. _x000D_
Score Final : 1-1 | Statut FDJ : encaissable</t>
  </si>
  <si>
    <t>SigmaOlomouc-Vys.Jihlava  Ch.D1 R.Tchèque23ème journée (sur 30) entre le 4ème et le 13ème (sur 16) - Olomouc chez lui a les moyens de parvenir à ses fins._x000D_
Score Final : 1-1 | Statut FDJ : encaissable</t>
  </si>
  <si>
    <t>Acad.Viseu-RealMassama  Ch.D2 Portugal32ème journée (sur 38) entre le 6ème et le 20ème (sur 20) - Même si le dernier ne lâche rien, il sera en difficulté sur ce terrain. _x000D_
Score Final : 2-2 | Statut FDJ : encaissable</t>
  </si>
  <si>
    <t>Arouca - Vi.Guimaraes B  Ch.D2 Portugal32ème journée (sur 38) entre le 3ème et le 10ème (sur 20) - Arouca ne lâche rien dans le haut du tableau._x000D_
Score Final : 0-1 | Statut FDJ : encaissable</t>
  </si>
  <si>
    <t>Famalicao - Gil Vicente  Ch.D2 Portugal32ème journée (sur 38) entre le 9ème et le 16ème (sur 20) - Gil Vicente est à la recherche du moindre point désormais. _x000D_
Score Final : 2-0 | Statut FDJ : encaissable</t>
  </si>
  <si>
    <t>Leixoes - Santa Clara  Ch.D2 Portugal32ème journée (sur 38) entre le 8ème et le 2ème (sur 20) - Santa Clara est dans une belle dynamique à confirmer._x000D_
Score Final : 1-0 | Statut FDJ : encaissable</t>
  </si>
  <si>
    <t>Oliveirense-Sp.LisbonneB  Ch.D2 Portugal32ème journée (sur 38) entre le 13ème et le 18ème (sur 20) - La B du Sporting est bien trop irrégulière._x000D_
Score Final : 4-2 | Statut FDJ : encaissable</t>
  </si>
  <si>
    <t>Penafiel - Benfica B  Ch.D2 Portugal32ème journée (sur 38) entre le 4ème et le 11ème (sur 20) - Penafiel est plus à même de vite être repris après un récent revers. _x000D_
Score Final : 1-1 | Statut FDJ : encaissable</t>
  </si>
  <si>
    <t>Sport.Covilha - Varzim  Ch.D2 Portugal32ème journée (sur 38) entre le 14ème et le 12ème (sur 20) - Varzim en net regain de forme peut réussir à s'emparer d'un point. _x000D_
Score Final : 2-0 | Statut FDJ : encaissable</t>
  </si>
  <si>
    <t>CD Tondela-Portimonense  Liga NOS29ème journée (sur 34) entre le 12ème et le 9ème (sur 18) - On devrait Tondela pelouse correctement afin que les acteurs puissent offrir un spectacle de qualité et évoluer dans de bonnes conditions, mais est-ce vraiment le cas ... Serré. _x000D_
Score Final : 2-2 | Statut FDJ : encaissable_x000D_
Score [0:1] : 2-3 | Statut FDJ : encaissable_x000D_
Score Mi-T. : 2-1 | Statut FDJ : encaissable</t>
  </si>
  <si>
    <t>EstorilPra.-Mariti.Funch.  Liga NOS29ème journée (sur 34) entre le 18ème et le 6ème (sur 18) - Rien ne tourne rond à Estoril où la voiture du Maritimo peut espérer faire le tour une quatrième fois de suite d'un adversaire, forme aidant. _x000D_
Score Final : 1-1 | Statut FDJ : encaissable_x000D_
Score [0:1] : 1-2 | Statut FDJ : encaissable_x000D_
Score Mi-T. : 1-0 | Statut FDJ : encaissable</t>
  </si>
  <si>
    <t>DRBTadjenant-USMBelAbbès  Ligue 125ème journée (sur 30) entre le 14ème et le 9ème (sur 16) - En regain de forme Tadjenant est en mesure de s'octroyer trois bon points. _x000D_
Score Final : 1-0 | Statut FDJ : encaissable</t>
  </si>
  <si>
    <t>HusseinDey-USMELHarrach  Ligue 125ème journée (sur 30) entre le 4ème et le 13ème (sur 16) - La forme locale ne se dément pas et mérite une énième confirmation. _x000D_
Score Final : 1-1 | Statut FDJ : encaissable</t>
  </si>
  <si>
    <t>JS Kabylie - ES Setif  Ligue 125ème journée (sur 30) entre le 12ème et le 6ème (sur 16) - Deux équipes revenant en forme et à même de se neutraliser sur celle-ci. _x000D_
Score Final : 1-0 | Statut FDJ : encaissable</t>
  </si>
  <si>
    <t>Monaco - Nantes  Ligue 132ème journée (sur 38) entre le 2ème et le 8ème (sur 20) - A Louis II Monaco reste sur 5 succès en Ligue 1 et Nantes sur 4 défaites récentes de suite sur cette pelouse. _x000D_
Score Final : 2-1 | Statut FDJ : encaissable_x000D_
Score [0:1] : 2-2 | Statut FDJ : encaissable_x000D_
Score [1:0] : 3-1 | Statut FDJ : encaissable_x000D_
Score [0:3] : 2-4 | Statut FDJ : encaissable_x000D_
Score [0:2] : 2-3 | Statut FDJ : encaissable_x000D_
Score Mi-T. : 2-1 | Statut FDJ : encaissable</t>
  </si>
  <si>
    <t>USM Blida - US Biskra  Ligue 125ème journée (sur 30) entre le 16ème et le 15ème (sur 16) - Le dernier ne doit plus tergiverscer chez lui face à cette formation juste devant elle. _x000D_
Score Final : 0-0 | Statut FDJ : encaissable</t>
  </si>
  <si>
    <t>FCBotosani-CSVoluntari  Roumanie (R)Dans les play-offs de relégation roumains, Botosani chez lui peut trouver la faille finale. _x000D_
Score Final : 1-0 | Statut FDJ : encaissable_x000D_
Score [0:1] : 1-1 | Statut FDJ : encaissable_x000D_
Score Mi-T. : 0-0 | Statut FDJ : encaissable</t>
  </si>
  <si>
    <t>MFKRuzomberok-MSKZilina  Superliga Po(C)Dans le groupe de championnat slovaque, Zilina a les moyens de résister. _x000D_
Score Final : 1-2 | Statut FDJ : encaissable</t>
  </si>
  <si>
    <t>FC Nitra - Podbrezova  Superliga Po(R)Dans le groupe de relégation slovaque, Nitra chez lui a les moyens d'exploser cet adversaire. _x000D_
Score Final : 0-0 | Statut FDJ : encaissable</t>
  </si>
  <si>
    <t>FKSenica-Zem.Michalovce  Superliga Po(R)Dans le groupe de relégation slovaque, les visiteurs restent mieux composés pour s'imposer. _x000D_
Score Final : 0-2 | Statut FDJ : encaissable</t>
  </si>
  <si>
    <t>Tatran Presov - FC Vion  Superliga Po(R)Dans le groupe de relégation slovaque, Presov après pléthore de nuls peut renouer avec le succès. _x000D_
Score Final : 1-0 | Statut FDJ : encaissable</t>
  </si>
  <si>
    <t>Vilj.Tulevik-Jalgpallikool  Ch.D1 Estonie7ème journée entre le 7ème et le 5ème (sur 10) - Honneur à la forme du moment._x000D_
Score Final : 0-2 | Statut FDJ : encaissable</t>
  </si>
  <si>
    <t>Kfco Beerschot-Lokeren  Belgique Po 2B2ème journée de play-offs de Ligue Europa groupe B en Belgique où Lokeren en réussite a les moyens d'enchaîner les succès dans cette phase. _x000D_
Score Final : 2-2 | Statut FDJ : encaissable</t>
  </si>
  <si>
    <t>Vålerenga-Strømsgodset  Ch.D1 Norvège4ème journée en Norvège où les locaux sont à reprendre après leur récent revers. _x000D_
Score Final : 1-4 | Statut FDJ : encaissable_x000D_
Score [0:1] : 1-5 | Statut FDJ : encaissable_x000D_
Score Mi-T. : 1-1 | Statut FDJ : encaissable</t>
  </si>
  <si>
    <t>Jagiellonia-Wisla Plock  Ch.D1 PologneDernière journée en Pologne entre le 1er et le 5ème (sur 16) - Le leader pour basculer en tête avant les phases finales. _x000D_
Score Final : 1-3 | Statut FDJ : en cours</t>
  </si>
  <si>
    <t>KrakowCraco.-ZaglebieLub.  Ch.D1 PologneDernière journée en Pologne entre le 10ème et le 8ème (sur 16) - Lubin en forme viendra chercher un point important._x000D_
Score Final : 2-2 | Statut FDJ : en cours</t>
  </si>
  <si>
    <t>LechPoznan-GornikZabrze  Ch.D1 PologneDernière journée en Pologne entre le 2ème et le 4ème (sur 16) - Lech peut terminer cette phase par un 4ème succès de rang. _x000D_
Score Final : 3-1 | Statut FDJ : en cours</t>
  </si>
  <si>
    <t>LechiaGdansk-ArkaGdynia  Ch.D1 PologneDernière journée en Pologne entre le 15ème et le 9ème (sur 16) - Arka à une belle carte à jouer face à un Lechia à l'agonie._x000D_
Score Final : 4-2 | Statut FDJ : en cours</t>
  </si>
  <si>
    <t>LegiaVarsov.-PogonSzczec.  Ch.D1 PologneDernière journée en Pologne entre le 3ème et le 11ème (sur 16) - Le Legia doit rebondir après deux revers d'affilée. A reprendre._x000D_
Score Final : 3-0 | Statut FDJ : en cours</t>
  </si>
  <si>
    <t>PiastGliwice-Ter.Nieciecza  Ch.D1 PologneDernière journée en Pologne entre le 13ème et le 14ème (sur 16) - Entre deux équipes de même valeur recevoir sera primoridial. _x000D_
Score Final : 1-1 | Statut FDJ : en cours</t>
  </si>
  <si>
    <t>SandecjaNowy-WislaCracovie  Ch.D1 PologneDernière journée en Pologne entre le 16ème et le 7ème (sur 16) - L'expérience du Wisla est bien plus grande que le dernier en méforme totale._x000D_
Score Final : 0-0 | Statut FDJ : en cours</t>
  </si>
  <si>
    <t>SlaskWroclaw-KoronaKielce  Ch.D1 PologneDernière journée en Pologne entre le 12ème et le 6ème (sur 16) - Korono est en mesure d'aller extirper un bon point sur ce terrain difficile. _x000D_
Score Final : 1-1 | Statut FDJ : en cours</t>
  </si>
  <si>
    <t>Slovan Liberec-Teplice  Ch.D1 R.Tchèque23ème journée (sur 30) entre le 3ème et le 8ème (sur 16) - Liberec en forme est logiquement installé sur le podium pour longtemps. _x000D_
Score Final : 1-2 | Statut FDJ : encaissable</t>
  </si>
  <si>
    <t>Arsenal Toula - FK Ufa  Ch.D1 Russie25ème journée (sur 30) entre le 7ème et le 63ème (sur 16) - Deux équipes très proches au classement tout comme sur la pelouse. _x000D_
Score Final : 2-1 | Statut FDJ : encaissable_x000D_
Score [0:1] : 2-2 | Statut FDJ : encaissable_x000D_
Score Mi-T. : 1-1 | Statut FDJ : encaissable</t>
  </si>
  <si>
    <t>Besiktas - Göztepe AS  Ch.D1 Turquie28ème journée (sur 34) entre le 3ème et le 8ème (sur 18) - Invaincu à domicile, Besiktas cumule les victoires avec un certain enthousiasme et son adversaire irrégulier ne pourra s'y opposer. _x000D_
Score Final : 5-1 | Statut FDJ : encaissable_x000D_
Score [0:1] : 5-2 | Statut FDJ : encaissable_x000D_
Score Mi-T. : 2-0 | Statut FDJ : encaissable</t>
  </si>
  <si>
    <t>Ad Alcorcon - Numancia  Liga Segunda34ème journée (sur 42) entre le 15ème et le 8ème (sur 24) - 11 nuls déjà cette saison pour ces deux équipes de même niveau._x000D_
Score Final : 0-1 | Statut FDJ : encaissable_x000D_
Score [0:1] : 0-2 | Statut FDJ : encaissable_x000D_
Score Mi-T. : 0-0 | Statut FDJ : encaissable</t>
  </si>
  <si>
    <t>Saragosse - Huesca  Liga Segunda34ème journée (sur 42) entre le 6ème et le 3ème (sur 24) - Duel très serré du très haut du tableau. Fermé._x000D_
Score Final : 1-0 | Statut FDJ : encaissable_x000D_
Score [0:1] : 1-1 | Statut FDJ : encaissable_x000D_
Score Mi-T. : 0-0 | Statut FDJ : encaissable</t>
  </si>
  <si>
    <t>AS Rome - Fiorentina  Série A27ème journée en retard (sur 38) entre le 3ème et le 8ème (sur 20) - Rome a marqué 8 buts lors de ses deux succès en 2017 face à la Fio._x000D_
Score Final : 0-2 | Statut FDJ : encaissable_x000D_
Score [0:1] : 0-3 | Statut FDJ : encaissable_x000D_
Score [0:2] : 0-4 | Statut FDJ : encaissable_x000D_
Score [0:3] : 0-5 | Statut FDJ : encaissable_x000D_
Score [1:0] : 1-2 | Statut FDJ : encaissable_x000D_
Score Mi-T. : 0-2 | Statut FDJ : encaissable</t>
  </si>
  <si>
    <t>Spal 2013-Atal.Bergame  Série A27ème journée en retard (sur 38) entre le 17ème et le 7ème (sur 20) - Deux équipes en forme mais Spal à domicile sera redoutable lui qui vient de gêner la Juve la dernière fois ici-même. _x000D_
Score Final : 1-1 | Statut FDJ : encaissable_x000D_
Score [1:0] : 2-1 | Statut FDJ : encaissable_x000D_
Score Mi-T. : 1-0 | Statut FDJ : encaissable</t>
  </si>
  <si>
    <t>Hap.Raanana - Hap.Akko  Israël PO 7-14Dans le groupe de relégation israélien, Raanana ne décevra pas._x000D_
Score Final : 1-1 | Statut FDJ : encaissable</t>
  </si>
  <si>
    <t>CATemperley-AtleticoLanus  Superliga22ème journée (sur 27) entre le 25ème et le 21ème (sur 28) - C'est difficile pour Temperley, tant pis, il faut perler ce soir et parvenir à percer l'avant-dernière défense de Superliga pour l'instant._x000D_
Score Final : 2-2 | Statut FDJ : encaissable</t>
  </si>
  <si>
    <t>RosarioCentral-Belgrano  Superliga22ème journée (sur 27) entre le 16ème et le 12ème (sur 28) -Partageur, Belgrano peut viser un 11ème nul dans cette phase._x000D_
Score Final : 2-1 | Statut FDJ : encaissable</t>
  </si>
  <si>
    <t>ZrinjskiMostar-FkSarajevo  Bosnie.H Po(C)Dans les play-offs du groupe de championnat bosnien, le deuxième après 4 nuls peut renouer avec la victoire. _x000D_
Score Final : 1-0 | Statut FDJ : encaissable</t>
  </si>
  <si>
    <t>Hambourg - Schalke 04  Bundesliga 129ème journée (sur 34) entre le 18ème et le 2ème (sur 18) - Excellent dauphin des Bavarois, Schalke ne devrait pas décevoir une nouvelle fois face à un dernier à l'agonie. _x000D_
Score Final : 3-2 | Statut FDJ : encaissable_x000D_
Score [1:0] : 4-2 | Statut FDJ : encaissable_x000D_
Score Mi-T. : 1-1 | Statut FDJ : encaissable</t>
  </si>
  <si>
    <t>Rapid Vienne-ST Pölten  Ch.D1 Autriche29ème journée(sur 36) entre le 3ème et le 10ème (sur 10) - Le dernier compte déjà 22 défaites cette saison. Long._x000D_
Score Final : 2-1 | Statut FDJ : encaissable_x000D_
Score [0:1] : 2-2 | Statut FDJ : encaissable_x000D_
Score Mi-T. : 1-0 | Statut FDJ : encaissable</t>
  </si>
  <si>
    <t>SCRAltach-AdmiraWacker  Ch.D1 Autriche29ème journée(sur 36) entre le 8ème et le 5ème (sur 10) - Admira peut adorer les trois points. _x000D_
Score Final : 1-2 | Statut FDJ : encaissable_x000D_
Score [0:1] : 1-3 | Statut FDJ : encaissable_x000D_
Score Mi-T. : 1-1 | Statut FDJ : encaissable</t>
  </si>
  <si>
    <t>WolfsbergerAC-Mattersburg  Ch.D1 Autriche29ème journée(sur 36) entre le 9ème et le 7ème (sur 10) - L'avant-dernier trouve une belle occasion de renouer avec le succès cette fois._x000D_
Score Final : 0-2 | Statut FDJ : encaissable_x000D_
Score [1:0] : 1-2 | Statut FDJ : encaissable_x000D_
Score Mi-T. : 0-0 | Statut FDJ : encaissable</t>
  </si>
  <si>
    <t>NACBreda-VitesseArnhem  Ch.D1 Pays-Bas30ème journée (sur 34) entre le 15ème et le 7ème (sur 18) - Breda en perte de vitesse, Vitesse ne bradera pas ce duel. _x000D_
Score Final : 1-0 | Statut FDJ : encaissable_x000D_
Score [1:0] : 2-0 | Statut FDJ : encaissable_x000D_
Score Mi-T. : 1-0 | Statut FDJ : encaissable</t>
  </si>
  <si>
    <t>Betis Séville - Eibar  Liga Primera31ème journée (sur 38) entre le 8ème et le 10ème (sur 20) - Betis vise un 3ème succès de suite avec trois buts marqués encore pourquoi pas._x000D_
Score Final : 2-0 | Statut FDJ : encaissable_x000D_
Score [0:1] : 2-1 | Statut FDJ : encaissable_x000D_
Score Mi-T. : 1-0 | Statut FDJ : encaissable</t>
  </si>
  <si>
    <t>ManchesterC.-ManchesterU.  Premier League33ème journée (sur 38) entre le 1er et le 2ème (sur 20) - Le leader a 16 points d'avance sur son dauphin et est à un derby du titre, signe d'une écrasante supériorité surtout à domicile où il compte 14 victoires et 1 nul en 15 réceptions. MO TI VA TION !_x000D_
Score Final : 2-3 | Statut FDJ : encaissable_x000D_
Score [0:1] : 2-4 | Statut FDJ : encaissable_x000D_
Score [0:3] : 2-6 | Statut FDJ : encaissable_x000D_
Score [0:2] : 2-5 | Statut FDJ : encaissable_x000D_
Score [1:0] : 3-3 | Statut FDJ : encaissable_x000D_
Score Mi-T. : 2-0 | Statut FDJ : encaissable</t>
  </si>
  <si>
    <t>VorsklaPolt.-Illic.Mariu.  Ukraine (C)Dans les play-offs de championnat en Ukraine, Mariupol a les moyens de résister._x000D_
Score Final : 1-0 | Statut FDJ : encaissable</t>
  </si>
  <si>
    <t>Rudar Velenje-Aluminij  Ch.D1 Slovénie25ème journée entre le 4ème et le 8ème (sur 10) - Rudar sera rude à priori chez lui._x000D_
Score Final : 4-2 | Statut FDJ : encaissable</t>
  </si>
  <si>
    <t>HajdukSplit-Lokomot.Zagreb  Ch.D1 Croatie28ème journée (sur 36) entre le 2ème et le 7ème (sur 10) - Split à domicile soignera son goal-average._x000D_
Score Final : 1-0 | Statut FDJ : encaissable</t>
  </si>
  <si>
    <t>FC Thun - Lucerne  Ch.D1 Suisse28ème journée entre le 9ème et le 4ème (sur 10) - Lucerne en forme peut résister. _x000D_
Score Final : 1-0 | Statut FDJ : encaissable_x000D_
Score [0:1] : 1-1 | Statut FDJ : encaissable_x000D_
Score Mi-T. : 0-0 | Statut FDJ : encaissable</t>
  </si>
  <si>
    <t>FCZurich-Grassho.Zurich  Ch.D1 Suisse28ème journée entre le 5ème et le 7ème (sur 10) - Dans le derby le FC Zurich sera à préférer. _x000D_
Score Final : 1-1 | Statut FDJ : encaissable_x000D_
Score [0:1] : 1-2 | Statut FDJ : encaissable_x000D_
Score Mi-T. : 1-0 | Statut FDJ : encaissable</t>
  </si>
  <si>
    <t>FCPortoB-U.DAMadeira  Ch.D2 Portugal32ème journée (sur 38) entre le 7ème et le 17ème (sur 20) - Les visiteurs sont en quête d'un bon point face à une B de Porto irrégulière. _x000D_
Score Final : 2-1 | Statut FDJ : encaissable</t>
  </si>
  <si>
    <t>Hap.Ashkel.-Hap.BneiSakh.  Israël PO 7-14Dans le groupe de relégation israélien, Sakhni peut surprendre. _x000D_
Score Final : 2-0 | Statut FDJ : encaissable</t>
  </si>
  <si>
    <t>Feirense-Sporting Braga  Liga NOS29ème journée (sur 34) entre le 17ème et le 4ème (sur 18) - Braga cumule les victoires d'une façon insolente et peut viser un huitième succès de rang notamment face aux 19 défaites de son adversaire._x000D_
Score Final : 2-2 | Statut FDJ : encaissable_x000D_
Score [1:0] : 3-2 | Statut FDJ : encaissable_x000D_
Score Mi-T. : 0-1 | Statut FDJ : encaissable</t>
  </si>
  <si>
    <t>FC Videoton - Ujpest  Ch.D1 Hongrie25ème journée entre le 2ème et le 4ème (sur 12) - Videoton ne devrait pas décevoir à domicile à priori. _x000D_
Score Final : 3-0 | Statut FDJ : encaissable</t>
  </si>
  <si>
    <t>FC Ashdod - Mac.Haifa  Israël PO 7-14Dans le groupe de relégation israélien, Haifa reste mieux composé pour s'imposer. _x000D_
Score Final : 2-1 | Statut FDJ : encaissable</t>
  </si>
  <si>
    <t>AZAlkmaar-PSVEindhoven  Ch.D1 Pays-Bas30ème journée (sur 34) entre le 3ème et le 1er (sur 18) - En moins de 5 ans, le PSV reste sur huit succès consécutifs face à cet adversaires, vous avez dit bête noire ?_x000D_
Score Final : 2-3 | Statut FDJ : encaissable_x000D_
Score [0:1] : 2-4 | Statut FDJ : encaissable_x000D_
Score Mi-T. : 0-0 | Statut FDJ : encaissable</t>
  </si>
  <si>
    <t>Roda - Zwolle  Ch.D1 Pays-Bas30ème journée (sur 34) entre le 16ème et le 6ème (sur 18) - En net regain de forme Roda joue désormais sa survie à chacune de ses sorties et rodera autour d'un important partage des points. Possible. _x000D_
Score Final : 3-2 | Statut FDJ : encaissable_x000D_
Score [1:0] : 4-2 | Statut FDJ : encaissable_x000D_
Score Mi-T. : 2-1 | Statut FDJ : encaissable</t>
  </si>
  <si>
    <t>DinamoBucarest-Con.Chiajna  Roumanie (R)Dans les play-offs de relégation roumains, Bucarest devrait soigne son goal-average. _x000D_
Score Final : 3-1 | Statut FDJ : encaissable_x000D_
Score [0:1] : 3-2 | Statut FDJ : encaissable_x000D_
Score Mi-T. : 2-0 | Statut FDJ : encaissable</t>
  </si>
  <si>
    <t>Louvain - Lierse  Belgique Po 2A2ème journée de play-offs de Ligue Europa groupe A en Belgique où Louvain peut profiter d'une équipe en méforme._x000D_
Score Final : 1-2 | Statut FDJ : encaissable</t>
  </si>
  <si>
    <t>KV Oostende - Eupen  Belgique Po 2B2ème journée de play-offs de Ligue Europa groupe B en Belgique où Oostende à domicile devrait trouver la faille. _x000D_
Score Final : 1-1 | Statut FDJ : encaissable</t>
  </si>
  <si>
    <t>St Trond-Royal Antwerp  Belgique Po 2B2ème journée de play-offs de Ligue Europa groupe B en Belgique où St Trond peut ne jamais trouver le chemin des filets. _x000D_
Score Final : 4-0 | Statut FDJ : encaissable</t>
  </si>
  <si>
    <t>Antofagasta-Huachipato  Ch.D1 Chili8ème journée entre le 6ème et le 3ème (sur 16) - Recevoir sera primordial dans ce duel indécis._x000D_
Score Final : 0-0 | Statut FDJ : encaissable</t>
  </si>
  <si>
    <t>Albacete-Rayo Vallecano  Liga Segunda34ème journée (sur 42) entre le 13ème et le 2ème (sur 24) - Le Rayo trouve une belle occasion afin de rebondir. A ne pas louper._x000D_
Score Final : 0-1 | Statut FDJ : encaissable_x000D_
Score [1:0] : 1-1 | Statut FDJ : encaissable_x000D_
Score Mi-T. : 0-0 | Statut FDJ : encaissable</t>
  </si>
  <si>
    <t>Amiens - Caen  Ligue 132ème journée (sur 38) entre le 15ème et le 14ème (sur 20) - S'il y a bien un nul qui ne dérangerait personne c'est bien celui disputé lors de ce match pointu à la Licorne. _x000D_
Score Final : 3-0 | Statut FDJ : encaissable_x000D_
Score [0:1] : 3-1 | Statut FDJ : encaissable_x000D_
Score [1:0] : 4-0 | Statut FDJ : encaissable_x000D_
Score Mi-T. : 2-0 | Statut FDJ : encaissable</t>
  </si>
  <si>
    <t>Angers - Strasbourg  Ligue 132ème journée (sur 38) entre le 13ème et le 16ème (sur 20) - Meilleurs chez eux les Strasbourgeois se déplacent à Angers où tout va mieux à l'heure actuelle à domicile après deux 3.0 tout de même. _x000D_
Score Final : 1-1 | Statut FDJ : encaissable_x000D_
Score [0:1] : 1-2 | Statut FDJ : encaissable_x000D_
Score [1:0] : 2-1 | Statut FDJ : encaissable_x000D_
Score Mi-T. : 1-0 | Statut FDJ : encaissable</t>
  </si>
  <si>
    <t>Bordeaux - Lille  Ligue 132ème journée (sur 38) entre le 12ème et le 19ème (sur 20) - Les Girondins toujours dans le dur reçoivent des Dogues qui n'ont plus de mordant du tout et au bord de l'explosion. Rang serré, jambes tremblantes, ils viseront au mieux un point salvateur. _x000D_
Score Final : 2-1 | Statut FDJ : encaissable_x000D_
Score [0:1] : 2-2 | Statut FDJ : encaissable_x000D_
Score [1:0] : 3-1 | Statut FDJ : encaissable_x000D_
Score [0:2] : 2-3 | Statut FDJ : encaissable_x000D_
Score Mi-T. : 2-1 | Statut FDJ : encaissable</t>
  </si>
  <si>
    <t>Guingamp - Troyes  Ligue 132ème journée (sur 38) entre le 10ème et le 18ème (sur 20) - Les Costarmoricains accueillent l'avant-dernière équipe à l'extérieur avec seulement huit petits points pris._x000D_
Score Final : 4-0 | Statut FDJ : encaissable_x000D_
Score [0:1] : 4-1 | Statut FDJ : encaissable_x000D_
Score [1:0] : 5-0 | Statut FDJ : encaissable_x000D_
Score Mi-T. : 1-0 | Statut FDJ : encaissable</t>
  </si>
  <si>
    <t>Toulouse - Dijon  Ligue 132ème journée (sur 38) entre le 17ème et le 11ème (sur 20) - Une seule victoire pour Dijon à l'extérieur en un an, trop peu pour effrayer un Téfécé pourtant tremblant. _x000D_
Score Final : 0-1 | Statut FDJ : encaissable_x000D_
Score [0:1] : 0-2 | Statut FDJ : encaissable_x000D_
Score [1:0] : 1-1 | Statut FDJ : encaissable_x000D_
Score Mi-T. : 0-1 | Statut FDJ : encaissable</t>
  </si>
  <si>
    <t>RC Genk-Standard Liège  Belgique Po 12ème journée de play-offs de championnat en Belgique où le Standard qui vient de battre Charleroi peut résister._x000D_
Score Final : 1-0 | Statut FDJ : encaissable_x000D_
Score [0:1] : 1-1 | Statut FDJ : encaissable_x000D_
Score Mi-T. : 0-0 | Statut FDJ : encaissable</t>
  </si>
  <si>
    <t>Sligo - Derry City  Ch.D1 Irlande10ème journée entre le 9ème et le 5ème (sur 10) - La forme de Derry peut lui permettre de résiter dans ce voyage périlleux._x000D_
Score Final : 0-2 | Statut FDJ : encaissable</t>
  </si>
  <si>
    <t>Spar.Rotterdam-VVVVenlo  Ch.D1 Pays-Bas30ème journée (sur 34) entre le 17ème et le 12ème (sur 18) - Si Rotterdam veut encore avoir des chances de maintien, il ne doit plus louper ce genre de matches à domicile. A reprendre. _x000D_
Score Final : 3-2 | Statut FDJ : encaissable_x000D_
Score [0:1] : 3-3 | Statut FDJ : encaissable_x000D_
Score Mi-T. : 1-1 | Statut FDJ : encaissable</t>
  </si>
  <si>
    <t>FC Barcelone-CD Leganes  Liga Primera31ème journée (sur 38) entre le 1er et le 14ème (sur 20) - Le Barça a un objectif, rester invaincu cette saison ce qui n'a plus été réalisé depuis plus d'un demi-siècle en Espaagne._x000D_
Score Final : 3-1 | Statut FDJ : encaissable_x000D_
Score [0:1] : 3-2 | Statut FDJ : encaissable_x000D_
Score [0:5] : 3-6 | Statut FDJ : encaissable_x000D_
Score [0:4] : 3-5 | Statut FDJ : encaissable_x000D_
Score [0:3] : 3-4 | Statut FDJ : encaissable_x000D_
Score [0:2] : 3-3 | Statut FDJ : encaissable_x000D_
Score Mi-T. : 2-0 | Statut FDJ : encaissable</t>
  </si>
  <si>
    <t>Sampdoria - Genoa  Série A27ème journée en retard (sur 38) entre le 9ème et le 13ème (sur 20) - La Samp chez elle dans le derby de la lanterne est en mesure de trouver la faille finale au sein d'une ambiance indescriptible. _x000D_
Score Final : 0-0 | Statut FDJ : encaissable_x000D_
Score [0:1] : 0-1 | Statut FDJ : encaissable_x000D_
Score [1:0] : 1-0 | Statut FDJ : encaissable_x000D_
Score Mi-T. : 0-0 | Statut FDJ : encaissable</t>
  </si>
  <si>
    <t>Leones FC - Once Caldas  ChD1 Colombie13ème journée entre le 19ème et le 8ème (sur 18) - En forme les visiteurs peuvent résister._x000D_
Score Final : 0-1 | Statut FDJ : encaissable</t>
  </si>
  <si>
    <t>VitoriaSetu.-BenficaLisb.  Liga NOS29ème journée (sur 34) entre le 13ème et le 1er (sur 18) - Le leader ne compte qu'une défaite mais a percé à 73 reprises les filets adverses. Porto en avait passé cinq ici-même lors de sa plus récente venue. _x000D_
Score Final : 1-2 | Statut FDJ : encaissable_x000D_
Score [1:0] : 2-2 | Statut FDJ : encaissable_x000D_
Score Mi-T. : 1-1 | Statut FDJ : encaissable</t>
  </si>
  <si>
    <t>Uni.DeChile-CuricoUnido  Ch.D1 Chili8ème journée entre le 1er et le 10ème (sur 16) - Déjà 6 succès pour le leader. _x000D_
Score Final : 2-1 | Statut FDJ : encaissable</t>
  </si>
  <si>
    <t>Banfield-Ol.BahiaBlanca  Superliga22ème journée (sur 27) entre le 18ème et le 28ème (sur 28) - Banfield ne devrait pas avoir de difficultés à trouver les failles dans la défense du dernier. _x000D_
Score Final : 3-0 | Statut FDJ : encaissable</t>
  </si>
  <si>
    <t>Bucaramanga-Depor.Pasto  ChD1 Colombie13ème journée entre le 13ème et le 16ème (sur 18) - Entre deux équipes de même valeur le partage des points sera d'actualité._x000D_
Score Final : 3-1 | Statut FDJ : encaissable</t>
  </si>
  <si>
    <t>AtlantaUnited-LosAngelesFC  MLSEn MLS 2018, il n'est jamais aisé de réussir sur le terrain d'un Atlanta en forme. _x000D_
Score Final : 5-0 | Statut FDJ : encaissable_x000D_
Score [0:1] : 5-1 | Statut FDJ : encaissable_x000D_
Score Mi-T. : 1-0 | Statut FDJ : encaissable</t>
  </si>
  <si>
    <t>Cruz Azul - Lobos BUAP  ChD1 Mexique14ème journée entre le 16ème et le 18ème (sur 18) - Recevoir dans ce duel serré sera prépondérant. _x000D_
Score Final : 1-0 | Statut FDJ : encaissable</t>
  </si>
  <si>
    <t>Uni.Concepc.-AudaxItalia.  Ch.D1 Chili8ème journée entre le 7ème et le 15ème (sur 16) - Les locaux visent logiquement la passe de 4._x000D_
Score Final : 1-0 | Statut FDJ : encaissable</t>
  </si>
  <si>
    <t>America - Boyaca Chico  ChD1 Colombie13ème journée entre le 18ème et le 20ème (sur 18) - Le dernier n'abdique pas forcément. _x000D_
Score Final : 3-0 | Statut FDJ : encaissable</t>
  </si>
  <si>
    <t>Petrolera-AtleticoHuila  ChD1 Colombie13ème journée entre le 17ème et le 5ème (sur 18) - Huila coulera de source. _x000D_
Score Final : 2-1 | Statut FDJ : encaissable</t>
  </si>
  <si>
    <t>Philadelphia - San Jose  MLSEn MLS 2018, Philadelphie sera prioritairement choisi. _x000D_
Score Final : 1-1 | Statut FDJ : encaissable</t>
  </si>
  <si>
    <t>BocaJuniors-DefensaYJus.  Superliga22ème journée (sur 27) entre le 1er et le 15ème (sur 28) - Boca en vrai sénior domine le championnat. _x000D_
Score Final : 1-2 | Statut FDJ : encaissable_x000D_
Score [0:1] : 1-3 | Statut FDJ : encaissable_x000D_
Score Mi-T. : 1-1 | Statut FDJ : encaissable</t>
  </si>
  <si>
    <t>Monterrey - UNAM Pumas  ChD1 Mexique14ème journée entre le 5ème et le 10ème (sur 18) - Monterrey vise la passe de trois._x000D_
Score Final : 2-1 | Statut FDJ : encaissable</t>
  </si>
  <si>
    <t>Dallas - Colorado  MLSEn MLS 2018, Dallas invaincu sera impitoyable. _x000D_
Score Final : 1-1 | Statut FDJ : encaissable</t>
  </si>
  <si>
    <t>ClubLeon-Atl.Mo.Morelia  ChD1 Mexique14ème journée entre le 15ème et le 6ème (sur 18) - Deux équipes à reprendre qui peuvent se neutraliser du même coup._x000D_
Score Final : 2-3 | Statut FDJ : encaissable</t>
  </si>
  <si>
    <t>Chicago - Columbus  MLSEn MLS 2018, Columbus a les moyens de résister dans ce déplacement. _x000D_
Score Final : 1-0 | Statut FDJ : encaissable</t>
  </si>
  <si>
    <t>Dep.LaEquid.-L.Millionar.  ChD1 Colombie13ème journée entre le 15ème et le 11ème (sur 18) - Les Millionnaires sont en forme et achèteront le succès escompté._x000D_
Score Final : 0-0 | Statut FDJ : encaissable</t>
  </si>
  <si>
    <t>Salt Lake - Vancouver  MLSEn MLS 2018, Salt Lake coule des jours heureux._x000D_
Score Final : 2-1 | Statut FDJ : encaissable</t>
  </si>
  <si>
    <t>Necaxa - AmericaMexico  ChD1 Mexique14ème journée entre le 11ème et le 4ème (sur 18) - Necaxa cumule les nuls et son adversaire ne serait pas contre lui en extorquer un autre. _x000D_
Score Final : 1-1 | Statut FDJ : encaissable</t>
  </si>
  <si>
    <t>Chivas - Veracruz  ChD1 Mexique14ème journée entre le 13ème et le 14ème (sur 18) - Recevoir dans ce duel sera un atout prépondérant. _x000D_
Score Final : 0-1 | Statut FDJ : encaissable</t>
  </si>
  <si>
    <t>V-Varen Nagasa-FC Tokyo  Ch.D1 Japon6ème journée au Japon où Tokyo ne découvre pas un déplacement si aisé. _x000D_
Score Final : 2-5 | Statut FDJ : encaissable</t>
  </si>
  <si>
    <t>Gamba Osaka-Vissel Kobe  Ch.D1 Japon6ème journée au Japon où Osaka a les moyens de parvenir à ses fins dans le final._x000D_
Score Final : 0-1 | Statut FDJ : encaissable</t>
  </si>
  <si>
    <t>KashiwaReysol-Hiroshima  Ch.D1 Japon6ème journée au Japon où Kashiwa à domicile restera redoutable toute la saison._x000D_
Score Final : 0-1 | Statut FDJ : encaissable</t>
  </si>
  <si>
    <t>Yokohama-KawasakiFront.  Ch.D1 Japon6ème journée au Japon où Kawasaki ne roulera pas des mécaniques dans ce duel à l'extérieur. _x000D_
Score Final : 1-1 | Statut FDJ : encaissable</t>
  </si>
  <si>
    <t>FC Helsingor - Hobro IK  Danemark(R) GrADans le groupe A de relégation danois, Hobro a les moyens d'aller chercher le succès. _x000D_
Score Final : 0-1 | Statut FDJ : encaissable</t>
  </si>
  <si>
    <t>Levante - Las Palmas  Liga Primera31ème journée (sur 38) entre le 17ème et le 18ème (sur 20) - Levante en forme est en mesure en cas de succès de laisser le premier relégable à 10 points en cas de succès. Motivation maximale. _x000D_
Score Final : 2-1 | Statut FDJ : encaissable_x000D_
Score [0:1] : 2-2 | Statut FDJ : encaissable_x000D_
Score Mi-T. : 1-0 | Statut FDJ : encaissable</t>
  </si>
  <si>
    <t>Tarragone - Valladolid  Liga Segunda34ème journée (sur 42) entre le 16ème et le 7ème (sur 24) - Valladolid acte sa folle remontada._x000D_
Score Final : 1-0 | Statut FDJ : encaissable_x000D_
Score [1:0] : 2-0 | Statut FDJ : encaissable_x000D_
Score Mi-T. : 0-0 | Statut FDJ : encaissable</t>
  </si>
  <si>
    <t>Utrecht - ADO Den Haag  Ch.D1 Pays-Bas30ème journée (sur 34) entre le 5ème et le 9ème (sur 18) - L'occasion est rêvée pour Utrecht afin de repartir de l'avant. _x000D_
Score Final : 3-3 | Statut FDJ : encaissable_x000D_
Score [0:1] : 3-4 | Statut FDJ : encaissable_x000D_
Score Mi-T. : 1-0 | Statut FDJ : encaissable</t>
  </si>
  <si>
    <t>Konyaspor - Sivasspor  Ch.D1 Turquie25ème journée (sur 30) entre le 17ème et le 6ème (sur 16) - Konyaspor ne lâche rien et peut réaliser une belle opération dans le bas du tableau. _x000D_
Score Final : 5-0 | Statut FDJ : encaissable_x000D_
Score [0:1] : 5-1 | Statut FDJ : encaissable_x000D_
Score Mi-T. : 1-0 | Statut FDJ : encaissable</t>
  </si>
  <si>
    <t>Torino - Inter Milan  Série A31ème journée (sur 38) entre le 10ème et le 4ème (sur 20) - Même s'il n'est jamais aisé de gagné à Turin, les Intéristes ont suffisamment de moyens pour ce faire. _x000D_
Score Final : 1-0 | Statut FDJ : encaissable_x000D_
Score [1:0] : 2-0 | Statut FDJ : encaissable_x000D_
Score [0:1] : 1-1 | Statut FDJ : encaissable_x000D_
Score [2:0] : 3-0 | Statut FDJ : encaissable_x000D_
Score Mi-T. : 1-0 | Statut FDJ : encaissable</t>
  </si>
  <si>
    <t>FK Tosno - Ekaterinburg  Ch.D1 Russie25ème journée (sur 30) entre le 15ème et le 8ème (sur 16) - L'irrégularité des deux équipes tend à resserrer les liens de cette rencontre peu animée. _x000D_
Score Final : 2-2 | Statut FDJ : encaissable_x000D_
Score [0:1] : 2-3 | Statut FDJ : encaissable_x000D_
Score Mi-T. : 1-1 | Statut FDJ : encaissable</t>
  </si>
  <si>
    <t>Braunschweig - Dresde  Bundesliga 229ème journée (sur 34) entre le 13ème et le 14ème (sur 18) - Les locaux découvrent du même coup une belle occasion de rebondir. _x000D_
Score Final : 1-1 | Statut FDJ : encaissable_x000D_
Score [0:1] : 1-2 | Statut FDJ : encaissable_x000D_
Score Mi-T. : 1-1 | Statut FDJ : encaissable</t>
  </si>
  <si>
    <t>Ingolstadt - Bielefeld  Bundesliga 229ème journée (sur 34) entre le 4ème et le 7ème (sur 18) - Dans le haut du tableau personne ne pourrait trouver la faille finale. _x000D_
Score Final : 2-2 | Statut FDJ : encaissable_x000D_
Score [0:1] : 2-3 | Statut FDJ : encaissable_x000D_
Score Mi-T. : 0-0 | Statut FDJ : encaissable</t>
  </si>
  <si>
    <t>Kaiserslautern-Regensburg  Bundesliga 229ème journée (sur 34) entre le 18ème et le 5ème (sur 18) - Le dernier ne devrait pas décevoir même fac à ce mal classé étant en net regain de forme._x000D_
Score Final : 1-1 | Statut FDJ : encaissable_x000D_
Score [0:1] : 1-2 | Statut FDJ : encaissable_x000D_
Score Mi-T. : 0-1 | Statut FDJ : encaissable</t>
  </si>
  <si>
    <t>Hamilton-Celtic Glasgow  Ch.D1 Ecosse33ème journée entre le 9ème et un leader indétrônable en Eoosse. _x000D_
Score Final : 1-2 | Statut FDJ : encaissable_x000D_
Score [1:0] : 2-2 | Statut FDJ : encaissable_x000D_
Score Mi-T. : 1-1 | Statut FDJ : encaissable</t>
  </si>
  <si>
    <t>NommeKalju-TallinnaKalev  Ch.D1 Estonie7ème journée entre le 4ème et le 6ème (sur 10) - Invaincu Kalju est un logique favori._x000D_
Score Final : 3-0 | Statut FDJ : encaissable_x000D_
Score [0:1] : 3-1 | Statut FDJ : encaissable_x000D_
Score Mi-T. : 2-0 | Statut FDJ : encaissable</t>
  </si>
  <si>
    <t>FC Lahti - Turku PS  Ch.D1 Finlande1ère journée en Finlande entre le 4ème et le promu (sur 12) du dernier exercice._x000D_
Score Final : 3-2 | Statut FDJ : encaissable_x000D_
Score [0:1] : 3-3 | Statut FDJ : encaissable_x000D_
Score Mi-T. : 0-0 | Statut FDJ : encaissable</t>
  </si>
  <si>
    <t>Sønderjyske-Randers FC  Danemark(R) GrBDans le groupe B de relégation danois, l'avantage de recevoir sera prépondérant dans ce duel serré._x000D_
Score Final : 1-0 | Statut FDJ : encaissable</t>
  </si>
  <si>
    <t>Heerenveen - Groningen  Ch.D1 Pays-Bas30ème journée (sur 34) entre le 8ème et le 15ème (sur 18) - Groningen en méforme pourrait bien cumuler un hat-trick de défaites._x000D_
Score Final : 1-1 | Statut FDJ : encaissable_x000D_
Score [0:1] : 1-2 | Statut FDJ : encaissable_x000D_
Score Mi-T. : 1-0 | Statut FDJ : encaissable</t>
  </si>
  <si>
    <t>Twente - Feyenoord  Ch.D1 Pays-Bas30ème journée (sur 34) entre le 18ème et le 4ème (sur 18) - Trop grande différence au classement mais aussi et surtout sur le terrain. _x000D_
Score Final : 1-3 | Statut FDJ : encaissable_x000D_
Score [1:0] : 2-3 | Statut FDJ : encaissable_x000D_
Score Mi-T. : 1-1 | Statut FDJ : encaissable</t>
  </si>
  <si>
    <t>Lask Linz - Salzbourg  Ch.D1 Autriche29ème journée entre le 4ème et le 1er (sur 10) - Entre deux joutes européennes, Salzbourg peut demander à souffler. _x000D_
Score Final : 1-0 | Statut FDJ : encaissable_x000D_
Score [1:0] : 2-0 | Statut FDJ : encaissable_x000D_
Score Mi-T. : 0-0 | Statut FDJ : encaissable</t>
  </si>
  <si>
    <t>Djurgårdens-Trelleborgs  Ch.D1 Suède4ème journée en Norvège où les locaux peuvent enchaîner les succès._x000D_
Score Final : 1-1 | Statut FDJ : en cours_x000D_
Score [0:1] : 1-2 | Statut FDJ : en cours_x000D_
Score Mi-T. : 1-0 | Statut FDJ : en cours</t>
  </si>
  <si>
    <t>Kalmar FF - Elfsborg  Ch.D1 Suède4ème journée en Norvège où après un mauvais départ, tout le monde aimerait se rassurer un peu. _x000D_
Score Final : 1-0 | Statut FDJ : encaissable_x000D_
Score [0:1] : 1-1 | Statut FDJ : encaissable_x000D_
Score Mi-T. : 1-0 | Statut FDJ : encaissable</t>
  </si>
  <si>
    <t>Alanyaspor - Akhisar  Ch.D1 Turquie25ème journée (sur 30) entre le 14ème et le 11ème (sur 16) - Encore un dernier effort pour les locaux afin de sortir de la zone dangereuse du classement. _x000D_
Score Final : 3-1 | Statut FDJ : encaissable_x000D_
Score [0:1] : 3-2 | Statut FDJ : encaissable_x000D_
Score Mi-T. : 2-0 | Statut FDJ : encaissable</t>
  </si>
  <si>
    <t>Bursaspor - Kasimpasa  Ch.D1 Turquie25ème journée (sur 30) entre le 12ème et le 10ème (sur 16) - Proches au classement, ces deux équipes ne seraient pas contre un partage des points. _x000D_
Score Final : 0-1 | Statut FDJ : encaissable_x000D_
Score [0:1] : 0-2 | Statut FDJ : encaissable_x000D_
Score Mi-T. : 0-1 | Statut FDJ : encaissable</t>
  </si>
  <si>
    <t>FCDifferdange-CSFolaEsch  D1 Luxembourg20ème journée entre le 5ème et le 4ème (sur 14) - Esch peut s'accrocher aux trois points encore sur sa forme. _x000D_
Score Final : 0-2 | Statut FDJ : encaissable</t>
  </si>
  <si>
    <t>Nice - Rennes  Ligue 132ème journée (sur 38) entre le 7ème et le 6ème (sur 20) - Avec un Plea en grande forme et épaule par Saint-Maximin et Balotelli, l'attaque des Aiglons n'a pas fini de s'envoler vers les sommets. _x000D_
Score Final : 1-1 | Statut FDJ : encaissable_x000D_
Score [0:1] : 1-2 | Statut FDJ : encaissable_x000D_
Score [1:0] : 2-1 | Statut FDJ : encaissable_x000D_
Score Mi-T. : 1-1 | Statut FDJ : encaissable</t>
  </si>
  <si>
    <t>AC Venezia - Brescia  Serie B34ème journée (sur 42) entre le 8ème et le 15ème (sur 24) - 14 nuls déjà pour une Venise solide mais qui peut ne pas trouver la solution aux dépens de cet adversaire bien regroupé. _x000D_
Score Final : 1-2 | Statut FDJ : encaissable_x000D_
Score [0:1] : 1-3 | Statut FDJ : encaissable_x000D_
Score Mi-T. : 0-1 | Statut FDJ : encaissable</t>
  </si>
  <si>
    <t>Crotone - Bologne  Série A31ème journée (sur 38) entre le 18ème et le 11ème (sur 20) - Crotone n'a plus trop le choix de réussir chez lui s'il veut se sorti rapidement de la zone rouge._x000D_
Score Final : 1-0 | Statut FDJ : encaissable_x000D_
Score [0:1] : 1-1 | Statut FDJ : encaissable_x000D_
Score Mi-T. : 1-0 | Statut FDJ : encaissable</t>
  </si>
  <si>
    <t>Hellas Vérone-Cagliari  Série A31ème journée (sur 38) entre le 19ème et le 15ème (sur 20) - Vérone hélas pour lui est dans un grouffre et une spirale trop négative pour s'en sortir cette fois encore. _x000D_
Score Final : 1-0 | Statut FDJ : encaissable_x000D_
Score [1:0] : 2-0 | Statut FDJ : encaissable_x000D_
Score Mi-T. : 1-0 | Statut FDJ : encaissable</t>
  </si>
  <si>
    <t>Naples - Chievo Vérone  Série A31ème journée (sur 38) entre le 2ème et le 15ème (sur 20) - 18ème équipe à l'extérieur le Chievo devrait choir plusieurs fois sur les pentes d'un bouillant Vésuve. _x000D_
Score Final : 2-1 | Statut FDJ : encaissable_x000D_
Score [0:1] : 2-2 | Statut FDJ : encaissable_x000D_
Score [0:4] : 2-5 | Statut FDJ : encaissable_x000D_
Score [0:3] : 2-4 | Statut FDJ : encaissable_x000D_
Score [0:2] : 2-3 | Statut FDJ : encaissable_x000D_
Score Mi-T. : 0-0 | Statut FDJ : encaissable</t>
  </si>
  <si>
    <t>Arsenal - Southampton  Premier League33ème journée (sur 38) entre le 6ème et le 18ème (sur 20) - Les Gunners ont la chance de recevoir des Saints en pleine déconfiture, à eux de les tartiner de buts. _x000D_
Score Final : 3-2 | Statut FDJ : encaissable_x000D_
Score [0:1] : 3-3 | Statut FDJ : encaissable_x000D_
Score Mi-T. : 2-1 | Statut FDJ : encaissable</t>
  </si>
  <si>
    <t>As Trencin-FK DAC 1904  Superliga Po(C)Dans le groupe de championnat slovaque, Trencin peut se casser les crampons sur la défense adverse. _x000D_
Score Final : 1-3 | Statut FDJ : encaissable_x000D_
Score [0:1] : 1-4 | Statut FDJ : encaissable_x000D_
Score Mi-T. : 0-1 | Statut FDJ : encaissable</t>
  </si>
  <si>
    <t>Dortmund - Stuttgart  Bundesliga 129ème journée (sur 34) entre le 3ème et le 8ème (sur 18) - Le mur jaune sera sollicité afin de pousser un Borussia pas toujours régulier mais meilleure attaque à domicile de Bundesliga tout de même. _x000D_
Score Final : 3-0 | Statut FDJ : encaissable_x000D_
Score [0:1] : 3-1 | Statut FDJ : encaissable_x000D_
Score Mi-T. : 1-0 | Statut FDJ : encaissable</t>
  </si>
  <si>
    <t>Lokomot.Moscou-FKRostov  Ch.D1 Russie25ème journée (sur 30) entre le 1er et le 12ème (sur 16) - Le Lokomotiv est au championnat russe, ce que le charbon était au chemin de fer à ses débuts, vital et chaud comme la braise. _x000D_
Score Final : 1-0 | Statut FDJ : encaissable_x000D_
Score [0:1] : 1-1 | Statut FDJ : encaissable_x000D_
Score Mi-T. : 0-0 | Statut FDJ : encaissable</t>
  </si>
  <si>
    <t>KrskoPosavlje-O.Ljubljana  Ch.D1 Slovénie25ème journée entre le 7ème et le 1er (sur 10) - Seulement deux défaites pour un leader logique favori encore. _x000D_
Score Final : 0-1 | Statut FDJ : encaissable_x000D_
Score [1:0] : 1-1 | Statut FDJ : encaissable_x000D_
Score Mi-T. : 0-0 | Statut FDJ : encaissable</t>
  </si>
  <si>
    <t>Runavik-Vestur Sorvagur  Ch. Iles Féroé4ème journée aux îles Féroé où Runavik est désormais capable d'enchaîner._x000D_
Score Final : 3-1 | Statut FDJ : en cours</t>
  </si>
  <si>
    <t>VikingurGota-B36Torshavn  Ch. Iles Féroé4ème journée aux îles Féroé où B36 en forme a les moyens de résister. _x000D_
Score Final : 2-1 | Statut FDJ : en cours</t>
  </si>
  <si>
    <t>HJK Helsinki - Ilves  Ch.D1 Finlande1ère journée en Finlande entre le tenant du titre et le 3ème (sur 12) du dernier exercice._x000D_
Score Final : 3-1 | Statut FDJ : encaissable_x000D_
Score [0:1] : 3-2 | Statut FDJ : encaissable_x000D_
Score Mi-T. : 0-1 | Statut FDJ : encaissable</t>
  </si>
  <si>
    <t>Kups - Honka  Ch.D1 Finlande1ère journée en Finlande entre le 2ème et le promu (sur 12) du dernier exercice._x000D_
Score Final : 1-1 | Statut FDJ : encaissable_x000D_
Score [0:1] : 1-2 | Statut FDJ : encaissable_x000D_
Score Mi-T. : 1-1 | Statut FDJ : encaissable</t>
  </si>
  <si>
    <t>Rovaniemi PS-Mariehamn  Ch.D1 Finlande1ère journée en Finlande entre le 7ème et le 5ème (sur 12) du dernier exercice._x000D_
Score Final : 2-0 | Statut FDJ : encaissable_x000D_
Score [1:0] : 3-0 | Statut FDJ : encaissable_x000D_
Score Mi-T. : 0-0 | Statut FDJ : encaissable</t>
  </si>
  <si>
    <t>SliemaWand.-FlorianaFC  Ch.D1 Malte24ème journée (sur 26) entre le 7ème et le 6ème (sur 14) - En forme ces deu formations peuvent repartir dos à dos._x000D_
Score Final : 2-2 | Statut FDJ : encaissable</t>
  </si>
  <si>
    <t>MFK Karvina-FC Slovacko  Ch.D1 R.Tchèque23ème journée (sur 30) entre le 10ème et le 14ème (sur 16) - Karvina en réussite peut enchaîner face à la méforme adverse. _x000D_
Score Final : 0-0 | Statut FDJ : encaissable_x000D_
Score [0:1] : 0-1 | Statut FDJ : encaissable_x000D_
Score Mi-T. : 0-0 | Statut FDJ : encaissable</t>
  </si>
  <si>
    <t>FC Lausanne - Sion  Ch.D1 Suisse28ème journée entre le 8ème et le 10ème (sur 10) - Sion a du mal à s'accrocher au succès. _x000D_
Score Final : 0-2 | Statut FDJ : encaissable_x000D_
Score [1:0] : 1-2 | Statut FDJ : encaissable_x000D_
Score Mi-T. : 0-0 | Statut FDJ : encaissable</t>
  </si>
  <si>
    <t>FC Lugano - FC Bâle  Ch.D1 Suisse28ème journée entre le 6ème et le 2ème (sur 10) - Bâle mieux composé pour aller chercher le succès. _x000D_
Score Final : 0-1 | Statut FDJ : encaissable_x000D_
Score [1:0] : 1-1 | Statut FDJ : encaissable_x000D_
Score Mi-T. : 0-1 | Statut FDJ : encaissable</t>
  </si>
  <si>
    <t>St Gall-YoungBoysBerne  Ch.D1 Suisse28ème journée entre le 3ème et le 1er (sur 10) - Le leader compte 19 succès déjà cette saison. _x000D_
Score Final : 2-4 | Statut FDJ : encaissable_x000D_
Score [1:0] : 3-4 | Statut FDJ : encaissable_x000D_
Score Mi-T. : 2-2 | Statut FDJ : encaissable</t>
  </si>
  <si>
    <t>ASGabesien-StadeTunisien  ChD1.Tunisie23ème journée (sur 26) entre le 10ème et le 8ème (sur 14) - Gabesien peut en profiter pour renouer enfin avec la victoire._x000D_
Score Final : 2-2 | Statut FDJ : en cours</t>
  </si>
  <si>
    <t>BenGuerdane-ClubAfricain  ChD1.Tunisie23ème journée (sur 26) entre le 12ème et le 2ème (sur 14) - La différence de classement se verra aussi sur le terrain._x000D_
Score Final : 1-1 | Statut FDJ : en cours</t>
  </si>
  <si>
    <t>CA Bizertin-US Monastir  ChD1.Tunisie23ème journée (sur 26) entre le 9ème et le 5ème (sur 14) - L'avantage de recevoir sera prépondérant dans ce duel serré._x000D_
Score Final : 1-0 | Statut FDJ : encaissable</t>
  </si>
  <si>
    <t>CO Mednine - CS Sfaxien  ChD1.Tunisie23ème journée (sur 26) entre le 13ème et le 4ème (sur 14) - Sfaxien mieux composé joue une place sur le podium à l'heure actuelle. _x000D_
Score Final : 0-5 | Statut FDJ : en cours</t>
  </si>
  <si>
    <t>ESZarzis-StadeGabesien  ChD1.Tunisie23ème journée (sur 26) entre le 14ème et le 11ème (sur 14) - Zarzis revient assez en forme pour espérer encore se sauver. _x000D_
Score Final : 1-0 | Statut FDJ : en cours</t>
  </si>
  <si>
    <t>F91Dudelange-RacingUnion  D1 Luxembourg20ème journée entre le 1er et le 10ème (sur 14) - Les locaux confirmeront leur fauteuil de leaders._x000D_
Score Final : 2-0 | Statut FDJ : encaissable</t>
  </si>
  <si>
    <t>Hamm Benfica-FC Rodange  D1 Luxembourg20ème journée entre le 8ème et le 12ème (sur 14) - Rodange peut profiter d'un adversaire en méforme pour fermer le jeu._x000D_
Score Final : 2-0 | Statut FDJ : encaissable</t>
  </si>
  <si>
    <t>JeunesseEsch-FCRosport  D1 Luxembourg20ème journée entre le 3ème et le 13ème (sur 14) - La jeunesse est en grande forme._x000D_
Score Final : 4-1 | Statut FDJ : encaissable</t>
  </si>
  <si>
    <t>UnionPetingen-USHostert  D1 Luxembourg20ème journée entre le 9ème et le 7ème (sur 14) - Match fermé du milieu du tableau._x000D_
Score Final : 1-2 | Statut FDJ : encaissable</t>
  </si>
  <si>
    <t>US Mondorf - Niedercorn  D1 Luxembourg20ème journée entre le 6ème et le 2ème (sur 14) - A la lutte pour le titre Niedercorn sera à préférer. _x000D_
Score Final : 0-0 | Statut FDJ : en cours</t>
  </si>
  <si>
    <t>Brøndby - Horsens  Danemark(C)Dans le groupe de championnat danois, Brondby chez lui reste toujours un adversaire à redouter. _x000D_
Score Final : 5-1 | Statut FDJ : encaissable</t>
  </si>
  <si>
    <t>CD Lugo - Real Oviedo  Liga Segunda34ème journée (sur 42) entre le 12ème et le 10ème (sur 24) - Les deux équipes de milieu du tableau peuvent se neutraliser à coup sur. _x000D_
Score Final : 0-1 | Statut FDJ : encaissable_x000D_
Score [0:1] : 0-2 | Statut FDJ : encaissable_x000D_
Score Mi-T. : 0-0 | Statut FDJ : encaissable</t>
  </si>
  <si>
    <t>San Lorenzo-Godoy Cruz  Superliga22ème journée (sur 27) entre le 2ème et le 4ème (sur 28) - Excellent deuxième, San Lorenzo sera à préféré chez lui. _x000D_
Score Final : 0-5 | Statut FDJ : encaissable_x000D_
Score [0:1] : 0-6 | Statut FDJ : encaissable_x000D_
Score Mi-T. : 0-4 | Statut FDJ : encaissable</t>
  </si>
  <si>
    <t>RealMadrid-AtleticoMadrid  Liga Primera31ème journée (sur 38) entre le 3ème et le 2ème (sur 20) - Le derby de Madrid pourrait permettre au Real de revenir à un point des Colchoneros avec une victoire qu'ils sont ne mesure d'aller chercher. _x000D_
Score Final : 1-1 | Statut FDJ : encaissable_x000D_
Score [0:1] : 1-2 | Statut FDJ : encaissable_x000D_
Score Mi-T. : 0-0 | Statut FDJ : encaissable</t>
  </si>
  <si>
    <t>AjaxAmsterd.-HeraclesAlm.  Ch.D1 Pays-Bas30ème journée (sur 34) entre le 2ème et le 10ème (sur 18) - L'Ajax en forme vise un 4ème succès de rang face à un adversaire trop irrégulier. _x000D_
Score Final : 1-0 | Statut FDJ : encaissable_x000D_
Score [0:1] : 1-1 | Statut FDJ : encaissable_x000D_
Score Mi-T. : 0-0 | Statut FDJ : encaissable</t>
  </si>
  <si>
    <t>EB/Streymur-HB Torshavn  Ch. Iles Féroé4ème journée aux îles Féroé où Streymur invaincu tentera de le demeurer._x000D_
Score Final : 0-1 | Statut FDJ : encaissable</t>
  </si>
  <si>
    <t>KI Klaksvik - AB Argir  Ch. Iles Féroé4ème journée aux îles Féroé où Argir n'agit déjà plus et tombe sur le leader._x000D_
Score Final : 3-1 | Statut FDJ : encaissable</t>
  </si>
  <si>
    <t>SlavenBelupo-HnkRijeka  Ch.D1 Croatie28ème journée (sur 36) entre le 6ème et le 3ème (sur 10) - La dynamique joue en faveur du Rijeka._x000D_
Score Final : 1-3 | Statut FDJ : encaissable_x000D_
Score [1:0] : 2-3 | Statut FDJ : encaissable_x000D_
Score Mi-T. : 0-2 | Statut FDJ : encaissable</t>
  </si>
  <si>
    <t>CRA Hoceima-Asfar Rabat  Ch.D1 Maroc24ème journée (sur 30) entre le 11ème et le 8ème (sur 16) - Les locaux peuvent profiter de recevoir pour enfin renouer avec le succès._x000D_
Score Final : 1-1 | Statut FDJ : encaissable</t>
  </si>
  <si>
    <t>US Rabat-Kacm Marrakesh  Ch.D1 Maroc24ème journée (sur 30) entre le 7ème et le 12ème (sur 16) - La forme joue assurément en faveur de Rabat. A confirmer._x000D_
Score Final : 2-1 | Statut FDJ : encaissable</t>
  </si>
  <si>
    <t>Chaves - Belenenses  Liga NOS29ème journée (sur 34) entre le 8ème et le 11ème (sur 18) - La méforme locale peut continuer à jouer des tours à un Chaves qui se contentera d'un point._x000D_
Score Final : 1-1 | Statut FDJ : encaissable_x000D_
Score [0:1] : 1-2 | Statut FDJ : encaissable_x000D_
Score Mi-T. : 0-0 | Statut FDJ : encaissable</t>
  </si>
  <si>
    <t>Metz - Lyon  Ligue 132ème journée (sur 38) entre le 20ème et le 4ème (sur 20) - Si les Messins ne faussent pas le championnat, les Lyonnais avec un Depay en feu ne peuvent plus se permettre le moindre faux pas. _x000D_
Score Final : 0-5 | Statut FDJ : encaissable_x000D_
Score [1:0] : 1-5 | Statut FDJ : encaissable_x000D_
Score [3:0] : 3-5 | Statut FDJ : encaissable_x000D_
Score [0:1] : 0-6 | Statut FDJ : encaissable_x000D_
Score [2:0] : 2-5 | Statut FDJ : encaissable_x000D_
Score Mi-T. : 0-2 | Statut FDJ : encaissable</t>
  </si>
  <si>
    <t>DalkurdFF-OstersundsFK  Ch.D1 Suède4ème journée en Norvège où le promu n'aura pas la tâche aisée. _x000D_
Score Final : 3-0 | Statut FDJ : encaissable_x000D_
Score [1:0] : 4-0 | Statut FDJ : encaissable_x000D_
Score Mi-T. : 1-0 | Statut FDJ : encaissable</t>
  </si>
  <si>
    <t>Chelsea - West Ham  Premier League33ème journée (sur 38) entre le 5ème et le 14ème (sur 20) - Les Blues de Chelsea à domicile sont vite à reprendre après leur déroute face aux Spurs._x000D_
Score Final : 1-1 | Statut FDJ : encaissable_x000D_
Score [0:1] : 1-2 | Statut FDJ : encaissable_x000D_
Score Mi-T. : 1-0 | Statut FDJ : encaissable</t>
  </si>
  <si>
    <t>Cesena - Virtus Entella  Serie B34ème journée (sur 42) entre le 19ème et le 17ème (sur 24) - En cas de succès les locaux passeraient devant leurs adversaires du jour. Motivation._x000D_
Score Final : 3-0 | Statut FDJ : encaissable_x000D_
Score [0:1] : 3-1 | Statut FDJ : encaissable_x000D_
Score Mi-T. : 2-0 | Statut FDJ : encaissable</t>
  </si>
  <si>
    <t>Pro Vercelli - Novara  Serie B34ème journée (sur 42) entre le 21ème et le 14ème (sur 24) - Si ce mal classé veut s'en sortir, c'est le genre de match à ne pas louper surtout en recevant face à ses supporters. _x000D_
Score Final : 0-0 | Statut FDJ : encaissable_x000D_
Score [0:1] : 0-1 | Statut FDJ : encaissable_x000D_
Score Mi-T. : 0-0 | Statut FDJ : encaissable</t>
  </si>
  <si>
    <t>La Gantoise - FC Bruges  Belgique Po 12ème journée de play-offs de championnat en Belgique où La Gantoise chez lui n'est plus à un chocolat près, tant pis pour Bruges. _x000D_
Score Final : 1-0 | Statut FDJ : encaissable_x000D_
Score [0:1] : 1-1 | Statut FDJ : encaissable_x000D_
Score Mi-T. : 1-0 | Statut FDJ : encaissable</t>
  </si>
  <si>
    <t>Ein.Francfort-Hoffenheim  Bundesliga 129ème journée (sur 34) entre le 6ème et le 7ème (sur 18) - Invaincu depuis de bientôt deux mois Hoffenheim aura l'ambition de le demeurer face à une équipe de même valeur à priori. _x000D_
Score Final : 1-1 | Statut FDJ : encaissable_x000D_
Score [0:1] : 1-2 | Statut FDJ : encaissable_x000D_
Score Mi-T. : 0-0 | Statut FDJ : encaissable</t>
  </si>
  <si>
    <t>VallettaFC-HamrunSpartans  Ch.D1 Malte24ème journée (sur 26) entre le 2ème et le 8ème (sur 14) - Proche du leader Valletta ne lâche rien. _x000D_
Score Final : 3-0 | Statut FDJ : encaissable</t>
  </si>
  <si>
    <t>Brann - Kristiansund  Ch.D1 Norvège4ème journée en Norvège où Brann l'expérimenté passera chez lui._x000D_
Score Final : 1-0 | Statut FDJ : encaissable_x000D_
Score [0:1] : 1-1 | Statut FDJ : encaissable_x000D_
Score Mi-T. : 0-0 | Statut FDJ : encaissable</t>
  </si>
  <si>
    <t>Haugesund-Sarpsborg 08  Ch.D1 Norvège4ème journée en Norvège où les visiteurs invaincus peuvent résister. _x000D_
Score Final : 1-1 | Statut FDJ : encaissable_x000D_
Score [0:1] : 1-2 | Statut FDJ : encaissable_x000D_
Score Mi-T. : 1-0 | Statut FDJ : encaissable</t>
  </si>
  <si>
    <t>Odd Grenland-Bodø/Glimt  Ch.D1 Norvège4ème journée en Norvège où Odd doit retrouver une seconde jeunesse. _x000D_
Score Final : 1-0 | Statut FDJ : encaissable_x000D_
Score [0:1] : 1-1 | Statut FDJ : encaissable_x000D_
Score Mi-T. : 0-0 | Statut FDJ : encaissable</t>
  </si>
  <si>
    <t>Sandefjord - Stabaek  Ch.D1 Norvège4ème journée en Norvège où Sandeford a les moyens de cumuler les succès. _x000D_
Score Final : 1-1 | Statut FDJ : encaissable_x000D_
Score [1:0] : 2-1 | Statut FDJ : encaissable_x000D_
Score Mi-T. : 1-1 | Statut FDJ : encaissable</t>
  </si>
  <si>
    <t>Tromsø - Ranheim  Ch.D1 Norvège4ème journée en Norvège où après deux revers Tromso est demandé au réveil._x000D_
Score Final : 4-0 | Statut FDJ : encaissable_x000D_
Score [0:1] : 4-1 | Statut FDJ : encaissable_x000D_
Score Mi-T. : 0-0 | Statut FDJ : encaissable</t>
  </si>
  <si>
    <t>Bohemians19.-ViktoriaPlz.  Ch.D1 R.Tchèque23ème journée (sur 30) entre le 7ème et le 1er (sur 16) - Plzen dans une mauvaise passe est à reprendre néanmoins._x000D_
Score Final : 5-2 | Statut FDJ : encaissable_x000D_
Score [1:0] : 6-2 | Statut FDJ : encaissable_x000D_
Score Mi-T. : 4-2 | Statut FDJ : encaissable</t>
  </si>
  <si>
    <t>AnzhiMakhac.-SpartakMosc.  Ch.D1 Russie25ème journée (sur 30) entre le 14ème et le 2ème (sur 16) - La différence de clasement parle d'elle-même et se traduira sur le terrain également. _x000D_
Score Final : 1-4 | Statut FDJ : encaissable_x000D_
Score [1:0] : 2-4 | Statut FDJ : encaissable_x000D_
Score Mi-T. : 1-3 | Statut FDJ : encaissable</t>
  </si>
  <si>
    <t>Fenerbahce-Osmanlispor  Ch.D1 Turquie25ème journée (sur 30) entre le 4ème et le 15ème (sur 16) - Le Fener chez lui face à ce genre d'adversaire est un logique favori. _x000D_
Score Final : 2-0 | Statut FDJ : encaissable_x000D_
Score [0:1] : 2-1 | Statut FDJ : encaissable_x000D_
Score Mi-T. : 0-0 | Statut FDJ : encaissable</t>
  </si>
  <si>
    <t>Aarhus GF - Silkeborg  Danemark(R) GrADans le groupe A de relégation danois, Aarhus chez lui sera à préférer. _x000D_
Score Final : 2-1 | Statut FDJ : encaissable</t>
  </si>
  <si>
    <t>Cordoba - La Hoya Lorca  Liga Segunda34ème journée (sur 42) entre le 20ème et le 21ème (sur 24) - Dans ce duel du bas du tableau, recevoir sera prépondérant. _x000D_
Score Final : 1-0 | Statut FDJ : encaissable_x000D_
Score [0:1] : 1-1 | Statut FDJ : encaissable_x000D_
Score Mi-T. : 0-0 | Statut FDJ : encaissable</t>
  </si>
  <si>
    <t>Gijon - Reus Deportiu  Liga Segunda34ème journée (sur 42) entre le 1er et le 14ème (sur 24) - Leader Gijon est surtout la meilleure équipe à domicile de Ligue 2 espagnole. _x000D_
Score Final : 2-1 | Statut FDJ : encaissable_x000D_
Score [0:1] : 2-2 | Statut FDJ : encaissable_x000D_
Score Mi-T. : 2-0 | Statut FDJ : encaissable</t>
  </si>
  <si>
    <t>Udinese - Lazio Rome  Série A31ème journée (sur 38) entre le 13ème et le 5ème (sur 20) - 7 défaites de suite pour un Udinese dans le dur, là où les Romains n'ont plus perdu depuis début mars face au leader. _x000D_
Score Final : 1-2 | Statut FDJ : encaissable_x000D_
Score [1:0] : 2-2 | Statut FDJ : encaissable_x000D_
Score Mi-T. : 1-2 | Statut FDJ : encaissable</t>
  </si>
  <si>
    <t>SanMartinSJ-CAHuracan  Superliga22ème journée (sur 27) entre le 19ème et le 9ème (sur 28) - L'ouragan en forme passera encore sur San Martin. _x000D_
Score Final : 0-1 | Statut FDJ : encaissable_x000D_
Score [1:0] : 1-1 | Statut FDJ : encaissable_x000D_
Score Mi-T. : 0-1 | Statut FDJ : encaissable</t>
  </si>
  <si>
    <t>Real Sociedad - Girona  Liga Primera31ème journée (sur 38) entre le 15ème et le 7ème (sur 20) - Girona détient des performance à l'extérieur trop peu importantes pour lui accorder du crédit à la Sociedad qu'on reprendra. _x000D_
Score Final : 5-0 | Statut FDJ : encaissable_x000D_
Score [0:1] : 5-1 | Statut FDJ : encaissable_x000D_
Score Mi-T. : 2-0 | Statut FDJ : encaissable</t>
  </si>
  <si>
    <t>Istra1961-DinamoZagreb  Ch.D1 Croatie28ème journée (sur 36) entre le 8ème et le 1er (sur 10) - Le beau leader se déplace plutôt en confiance. _x000D_
Score Final : 0-4 | Statut FDJ : encaissable_x000D_
Score [1:0] : 1-4 | Statut FDJ : encaissable_x000D_
Score Mi-T. : 0-1 | Statut FDJ : encaissable</t>
  </si>
  <si>
    <t>DHJDifaa-RACCasablanca  Ch.D1 Maroc24ème journée (sur 30) entre le 3ème et le 16ème (sur 16) - Le dernier décollé a déjà encaissé 39 buts cette saison._x000D_
Score Final : 1-1 | Statut FDJ : encaissable</t>
  </si>
  <si>
    <t>NK Domzale - ND Triglav  Ch.D1 Slovénie25ème journée entre le 3ème et le 9ème (sur 10) - Domzale enfile les succès comme des perles._x000D_
Score Final : 3-0 | Statut FDJ : encaissable_x000D_
Score [0:1] : 3-1 | Statut FDJ : encaissable_x000D_
Score Mi-T. : 0-0 | Statut FDJ : encaissable</t>
  </si>
  <si>
    <t>Dep. Toluca-UANL Tigres  ChD1 Mexique14ème journée entre le 1er et le 4ème (sur 18) - En forme les Tigres de Gignac peuvent résister à la réussite du leader. _x000D_
Score Final : 1-0 | Statut FDJ : encaissable_x000D_
Score [0:1] : 1-1 | Statut FDJ : encaissable_x000D_
Score Mi-T. : 0-0 | Statut FDJ : encaissable</t>
  </si>
  <si>
    <t>Hap.Haifa - Mac.Netanya  Israël PO 1-6Dans le groupe de championnat israélien, Haifa chez lui à l'expérience passera. _x000D_
Score Final : 1-1 | Statut FDJ : encaissable_x000D_
Score [0:1] : 1-2 | Statut FDJ : encaissable_x000D_
Score Mi-T. : 1-0 | Statut FDJ : encaissable</t>
  </si>
  <si>
    <t>FC Porto - Aves  Liga NOS29ème journée (sur 34) entre le 2ème et le 15ème (sur 18) - Porto compte deux défaites en trois matches, trop c'est trop._x000D_
Score Final : 2-0 | Statut FDJ : encaissable_x000D_
Score [0:1] : 2-1 | Statut FDJ : encaissable_x000D_
Score Mi-T. : 2-0 | Statut FDJ : encaissable</t>
  </si>
  <si>
    <t>Cfr Cluj - AstraGiur.  Roumanie (C)Dans le groupe de championnat roumain, Cluj chez lui finit en trombe._x000D_
Score Final : 1-1 | Statut FDJ : encaissable_x000D_
Score [0:1] : 1-2 | Statut FDJ : encaissable_x000D_
Score Mi-T. : 0-0 | Statut FDJ : encaissable</t>
  </si>
  <si>
    <t>KVBeveren-ZulteWaregem  Belgique Po 2A2ème journée de play-offs de Ligue Europa groupe A en Belgique où Beveren peut gêner cet adversaire intrinsèquement mieux composé. _x000D_
Score Final : 1-2 | Statut FDJ : encaissable_x000D_
Score [1:0] : 2-2 | Statut FDJ : encaissable_x000D_
Score Mi-T. : 0-2 | Statut FDJ : encaissable</t>
  </si>
  <si>
    <t>Mouscron - Courtrai  Belgique Po 2A2ème journée de play-offs de Ligue Europa groupe A en Belgique où ces deux équipes après un succès peuvent se neutraliser._x000D_
Score Final : 2-1 | Statut FDJ : encaissable_x000D_
Score [1:0] : 3-1 | Statut FDJ : encaissable_x000D_
Score Mi-T. : 1-1 | Statut FDJ : encaissable</t>
  </si>
  <si>
    <t>San Luis - Colo Colo  Ch.D1 Chili8ème journée entre le 16ème et le 6ème (sur 16) - Colo Colo se déplace chez un dernier peu enjoué._x000D_
Score Final : 1-0 | Statut FDJ : encaissable_x000D_
Score [1:0] : 2-0 | Statut FDJ : encaissable_x000D_
Score Mi-T. : 0-0 | Statut FDJ : encaissable</t>
  </si>
  <si>
    <t>Rosenborg - Molde  Ch.D1 Norvège4ème journée en Norvège où Molde avec trois victoires sera à redouter et peut résister. _x000D_
Score Final : 4-0 | Statut FDJ : encaissable_x000D_
Score [0:1] : 4-1 | Statut FDJ : encaissable_x000D_
Score Mi-T. : 2-0 | Statut FDJ : encaissable</t>
  </si>
  <si>
    <t>Beit.Jerusalem-BneiYehuda  Israël PO 1-6Dans le groupe de championnat israélien, difficile d'aller contre le Neitar chez lui._x000D_
Score Final : 1-1 | Statut FDJ : encaissable_x000D_
Score [0:1] : 1-2 | Statut FDJ : encaissable_x000D_
Score Mi-T. : 1-0 | Statut FDJ : encaissable</t>
  </si>
  <si>
    <t>Tenerife - Sevilla Atl.  Liga Segunda34ème journée (sur 42) entre le 11ème et le 22ème (sur 24) - Sur son île Tenerife est souvent bien plus redoutable._x000D_
Score Final : 2-0 | Statut FDJ : encaissable_x000D_
Score [0:1] : 2-1 | Statut FDJ : encaissable_x000D_
Score Mi-T. : 0-0 | Statut FDJ : encaissable</t>
  </si>
  <si>
    <t>ES Tunis - ES Metlaoui  ChD1.Tunisie23ème journée (sur 26) entre le 1er et le 7ème (sur 14) - Tunis pour le titre !_x000D_
Score Final : 1-0 | Statut FDJ : encaissable</t>
  </si>
  <si>
    <t>Tucuman-Newell OldBoys  Superliga22ème journée (sur 27) entre le 13ème et le 23ème (sur 28) - Deux équipes en net regain de forme à même de se neutraliser. _x000D_
Score Final : 1-1 | Statut FDJ : encaissable_x000D_
Score [0:1] : 1-2 | Statut FDJ : encaissable_x000D_
Score Mi-T. : 1-0 | Statut FDJ : encaissable</t>
  </si>
  <si>
    <t>CF Valence - Espanyol  Liga Primera31ème journée (sur 38) entre le 4ème et le 13ème (sur 20) - En réussite Valence vise un cinquième succès de rang lui qui s'accroche à sa belle quatrième place. _x000D_
Score Final : 1-0 | Statut FDJ : encaissable_x000D_
Score [0:1] : 1-1 | Statut FDJ : encaissable_x000D_
Score Mi-T. : 1-0 | Statut FDJ : encaissable</t>
  </si>
  <si>
    <t>Milan AC - Sassuolo  Série A31ème journée (sur 38) entre le 6ème et le 16ème (sur 20) - Milan en réussite finalement depuis plusieurs semaines peut prétendre à une bien meilleure place au classement, à lui de le prouver. _x000D_
Score Final : 1-1 | Statut FDJ : encaissable_x000D_
Score [0:1] : 1-2 | Statut FDJ : encaissable_x000D_
Score [0:3] : 1-4 | Statut FDJ : encaissable_x000D_
Score [0:2] : 1-3 | Statut FDJ : encaissable_x000D_
Score [1:0] : 2-1 | Statut FDJ : encaissable_x000D_
Score Mi-T. : 0-0 | Statut FDJ : encaissable</t>
  </si>
  <si>
    <t>WAC.Casablan.-OCKKhourib.  Ch.D1 Maroc24ème journée (sur 30) entre le 6ème et le 10ème (sur 16) - Le Wydad est désormais revenu aux affaires courantes. _x000D_
Score Final : 5-2 | Statut FDJ : encaissable</t>
  </si>
  <si>
    <t>Marseille - Montpellier  Ligue 132ème journée (sur 38) entre le 3ème et le 5ème (sur 20) - Les Phocéens commencent à trouver le temps long eux qui restent l'équipe qui aura joué le plus de matches dans l'hexagone cette saison, Montpellier peut resserrer les rangs et résister. _x000D_
Score Final : 0-0 | Statut FDJ : encaissable_x000D_
Score [0:1] : 0-1 | Statut FDJ : encaissable_x000D_
Score [0:3] : 0-3 | Statut FDJ : encaissable_x000D_
Score [0:2] : 0-2 | Statut FDJ : encaissable_x000D_
Score [1:0] : 1-0 | Statut FDJ : encaissable_x000D_
Score Mi-T. : 0-0 | Statut FDJ : encaissable</t>
  </si>
  <si>
    <t>SportngLisb.-PacosFerrei.  Liga NOS29ème journée (sur 34) entre le 4ème et le 13ème (sur 18) - Le Sporting chez lui est toujours redoutable et à redouter._x000D_
Score Final : 2-0 | Statut FDJ : encaissable_x000D_
Score [0:1] : 2-1 | Statut FDJ : encaissable_x000D_
Score Mi-T. : 1-0 | Statut FDJ : encaissable</t>
  </si>
  <si>
    <t>Orlando City - Portland  MLSEn MLS 2018, Orlando peut profiter d'un adversaire qui n'a toujours pas gagner en quatre essais. _x000D_
Score Final : 3-2 | Statut FDJ : encaissable_x000D_
Score [0:1] : 3-3 | Statut FDJ : encaissable_x000D_
Score Mi-T. : 0-1 | Statut FDJ : encaissable</t>
  </si>
  <si>
    <t>Uni.Catolica-Palestino  Ch.D1 Chili8ème journée entre le 2ème et le 9ème (sur 16) - Les locaux à reprendre après leur récent revers._x000D_
Score Final : 2-1 | Statut FDJ : encaissable_x000D_
Score [0:1] : 2-2 | Statut FDJ : encaissable_x000D_
Score Mi-T. : 2-1 | Statut FDJ : encaissable</t>
  </si>
  <si>
    <t>CATalleres-Independiente  Superliga22ème journée (sur 27) entre le 3ème et le 5ème (sur 28) - Les locaux sont une belle surprise dans ce championnat et n'ont pas fini d'étonner. _x000D_
Score Final : 0-2 | Statut FDJ : encaissable_x000D_
Score [0:1] : 0-3 | Statut FDJ : encaissable_x000D_
Score Mi-T. : 0-1 | Statut FDJ : encaissable</t>
  </si>
  <si>
    <t>Atlet.Medel.-Indep.Medel.  ChD1 Colombie13ème journée entre le 2ème et le 4ème (sur 18) - Le derby de Medellin est peut-être plus serré que convenu. _x000D_
Score Final : 2-0 | Statut FDJ : encaissable_x000D_
Score [0:1] : 2-1 | Statut FDJ : encaissable_x000D_
Score Mi-T. : 1-0 | Statut FDJ : encaissable</t>
  </si>
  <si>
    <t>DeportesToli.-Barranquil.  ChD1 Colombie13ème journée entre le 12ème et le 3ème (sur 18) - Junior n'est surtout pas petit. _x000D_
Score Final : 2-1 | Statut FDJ : encaissable_x000D_
Score [0:1] : 2-2 | Statut FDJ : encaissable_x000D_
Score Mi-T. : 2-1 | Statut FDJ : encaissable</t>
  </si>
  <si>
    <t>Ind.Santa Fe - Aguilas  ChD1 Colombie13ème journée entre le 13ème et le 9ème (sur 18) - Deux formations d'une valeur sensiblement similaire. _x000D_
Score Final : 0-0 | Statut FDJ : encaissable_x000D_
Score [0:1] : 0-1 | Statut FDJ : encaissable_x000D_
Score Mi-T. : 0-0 | Statut FDJ : encaissable</t>
  </si>
  <si>
    <t>SantosLaguna-QueretaroFC  ChD1 Mexique14ème journée entre le 2ème et le 13ème (sur 18) - On reprendra les locaux après un récent court revers._x000D_
Score Final : 3-0 | Statut FDJ : encaissable_x000D_
Score [0:1] : 3-1 | Statut FDJ : encaissable_x000D_
Score Mi-T. : 0-0 | Statut FDJ : encaissable</t>
  </si>
  <si>
    <t>Los Angeles-Kansas City  MLSEn MLS 2018, le LA d'Ibrahimovic a les moyens de mettre des étoiles plein les yeux des supporters déjà conquis par la star. _x000D_
Score Final : 0-2 | Statut FDJ : encaissable_x000D_
Score [0:1] : 0-3 | Statut FDJ : encaissable_x000D_
Score Mi-T. : 0-0 | Statut FDJ : encaissable</t>
  </si>
  <si>
    <t>Racing Club-River Plate  Superliga22ème journée (sur 27) entre le 5ème et le 14ème (sur 28) - Le Racing cumule de nombreux succès désormais à domicile. Série en cours. _x000D_
Score Final : 0-2 | Statut FDJ : encaissable</t>
  </si>
  <si>
    <t>Los Angeles-Kansas City  MLSEn MLS 2018, le LA Galaxy d'Ibrahimovic a les moyens de mettre plein d'étoiles dans les yeux de supporters ébahis. _x000D_
Score Final : 0-2 | Statut FDJ : en cours</t>
  </si>
  <si>
    <t>Kazakhstan(F)-Russie(F)  CpeMonde G1(Q)FDans le groupe 1 qualificatif à la prochaine coupe du Monde féminine, les Russes restent un ton au-dessus d'un adversaire en apprentissage. _x000D_
Score Final : 0-3 | Statut FDJ : encaissable_x000D_
Score [2:0] : 2-3 | Statut FDJ : encaissable_x000D_
Score Mi-T. : 0-0 | Statut FDJ : encaissable</t>
  </si>
  <si>
    <t>Karpaty Lviv - FC Zirka  Ukraine (R)Dans ces play-offs de relégation ukrainiens, Karpaty chez lui sera à préférer._x000D_
Score Final : 2-1 | Statut FDJ : encaissable_x000D_
Score [0:1] : 2-2 | Statut FDJ : encaissable_x000D_
Score [1:0] : 3-1 | Statut FDJ : encaissable_x000D_
Score Mi-T. : 1-0 | Statut FDJ : encaissable</t>
  </si>
  <si>
    <t>KFFlamurtari-FCPrishtina  Superliga26ème journée entre le 11ème et le 2ème (sur 12) - Confiance à la grande différence au classement sera accordée et visible sur le terrain._x000D_
Score Final : 0-2 | Statut FDJ : encaissable</t>
  </si>
  <si>
    <t>CsGazMetan-ACSTimisoara  Roumanie (R)Dans ces play-offs de relégation roumains, le Gaz Metan peut parvenir à trouver la faille en faisant exploser son adversaire dans le final. _x000D_
Score Final : 1-1 | Statut FDJ : encaissable_x000D_
Score [0:1] : 1-2 | Statut FDJ : encaissable_x000D_
Score [1:0] : 2-1 | Statut FDJ : encaissable_x000D_
Score Mi-T. : 0-0 | Statut FDJ : encaissable</t>
  </si>
  <si>
    <t>FK Vitez - Celik Zenica  Bosnie.H Po(R)Dans le groupe de relégation en Bosnie, Vitez n'a marqué que 9 buts en 25 matches ... _x000D_
Score Final : 0-4 | Statut FDJ : encaissable_x000D_
Score [1:0] : 1-4 | Statut FDJ : encaissable_x000D_
Score Mi-T. : 0-2 | Statut FDJ : encaissable</t>
  </si>
  <si>
    <t>Etar 1924-Dunav Rousse  Bulgarie PO (R)Dans le groupe de relégation en Bulgarie, Etar peut bien recevoir. _x000D_
Score Final : 2-1 | Statut FDJ : encaissable_x000D_
Score [0:1] : 2-2 | Statut FDJ : encaissable_x000D_
Score Mi-T. : 0-0 | Statut FDJ : encaissable</t>
  </si>
  <si>
    <t>Croatie (F)-Hongrie (F)  CpeMonde G4(Q)FDans le groupe 4 de qualification au prochain mondial féminin, les Croates devraient percer la pauvre défense hongroise._x000D_
Score Final : 1-3 | Statut FDJ : encaissable_x000D_
Score [0:1] : 1-4 | Statut FDJ : encaissable_x000D_
Score [1:0] : 2-3 | Statut FDJ : encaissable</t>
  </si>
  <si>
    <t>JuventusBuc.-SfantuGheor.  Roumanie (R)Dans ces play-offs de relégation roumains, ces deux formations peuvent se contenter de se regarder dans le blanc des yeux. _x000D_
Score Final : 0-2 | Statut FDJ : encaissable_x000D_
Score [0:1] : 0-3 | Statut FDJ : encaissable_x000D_
Score [1:0] : 1-2 | Statut FDJ : encaissable_x000D_
Score Mi-T. : 0-0 | Statut FDJ : encaissable</t>
  </si>
  <si>
    <t>Danemark(F)-Ukraine(F)  CpeMonde G4(Q)FDans le groupe 4 de qualification au prochain mondial féminin, les Danoises expérimentées seront à préférer._x000D_
Score Final : 1-0 | Statut FDJ : encaissable_x000D_
Score [0:1] : 1-1 | Statut FDJ : encaissable</t>
  </si>
  <si>
    <t>CSKAMoscou-DinamoMoscou  Ch.D1 Russie25ème journée (sur 30) entre le 3ème et le 11ème (sur 16) - Le CSKA est un logique favori dans un derby qu'il sait maîtriser. _x000D_
Score Final : 1-2 | Statut FDJ : encaissable_x000D_
Score [0:1] : 1-3 | Statut FDJ : encaissable_x000D_
Score [2:0] : 3-2 | Statut FDJ : encaissable_x000D_
Score [0:2] : 1-4 | Statut FDJ : encaissable_x000D_
Score Mi-T. : 0-1 | Statut FDJ : encaissable</t>
  </si>
  <si>
    <t>FKSeptemvri-Lokomo.Plovdiv  Bulgarie PO (R)Dans le groupe de relégation en Bulgarie, Plvdiv fermera le jeu._x000D_
Score Final : 0-0 | Statut FDJ : encaissable_x000D_
Score [0:1] : 0-1 | Statut FDJ : encaissable_x000D_
Score Mi-T. : 0-0 | Statut FDJ : encaissable</t>
  </si>
  <si>
    <t>KSFlamurtari-KFSkënderbeu  Ch.D1 AlbanieEn Albanie, confiance sera accordée au leader qui se déplace avec des ambitions et à reprendre après son récent revers. _x000D_
Score Final : 0-3 | Statut FDJ : en cours_x000D_
Score [0:1] : 0-4 | Statut FDJ : en cours_x000D_
Score Mi-T. : 0-2 | Statut FDJ : en cours</t>
  </si>
  <si>
    <t>Lillestrøm - Start  Ch.D1 Norvège4ème journée en Norvège où Start qui avait bien débuté peut se racheter de sa récente lourde défaite._x000D_
Score Final : 1-0 | Statut FDJ : encaissable_x000D_
Score [0:1] : 1-1 | Statut FDJ : encaissable_x000D_
Score [0:2] : 1-2 | Statut FDJ : encaissable_x000D_
Score [2:0] : 3-0 | Statut FDJ : encaissable_x000D_
Score [1:0] : 2-0 | Statut FDJ : encaissable_x000D_
Score Mi-T. : 1-0 | Statut FDJ : encaissable</t>
  </si>
  <si>
    <t>Brommapojkarna - Häcken  Ch.D1 Suède2ème journée en Suède où Hacken à l'expérience peut enchaîner un second succès._x000D_
Score Final : 2-0 | Statut FDJ : encaissable_x000D_
Score [1:0] : 3-0 | Statut FDJ : encaissable_x000D_
Score [0:1] : 2-1 | Statut FDJ : encaissable_x000D_
Score Mi-T. : 1-0 | Statut FDJ : encaissable</t>
  </si>
  <si>
    <t>Malmö - AIK Solna  Ch.D1 Suède2ème journée en Suède où Malmo chez lui est et sera souvent un logique favori._x000D_
Score Final : 1-1 | Statut FDJ : encaissable_x000D_
Score [0:1] : 1-2 | Statut FDJ : encaissable_x000D_
Score [0:2] : 1-3 | Statut FDJ : encaissable_x000D_
Score [2:0] : 3-1 | Statut FDJ : encaissable_x000D_
Score [1:0] : 2-1 | Statut FDJ : encaissable_x000D_
Score Mi-T. : 1-1 | Statut FDJ : encaissable</t>
  </si>
  <si>
    <t>Genclerbirligi-Galatasaray  Ch.D1 Turquie28ème journée (sur 34) entre le 16ème et le 2ème (sur 18) - Galatasaray devrait confirmer sur le terrain le grand écart au classement. _x000D_
Score Final : 1-0 | Statut FDJ : encaissable_x000D_
Score [1:0] : 2-0 | Statut FDJ : encaissable_x000D_
Score [0:2] : 1-2 | Statut FDJ : encaissable_x000D_
Score [2:0] : 3-0 | Statut FDJ : encaissable_x000D_
Score Mi-T. : 0-0 | Statut FDJ : encaissable</t>
  </si>
  <si>
    <t>Midtjylland-FCCopenhague  Danemark(C)Dans ces play-offs de championnat danois, Midtjylland joue le titre à l'heur actuelle. _x000D_
Score Final : 3-2 | Statut FDJ : encaissable_x000D_
Score [0:1] : 3-3 | Statut FDJ : encaissable_x000D_
Score [0:2] : 3-4 | Statut FDJ : encaissable_x000D_
Score [1:0] : 4-2 | Statut FDJ : encaissable_x000D_
Score Mi-T. : 0-1 | Statut FDJ : encaissable</t>
  </si>
  <si>
    <t>SteauaBucarest-Uni.Craoiva  Roumanie (C)Dans ces play-offs de championnat roumains, Bucarest chez lui trouvera la faille finale._x000D_
Score Final : 2-0 | Statut FDJ : encaissable_x000D_
Score [0:1] : 2-1 | Statut FDJ : encaissable_x000D_
Score [1:0] : 3-0 | Statut FDJ : encaissable_x000D_
Score Mi-T. : 1-0 | Statut FDJ : encaissable</t>
  </si>
  <si>
    <t>Mac.TelAviv-Hap.BeerSheva  Israël PO 1-6Dans ces play-offs de championnat en Israël, Beer Sheva a les moyens d'offrir une très belle résistance à Tel Aviv._x000D_
Score Final : 0-1 | Statut FDJ : encaissable_x000D_
Score [0:1] : 0-2 | Statut FDJ : encaissable_x000D_
Score Mi-T. : 0-1 | Statut FDJ : encaissable</t>
  </si>
  <si>
    <t>RB Leipzig - Leverkusen  Bundesliga 129ème journée (sur 34) entre le 4ème et le 5ème (sur 18) - Si Leipzig joue au même niveau que lors de sa victoire face au Bayern, nul doute qu'une quatorzième victoire cette saison pourra être enregistrée. _x000D_
Score Final : 1-4 | Statut FDJ : encaissable_x000D_
Score [0:1] : 1-5 | Statut FDJ : encaissable_x000D_
Score [1:0] : 2-4 | Statut FDJ : encaissable_x000D_
Score [0:2] : 1-6 | Statut FDJ : encaissable_x000D_
Score Mi-T. : 1-1 | Statut FDJ : encaissable</t>
  </si>
  <si>
    <t>Avellino-Perugia Calcio  Serie B34ème journée (sur 42) entre le 17ème et le 6ème (sur 24) - Ce point est important pour les deux formations pour des raisons différentes de classement et comme à l'aller ces deux formations peuvent repartir dos à dos. _x000D_
Score Final : 2-0 | Statut FDJ : encaissable_x000D_
Score [1:0] : 3-0 | Statut FDJ : encaissable_x000D_
Score [0:1] : 2-1 | Statut FDJ : encaissable_x000D_
Score [2:0] : 4-0 | Statut FDJ : encaissable_x000D_
Score Mi-T. : 1-0 | Statut FDJ : encaissable</t>
  </si>
  <si>
    <t>Lens - Nancy  Ligue 232ème journée (sur 38) entre le 14ème et le 19ème (sur 20) - Un duel à six points où les Artésiens ont retrouvé suffisamment d'entrain pour parvenir à leurs fins et se maintenir quasiment en cas de succès face à la pire attaque à l'extérieur de Ligue 2._x000D_
Score Final : 1-1 | Statut FDJ : encaissable_x000D_
Score [0:1] : 1-2 | Statut FDJ : encaissable_x000D_
Score [1:0] : 2-1 | Statut FDJ : encaissable_x000D_
Score [0:2] : 1-3 | Statut FDJ : encaissable_x000D_
Score Mi-T. : 1-1 | Statut FDJ : encaissable</t>
  </si>
  <si>
    <t>France (F) - Canada (F)  Amicaux (F)Disputé à Lorient entre le 5ème et le 4ème du classement FIFA féminin, cet amical peut permettre aux Bleues de confirmer leur récent large succès même si la donne va forcément changer. _x000D_
Score Final : 1-0 | Statut FDJ : encaissable_x000D_
Score [1:0] : 2-0 | Statut FDJ : encaissable_x000D_
Score [0:1] : 1-1 | Statut FDJ : encaissable_x000D_
Score [0:2] : 1-2 | Statut FDJ : encaissable_x000D_
Score Mi-T. : 1-0 | Statut FDJ : encaissable</t>
  </si>
  <si>
    <t>Moreirense-BoavistaPorto  Liga NOS29ème journée (sur 34) entre le 16ème et le 7ème (sur 18) - Moreirense a les moyens d'aller chercher son maintien en continuant sur sa lancée à domicile._x000D_
Score Final : 1-0 | Statut FDJ : encaissable_x000D_
Score [0:1] : 1-1 | Statut FDJ : encaissable_x000D_
Score [1:0] : 2-0 | Statut FDJ : encaissable_x000D_
Score [0:2] : 1-2 | Statut FDJ : encaissable_x000D_
Score Mi-T. : 0-0 | Statut FDJ : encaissable</t>
  </si>
  <si>
    <t>Villarreal-AthleticBilbao  Liga Primera31ème journée (sur 38) entre le 5ème et le 12ème (sur 20) - 5 défaites lors des 6 dernières sorties pour un Bilbao peu en verve dès qu'il se déplace. Le sous-marin jaune torpillera donc une neuvième fois chez lui cette saison._x000D_
Score Final : 1-3 | Statut FDJ : encaissable_x000D_
Score [0:1] : 1-4 | Statut FDJ : encaissable_x000D_
Score [0:2] : 1-5 | Statut FDJ : encaissable_x000D_
Score [1:0] : 2-3 | Statut FDJ : encaissable_x000D_
Score Mi-T. : 0-1 | Statut FDJ : encaissable</t>
  </si>
  <si>
    <t>ArsenalSarandi-Pat.Parana  Superliga22ème journée (sur 27) entre le 27ème et le 18ème (sur 28) - Les locaux peuvent enfin espérer renouer avec le succès._x000D_
Score Final : 1-1 | Statut FDJ : encaissable_x000D_
Score [0:1] : 1-2 | Statut FDJ : encaissable_x000D_
Score [1:0] : 2-1 | Statut FDJ : encaissable_x000D_
Score Mi-T. : 1-0 | Statut FDJ : encaissable</t>
  </si>
  <si>
    <t>EstudiantesLP-Chacarita  Superliga22ème journée entre le 11ème et le 26ème (sur 28) - Les Etudiants sont bien notés à domicile et tombent face à la pire équipe d'Argentine à l'extérieur._x000D_
Score Final : 0-2 | Statut FDJ : encaissable_x000D_
Score [0:1] : 0-3 | Statut FDJ : encaissable_x000D_
Score Mi-T. : 0-1 | Statut FDJ : encaissable</t>
  </si>
  <si>
    <t>Bos.Herzég(.-Angleterre(.  CpeMonde G1(Q)FDans le groupe 1 qualificatif à la prochaine coupe du Monde féminine, les Anglaises sont invaincues et n'ont pas encaissé le moindre but en quatre matches. _x000D_
Score Final : 0-2 | Statut FDJ : encaissable</t>
  </si>
  <si>
    <t>Albanie (F)-Bélarus (F)  CpeMonde G2(Q)FDans le groupe 2 qualificatif à la prochaine coupe du Monde féminine, la défense albanaise a déà encaissé 20 buts au total, trop c'est trop. _x000D_
Score Final : 1-0 | Statut FDJ : encaissable_x000D_
Score [1:0] : 2-0 | Statut FDJ : encaissable_x000D_
Score [0:1] : 1-1 | Statut FDJ : encaissable</t>
  </si>
  <si>
    <t>Slovénie(F)-Allemagne(F)  CpeMonde G5(Q)FDans le groupe 5 qualificatif à la prochaine coupe du Monde féminine, l'attaque allemande avec 24 buts marqués devraient encore se montrer prolifique. _x000D_
Score Final : 0-4 | Statut FDJ : encaissable</t>
  </si>
  <si>
    <t>Israël(F) - Serbie (F)  CpeMonde G7(Q)FDans le groupe 7 qualificatif à la prochaine coupe du Monde féminine, l'attaque israélienne n'est pas à son apogée avec 0 but marqué. _x000D_
Score Final : 0-1 | Statut FDJ : encaissable_x000D_
Score [1:0] : 1-1 | Statut FDJ : encaissable_x000D_
Score [0:1] : 0-2 | Statut FDJ : encaissable</t>
  </si>
  <si>
    <t>IlesFér.(F)-Islande (F)  CpeMonde G5(Q)FDans le groupe 5 qualificatif à la prochaine coupe du Monde féminine, les Féroïennes n'ont marqué aucun but encore en 4 défaites. _x000D_
Score Final : 0-5 | Statut FDJ : encaissable</t>
  </si>
  <si>
    <t>Italie (F)-Belgique (F)  CpeMonde G6(Q)FDans le groupe 6 qualificatif à la prochaine coupe du Monde féminine, les Italiennes visent un 6/6 de succès. Logique. _x000D_
Score Final : 2-1 | Statut FDJ : encaissable_x000D_
Score [0:1] : 2-2 | Statut FDJ : encaissable_x000D_
Score [1:0] : 3-1 | Statut FDJ : encaissable</t>
  </si>
  <si>
    <t>Moldavie(F)-Roumanie(F)  CpeMonde G6(Q)FDans le groupe 6 qualificatif à la prochaine coupe du Monde féminine, les Moldaves ont déjà encaissé 32 buts, trop pour s'illustrer dans ce groupe. _x000D_
Score Final : 0-0 | Statut FDJ : encaissable</t>
  </si>
  <si>
    <t>IFK Göteborg - Hammarby  Ch.D1 Suède2ème journée en Suède où Göteborg est en mesure chez lui de cumuler un second succès. _x000D_
Score Final : 1-2 | Statut FDJ : encaissable_x000D_
Score [0:1] : 1-3 | Statut FDJ : encaissable_x000D_
Score [0:2] : 1-4 | Statut FDJ : encaissable_x000D_
Score [1:0] : 2-2 | Statut FDJ : encaissable_x000D_
Score Mi-T. : 0-0 | Statut FDJ : encaissable</t>
  </si>
  <si>
    <t>Irlande(F)-Pays-Bas(F)  CpeMonde G3(Q)FDans le groupe 3 qualificatif à la prochaine coupe du Monde féminine, les Hollandaises qui n'ont pas toujours encaissé un seul but peuvent prendre leurs aises face à leur dauphin._x000D_
Score Final : 0-2 | Statut FDJ : encaissable_x000D_
Score [1:0] : 1-2 | Statut FDJ : encaissable</t>
  </si>
  <si>
    <t>IrlandeNord(F)-Norvège(F)  CpeMonde G3(Q)FDans le groupe 3 qualificatif à la prochaine coupe du Monde féminine, les Norvégiennes marges vainqueur l'an passé de cette nation peuvent réitérer. _x000D_
Score Final : 0-3 | Statut FDJ : encaissable_x000D_
Score [1:0] : 1-3 | Statut FDJ : encaissable</t>
  </si>
  <si>
    <t>Autriche(F)-Espagne(F)  CpeMonde G7(Q)FDans le groupe 7 qualificatif à la prochaine coupe du Monde féminine, les Espagnoles pensent logiquement être reçues 5/5. _x000D_
Score Final : 0-1 | Statut FDJ : encaissable_x000D_
Score [1:0] : 1-1 | Statut FDJ : encaissable</t>
  </si>
  <si>
    <t>MonsCalpeSC-GibraltarUtd  Premier Div.19ème journée entre le 5ème et le 4ème (sur 10) - Un 5ème succès toutes compétitions confondues est plausible de la part d'un Mons Calpe en réussite optimale. _x000D_
Score Final : 2-1 | Statut FDJ : encaissable_x000D_
Score [1:0] : 3-1 | Statut FDJ : encaissable</t>
  </si>
  <si>
    <t>Ecosse (F)-Pologne (F)  CpeMonde G2(Q)FDans le groupe 2 qualificatif à la prochaine coupe du Monde féminine, les Écossaises à domicile ont une belle carte à jouer. _x000D_
Score Final : 3-0 | Statut FDJ : encaissable_x000D_
Score [0:1] : 3-1 | Statut FDJ : encaissable</t>
  </si>
  <si>
    <t>Aston Villa - Cardiff  Championship42ème journée (sur 46) entre le 4ème et le 2ème (sur 24) - Les Villans ne doivent plus faillir afin de revenir à quatre points de leurs adversaires en cas de succès. Motivation. _x000D_
Score Final : 1-0 | Statut FDJ : encaissable_x000D_
Score [0:1] : 1-1 | Statut FDJ : encaissable_x000D_
Score [0:2] : 1-2 | Statut FDJ : encaissable_x000D_
Score [1:0] : 2-0 | Statut FDJ : encaissable_x000D_
Score Mi-T. : 0-0 | Statut FDJ : encaissable</t>
  </si>
  <si>
    <t>Bristol City-Birmingham  Championship42ème journée (sur 46) entre le 8ème et le 20ème (sur 24) - La forme joue en faveur du moins bien classé à même de ramener un bon point en vue du maintien. Fermé._x000D_
Score Final : 3-1 | Statut FDJ : encaissable_x000D_
Score [0:1] : 3-2 | Statut FDJ : encaissable_x000D_
Score [1:0] : 4-1 | Statut FDJ : encaissable_x000D_
Score [0:2] : 3-3 | Statut FDJ : encaissable_x000D_
Score Mi-T. : 2-1 | Statut FDJ : encaissable</t>
  </si>
  <si>
    <t>Burton Albion-Hull City  Championship42ème journée (sur 46) entre le 24ème et le 19ème (sur 24) - Hull en forme vient d'être récompensé de ses efforts par un succès après deux nuls face au leader et au quatrième. A confirmer face au dernier. _x000D_
Score Final : 0-5 | Statut FDJ : encaissable_x000D_
Score [1:0] : 1-5 | Statut FDJ : encaissable_x000D_
Score [0:1] : 0-6 | Statut FDJ : encaissable_x000D_
Score [2:0] : 2-5 | Statut FDJ : encaissable_x000D_
Score Mi-T. : 0-2 | Statut FDJ : encaissable</t>
  </si>
  <si>
    <t>Fulham - Reading  Championship42ème journée (sur 46) entre le 3ème et le 18ème (sur 24) - En très belle réussite Fulham est en mesure de conserver sa belle place sur le podium, notamment à domicile où il enchaine les bons résultats. _x000D_
Score Final : 1-0 | Statut FDJ : encaissable_x000D_
Score [0:1] : 1-1 | Statut FDJ : encaissable_x000D_
Score [0:2] : 1-2 | Statut FDJ : encaissable_x000D_
Score Mi-T. : 1-0 | Statut FDJ : encaissable</t>
  </si>
  <si>
    <t>Ipswich - Barnsley  Championship42ème journée (sur 46) entre le 14ème et le 22ème (sur 24) - A la lutte pour sa survie, Barnsley doit être capable de ramener un bon point de ce déplacement face à une équipe en espadrilles quasiment. _x000D_
Score Final : 1-0 | Statut FDJ : encaissable_x000D_
Score [0:1] : 1-1 | Statut FDJ : encaissable_x000D_
Score [1:0] : 2-0 | Statut FDJ : encaissable_x000D_
Score Mi-T. : 0-0 | Statut FDJ : encaissable</t>
  </si>
  <si>
    <t>Nottingham F.-Brentford  Championship42ème journée (sur 46) entre le 17ème et le 11ème (sur 24) - L'entente cordiale peut primer dans cette rencontre sans qu'elle ne dérange les deux formations en cette fin d'exercice. _x000D_
Score Final : 0-1 | Statut FDJ : encaissable_x000D_
Score [1:0] : 1-1 | Statut FDJ : encaissable_x000D_
Score [2:0] : 2-1 | Statut FDJ : encaissable_x000D_
Score [0:1] : 0-2 | Statut FDJ : encaissable_x000D_
Score Mi-T. : 0-0 | Statut FDJ : encaissable</t>
  </si>
  <si>
    <t>Preston - Leeds Utd  Championship42ème journée (sur 46) entre le 10ème et le 13ème (sur 24) - Les deux équipes étant un peu décroché de tout, le duel pourrait s'endormir dans une certaine torpeur dont les joueurs ne sortiront pas. _x000D_
Score Final : 3-1 | Statut FDJ : encaissable_x000D_
Score [0:1] : 3-2 | Statut FDJ : encaissable_x000D_
Score [1:0] : 4-1 | Statut FDJ : encaissable_x000D_
Score [0:2] : 3-3 | Statut FDJ : encaissable_x000D_
Score Mi-T. : 0-1 | Statut FDJ : encaissable</t>
  </si>
  <si>
    <t>QueensParkR.-SheffieldWed.  Championship42ème journée (sur 46) entre le 15ème et le 16ème (sur 24) - Entre ces deux équipes de même calibre, l'avantage de recevoir sera un atout prépondérant pour les QPR._x000D_
Score Final : 4-2 | Statut FDJ : encaissable_x000D_
Score [0:1] : 4-3 | Statut FDJ : encaissable_x000D_
Score [1:0] : 5-2 | Statut FDJ : encaissable_x000D_
Score [0:2] : 4-4 | Statut FDJ : encaissable_x000D_
Score Mi-T. : 3-0 | Statut FDJ : encaissable</t>
  </si>
  <si>
    <t>SheffieldUtd-Middlesbrough  Championship42ème journée (sur 46) entre le 9ème et le 6ème (sur 24) - Sheffield se relancerait totalement en cas de succès afin d'accéder à des play-offs escomptés. Motivé._x000D_
Score Final : 2-1 | Statut FDJ : encaissable_x000D_
Score [0:1] : 2-2 | Statut FDJ : encaissable_x000D_
Score [1:0] : 3-1 | Statut FDJ : encaissable_x000D_
Score [0:2] : 2-3 | Statut FDJ : encaissable_x000D_
Score Mi-T. : 2-0 | Statut FDJ : encaissable</t>
  </si>
  <si>
    <t>Sunderland-Norwich City  Championship42ème journée (sur 46) entre le 23ème et le 12ème (sur 24) - Si les Suns ne brillent guère, ils n'ont pas dit leur dernier mot pour le maintien et ce match peut être un tournant crucial dans cette fin de saison. _x000D_
Score Final : 1-1 | Statut FDJ : encaissable_x000D_
Score [1:0] : 2-1 | Statut FDJ : encaissable_x000D_
Score [0:1] : 1-2 | Statut FDJ : encaissable_x000D_
Score Mi-T. : 0-0 | Statut FDJ : encaissable</t>
  </si>
  <si>
    <t>AS Rome - FC Barcelone  ChampionsLeagueQuart de finale retour de Ligue des Champions (aller : 1/4) où les Blaugranas tout en gestion de la qualification n'auront même pas à forcer leur talent pour s'imposer petitement. _x000D_
Score Final : 3-0 | Statut FDJ : encaissable_x000D_
Score [1:0] : 4-0 | Statut FDJ : encaissable_x000D_
Score [0:1] : 3-1 | Statut FDJ : encaissable_x000D_
Score [3:0] : 6-0 | Statut FDJ : encaissable_x000D_
Score [2:0] : 5-0 | Statut FDJ : encaissable_x000D_
Score Mi-T. : 1-0 | Statut FDJ : encaissable</t>
  </si>
  <si>
    <t>ManchesterCity-Liverpool  ChampionsLeagueQuart de finale retour de Ligue des Champions (aller : 0/3) où les Citizens peuvent entrer en transe et faire subir aux Reds ce qu'ils ont subi à Anfield, une soirée mémorable pour les Skyblues cette fois. _x000D_
Score Final : 1-2 | Statut FDJ : encaissable_x000D_
Score [0:1] : 1-3 | Statut FDJ : encaissable_x000D_
Score [0:3] : 1-5 | Statut FDJ : encaissable_x000D_
Score [0:2] : 1-4 | Statut FDJ : encaissable_x000D_
Score [1:0] : 2-2 | Statut FDJ : encaissable_x000D_
Score Mi-T. : 1-0 | Statut FDJ : encaissable</t>
  </si>
  <si>
    <t>Bolton - Millwall  Championship42ème journée (sur 46) entre le 21ème et le 7ème (sur 24) - Honneur à la forme et à la réussite et elles tournent largement en faveur d'un Millwall irrésistible actuellement. _x000D_
Score Final : 0-2 | Statut FDJ : encaissable_x000D_
Score [1:0] : 1-2 | Statut FDJ : encaissable_x000D_
Score [0:1] : 0-3 | Statut FDJ : encaissable_x000D_
Score [2:0] : 2-2 | Statut FDJ : encaissable_x000D_
Score Mi-T. : 0-1 | Statut FDJ : encaissable</t>
  </si>
  <si>
    <t>Dep.LaEquidad-LeonesFC  ChD1 Colombie14ème journée entre le 16ème et le 19ème (sur 20) - Leones en manque criant de bons résultats devraient plier une nouvelle fois. _x000D_
Score Final : 2-0 | Statut FDJ : encaissable_x000D_
Score [0:1] : 2-1 | Statut FDJ : encaissable_x000D_
Score Mi-T. : 0-0 | Statut FDJ : encaissable</t>
  </si>
  <si>
    <t>Boyaca Chico-Petrolera  ChD1 Colombie14ème journée entre le 20ème et le 14ème (sur 20) - Tant bien que mal le dernier tentera de vivre sur un point pas si mauvais au final._x000D_
Score Final : 3-0 | Statut FDJ : encaissable_x000D_
Score [0:1] : 3-1 | Statut FDJ : encaissable_x000D_
Score Mi-T. : 2-0 | Statut FDJ : encaissable</t>
  </si>
  <si>
    <t>L.Millionarios-Depor.Pasto  ChD1 Colombie14ème journée entre le 12ème et le 17ème (sur 20) - Les Millionnaires ont les moyens d'être plus riches de trois points à la fin de ce duel à leur portée. _x000D_
Score Final : 2-0 | Statut FDJ : encaissable_x000D_
Score [0:1] : 2-1 | Statut FDJ : encaissable_x000D_
Score Mi-T. : 1-0 | Statut FDJ : encaissable</t>
  </si>
  <si>
    <t>Consa.Sappo.-ShonanBellm.  Ch.D1 Japon7ème journée entre le 7ème et le 11ème (sur 18) - Voilà bien trop longtemps que Shonan ne parvient plus à s'imposer hors de ses bases. _x000D_
Score Final : 1-0 | Statut FDJ : encaissable_x000D_
Score [0:1] : 1-1 | Statut FDJ : encaissable_x000D_
Score Mi-T. : 0-0 | Statut FDJ : encaissable</t>
  </si>
  <si>
    <t>FC Tokyo-KashimaAntlers  Ch.D1 Japon7ème journée entre le 4ème et le 12ème (sur 18) - Un Tokyo en belle réussite visera logiquement la passe de quatre succès consécutifs. _x000D_
Score Final : 2-1 | Statut FDJ : encaissable_x000D_
Score [1:0] : 3-1 | Statut FDJ : encaissable_x000D_
Score Mi-T. : 1-1 | Statut FDJ : encaissable</t>
  </si>
  <si>
    <t>GambaOsaka-JubiloIwata  Ch.D1 Japon7ème journée entre le 18ème et le 14ème (sur 18) - Rien ne va pour le dernier qui peut se contenter de résister pour se rassurer. _x000D_
Score Final : 2-0 | Statut FDJ : encaissable_x000D_
Score [1:0] : 3-0 | Statut FDJ : encaissable_x000D_
Score Mi-T. : 1-0 | Statut FDJ : encaissable</t>
  </si>
  <si>
    <t>Hiroshima - Yokohama  Ch.D1 Japon7ème journée entre le 1er et le 13ème (sur 18) - Invaincu Hiroshima est un amour d'équipe cette saison. A retenir en priorité. _x000D_
Score Final : 3-1 | Statut FDJ : encaissable_x000D_
Score [0:1] : 3-2 | Statut FDJ : encaissable_x000D_
Score Mi-T. : 0-1 | Statut FDJ : encaissable</t>
  </si>
  <si>
    <t>KawasakiFront.-CerezoOsaka  Ch.D1 Japon7ème journée entre le 2ème et le 6ème (sur 18) - Kawasaki a mis le frein et ses résultats ne sont pas à hauteur de ses ambitions. A reprendre. _x000D_
Score Final : 1-2 | Statut FDJ : encaissable_x000D_
Score [0:1] : 1-3 | Statut FDJ : encaissable_x000D_
Score Mi-T. : 1-2 | Statut FDJ : encaissable</t>
  </si>
  <si>
    <t>NagoyaGramp.-VegaltaSend.  Ch.D1 Japon7ème journée entre le 15ème et le 3ème (sur 18) - Dans une spirale négative, les locaux pourraient bien cumuler un quatrième revers de rang. _x000D_
Score Final : 2-3 | Statut FDJ : encaissable_x000D_
Score [1:0] : 3-3 | Statut FDJ : encaissable_x000D_
Score Mi-T. : 0-2 | Statut FDJ : encaissable</t>
  </si>
  <si>
    <t>ShimizuPulse-V-VarenNagasa  Ch.D1 Japon7ème journée entre le 5ème et le 17ème (sur 18) - C'est difficile pour un promu qui n'a toujours pas gagné et et dont la défense prend l'eau. _x000D_
Score Final : 0-1 | Statut FDJ : encaissable_x000D_
Score [0:1] : 0-2 | Statut FDJ : encaissable_x000D_
Score Mi-T. : 0-1 | Statut FDJ : encaissable</t>
  </si>
  <si>
    <t>Vissel Kobe-Urawa Reds  Ch.D1 Japon7ème journée entre le 10ème et le 16ème (sur 18) - Les deux équipes viennent de se rassurer et s'apprêtent à confirmer en se neutralisant._x000D_
Score Final : 2-3 | Statut FDJ : encaissable_x000D_
Score [1:0] : 3-3 | Statut FDJ : encaissable_x000D_
Score Mi-T. : 0-1 | Statut FDJ : encaissable</t>
  </si>
  <si>
    <t>SaganTosu-KashiwaReysol  Ch.D1 Japon7ème journée entre le 9ème et le 8ème (sur 18) - Entre ces deux équipes de même vaaleur Tosu aura l'avantage de recevoir et donc sera prioritaire. _x000D_
Score Final : 1-2 | Statut FDJ : encaissable_x000D_
Score [1:0] : 2-2 | Statut FDJ : encaissable_x000D_
Score Mi-T. : 0-2 | Statut FDJ : encaissable</t>
  </si>
  <si>
    <t>ND Triglav - NK Maribor  Ch.D1 Slovénie20ème journée en retard entre le 9ème et le 3ème (sur 10) - Maribor en regain de forme s'apprête à confirmer chez l'avant-dernier. _x000D_
Score Final : 0-5 | Statut FDJ : encaissable_x000D_
Score [1:0] : 1-5 | Statut FDJ : encaissable_x000D_
Score Mi-T. : 0-3 | Statut FDJ : encaissable</t>
  </si>
  <si>
    <t>Atlan.Klaipe.-VmfdZalgir.  Ch.D1 Lituanie7ème journée entre le 3ème et le 2ème (sur 10) - Zalgiris prend régulièrement le dessus sur cet adversaire années après années._x000D_
Score Final : 2-5 | Statut FDJ : encaissable</t>
  </si>
  <si>
    <t>CovaPiedade-Oliveirense  Ch.D2 Portugal33ème journée (sur 38) entre le 15ème et le 11ème (sur 20) - Les visiteurs sont en forme et aptes à viser la passe de trois face à un adversaire nanti de peu de nuls (7). _x000D_
Score Final : 3-2 | Statut FDJ : encaissable_x000D_
Score [0:1] : 3-3 | Statut FDJ : encaissable_x000D_
Score [1:0] : 4-2 | Statut FDJ : encaissable_x000D_
Score Mi-T. : 2-1 | Statut FDJ : encaissable</t>
  </si>
  <si>
    <t>GilVicente-Sport.BragaB  Ch.D2 Portugal33ème journée (sur 38) entre le 17ème et le 16ème (sur 20) - En recevant une équipe B pas très régulier, les locaux ont une belle occasion de sortir de la zone rouge. Motivation maximale. _x000D_
Score Final : 1-2 | Statut FDJ : encaissable_x000D_
Score [0:1] : 1-3 | Statut FDJ : encaissable_x000D_
Score [1:0] : 2-2 | Statut FDJ : encaissable_x000D_
Score Mi-T. : 1-1 | Statut FDJ : encaissable</t>
  </si>
  <si>
    <t>RealMassama-Sport.Covilha  Ch.D2 Portugal33ème journée (sur 38) entre le 20ème et le 12ème (sur 20) - Le dernier n'a pas dit son dernier mot à se sortir de cette mauvaise situation mais il ne doit plus tergiverser notamment à domicile. _x000D_
Score Final : 3-0 | Statut FDJ : encaissable_x000D_
Score [0:1] : 3-1 | Statut FDJ : encaissable_x000D_
Score [1:0] : 4-0 | Statut FDJ : encaissable_x000D_
Score Mi-T. : 2-0 | Statut FDJ : encaissable</t>
  </si>
  <si>
    <t>Sp.Lisbonne B-Famalicao  Ch.D2 Portugal33ème journée (sur 38) entre le 19ème et le 9ème (sur 20) - Vainqueur 6/ à l'aller Famalicao peut encore profiter d'une formation à la défense trop poreuse (60 buts encaissés)._x000D_
Score Final : 1-1 | Statut FDJ : encaissable_x000D_
Score [0:1] : 1-2 | Statut FDJ : encaissable_x000D_
Score [1:0] : 2-1 | Statut FDJ : encaissable_x000D_
Score Mi-T. : 0-1 | Statut FDJ : encaissable</t>
  </si>
  <si>
    <t>Varzim - Acad. Viseu  Ch.D2 Portugal33ème journée (sur 38) entre le 14ème et le 7ème (sur 20) - Déjà deux nuls en 2017 entre ces deux formations à même de se neutraliser une nouvelle fois._x000D_
Score Final : 0-1 | Statut FDJ : encaissable_x000D_
Score [0:1] : 0-2 | Statut FDJ : encaissable_x000D_
Score [1:0] : 1-1 | Statut FDJ : encaissable_x000D_
Score Mi-T. : 0-0 | Statut FDJ : encaissable</t>
  </si>
  <si>
    <t>Vi.Guimaraes B-Penafiel  Ch.D2 Portugal33ème journée (sur 38) entre le 10ème et le 3ème (sur 20) - Penafiel, solide lors de ses déplacements en règle générale, découvre un adversaire en net regain de forme à l'heure actuelle._x000D_
Score Final : 1-1 | Statut FDJ : encaissable_x000D_
Score [0:1] : 1-2 | Statut FDJ : encaissable_x000D_
Score [1:0] : 2-1 | Statut FDJ : encaissable_x000D_
Score Mi-T. : 0-0 | Statut FDJ : encaissable</t>
  </si>
  <si>
    <t>BudapestHonved-FCVideoton  Ch.D1 Hongrie21ème journée en retard entre le 4ème et le 2ème (sur 12) - Comme en septembre dernier, ces deux équipes de même valeur peuvent repartir dos à dos. _x000D_
Score Final : 1-4 | Statut FDJ : encaissable_x000D_
Score [1:0] : 2-4 | Statut FDJ : encaissable_x000D_
Score Mi-T. : 0-1 | Statut FDJ : encaissable</t>
  </si>
  <si>
    <t>Benfica B - Leixoes  Ch.D2 Portugal33ème journée (sur 38) entre le 13ème et le 8ème (sur 20) - Comme en novembre dernier, ces deux équipes sont en mesure de se neutraliser une nouvelle fois. _x000D_
Score Final : 1-2 | Statut FDJ : encaissable_x000D_
Score [0:1] : 1-3 | Statut FDJ : encaissable_x000D_
Score [1:0] : 2-2 | Statut FDJ : encaissable_x000D_
Score Mi-T. : 0-0 | Statut FDJ : encaissable</t>
  </si>
  <si>
    <t>Santa Clara - Arouca  Ch.D2 Portugal33ème journée (sur 38) entre le 2ème et le 4ème (sur 20) - Invaincu depuis fin octobre à domicile, Santa Clara accueille un adversaire lui aussi solide hors de ses bases. _x000D_
Score Final : 0-0 | Statut FDJ : encaissable_x000D_
Score [0:1] : 0-1 | Statut FDJ : encaissable_x000D_
Score [1:0] : 1-0 | Statut FDJ : encaissable_x000D_
Score Mi-T. : 0-0 | Statut FDJ : encaissable</t>
  </si>
  <si>
    <t>Sandefjord - Ranheim  Ch.D1 Norvège2ème journée en retard au Danemark où l'expérience locale sera prioritaire face au promu avec lequel il y a encore trop peu de visibilité sur sa capacité à réussir cette saison._x000D_
Score Final : 1-2 | Statut FDJ : encaissable_x000D_
Score [0:1] : 1-3 | Statut FDJ : encaissable_x000D_
Score Mi-T. : 1-0 | Statut FDJ : encaissable</t>
  </si>
  <si>
    <t>Tromsø - Strømsgodset  Ch.D1 Norvège2ème journée en retard au Danemark où invaincus, les visiteurs sont en mesure de le demeurer en fermant le jeu pour un point visé. _x000D_
Score Final : 3-1 | Statut FDJ : encaissable_x000D_
Score [0:1] : 3-2 | Statut FDJ : encaissable_x000D_
Score Mi-T. : 2-0 | Statut FDJ : encaissable</t>
  </si>
  <si>
    <t>FC Bâle - FC Zurich  Ch.D1 Suisse24ème journée en retard en Suisse entre le 2ème et le 5ème (sur 10) - Lors des 15 plus récentes confrontations, Bâle n'a plus perdu face à Zurich et sur sa forme devrait s'imposer. _x000D_
Score Final : 3-0 | Statut FDJ : encaissable_x000D_
Score [0:1] : 3-1 | Statut FDJ : encaissable_x000D_
Score [1:0] : 4-0 | Statut FDJ : encaissable_x000D_
Score [0:2] : 3-2 | Statut FDJ : encaissable_x000D_
Score Mi-T. : 1-0 | Statut FDJ : encaissable</t>
  </si>
  <si>
    <t>FC Stumbras-FK Palanga  Ch.D1 Lituanie7ème journée entre le 5ème et le 6ème (sur 10) - Les locaux visent la passe de trois, plausible sur leur forme._x000D_
Score Final : 0-1 | Statut FDJ : encaissable</t>
  </si>
  <si>
    <t>CS Fola Esch-US Hostert  D1 Luxembourg16ème journée (sur 26) entre le 4ème et le 6ème (sur 16) - Si Floa veut jouer le podium, il doit cumuler les succès et un 4ème de rang est plausible. _x000D_
Score Final : 4-1 | Statut FDJ : encaissable</t>
  </si>
  <si>
    <t>F91Dudelange-HammBenfica  D1 Luxembourg16ème journée (sur 26) entre le 1er et le 8ème (sur 16) - Benfica ne réussit jamais sur cette pelouse où le leader visera logiquement un 5ème succès de suite. _x000D_
Score Final : 4-0 | Statut FDJ : encaissable</t>
  </si>
  <si>
    <t>FCDifferdange-FCRodange  D1 Luxembourg16ème journée (sur 26) entre le 5ème et le 12ème (sur 16) - Après deux revers de suite à domicile, Differdange trouve une belle occasion d'y rebondira rapidement. _x000D_
Score Final : 5-1 | Statut FDJ : encaissable</t>
  </si>
  <si>
    <t>UNAStrassen-RacingUnion  D1 Luxembourg16ème journée (sur 26) entre le 11ème et le 10ème (sur 16) - En grande forme les locaux peuvent même viser un 4ème succès de rang et ainsi sortir de la zone rouge.. _x000D_
Score Final : 0-1 | Statut FDJ : encaissable</t>
  </si>
  <si>
    <t>UnionPetingen-Niedercorn  D1 Luxembourg16ème journée (sur 26) entre le 9ème et le 2ème (sur 16) - Il y a une classe d'écart dans ce championnat entre les deux premiers et les autres ..._x000D_
Score Final : 1-3 | Statut FDJ : encaissable</t>
  </si>
  <si>
    <t>USMondorf-JeunesseEsch  D1 Luxembourg16ème journée (sur 26) entre le 7ème et le 3ème (sur 16) - Esch est en pleine forme et sa jeunesse peut lui permettre de croire en un 6ème succès de suite en championnat. _x000D_
Score Final : 0-0 | Statut FDJ : encaissable</t>
  </si>
  <si>
    <t>US Esch - FC Rosport  D1 Luxembourg16ème journée (sur 26) entre le 14ème et le 13ème (sur 16) - Le dernier compte déjà 17 revers, trop pour espérer quoique ce ce soit même face à l'avant-dernier. _x000D_
Score Final : 0-2 | Statut FDJ : encaissable</t>
  </si>
  <si>
    <t>U.DAMadeira-NacionalMadère  Ch.D2 Portugal33ème journée (sur 38) entre le 18ème et le 1er (sur 20) - Le leader cumule les succès avec une certaine insolence là où son adversaire est d'une irrégularité chronique. _x000D_
Score Final : 1-3 | Statut FDJ : encaissable_x000D_
Score [1:0] : 2-3 | Statut FDJ : encaissable_x000D_
Score [0:1] : 1-4 | Statut FDJ : encaissable_x000D_
Score Mi-T. : 1-1 | Statut FDJ : encaissable</t>
  </si>
  <si>
    <t>Wolverhampton - Derby  Championship42ème journée (sur 46) entre le 1er et le 5ème (sur 24) - Les Loups ont la rage à l'heure actuelle et ne devraient pas faillir chez eux même face à cet adversaire solide. Aux forceps. _x000D_
Score Final : 2-0 | Statut FDJ : encaissable_x000D_
Score [0:1] : 2-1 | Statut FDJ : encaissable_x000D_
Score [1:0] : 3-0 | Statut FDJ : encaissable_x000D_
Score [0:2] : 2-2 | Statut FDJ : encaissable_x000D_
Score Mi-T. : 1-0 | Statut FDJ : encaissable</t>
  </si>
  <si>
    <t>BayernMunich-FCSéville  ChampionsLeagueQuart de finale retour de Ligue des Champions (aller : 2/1) où les Bavarois chez eux ne laissent que peu de temps pour respirer à un adversaire qui s'est déjà montré trop fébrile chez lui. Résistance impossible. _x000D_
Score Final : 0-0 | Statut FDJ : encaissable_x000D_
Score [0:1] : 0-1 | Statut FDJ : encaissable_x000D_
Score [0:4] : 0-4 | Statut FDJ : encaissable_x000D_
Score [0:2] : 0-2 | Statut FDJ : encaissable_x000D_
Score [0:3] : 0-3 | Statut FDJ : encaissable_x000D_
Score Mi-T. : 0-0 | Statut FDJ : encaissable</t>
  </si>
  <si>
    <t>RealMadrid-JuventusTurin  ChampionsLeagueQuart de finale retour de Ligue des Champions (aller : 0/3) où des Madrilènes exceptionnels à Turin sont en passe d'atteindre le dernier carré d'une compétition pour laquelle ils sont réellement programmés. Réussite maximale. _x000D_
Score Final : 1-3 | Statut FDJ : encaissable_x000D_
Score [0:1] : 1-4 | Statut FDJ : encaissable_x000D_
Score [0:3] : 1-6 | Statut FDJ : encaissable_x000D_
Score [0:2] : 1-5 | Statut FDJ : encaissable_x000D_
Score [1:0] : 2-3 | Statut FDJ : encaissable_x000D_
Score Mi-T. : 0-2 | Statut FDJ : encaissable</t>
  </si>
  <si>
    <t>Envigado FC-Bucaramanga  ChD1 Colombie14ème journée entre le 9ème et le 11ème (sur 20) - Les locaux en grande réussite actuelle seront logiquement à préférer. _x000D_
Score Final : 1-1 | Statut FDJ : encaissable_x000D_
Score [0:1] : 1-2 | Statut FDJ : encaissable_x000D_
Score Mi-T. : 1-0 | Statut FDJ : encaissable</t>
  </si>
  <si>
    <t>Barranquilla-Ind.SantaFe  ChD1 Colombie14ème journée entre le 3ème et le 13ème (sur 20) - Junior est toujours plus à son aise à domicile où il peut poursuivre sa belle série. _x000D_
Score Final : 1-1 | Statut FDJ : encaissable_x000D_
Score Mi-T. : 1-0 | Statut FDJ : encaissable</t>
  </si>
  <si>
    <t>OnceCaldas-DeportesTolima  ChD1 Colombie14ème journée entre le 5ème et le 10ème (sur 20) - Deux équipes en forme à même à cette occasion de se neutraliser. _x000D_
Score Final : 0-1 | Statut FDJ : encaissable_x000D_
Score Mi-T. : 0-0 | Statut FDJ : encaissable</t>
  </si>
  <si>
    <t>NY City FC - Salt Lake  MLSEn MLS 2018, le New York de Patrick Vieira, invaincu, a les moyens de contrôler aussi cet adversaire. _x000D_
Score Final : 4-0 | Statut FDJ : encaissable_x000D_
Score [0:1] : 4-1 | Statut FDJ : encaissable_x000D_
Score [0:2] : 4-2 | Statut FDJ : encaissable_x000D_
Score [1:0] : 5-0 | Statut FDJ : encaissable_x000D_
Score Mi-T. : 3-0 | Statut FDJ : encaissable</t>
  </si>
  <si>
    <t>Palmeiras-Boca Juniors  CpaLibertad.Gr8Dans le groupe 8 de Copa Libertadores, les Brésiliens sont en mesure de viser la passe de trois eux qui restent solides en défenses avec zéro but encaissé pour l'heure. _x000D_
Score Final : 1-1 | Statut FDJ : en cours_x000D_
Score [0:1] : 1-2 | Statut FDJ : en cours_x000D_
Score [1:0] : 2-1 | Statut FDJ : en cours_x000D_
Score [0:2] : 1-3 | Statut FDJ : en cours_x000D_
Score Mi-T. : 0-0 | Statut FDJ : en cours</t>
  </si>
  <si>
    <t>Fk Suduva-Spyris Kaunas  Ch.D1 Lituanie7ème journée entre le 1er et le 7ème (sur 10) - Le leader invaincu devrait le demeurer longtemps. _x000D_
Score Final : 4-1 | Statut FDJ : encaissable</t>
  </si>
  <si>
    <t>RudarVelenje-AdriaAnkaran  Ch.D1 Slovénie20ème journée en retard entre le 4ème et le 10ème (sur 10) - Le dernier compte une défense poreuse avec 61 buts encaissés déjà._x000D_
Score Final : 2-3 | Statut FDJ : encaissable_x000D_
Score [0:1] : 2-4 | Statut FDJ : encaissable_x000D_
Score Mi-T. : 2-1 | Statut FDJ : encaissable</t>
  </si>
  <si>
    <t>USM Alger - Olymp.Medea  Ligue 125ème journée (sur 30) entre le 6ème et le 13ème (sur 16) - Les déplacements peu fructueux de Medea laissent Alger à choisir en priorité. _x000D_
Score Final : 1-1 | Statut FDJ : encaissable</t>
  </si>
  <si>
    <t>AB Argir-Vikingur Gota  Ch. Iles Féroé5ème journée au Iles Féroé où Argir est plutôt dans l'inaction en ce début de saison._x000D_
Score Final : 1-2 | Statut FDJ : encaissable</t>
  </si>
  <si>
    <t>B36Torshavn-Tb/FcSuduroy/  Ch. Iles Féroé5ème journée au Iles Féroé où B36 vise un troisième succès récent face à cet adversaire. _x000D_
Score Final : 1-0 | Statut FDJ : encaissable</t>
  </si>
  <si>
    <t>Skala IF - HB Torshavn  Ch. Iles Féroé5ème journée au Iles Féroé où l'expérience de Torshavn sera prioritaire en ce début des hostilités. _x000D_
Score Final : 0-3 | Statut FDJ : encaissable</t>
  </si>
  <si>
    <t>VesturSorvagur-KIKlaksvik  Ch. Iles Féroé5ème journée au Iles Féroé où le leader vise la passe de cinq succès de suite déjà. _x000D_
Score Final : 2-3 | Statut FDJ : encaissable</t>
  </si>
  <si>
    <t>TrakaiFK-LietavaJonava  Ch.D1 Lituanie7ème journée entre le 4ème et le 8ème (sur 10) - Trakai face au dernier de la classe devrait repartir sur de bonnes bases. _x000D_
Score Final : 1-1 | Statut FDJ : encaissable</t>
  </si>
  <si>
    <t>EB/Streymur - Runavik  Ch. Iles Féroé5ème journée au Iles Féroé où Runavik prend régulièrement le dessus sur cette adversaire années après années. _x000D_
Score Final : 2-2 | Statut FDJ : encaissable</t>
  </si>
  <si>
    <t>Huesca - Albacete  Liga Segunda33ème journée en retard entre le 3ème et le 13ème (sur 22) - Après pléthore de matches sans aucune victoire Huesca se doit de rebondir afin de résister à la meute de ses poursuivants. _x000D_
Score Final : 0-0 | Statut FDJ : encaissable_x000D_
Score [1:0] : 1-0 | Statut FDJ : encaissable_x000D_
Score [0:1] : 0-1 | Statut FDJ : encaissable_x000D_
Score [0:2] : 0-2 | Statut FDJ : encaissable_x000D_
Score Mi-T. : 0-0 | Statut FDJ : encaissable</t>
  </si>
  <si>
    <t>Lincoln FC - Glacis Utd  Premier Div.19ème journée entre le 1er et le 7ème (sur 10) - Le leader compte déjà 15 victoires, son adversaire dix défaites._x000D_
Score Final : 1-0 | Statut FDJ : encaissable</t>
  </si>
  <si>
    <t>CSKA Moscou - Arsenal  Europa LeagueQuart de finale retour de League Europa (aller : 1/4) où les Moscovites malgré l'ampleur de la défaite à Londres n'avaient pas été si ridicules et les Gunners peuvent gérer une défaite qualificative. _x000D_
Score Final : 2-2 | Statut FDJ : encaissable_x000D_
Score [1:0] : 3-2 | Statut FDJ : encaissable_x000D_
Score [0:1] : 2-3 | Statut FDJ : encaissable_x000D_
Score [2:0] : 4-2 | Statut FDJ : encaissable_x000D_
Score [3:0] : 5-2 | Statut FDJ : encaissable_x000D_
Score Mi-T. : 1-0 | Statut FDJ : encaissable</t>
  </si>
  <si>
    <t>Marseille - RB Leipzig  Europa LeagueQuart de finale retour de League Europa (aller : 0/1) où excellents en Allemagne malgré une courte défaite, les Phocéens dans leur antre coloré sont en mesure de renversés la vapeur à n'en pas douter._x000D_
Score Final : 5-2 | Statut FDJ : encaissable_x000D_
Score [0:1] : 5-3 | Statut FDJ : encaissable_x000D_
Score [1:0] : 6-2 | Statut FDJ : encaissable_x000D_
Score [0:2] : 5-4 | Statut FDJ : encaissable_x000D_
Score Mi-T. : 3-1 | Statut FDJ : encaissable</t>
  </si>
  <si>
    <t>Salzbourg - Lazio Rome  Europa LeagueQuart de finale retour de League Europa (aller : 2/4) où les Autrichiens n'ont finalement que deux buts à remonter à des Romains parfois pas à l'aise à l'extérieur, tout le contraire de Salzbourg à domicile. _x000D_
Score Final : 4-1 | Statut FDJ : encaissable_x000D_
Score [0:1] : 4-2 | Statut FDJ : encaissable_x000D_
Score [1:0] : 5-1 | Statut FDJ : encaissable_x000D_
Score [2:0] : 6-1 | Statut FDJ : encaissable_x000D_
Score [0:2] : 4-3 | Statut FDJ : encaissable_x000D_
Score Mi-T. : 0-0 | Statut FDJ : encaissable</t>
  </si>
  <si>
    <t>SportngLisb.-AtleticoMad.  Europa LeagueQuart de finale retour de League Europa (aller : 0/2) où le Sporting devrait mettre du coeur à pousser la défense des Colchoneros dans ses derniers retranchements, mais expérimentée, celle-ci a les moyens de résister. _x000D_
Score Final : 1-0 | Statut FDJ : encaissable_x000D_
Score [1:0] : 2-0 | Statut FDJ : encaissable_x000D_
Score [0:1] : 1-1 | Statut FDJ : encaissable_x000D_
Score [2:0] : 3-0 | Statut FDJ : encaissable_x000D_
Score [3:0] : 4-0 | Statut FDJ : encaissable_x000D_
Score Mi-T. : 1-0 | Statut FDJ : encaissable</t>
  </si>
  <si>
    <t>Aguilas - Patriotas  ChD1 Colombie14ème journée entre le 9ème et le 8ème (sur 20) - Une seule victoire à l'extérieur pour Patriotas depuis juillet 2017, Aguilas en tirera un grand profit. _x000D_
Score Final : 0-1 | Statut FDJ : encaissable_x000D_
Score [0:1] : 0-2 | Statut FDJ : encaissable_x000D_
Score Mi-T. : 0-1 | Statut FDJ : encaissable</t>
  </si>
  <si>
    <t>KFGjilani-KFFeronikeli  Superliga27ème journée au Kosovo (sur 33) entre le 7ème et le 5ème (sur 12) - Vaincu que deux fois depuis octobre, Feronikeli peut réitérer son court succès de l'aller face à cet adversaire. _x000D_
Score Final : 0-0 | Statut FDJ : encaissable</t>
  </si>
  <si>
    <t>Nk Osijek - Istra 1961  Ch.D1 Croatie29ème journée (sur 36) entre le 4ème et le 8ème (sur 10) - Quasiment le double de points séparent les deux formations, une situation visible sur le terrain. _x000D_
Score Final : 2-0 | Statut FDJ : encaissable_x000D_
Score [0:1] : 2-1 | Statut FDJ : encaissable_x000D_
Score Mi-T. : 0-0 | Statut FDJ : encaissable</t>
  </si>
  <si>
    <t>ChernoVarna-VitoshaSofia  Bulgarie PO (R)Au sein des play-offs de relégation en Bulgarie, Cherno More en voudra toujours plus à domicile. _x000D_
Score Final : 2-0 | Statut FDJ : encaissable_x000D_
Score [0:1] : 2-1 | Statut FDJ : encaissable_x000D_
Score Mi-T. : 2-0 | Statut FDJ : encaissable</t>
  </si>
  <si>
    <t>Luch Minsk - FC Vitebsk  Ch.Biélorussie3ème journée en Biélorussie où le promu connait un début de saison difficile, Vitebsk poeut lui extirper un point en se déplaçant. _x000D_
Score Final : 0-2 | Statut FDJ : encaissable_x000D_
Score [1:0] : 1-2 | Statut FDJ : encaissable_x000D_
Score Mi-T. : 0-0 | Statut FDJ : encaissable</t>
  </si>
  <si>
    <t>MC Oran - CR Belouizdad  Ligue 125ème journée entre le 3ème et le 11ème (sur 16) - Oran à domicile vise une 7ème victoire de suite toutes compétitions confondues. Possible. _x000D_
Score Final : 0-2 | Statut FDJ : en cours</t>
  </si>
  <si>
    <t>FK Zemun-Backa Palanka  Serbie Po (R)Au sein des play-offs de relégation serbes, Zemun mérite d'être repris après son échec face à une étoile rouge dominatrice. _x000D_
Score Final : 3-0 | Statut FDJ : encaissable</t>
  </si>
  <si>
    <t>NK Rudes - Hnk Rijeka  Ch.D1 Croatie29ème journée (sur 36) entre le 4ème et le 8ème (sur 10) - Rijeka s'est imposé trois fois largement en 2017 face au dernier de la classe. _x000D_
Score Final : 4-2 | Statut FDJ : encaissable_x000D_
Score [1:0] : 5-2 | Statut FDJ : encaissable_x000D_
Score Mi-T. : 2-1 | Statut FDJ : encaissable</t>
  </si>
  <si>
    <t>OlimpiRustavi-KolkhetiPoti  Ch.D1 GeorgieEn Géorgie, il est logique de faire confiance à Rustavi._x000D_
Score Final : 2-0 | Statut FDJ : encaissable</t>
  </si>
  <si>
    <t>FSMetta/Lu-FCCarambaRiga  Ch.D1 Lettonie3ème journée en Lettonie où Riga s'en tire plutôt bien récemment face à cet adversaire. _x000D_
Score Final : 0-1 | Statut FDJ : encaissable</t>
  </si>
  <si>
    <t>SlaviaPrague-MFKKarvina  Ch.D1 R.Tchèque24ème journée (sur 30) entre le 2ème et le 9ème (sur 16) - Le Slavia confirmera son statut de meilleure équipe à domicile de République Tchèque. _x000D_
Score Final : 3-2 | Statut FDJ : encaissable_x000D_
Score [0:1] : 3-3 | Statut FDJ : encaissable_x000D_
Score Mi-T. : 1-1 | Statut FDJ : encaissable</t>
  </si>
  <si>
    <t>Teplice-Mlada Boleslav  Ch.D1 R.Tchèque24ème journée (sur 30) entre le 8ème et le 10ème (sur 16) - Invaincus depuis un mois, les visiteurs peuvent résister comme en 2017 par deux fois face à cet adversaire. _x000D_
Score Final : 1-1 | Statut FDJ : encaissable_x000D_
Score [0:1] : 1-2 | Statut FDJ : encaissable_x000D_
Score Mi-T. : 0-0 | Statut FDJ : encaissable</t>
  </si>
  <si>
    <t>Vys.Jihlava-FCFastavZlin  Ch.D1 R.Tchèque24ème journée (sur 30) entre le 12ème et le 11ème (sur 16) - Zlin se débrouille plutôt bien sur une pelouse où repartir encore avec un point est fortement possible. _x000D_
Score Final : 1-1 | Statut FDJ : encaissable_x000D_
Score [0:1] : 1-2 | Statut FDJ : encaissable_x000D_
Score Mi-T. : 0-0 | Statut FDJ : encaissable</t>
  </si>
  <si>
    <t>ArkaGdynia-LechiaGdansk  Pologne Poff(R)Dans les play-offs de relégation polonais, t après un revers, il faut reprendre Arka chez lui. _x000D_
Score Final : 1-2 | Statut FDJ : encaissable_x000D_
Score [0:1] : 1-3 | Statut FDJ : encaissable_x000D_
Score Mi-T. : 1-2 | Statut FDJ : encaissable</t>
  </si>
  <si>
    <t>Bochum - Kaiserslautern  Bundesliga 230ème journée (sur 34) entre le 7ème et le 18ème (sur 18) - Le dernier n'a pas abdiqué, son récent nul face au 5ème en témoigne si besoin en était encore. A confirmer une nouvelle fois. _x000D_
Score Final : 3-2 | Statut FDJ : encaissable_x000D_
Score [0:1] : 3-3 | Statut FDJ : encaissable_x000D_
Score Mi-T. : 2-1 | Statut FDJ : encaissable</t>
  </si>
  <si>
    <t>GreutherFürth-Regensburg  Bundesliga 230ème journée (sur 34) entre le 14ème et le 5ème (sur 18) - Invaincu depuis octobre où il excelle en terme de victoires, Furth a les moyens de sortir de la zone orange du bas du tableau. _x000D_
Score Final : 1-2 | Statut FDJ : encaissable_x000D_
Score [0:1] : 1-3 | Statut FDJ : encaissable_x000D_
Score Mi-T. : 0-0 | Statut FDJ : encaissable</t>
  </si>
  <si>
    <t>TallinnaKal.-Linnameesko.  Ch.D1 Estonie8ème journée entre le 6ème et le 7ème (sur 10) - Les visiteurs ne découvrent jamais des tâches aisées à l'extérieur. _x000D_
Score Final : 2-3 | Statut FDJ : encaissable</t>
  </si>
  <si>
    <t>Akhmat Grozny-FK Tosno  Ch.D1 Russie26ème journée (sur 30) entre le 12ème et le 15ème (sur 16) - Match fermé du à la pression ambiante d'un maintien loin d'être acté pour les deux formations. _x000D_
Score Final : 1-0 | Statut FDJ : encaissable_x000D_
Score [0:1] : 1-1 | Statut FDJ : encaissable_x000D_
Score Mi-T. : 0-0 | Statut FDJ : encaissable</t>
  </si>
  <si>
    <t>Shak.Soligorsk-FCSlutsk  Ch.Biélorussie3ème journée en Biélorussie où Slutsk n'étant pas en odeur de sainteté sur cette pelouse, Soligorsk sera préféré. _x000D_
Score Final : 0-1 | Statut FDJ : encaissable_x000D_
Score [0:1] : 0-2 | Statut FDJ : encaissable_x000D_
Score Mi-T. : 0-0 | Statut FDJ : encaissable</t>
  </si>
  <si>
    <t>PirinBlagoe-SlaviaSofia  Bulgarie PO (R)Au sein des play-offs de relégation en Bulgarie, Sofia, solide actuellement, a encore les moyens de résister. _x000D_
Score Final : 2-5 | Statut FDJ : encaissable_x000D_
Score [0:1] : 2-6 | Statut FDJ : encaissable_x000D_
Score Mi-T. : 0-1 | Statut FDJ : encaissable</t>
  </si>
  <si>
    <t>HamrunSparta.-LijaAthlet.  Ch.D1 MalteAvant-dernière journée à Malte entre le 8ème et le 14ème (sur 14) - Le dernier n'a pris que 5 points cette saison mais par contre 77 buts ..._x000D_
Score Final : 1-1 | Statut FDJ : encaissable</t>
  </si>
  <si>
    <t>GIF Sundsvall - Malmö  Ch.D1 Suède3ème journée en Suède où Malmö vise un quatrième succès récent face à une équipe qu'il sait souvent maîtriser. _x000D_
Score Final : 2-2 | Statut FDJ : encaissable_x000D_
Score [1:0] : 3-2 | Statut FDJ : encaissable_x000D_
Score Mi-T. : 0-0 | Statut FDJ : encaissable</t>
  </si>
  <si>
    <t>Trelleborgs - Örebro  Ch.D1 Suède3ème journée en Suède où le promu à domicile peut se contenter de résister à l'expérience de son adversaire. _x000D_
Score Final : 1-2 | Statut FDJ : encaissable_x000D_
Score [0:1] : 1-3 | Statut FDJ : encaissable_x000D_
Score Mi-T. : 1-1 | Statut FDJ : encaissable</t>
  </si>
  <si>
    <t>Akhisar - Besiktas  Ch.D1 Turquie29ème journée (sur 34) entre le 11ème et le 3ème (sur 18) - La différence de forme plaide incontestablement en faveur d'un Besiktas déjà intrinsèquement mieux composé._x000D_
Score Final : 0-3 | Statut FDJ : encaissable_x000D_
Score [1:0] : 1-3 | Statut FDJ : encaissable_x000D_
Score Mi-T. : 0-2 | Statut FDJ : encaissable</t>
  </si>
  <si>
    <t>Aarhus GF-FC Helsingor  Danemark(R) GrADans le groupe A de relégation au Danemark, Aarhus peut cumuler un troisième succè_s de rang sur sa belle réussite actuellement. _x000D_
Score Final : 2-1 | Statut FDJ : encaissable_x000D_
Score [0:1] : 2-2 | Statut FDJ : encaissable_x000D_
Score Mi-T. : 1-0 | Statut FDJ : encaissable</t>
  </si>
  <si>
    <t>US Foggia - Ascoli  Serie B35ème journée de Serie B (sur 42) entre le 11ème et le 20ème (sur 24) - Ascoli vient de battre le 5ème et le 9ème et se relance pour le maintien, là où Foggia demeure l'avant-dernière équipe à domicile cette saison._x000D_
Score Final : 3-0 | Statut FDJ : encaissable_x000D_
Score [0:1] : 3-1 | Statut FDJ : encaissable_x000D_
Score Mi-T. : 2-0 | Statut FDJ : encaissable</t>
  </si>
  <si>
    <t>CSVoluntari-DinamoBucarest  Roumanie (R)Dans les play-offs de relégation roumains, Bucarest jouera de sa réussite pour poursuivre sur sa lancée. _x000D_
Score Final : 2-4 | Statut FDJ : encaissable_x000D_
Score [1:0] : 3-4 | Statut FDJ : encaissable_x000D_
Score Mi-T. : 0-3 | Statut FDJ : encaissable</t>
  </si>
  <si>
    <t>HeraclesAlmelo-AZAlkmaar  Ch.D1 Pays-Bas31ème journée (sur 34) entre le 11ème et le 3ème (sur 18) - Après une courte défaite face au PSV, il est temps de racheter Alkmaar et son podium. _x000D_
Score Final : 0-3 | Statut FDJ : encaissable_x000D_
Score [1:0] : 1-3 | Statut FDJ : encaissable_x000D_
Score Mi-T. : 0-2 | Statut FDJ : encaissable</t>
  </si>
  <si>
    <t>AC Ajaccio - Nancy  Ligue 233ème journée (sur 38) entre le 3ème et le 18ème (sur 20) - Les Corses parviennent à tenir le rythme effréné des Crocos nîmois et paraissent aptes à viser un 5ème succès de rang._x000D_
Score Final : 2-0 | Statut FDJ : encaissable_x000D_
Score [0:1] : 2-1 | Statut FDJ : encaissable_x000D_
Score [0:2] : 2-2 | Statut FDJ : encaissable_x000D_
Score [2:0] : 4-0 | Statut FDJ : encaissable_x000D_
Score [1:0] : 3-0 | Statut FDJ : encaissable_x000D_
Score Mi-T. : 0-0 | Statut FDJ : encaissable</t>
  </si>
  <si>
    <t>Auxerre - Clermont  Ligue 233ème journée (sur 38) entre le 11ème et le 6ème (sur 20) - Sauvés, les Bourguignons lâchent inconsciemment du lest, suffisant pour voir les Clermontois rebondir et les voir encore jouer une place en barrages. _x000D_
Score Final : 1-2 | Statut FDJ : encaissable_x000D_
Score [0:1] : 1-3 | Statut FDJ : encaissable_x000D_
Score [2:0] : 3-2 | Statut FDJ : encaissable_x000D_
Score [1:0] : 2-2 | Statut FDJ : encaissable_x000D_
Score Mi-T. : 0-0 | Statut FDJ : encaissable</t>
  </si>
  <si>
    <t>Le Havre - GFC Ajaccio  Ligue 233ème journée (sur 38) entre le 10ème et le 16ème (sur 20) - Les Normands devraient rebondir chez eux après un premier revers récent au stade Océane cette saison et face à des Corses, dix-septième équipe à l'extérieur de Ligue 2._x000D_
Score Final : 2-1 | Statut FDJ : encaissable_x000D_
Score [0:1] : 2-2 | Statut FDJ : encaissable_x000D_
Score [0:2] : 2-3 | Statut FDJ : encaissable_x000D_
Score [2:0] : 4-1 | Statut FDJ : encaissable_x000D_
Score [1:0] : 3-1 | Statut FDJ : encaissable_x000D_
Score Mi-T. : 1-1 | Statut FDJ : encaissable</t>
  </si>
  <si>
    <t>Nîmes - Sochaux  Ligue 233ème journée (sur 38) entre le 2ème et le 9ème (sur 20) - Forts d'une attaque d'exception (65 buts), les Crocos foncent en Ligue 1 et ne devraient pas décevoir chez eux face à des Sochaliens irréguliers à l'extérieur. _x000D_
Score Final : 0-2 | Statut FDJ : encaissable_x000D_
Score [0:1] : 0-3 | Statut FDJ : encaissable_x000D_
Score [0:2] : 0-4 | Statut FDJ : encaissable_x000D_
Score [2:0] : 2-2 | Statut FDJ : encaissable_x000D_
Score [1:0] : 1-2 | Statut FDJ : encaissable_x000D_
Score Mi-T. : 0-0 | Statut FDJ : encaissable</t>
  </si>
  <si>
    <t>Niort - Lens  Ligue 233ème journée (sur 38) entre le 13ème et le 15ème (sur 20) - Irrégulières, les deux équipes avancent à petits pas vers le maintien, seul objectif désormais des vingt-deux joueurs présents ce vendredi soir sur la pelouse. Fermé _x000D_
Score Final : 2-2 | Statut FDJ : encaissable_x000D_
Score [0:1] : 2-3 | Statut FDJ : encaissable_x000D_
Score [0:2] : 2-4 | Statut FDJ : encaissable_x000D_
Score [1:0] : 3-2 | Statut FDJ : encaissable_x000D_
Score Mi-T. : 1-1 | Statut FDJ : encaissable</t>
  </si>
  <si>
    <t>Orléans - QuevillyRouen  Ligue 233ème journée (sur 38) entre le 12ème et le 19ème (sur 20) - Quevilly n'a plus le choix de tenter le tout pour le tout en se portant vers l'avant face à une équipe peu en réussite chez elle. Entreprise réalisable. _x000D_
Score Final : 2-1 | Statut FDJ : encaissable_x000D_
Score [0:1] : 2-2 | Statut FDJ : encaissable_x000D_
Score [0:2] : 2-3 | Statut FDJ : encaissable_x000D_
Score [1:0] : 3-1 | Statut FDJ : encaissable_x000D_
Score Mi-T. : 1-0 | Statut FDJ : encaissable</t>
  </si>
  <si>
    <t>Tours - Châteauroux  Ligue 233ème journée (sur 38) entre le 20ème et le 8ème (sur 20) - Tours joue les arbitres de cette fin de saison en rendant parfois de belles copies, mais néanmoins, celle de ce vendredi pourrait bien être bourrée de fautes. _x000D_
Score Final : 0-1 | Statut FDJ : encaissable_x000D_
Score [0:1] : 0-2 | Statut FDJ : encaissable_x000D_
Score [0:2] : 0-3 | Statut FDJ : encaissable_x000D_
Score [2:0] : 2-1 | Statut FDJ : encaissable_x000D_
Score [1:0] : 1-1 | Statut FDJ : encaissable_x000D_
Score Mi-T. : 0-1 | Statut FDJ : encaissable</t>
  </si>
  <si>
    <t>Valencienn.-Bourg-en-Bre.  Ligue 233ème journée (sur 38) entre le 14ème et le 17ème (sur 20) - Les hommes du Hainaut encaissent trop de buts mais avaient pourtant bien battu le troisième l'AC Ajaccio en février dernier. A reprendre face à des Burgiens maladroits. _x000D_
Score Final : 2-2 | Statut FDJ : encaissable_x000D_
Score [0:1] : 2-3 | Statut FDJ : encaissable_x000D_
Score [0:2] : 2-4 | Statut FDJ : encaissable_x000D_
Score [1:0] : 3-2 | Statut FDJ : encaissable_x000D_
Score Mi-T. : 0-0 | Statut FDJ : encaissable</t>
  </si>
  <si>
    <t>Charleroi - RC Genk  Belgique Po 1Dans la troisième journée des play-offs de championnat, 3 des 4 dernières confrontations récentes entre ces deux équipes ont accouché d'un nul._x000D_
Score Final : 2-2 | Statut FDJ : encaissable_x000D_
Score [0:1] : 2-3 | Statut FDJ : encaissable_x000D_
Score [1:0] : 3-2 | Statut FDJ : encaissable_x000D_
Score Mi-T. : 2-1 | Statut FDJ : encaissable</t>
  </si>
  <si>
    <t>Wolfsburg - Augsburg  Bundesliga 130ème journée (sur 34) entre le 15ème et le 11ème (sur 18) - Avec un difficile calendrier à domicile les Loups n'ont pas eu le mordant habituel mais s'apprêtent à y rebondir fermement, question de survie. _x000D_
Score Final : 0-0 | Statut FDJ : encaissable_x000D_
Score [0:1] : 0-1 | Statut FDJ : encaissable_x000D_
Score [0:2] : 0-2 | Statut FDJ : encaissable_x000D_
Score [1:0] : 1-0 | Statut FDJ : encaissable_x000D_
Score Mi-T. : 0-0 | Statut FDJ : encaissable</t>
  </si>
  <si>
    <t>LechPoznan-KoronaKielce  Pologne Poff(C)Dans les play-offs de championnat polonais, Lech en grande forme passera sur une cinqujième victoire de rang avec délectation. _x000D_
Score Final : 0-1 | Statut FDJ : encaissable_x000D_
Score [0:1] : 0-2 | Statut FDJ : encaissable_x000D_
Score Mi-T. : 0-1 | Statut FDJ : encaissable</t>
  </si>
  <si>
    <t>Manchester62-STJosephsFC  Premier Div.Après 18 journées à Gibraltar, le dernier Manchester ne compte que six points et par contre 44 buts encaissés. _x000D_
Score Final : 0-5 | Statut FDJ : encaissable</t>
  </si>
  <si>
    <t>Bray - Dundalk  Ch.D1 Irlande11ème journée entre le 10ème et le 1er (sur 10) - 20 points séparent déjà les deux formations, c'est dire l'écart de classe en ce début de saison. _x000D_
Score Final : 0-2 | Statut FDJ : encaissable_x000D_
Score [1:0] : 1-2 | Statut FDJ : encaissable_x000D_
Score Mi-T. : 0-1 | Statut FDJ : encaissable</t>
  </si>
  <si>
    <t>CorkCityFC-StPatricks  Ch.D1 Irlande11ème journée entre le 3ème et le 6ème (sur 10) - Cork sera à reprendre aprè-s sa défaite face au deuxième. _x000D_
Score Final : 1-0 | Statut FDJ : encaissable_x000D_
Score [0:1] : 1-1 | Statut FDJ : encaissable_x000D_
Score Mi-T. : 0-0 | Statut FDJ : encaissable</t>
  </si>
  <si>
    <t>DerryCity-WaterfordUnited  Ch.D1 Irlande11ème journée entre le 5ème et le 2ème (sur 10) - Entre ces deux équipes en grande réussite, le partage des points peut convenir à tout le monde. _x000D_
Score Final : 1-0 | Statut FDJ : encaissable_x000D_
Score [0:1] : 1-1 | Statut FDJ : encaissable_x000D_
Score Mi-T. : 0-0 | Statut FDJ : encaissable</t>
  </si>
  <si>
    <t>Aston Villa - Leeds Utd  Championship43ème journée de Championship (sur 46) entre le 4ème et le 14ème (sur 24) - Sans aucun victoire à l'extérieur en 2018, Leeds finit son championnat en espadrilles, les yeux dirigés vers le soleil. _x000D_
Score Final : 1-0 | Statut FDJ : encaissable_x000D_
Score [0:1] : 1-1 | Statut FDJ : encaissable_x000D_
Score Mi-T. : 1-0 | Statut FDJ : encaissable</t>
  </si>
  <si>
    <t>Angers - Nice  Ligue 133ème journée (sur 38) entre le 14ème et le 7ème (sur 20) - Si les Aiglons sont autant inspirés que lors de leurs deux ultimes déplacements (0/2 et 2/5), nul doute que les Angevins devraient eux aussi craquer plusieurs fois._x000D_
Score Final : 1-1 | Statut FDJ : encaissable_x000D_
Score [1:0] : 2-1 | Statut FDJ : encaissable_x000D_
Score [0:2] : 1-3 | Statut FDJ : encaissable_x000D_
Score [0:1] : 1-2 | Statut FDJ : encaissable_x000D_
Score Mi-T. : 0-0 | Statut FDJ : encaissable</t>
  </si>
  <si>
    <t>BalaTown-TheNewSaints  Poff (C)Dans les play-offs de championnat gallois, TNS, déjà titré pour la 7ème fois de suite, peut lâcher du lest comme à Bangor fin mars._x000D_
Score Final : 1-4 | Statut FDJ : encaissable_x000D_
Score [1:0] : 2-4 | Statut FDJ : encaissable_x000D_
Score Mi-T. : 0-2 | Statut FDJ : encaissable</t>
  </si>
  <si>
    <t>PrestatynTown-Aberystwyth  Poff (R)Dans les play-offs de relégation gallois, le dernier de la classe reste sur neuf défaites de suite à domicile. _x000D_
Score Final : 0-1 | Statut FDJ : encaissable_x000D_
Score [1:0] : 1-1 | Statut FDJ : encaissable_x000D_
Score Mi-T. : 0-1 | Statut FDJ : encaissable</t>
  </si>
  <si>
    <t>Shamrock - Bohemians  Ch.D1 Irlande11ème journée entre le 4ème et le 7ème (sur 10) - Invaincu à domicile depuis septembre, Shamrock est à reprendre après une courte défaite face au leader. _x000D_
Score Final : 1-2 | Statut FDJ : encaissable_x000D_
Score [0:1] : 1-3 | Statut FDJ : encaissable_x000D_
Score Mi-T. : 1-0 | Statut FDJ : encaissable</t>
  </si>
  <si>
    <t>Girona - Betis Séville  Liga Primera32ème journée (sur 38) entre le 8ème et le 5ème (sur 20) - Vaincu une seule fois à domicile depuis fin octobre, Girone y a même battu le Real; même un Betis en réussite peut s'y enliser. _x000D_
Score Final : 0-1 | Statut FDJ : encaissable_x000D_
Score [0:1] : 0-2 | Statut FDJ : encaissable_x000D_
Score [1:0] : 1-1 | Statut FDJ : encaissable_x000D_
Score [0:2] : 0-3 | Statut FDJ : encaissable_x000D_
Score Mi-T. : 0-1 | Statut FDJ : encaissable</t>
  </si>
  <si>
    <t>Parme - Cittadella  Serie B35ème journée de Serie B (sur 42) entre le 4ème et le 8ème (sur 24) - Parme vise un cinquième succès de rang en profitant d'une Citadelle friable à l'heure actuelle restant sur trois revers de suite. _x000D_
Score Final : 0-0 | Statut FDJ : encaissable_x000D_
Score [0:1] : 0-1 | Statut FDJ : encaissable_x000D_
Score Mi-T. : 0-0 | Statut FDJ : encaissable</t>
  </si>
  <si>
    <t>PacosFerrei.-SportingBra.  Liga NOS30ème journée (sur 34) entre le 15ème et le 4ème (sur 18) - Invaincu depuis mi-février, Braga se méfiera d'une équipe qui a battu Porto mi-mars ici-même._x000D_
Score Final : 1-5 | Statut FDJ : encaissable_x000D_
Score [1:0] : 2-5 | Statut FDJ : encaissable_x000D_
Score Mi-T. : 0-2 | Statut FDJ : encaissable</t>
  </si>
  <si>
    <t>Philadelphia-OrlandoCity  MLSEn MLS 2018, Orlando jamais à l'aise à l'extérieur devrait encore plier une nouvelle fois. _x000D_
Score Final : 0-2 | Statut FDJ : encaissable</t>
  </si>
  <si>
    <t>Vancouver-LosAngelesFC  MLSEn MLS 2018, les Canadiens de Vancouver peuvent se casser les pieds sur la défense regroupée de LA. _x000D_
Score Final : 0-2 | Statut FDJ : encaissable</t>
  </si>
  <si>
    <t>CAHuracan-ArgentinosJrs  Superliga23ème journée (sur 27) entre le 6ème et le 8ème (sur 28) - L'ouragan souffle toujours aussi fort sur le championnat et surtout à domicile à Argentinos s'envole souvent dans le néant. _x000D_
Score Final : 1-0 | Statut FDJ : encaissable</t>
  </si>
  <si>
    <t>Gimnasia LP - Tucuman  Superliga23ème journée (sur 27) entre le 22ème et le 16ème (sur 28) - Après deux revers à domicile, confiance sera redonnée à Gimnasia pour vite rebondir chez lui._x000D_
Score Final : 1-2 | Statut FDJ : encaissable_x000D_
Score [0:1] : 1-3 | Statut FDJ : encaissable_x000D_
Score Mi-T. : 1-0 | Statut FDJ : encaissable</t>
  </si>
  <si>
    <t>KashimaAntl.-NagoyaGramp.  Ch.D1 Japon8ème journée entre le 13ème et le 16ème (sur 18) - Nagoya cumule les défaites avec une certaine riguueur malsaine ..._x000D_
Score Final : 2-0 | Statut FDJ : encaissable</t>
  </si>
  <si>
    <t>KashiwaReys.-Consa.Sappo.  Ch.D1 Japon8ème journée entre le 7ème et le 8ème (sur 18) - Sapporo se déplace mal et les locaux devraient en tirer un certain profit._x000D_
Score Final : 1-2 | Statut FDJ : encaissable</t>
  </si>
  <si>
    <t>V-VarenNagasa-GambaOsaka  Ch.D1 Japon8ème journée entre le 17ème et le 18ème (sur 18) - On reprendra Nagasa après sa défaite face à Tokyo, lui qui réussit plutôt bien à domicile._x000D_
Score Final : 3-0 | Statut FDJ : encaissable</t>
  </si>
  <si>
    <t>Amkar Perm-Rubin Kazan  Ch.D1 Russie26ème journée (sur 30) entre le 11ème et le 8ème (sur 16) - Fin mars Amkar en forme battait le leader ni plus ni moins._x000D_
Score Final : 0-3 | Statut FDJ : encaissable_x000D_
Score [1:0] : 1-3 | Statut FDJ : encaissable_x000D_
Score Mi-T. : 0-2 | Statut FDJ : encaissable</t>
  </si>
  <si>
    <t>FC Astana-Kairat Almaty  Ch.Kazakh5ème journée au Kazakhstan où Astana chez lui peut trouver la faille._x000D_
Score Final : 1-1 | Statut FDJ : encaissable</t>
  </si>
  <si>
    <t>FKAkzhayik-FCOr.Shymkent  Ch.Kazakh5ème journée au Kazakhstan où les locaux tenteront de résister en fermant le jeu._x000D_
Score Final : 4-1 | Statut FDJ : encaissable</t>
  </si>
  <si>
    <t>VegaltaSend.-KawasakiFro.  Ch.D1 Japon8ème journée entre le 2ème et le 5ème (sur 18) - Belle bête de course à domicile, Sendai peut battre en vitesse pure Kawasaki. _x000D_
Score Final : 0-0 | Statut FDJ : encaissable</t>
  </si>
  <si>
    <t>KaisarKyz.-Irt.Pavlodar  Ch.Kazakh5ème journée au Kazakhstan où Pavlodar peut parvenir à ses fins._x000D_
Score Final : 0-0 | Statut FDJ : encaissable</t>
  </si>
  <si>
    <t>Kasimpasa - Kardemir  Ch.D1 Turquie29ème journée (sur 34) entre le 9ème et le 18ème (sur 18) - Le dernier cumule désormais 8 défaites de rang et la pire défense et de loin de Turquie (64 buts encaissés)._x000D_
Score Final : 2-0 | Statut FDJ : encaissable_x000D_
Score [0:1] : 2-1 | Statut FDJ : encaissable_x000D_
Score Mi-T. : 0-0 | Statut FDJ : encaissable</t>
  </si>
  <si>
    <t>SfantuGheorghe-CsGazMetan  Roumanie (R)Dans les play-offs de relégation roumains, le Gaz peut fermer les tuyaux. _x000D_
Score Final : 2-1 | Statut FDJ : encaissable</t>
  </si>
  <si>
    <t>Bielefeld-ErzgebirgeAue  Bundesliga 230ème journée (sur 34) entre le 6ème et le 8ème (sur 18) - Invaincu depuis début février, Aue a les moyens de résister chez cet adversaire solide._x000D_
Score Final : 2-0 | Statut FDJ : en cours_x000D_
Score [0:1] : 2-1 | Statut FDJ : en cours_x000D_
Score Mi-T. : 1-0 | Statut FDJ : en cours</t>
  </si>
  <si>
    <t>Dresde - Holstein Kiel  Bundesliga 230ème journée (sur 34) entre le 13ème et le 3ème (sur 18) - Kiel en grande réussite et meilleure attaque du championnat fera encore des siennes dans ce déplacement à sa portée. _x000D_
Score Final : 0-4 | Statut FDJ : en cours_x000D_
Score [1:0] : 1-4 | Statut FDJ : en cours_x000D_
Score Mi-T. : 0-1 | Statut FDJ : en cours</t>
  </si>
  <si>
    <t>Duisburg - Sandhausen  Bundesliga 230ème journée (sur 34) entre le 10ème et le 9ème (sur 18) - Deux équipes aussi proches au classement que sur le terrain assurément._x000D_
Score Final : 0-2 | Statut FDJ : en cours_x000D_
Score [0:1] : 0-3 | Statut FDJ : en cours_x000D_
Score Mi-T. : 0-1 | Statut FDJ : en cours</t>
  </si>
  <si>
    <t>St Pauli - Union Berlin  Bundesliga 230ème journée (sur 34) entre le 15ème et le 11ème (sur 18) - Dans un championnat aussi serré (4 points d'écart entre le 15ème et le 4ème), recevoir est un avantage certain. _x000D_
Score Final : 0-1 | Statut FDJ : en cours_x000D_
Score [0:1] : 0-2 | Statut FDJ : en cours_x000D_
Score Mi-T. : 0-0 | Statut FDJ : en cours</t>
  </si>
  <si>
    <t>DinamoMosc.-Lokomot.Mosc.  Ch.D1 Russie26ème journée (sur 30) entre le 10ème et le 1er (sur 16) - Le derby de Moscou est globalement serré mais le Lokomotiv roule vers le titre et n'a pas le temps de serrer le frein. _x000D_
Score Final : 0-4 | Statut FDJ : en cours_x000D_
Score [1:0] : 1-4 | Statut FDJ : en cours_x000D_
Score Mi-T. : 0-2 | Statut FDJ : encaissable</t>
  </si>
  <si>
    <t>Fk Aktobe-Tobol Kosta.  Ch.Kazakh5ème journée au Kazakhstan où Tobol peut viser un 4ème succès._x000D_
Score Final : 0-1 | Statut FDJ : en cours</t>
  </si>
  <si>
    <t>FkAtyrau-Shak.Karagandy  Ch.Kazakh5ème journée au Kazakhstan où Atyrau chez lui attirera les trois points. _x000D_
Score Final : 0-0 | Statut FDJ : en cours</t>
  </si>
  <si>
    <t>FC Séville - Villarreal  Liga Primera32ème journée (sur 38) entre le 7ème et le 6ème (sur 20) - Après le bon 2/2 face au Barça à domicile, Séville peut enfin y renouer avec le succès et rester au coude à coude au classement avec cet adversaire. _x000D_
Score Final : 2-2 | Statut FDJ : en cours_x000D_
Score [0:1] : 2-3 | Statut FDJ : en cours_x000D_
Score Mi-T. : 0-1 | Statut FDJ : encaissable</t>
  </si>
  <si>
    <t>Illic.Mariupol-VeresRivne  Ukraine (C)Dans les play-offs de championnat ukrainiens, Veres visera un bon point. _x000D_
Score Final : 2-0 | Statut FDJ : en cours</t>
  </si>
  <si>
    <t>Motherwell - Aberdeen  Cpe EcosseEn coupe d'Écosse Aberdeen dans sa belle saison a les moyens d'aller chercher une place en finale. _x000D_
Score Final : 3-0 | Statut FDJ : en cours</t>
  </si>
  <si>
    <t>Southampton - Chelsea  Premier League34ème journée (sur 38) entre le 18ème et le 5ème (sur 20) - Les Blues devraient rebondir en cumulant un 5ème succès récent face à un adversaire en pleine déconfiture._x000D_
Score Final : 2-3 | Statut FDJ : en cours_x000D_
Score [1:0] : 3-3 | Statut FDJ : en cours_x000D_
Score Mi-T. : 1-0 | Statut FDJ : encaissable</t>
  </si>
  <si>
    <t>BeroeStaraZag-BotevPlovdiv  Bulgarie PO(C)Dans les play-offs de championnat bulgare, Beroe a les moyens de poursuivre sur sa lancée._x000D_
Score Final : 3-2 | Statut FDJ : en cours</t>
  </si>
  <si>
    <t>Elfsborg - IK Sirius FK  Ch.D1 Suède3ème journée en Suède où Elfsborg chez lui fera son travail._x000D_
Score Final : 0-1 | Statut FDJ : en cours</t>
  </si>
  <si>
    <t>Sheffield Utd-Millwall  Championship43ème journée de Championship (sur 46) entre le 9ème et le 6ème (sur 24) - Invaincu depuis le premier janvie, Millwall en grande forme peut encore passer le handicap comme à l'aller. _x000D_
Score Final : 1-1 | Statut FDJ : en cours_x000D_
Score [0:1] : 1-2 | Statut FDJ : en cours_x000D_
Score Mi-T. : 0-0 | Statut FDJ : en cours</t>
  </si>
  <si>
    <t>NemanGrodno-DneprMogilev  Ch.Biélorussie3ème journée en Biélorussie où les deux équipes peuvent demeurer invaincues. _x000D_
Score Final : 0-0 | Statut FDJ : en cours</t>
  </si>
  <si>
    <t>Mariehamn-HJK Helsinki  Ch.D1 Finlande2ème journée en Finlande où HJK peut commencer à enfiler les succès. _x000D_
Score Final : 0-1 | Statut FDJ : en cours</t>
  </si>
  <si>
    <t>Vaasa PS - Rovaniemi PS  Ch.D1 Finlande2ème journée en Finlande où Rovaniemi qui a bien débuté peut gêner cet adversaire. _x000D_
Score Final : 0-1 | Statut FDJ : en cours</t>
  </si>
  <si>
    <t>CM Celje-Krsko Posavlje  Ch.D1 Slovénie26ème journée (sur 36) entre le 5ème et le 7ème (sur 10) - Celje à domicile a les moyens de trouver la faille finale. _x000D_
Score Final : 5-0 | Statut FDJ : en cours</t>
  </si>
  <si>
    <t>YeniMalatyaspor-Alanyaspor  Ch.D1 Turquie29ème journée (sur 34) entre le 10ème et le 15ème (sur 18) - Dans sa quête au maintien, chaque point est important pour Alanyaspor qui vient à ce titre d'accuser un net regain de forme. _x000D_
Score Final : 1-1 | Statut FDJ : en cours_x000D_
Score [0:1] : 1-2 | Statut FDJ : en cours_x000D_
Score Mi-T. : 0-0 | Statut FDJ : en cours</t>
  </si>
  <si>
    <t>Paris FC - Reims  Ligue 233ème journée (sur 38) entre le 5ème et le 1er (sur 20) - Le PFC n'a pas fait toute cette belle saison pour craquer dans les derniers instants ! Un bon point face au beau leader les relancerait dans le sprint final aux barrages. _x000D_
Score Final : 0-3 | Statut FDJ : en cours_x000D_
Score [1:0] : 1-3 | Statut FDJ : en cours_x000D_
Score Mi-T. : 0-1 | Statut FDJ : en cours</t>
  </si>
  <si>
    <t>CukarickiSta.-RadnickiNis  Serbie Po (C)Dans les play-offs de championnat serbes, le Rad peut résister. _x000D_
Score Final : 2-3 | Statut FDJ : en cours</t>
  </si>
  <si>
    <t>Brescia - Carpi  Serie B35ème journée de Serie B (sur 42) entre le 14ème et le 9ème (sur 24) - Si Brescia joue sa survie encore, Carpi joue une place en barrages, rendant ce duel fermé. _x000D_
Score Final : 1-1 | Statut FDJ : en cours_x000D_
Score [0:1] : 1-2 | Statut FDJ : en cours_x000D_
Score Mi-T. : 0-0 | Statut FDJ : en cours</t>
  </si>
  <si>
    <t>Empoli - Pro Vercelli  Serie B35ème journée de Serie B (sur 42) entre le 1er et le 21ème (sur 24) - Empoli reste leader et aussi la meilleure équipe à domicile de Serie B, une situation qui devrait perdurer. _x000D_
Score Final : 3-2 | Statut FDJ : en cours_x000D_
Score [0:1] : 3-3 | Statut FDJ : en cours_x000D_
Score Mi-T. : 2-1 | Statut FDJ : en cours</t>
  </si>
  <si>
    <t>Frosinone-Spezia Calcio  Serie B35ème journée de Serie B (sur 42) entre le 3ème et le 10ème (sur 24) - Frosinone ne doit pas être condamné sur son dernier faux-pas à Parme où il n'est jamais évident de réussir, à domicile, les locaux excellent. _x000D_
Score Final : 1-1 | Statut FDJ : en cours_x000D_
Score [0:1] : 1-2 | Statut FDJ : en cours_x000D_
Score Mi-T. : 0-0 | Statut FDJ : en cours</t>
  </si>
  <si>
    <t>Novara - Ternana Calcio  Serie B35ème journée de Serie B (sur 42) entre le 15ème et le 22ème (sur 24) - Le dernier vient d'accuser un net regain de forme en écrasant 5/1 le huitième. Attention au réveil de la bête blessée !_x000D_
Score Final : 0-3 | Statut FDJ : en cours_x000D_
Score [0:1] : 0-4 | Statut FDJ : en cours_x000D_
Score Mi-T. : 0-1 | Statut FDJ : en cours</t>
  </si>
  <si>
    <t>Palerme - US Cremonese  Serie B35ème journée de Serie B (sur 42) entre le 2ème et le 13ème (sur 24) - Sur son île Palerme compte bien couler un adversaire largement à sa portée et ainsi rebondir très vite dans l'optique de la montée directe. _x000D_
Score Final : 1-1 | Statut FDJ : en cours_x000D_
Score [0:1] : 1-2 | Statut FDJ : en cours_x000D_
Score Mi-T. : 0-0 | Statut FDJ : en cours</t>
  </si>
  <si>
    <t>PerugiaCalcio-ACVenezia  Serie B35ème journée de Serie B (sur 42) entre le 6ème et le 7ème (sur 24) - A Pérouse, Perugia reste sur cinq victoires de suite sans aucun but encaissé, une réussite exemplaire que Venise aura du mal à contester. _x000D_
Score Final : 1-1 | Statut FDJ : en cours_x000D_
Score [0:1] : 1-2 | Statut FDJ : en cours_x000D_
Score Mi-T. : 0-0 | Statut FDJ : en cours</t>
  </si>
  <si>
    <t>Pescara - Bari  Serie B35ème journée de Serie B (sur 42) entre le 17ème et le 5ème (sur 24) - Pescara n'a pas dit son dernier mot et vient de gêner Palerme, le deuxième, Bari peut lui aussi se casser les crampons sur cette défense. _x000D_
Score Final : 2-2 | Statut FDJ : en cours_x000D_
Score [0:1] : 2-3 | Statut FDJ : en cours_x000D_
Score Mi-T. : 0-2 | Statut FDJ : en cours</t>
  </si>
  <si>
    <t>Salernitana - Cesena  Serie B35ème journée de Serie B (sur 42) entre le 12ème et le 18ème (sur 24) - Depuis septembre 2016, ces deux formations sont reparties à trois reprises dos à dos, une situation qui perdurera car le championnat est tendu._x000D_
Score Final : 1-1 | Statut FDJ : en cours_x000D_
Score [0:1] : 1-2 | Statut FDJ : en cours_x000D_
Score Mi-T. : 0-1 | Statut FDJ : en cours</t>
  </si>
  <si>
    <t>Virtus Entella-Avellino  Serie B35ème journée de Serie B (sur 42) entre le 19ème et le 16ème (sur 24) - Les déplacements d'Avellino ne plaident pas en sa faveur, ce qui peut permettre à Entella de sortir de la zone rouge en passant au classement leurs adversaires. Motivation. _x000D_
Score Final : 1-1 | Statut FDJ : en cours_x000D_
Score [0:1] : 1-2 | Statut FDJ : en cours_x000D_
Score Mi-T. : 0-0 | Statut FDJ : en cours</t>
  </si>
  <si>
    <t>Cagliari - Udinese  Série A32ème journée (sur 38) entre le 16ème et le 13ème (sur 20) - Entre deux équipes en méforme totale, l'avantage de recevoir peut permettre à Cagliari de rebondir et s'extraire de la zone rouge sur son île. _x000D_
Score Final : 2-1 | Statut FDJ : en cours_x000D_
Score [0:1] : 2-2 | Statut FDJ : en cours_x000D_
Score Mi-T. : 1-1 | Statut FDJ : en cours</t>
  </si>
  <si>
    <t>Slo.Bratislava-AsTrencin  Superliga Po(C)Dans les play-offs de championnat slovaques, Bratislava chez lui ne décevra plus._x000D_
Score Final : 1-3 | Statut FDJ : en cours</t>
  </si>
  <si>
    <t>Hertha Berlin - Cologne  Bundesliga 130ème journée (sur 34) entre le 10ème et le 18ème (sur 20) - Le dernier n'abdique pas même si les victoires doivent s'accumuler pour espérer, un dernier sursaut est plausible face à un adversaire déjà en vacances. _x000D_
Score Final : 2-1 | Statut FDJ : en cours_x000D_
Score [0:1] : 2-2 | Statut FDJ : en cours_x000D_
Score Mi-T. : 0-1 | Statut FDJ : en cours</t>
  </si>
  <si>
    <t>Hoffenheim - Hambourg  Bundesliga 130ème journée (sur 34) entre le 7ème et le 17ème (sur 20) - Excellent à domicile où Leipzig et le Bayern ont perdu notamment, Hoffenheim peut encore espérer à un meilleur classement et une place européenne. _x000D_
Score Final : 2-0 | Statut FDJ : en cours_x000D_
Score [0:1] : 2-1 | Statut FDJ : en cours_x000D_
Score Mi-T. : 2-0 | Statut FDJ : en cours</t>
  </si>
  <si>
    <t>Leverkusen-Ein.Francfort  Bundesliga 130ème journée (sur 34) entre le 6ème et le 4ème (sur 20) - Francfort accuse un peu le coup et peut se contenter de résister sur un terrain où il sera dominé à n'en pas douter. _x000D_
Score Final : 4-1 | Statut FDJ : en cours_x000D_
Score [0:1] : 4-2 | Statut FDJ : en cours_x000D_
Score Mi-T. : 1-1 | Statut FDJ : en cours</t>
  </si>
  <si>
    <t>Stuttgart - Hanovre  Bundesliga 130ème journée (sur 34) entre le 9ème et le 13ème (sur 20) - Avec seulement deux succès hors de ses bases, Hanovre se déplace mal. Stuttgart parviendra donc à ses fins._x000D_
Score Final : 1-1 | Statut FDJ : en cours_x000D_
Score [0:1] : 1-2 | Statut FDJ : en cours_x000D_
Score Mi-T. : 0-0 | Statut FDJ : en cours</t>
  </si>
  <si>
    <t>Zen.StPeter.-AnzhiMakhac.  Ch.D1 Russie26ème journée (sur 30) entre le 5ème et le 14ème (sur 16) - Décevant dernièrement, le Zenit sera vite à reprendre face à ce mal classé en méforme._x000D_
Score Final : 1-0 | Statut FDJ : en cours_x000D_
Score [0:1] : 1-1 | Statut FDJ : en cours_x000D_
Score Mi-T. : 1-0 | Statut FDJ : en cours</t>
  </si>
  <si>
    <t>Cefn Druids FC-Cardiff  Poff (C)Dans les play-offs de championnat gallois, Druids jouera un tour à cet adversaire. _x000D_
Score Final : 3-1 | Statut FDJ : en cours</t>
  </si>
  <si>
    <t>Connah'sQuay-BangorCity  Poff (C)Dans les play-offs de championnat gallois, Bango a les moyens de résister. _x000D_
Score Final : 1-0 | Statut FDJ : en cours</t>
  </si>
  <si>
    <t>KrakowCracov.-PiastGliwi.  Pologne Poff(R)Dans les play-offs de relégation polonais, Piast peut fermer le jeu et attendre son point. _x000D_
Score Final : 2-1 | Statut FDJ : en cours</t>
  </si>
  <si>
    <t>Sturm Graz-Mattersburg  Ch.D1 Autriche30ème journée entre le 2ème et le 7ème (sur 10) - A domicile les locaux seront à préférer. _x000D_
Score Final : 3-0 | Statut FDJ : en cours</t>
  </si>
  <si>
    <t>Hamilton - Kilmarnock  Ch.D1 EcosseDernière journée entre le 9ème et un 5ème en bien meilleure forme et réussite. _x000D_
Score Final : 1-2 | Statut FDJ : en cours</t>
  </si>
  <si>
    <t>FKJablonec-SigmaOlomouc  Ch.D1 R.Tchèque24ème journée (sur 30) entre le 5ème et le 3ème (sur 16) - Deux équipes en forme à même de se neutraliser. _x000D_
Score Final : 0-0 | Statut FDJ : en cours</t>
  </si>
  <si>
    <t>Häcken - Dalkurd FF  Ch.D1 Suède3ème journée en Suède où Hacken et son expérience seront à préférer. _x000D_
Score Final : 3-0 | Statut FDJ : en cours</t>
  </si>
  <si>
    <t>Barnsley - Bolton  Championship43ème journée de Championship (sur 46) entre le 22ème et le 21ème (sur 24) - Question de survie dans ce match de mal classés où l'avantage de recevoir sera prépondérant au stade Oakwell où au moins 15 000 fans sont attendus. _x000D_
Score Final : 2-2 | Statut FDJ : en cours_x000D_
Score [0:1] : 2-3 | Statut FDJ : en cours_x000D_
Score Mi-T. : 1-0 | Statut FDJ : en cours</t>
  </si>
  <si>
    <t>Burton Albion - Derby  Championship43ème journée de Championship (sur 46) entre le 24ème et le 5ème (sur 24) - Derby compte plus du double de points que le dernier, un état de fait qui témoigne d'un sacré écart également sur le terrain. _x000D_
Score Final : 3-1 | Statut FDJ : en cours_x000D_
Score [1:0] : 4-1 | Statut FDJ : en cours_x000D_
Score Mi-T. : 2-1 | Statut FDJ : en cours</t>
  </si>
  <si>
    <t>HullCity-SheffieldWed.  Championship43ème journée de Championship (sur 46) entre le 16ème et le 17ème (sur 24) - 4/0 et 5/0 tels sont les deux derniers résultats d'un Hull à même de cumuler un troisième succès de rang._x000D_
Score Final : 0-1 | Statut FDJ : en cours_x000D_
Score [0:1] : 0-2 | Statut FDJ : en cours_x000D_
Score Mi-T. : 0-1 | Statut FDJ : en cours</t>
  </si>
  <si>
    <t>Middlesbrough-BristolCity  Championship43ème journée de Championship (sur 46) entre le 7ème et le 8ème (sur 24) - Les deux équipes luttent pour une place en barrages, mais Bristol n'a plus gagné depuis décembre dernier à l'extérieur et devrait souffrir. _x000D_
Score Final : 2-1 | Statut FDJ : en cours_x000D_
Score [0:1] : 2-2 | Statut FDJ : en cours_x000D_
Score Mi-T. : 1-1 | Statut FDJ : en cours</t>
  </si>
  <si>
    <t>Norwich City - Cardiff  Championship43ème journée de Championship (sur 46) entre le 13ème et le 3ème (sur 24) - Certes Cardiff vient de perdre par deux fois mais face aux quatrième et premier, chez les Canaries, il retrouvera des couleurs. _x000D_
Score Final : 0-2 | Statut FDJ : en cours_x000D_
Score [1:0] : 1-2 | Statut FDJ : en cours_x000D_
Score Mi-T. : 0-0 | Statut FDJ : en cours</t>
  </si>
  <si>
    <t>Nottingham F. - Ipswich  Championship43ème journée de Championship (sur 46) entre le 18ème et le 12ème (sur 24) - Heureusement pour Nottingham, Ipswich ne connait pas une grande réussite sur cette pelouse, cette situation peut perdurer et faire renouer Forest enfin avec le succès. _x000D_
Score Final : 2-1 | Statut FDJ : en cours_x000D_
Score [0:1] : 2-2 | Statut FDJ : en cours_x000D_
Score Mi-T. : 0-1 | Statut FDJ : en cours</t>
  </si>
  <si>
    <t>Queens Park R.-Preston  Championship43ème journée de Championship (sur 46) entre le 15ème et le 11ème (sur 24) - Preston vise un quatrième succès récent face au QPR afin de tenter d'accrocher le wagon des barrages aux forceps._x000D_
Score Final : 1-2 | Statut FDJ : en cours_x000D_
Score [1:0] : 2-2 | Statut FDJ : en cours_x000D_
Score Mi-T. : 1-1 | Statut FDJ : en cours</t>
  </si>
  <si>
    <t>Reading - Sunderland  Championship43ème journée de Championship (sur 46) entre le 19ème et le 23ème (sur 24) - Les Suns peuvent entrevoir le soleil du maintien, mais il faut trois points et se porter vers l'avant. Le tout pour le tout. _x000D_
Score Final : 2-2 | Statut FDJ : en cours_x000D_
Score [0:1] : 2-3 | Statut FDJ : en cours_x000D_
Score Mi-T. : 1-0 | Statut FDJ : en cours</t>
  </si>
  <si>
    <t>AELLimassol-Apoll.Limassol  Chypre Po (C)Dans les play-offs de championnat chypriotes, le derby de Limassol peut s'éterniser. _x000D_
Score Final : 0-2 | Statut FDJ : en cours</t>
  </si>
  <si>
    <t>DoxaKatokop.-Olymp.Nicos.  Chypre Po (R)Dans les play-offs de relégation chypriotes, Doxa chez lui est un logique favori. _x000D_
Score Final : 5-0 | Statut FDJ : en cours</t>
  </si>
  <si>
    <t>Ballinamall.-DungannonSw.  D1 Irlande.NordDans les play-offs de relégation irlandais, Dungannon est un bon favori chez le dernier de la classe._x000D_
Score Final : 2-2 | Statut FDJ : en cours</t>
  </si>
  <si>
    <t>CarrickRangers-Ards FC  D1 Irlande.NordDans les play-offs de relégation irlandais, Ards est bien mieux composé pour s'imposer. _x000D_
Score Final : 0-1 | Statut FDJ : en cours</t>
  </si>
  <si>
    <t>Cliftonville - Glenavon  D1 Irlande.NordDans les play-offs de championnat irlandais, Glenavon peut encore résister. _x000D_
Score Final : 1-3 | Statut FDJ : en cours</t>
  </si>
  <si>
    <t>Coleraine-Ballymena Utd  D1 Irlande.NordDans les play-offs de relégation irlandais, Coleraine est un bon deuxième. _x000D_
Score Final : 1-0 | Statut FDJ : en cours</t>
  </si>
  <si>
    <t>Crusad.Belfast-Linfield  D1 Irlande.NordDans les play-offs de relégation irlandais, les Crusaders sont en croisade pour le titre. _x000D_
Score Final : 2-0 | Statut FDJ : en cours</t>
  </si>
  <si>
    <t>Warrenpoint - Glentoran  D1 Irlande.NordDans les play-offs de relégation irlandais, Glentoran est en forme suffisante pour viser la victoire. _x000D_
Score Final : 1-0 | Statut FDJ : en cours</t>
  </si>
  <si>
    <t>Sønderjyske - Lyngby BK  Danemark(R) GrBDans le groupe B des play-offs de relégation, les locaux sont de logiques favoris sur leur terrain. _x000D_
Score Final : 1-0 | Statut FDJ : en cours</t>
  </si>
  <si>
    <t>Reus Deportiu - Cadix  Liga Segunda35ème journée de Ligue 2 espagnole (sur 42) entre le 15ème et le 4ème (sur 24) - Plus adroit sur la Costa Dorada, Reus a les moyens de gêner la belle de Cadix invaincue depuis début mars. _x000D_
Score Final : 1-0 | Statut FDJ : en cours_x000D_
Score [0:1] : 1-1 | Statut FDJ : en cours_x000D_
Score Mi-T. : 0-0 | Statut FDJ : en cours</t>
  </si>
  <si>
    <t>Burnley - Leicester  Premier League34ème journée (sur 38) entre le 7ème et le 8ème (sur 20) - En grande forme Burnley a les moyens de viser un 5ème succès de rang après avoir batture le 12è, le 20è, le 14è et le 9è._x000D_
Score Final : 2-1 | Statut FDJ : en cours_x000D_
Score [0:1] : 2-2 | Statut FDJ : en cours_x000D_
Score Mi-T. : 2-0 | Statut FDJ : en cours</t>
  </si>
  <si>
    <t>CrystalPalace-BrightonHove  Premier League34ème journée (sur 38) entre le 17ème et le 13ème (sur 20) - Toujours aussi fragile Crystal serait pourtant bien inspiré de prendre ses aises au classement avec les derniers de la classe. Heureusement Brighton se déplace mal. _x000D_
Score Final : 3-2 | Statut FDJ : en cours_x000D_
Score [0:1] : 3-3 | Statut FDJ : en cours_x000D_
Score Mi-T. : 3-2 | Statut FDJ : en cours</t>
  </si>
  <si>
    <t>Huddersfield - Watford  Premier League34ème journée (sur 38) entre le 16ème et le 12ème (sur 20) - C'est le moment où jamais pour Huddersfield afin de renouer avec le succès surtout face à une équipe tout aussi en méforme qu'elle. _x000D_
Score Final : 1-0 | Statut FDJ : en cours_x000D_
Score [0:1] : 1-1 | Statut FDJ : en cours_x000D_
Score Mi-T. : 0-0 | Statut FDJ : en cours</t>
  </si>
  <si>
    <t>Swansea - Everton  Premier League34ème journée (sur 38) entre le 15ème et le 9ème (sur 20) - Les Blues peuvent relâcher leur étreinte mais pas les Swans qui ont encore besoin de points. Motivation opposée._x000D_
Score Final : 1-1 | Statut FDJ : en cours_x000D_
Score [0:1] : 1-2 | Statut FDJ : en cours_x000D_
Score Mi-T. : 0-1 | Statut FDJ : en cours</t>
  </si>
  <si>
    <t>Shakht.Donetsk-DynamoKiev  Ukraine (C)Dans les play-offs de championnat ukrainiens, Donetsk ne doit pas faillir chez lui._x000D_
Score Final : 0-1 | Statut FDJ : en cours</t>
  </si>
  <si>
    <t>Levadiakos - Tripolis  Ch.D1 Grèce27ème journée (sur 30) entre le 10ème et le 5ème (sur 16) - Deux équipes en forme actuellement et difficile à séparer. _x000D_
Score Final : 1-0 | Statut FDJ : en cours</t>
  </si>
  <si>
    <t>FC Barcelone-CF Valence  Liga Primera32ème journée (sur 38) entre le 1er et le 3ème (sur 20) - Invaincus, c'est ce que veulent être les Blaugranas cette saison entière, et ils s'en donnent les moyens, tant pis pour leurs adversaires._x000D_
Score Final : 2-1 | Statut FDJ : en cours_x000D_
Score [0:1] : 2-2 | Statut FDJ : en cours_x000D_
Score [0:4] : 2-5 | Statut FDJ : en cours_x000D_
Score [0:3] : 2-4 | Statut FDJ : en cours_x000D_
Score [0:2] : 2-3 | Statut FDJ : en cours_x000D_
Score Mi-T. : 1-0 | Statut FDJ : en cours</t>
  </si>
  <si>
    <t>FK Krupa-ZrinjskiMostar  Bosnie.H Po(C)Dans les play-offs de championnat en Bosnie, Zrinjski poursuit l'aventure._x000D_
Score Final : 0-1 | Statut FDJ : en cours</t>
  </si>
  <si>
    <t>SlobodaTuz.-BoracBanjaLu.  Bosnie.H Po(R)Dans les play-offs de relégation en Bosnie, Borac a les moyens de résister._x000D_
Score Final : 1-0 | Statut FDJ : en cours</t>
  </si>
  <si>
    <t>CSKA Sofia - FC Vereya  Bulgarie PO(C)Dans les play-offs de championnat bulgare, le CSKA va rebondir aprè-s son récent revers._x000D_
Score Final : 5-1 | Statut FDJ : en cours</t>
  </si>
  <si>
    <t>BanikOstrava-Bohemians1905  Ch.D1 R.Tchèque24ème journée (sur 30) entre le 16ème et le 7ème (sur 16) - Le dernier retrouve de l'espoir et de l'envie. _x000D_
Score Final : 2-0 | Statut FDJ : en cours</t>
  </si>
  <si>
    <t>Carmarthen-Llandudno FC  Poff (R)Dans les play-offs de relégation gallois, ce duel restera indécis jusqu'au bout. _x000D_
Score Final : 3-2 | Statut FDJ : en cours</t>
  </si>
  <si>
    <t>O.Ljubljana-NK Domzale  Ch.D1 Slovénie26ème journée (sur 36) entre le 1er et le 3ème (sur 10) - Le leader est en mesure de prendre ses aises au classement. _x000D_
Score Final : 1-1 | Statut FDJ : en cours</t>
  </si>
  <si>
    <t>Bate Borisov - FC Brest  Ch.Biélorussie3ème journée en Biélorussie où le Bate chez lui se battra jusqu'au bout._x000D_
Score Final : 2-0 | Statut FDJ : en cours</t>
  </si>
  <si>
    <t>Palestino-Everton Vina  Ch.D1 Chili9ème journée entre le 10ème et le 14ème (sur 16) - Entre ces deux équipes irrégulières l'avantage du terrain sera prépondérant. _x000D_
Score Final : 2-1 | Statut FDJ : en cours</t>
  </si>
  <si>
    <t>CibaliaVinkov-DinamoZagreb  Ch.D1 Croatie29ème journée entre le 10ème et le 1er (sur 10) - Le Dinamo éclaire le championnat croate._x000D_
Score Final : 0-2 | Statut FDJ : en cours</t>
  </si>
  <si>
    <t>Balmazujvaros-Diosgyori  Ch.D1 Hongrie26ème journée (sur 33) entre le 12ème et le 7ème (sur 12) - Le dernier est en mesure de résister et de maintenir ses chances intactes._x000D_
Score Final : 2-1 | Statut FDJ : en cours</t>
  </si>
  <si>
    <t>Mezökövesd-FC Videoton  Ch.D1 Hongrie26ème journée (sur 33) entre le 11ème et le 2ème (sur 12) - L'écart du classement se reflètera sur le terrain immanquablement. _x000D_
Score Final : 0-0 | Statut FDJ : en cours</t>
  </si>
  <si>
    <t>Paksi Se-Szomba.Haladas  Ch.D1 Hongrie26ème journée (sur 33) entre le 5ème et le 9ème (sur 12) - Paks est en mesure de rebondir._x000D_
Score Final : 1-2 | Statut FDJ : en cours</t>
  </si>
  <si>
    <t>PuskasAkade.-BudapestHon.  Ch.D1 Hongrie26ème journée (sur 33) entre le 8ème et le 4ème (sur 12) - Budapest a les moyens de résister et d'être racheté. _x000D_
Score Final : 1-1 | Statut FDJ : en cours</t>
  </si>
  <si>
    <t>Ujpest - Vasas Budapest  Ch.D1 Hongrie26ème journée (sur 33) entre le 6ème et le 10ème (sur 12) - Ujpest est en mesure de repartir sur de bonnes bases._x000D_
Score Final : 4-2 | Statut FDJ : en cours</t>
  </si>
  <si>
    <t>Raj.Casabla.-WAC.Casabla.  Ch.D1 Maroc24ème journée (sur 30) entre le 4ème et le 5ème (sur 16) - Le derby de Casablanca semble serré cette saison encore. _x000D_
Score Final : 1-1 | Statut FDJ : en cours</t>
  </si>
  <si>
    <t>FC Slovacko - Brno  Ch.D1 R.Tchèque24ème journée (sur 30) entre le 14ème et le 15ème (sur 16) - Ces mal classés sont à même de repartir dos à dos dans ce match important. _x000D_
Score Final : 1-0 | Statut FDJ : en cours</t>
  </si>
  <si>
    <t>Hap.Akko - FC Ashdod  Israël PO 7-14Dans les play-offs israéliens, Akko a les moyens de résister. _x000D_
Score Final : 1-1 | Statut FDJ : en cours</t>
  </si>
  <si>
    <t>Hap.Kiryat-Hap.Raanana  Israël PO 7-14Dans les play-offs israéliens, Raanana peut jouer en contre et trouver la faille. _x000D_
Score Final : 0-1 | Statut FDJ : en cours</t>
  </si>
  <si>
    <t>Aves - Feirense  Liga NOS30ème journée (sur 34) entre le 16ème et le 17ème (sur 18) - Match capital pour le maintien où recevoir doit transcender Aves et enfoncer Feirense. _x000D_
Score Final : 1-0 | Statut FDJ : en cours_x000D_
Score [0:1] : 1-1 | Statut FDJ : en cours_x000D_
Score Mi-T. : 1-0 | Statut FDJ : en cours</t>
  </si>
  <si>
    <t>Portimonense-EstorilPraia  Liga NOS30ème journée (sur 34) entre le 10ème et le 18ème (sur 18) - Sur la route des vacances, Portimonense peut lâcher du lest face à un dernier qui vient déjà de gêner le sixième. Bis repetita ?_x000D_
Score Final : 0-1 | Statut FDJ : en cours_x000D_
Score [0:1] : 0-2 | Statut FDJ : en cours_x000D_
Score Mi-T. : 0-1 | Statut FDJ : en cours</t>
  </si>
  <si>
    <t>Lyon - Amiens  Ligue 133ème journée (sur 38) entre le 3ème et le 13ème (sur 20) - Les Gones ont du répondant alors que Nabil Fekir sera en plus de retour, eux qui visent une troisième place avouée et devraient percer les filets de Picards bien plus adroits à domicile. _x000D_
Score Final : 3-0 | Statut FDJ : en cours_x000D_
Score [0:1] : 3-1 | Statut FDJ : en cours_x000D_
Score [1:0] : 4-0 | Statut FDJ : en cours_x000D_
Score [0:3] : 3-3 | Statut FDJ : en cours_x000D_
Score [0:2] : 3-2 | Statut FDJ : en cours_x000D_
Score [0:4] : 3-4 | Statut FDJ : en cours_x000D_
Score Mi-T. : 1-0 | Statut FDJ : en cours</t>
  </si>
  <si>
    <t>FK DAC 1904-MSK Zilina  Superliga Po(C)Dans les play-offs de championnat slovaques, Zilina a les moyens de résister. _x000D_
Score Final : 3-1 | Statut FDJ : en cours</t>
  </si>
  <si>
    <t>FC Nitra-Tatran Presov  Superliga Po(R)Dans les play-offs de relégation slovaques, Nitra mettra la poudre cette fois._x000D_
Score Final : 3-2 | Statut FDJ : en cours</t>
  </si>
  <si>
    <t>Podbrezova - FK Senica  Superliga Po(R)Dans les play-offs de relégation slovaques, Senica fermera le jeu pour un bon point. _x000D_
Score Final : 3-1 | Statut FDJ : en cours</t>
  </si>
  <si>
    <t>Zem.Michalovce-FC Vion  Superliga Po(R)Dans les play-offs de relégation slovaques, les locaux sont en mesure de trouver la faille. _x000D_
Score Final : 2-0 | Statut FDJ : en cours</t>
  </si>
  <si>
    <t>Bnei Yehuda-Mac.Netanya  Israël PO 1-6Dans les play-offs israéliens, Yehuda peut finir par s'imposer chez lui. _x000D_
Score Final : 1-3 | Statut FDJ : en cours</t>
  </si>
  <si>
    <t>Zulte Waregem-Mouscron  Belgique Po 2AAu sein de la troisième journée des play-offs de League Europa groupe A, Zulte vise un quatrième succès de suite récent sur sa pelouse face à cet adversaire._x000D_
Score Final : 5-1 | Statut FDJ : en cours_x000D_
Score [0:1] : 5-2 | Statut FDJ : en cours_x000D_
Score Mi-T. : 2-1 | Statut FDJ : en cours</t>
  </si>
  <si>
    <t>Celik Zenica-MD Kakanj  Bosnie.H Po(R)Dans les play-offs de relégation en Bosnie, Zenica chez lui sera préféré._x000D_
Score Final : 2-1 | Statut FDJ : en cours</t>
  </si>
  <si>
    <t>Start - Vålerenga  Ch.D1 Norvège5ème journée en Norvège où les deux équipes auront envie de se rassurer. _x000D_
Score Final : 1-6 | Statut FDJ : en cours</t>
  </si>
  <si>
    <t>DuklaPrague-SlovanLiberec  Ch.D1 R.Tchèque24ème journée (sur 30) entre le 13ème et le 4ème (sur 16) - Liberec se libèrerait avec un succès. Tentant._x000D_
Score Final : 2-0 | Statut FDJ : en cours</t>
  </si>
  <si>
    <t>FKKrasnodar-ArsenalToula  Ch.D1 Russie26ème journée (sur 30) entre le 4ème et le 6ème (sur 16) - Confiance à Krasnodar à domicile lui qui est à la lutte pour une belle place européenne et un podium. _x000D_
Score Final : 3-0 | Statut FDJ : en cours_x000D_
Score [0:1] : 3-1 | Statut FDJ : en cours_x000D_
Score Mi-T. : 2-0 | Statut FDJ : en cours</t>
  </si>
  <si>
    <t>Sivasspor - Fenerbahce  Ch.D1 Turquie29ème journée (sur 34) entre le 7ème et le 4ème (sur 18) - Attention, Galatasaray et le Besiktas sont tombés ici en février et décembre derniers, le Fener pourrait bien y être gêné quant à lui. _x000D_
Score Final : 1-2 | Statut FDJ : en cours_x000D_
Score [1:0] : 2-2 | Statut FDJ : en cours_x000D_
Score Mi-T. : 0-2 | Statut FDJ : en cours</t>
  </si>
  <si>
    <t>Ano.Famagouste-AekLarnaca  Chypre Po (C)Dans les play-offs de championnat chypriotes, Larnaca craquera. _x000D_
Score Final : 1-1 | Statut FDJ : en cours</t>
  </si>
  <si>
    <t>LaHoyaLorca-AdAlcorcon  Liga Segunda35ème journée de Ligue 2 espagnole (sur 42) entre le 21ème et le 16ème (sur 24) - La Hoya compte 15 points de retard sur le premier non relégable et prépare déjà la saison prochaine ..._x000D_
Score Final : 1-1 | Statut FDJ : en cours_x000D_
Score [1:0] : 2-1 | Statut FDJ : en cours_x000D_
Score Mi-T. : 1-1 | Statut FDJ : en cours</t>
  </si>
  <si>
    <t>Numancia - CD Lugo  Liga Segunda35ème journée de Ligue 2 espagnole (sur 42) entre le 6ème et le 12ème (sur 24) - Numancia s'accroche à une place de barragiste méritée et vise la passe de trois assurément._x000D_
Score Final : 2-0 | Statut FDJ : en cours_x000D_
Score [0:1] : 2-1 | Statut FDJ : en cours_x000D_
Score Mi-T. : 0-0 | Statut FDJ : en cours</t>
  </si>
  <si>
    <t>Jagiellonia-GornikZabrze  Pologne Poff(C)Dans les play-offs de championnat polonais, les locaux ont les moyens de trouver la faille finale. _x000D_
Score Final : 1-2 | Statut FDJ : en cours</t>
  </si>
  <si>
    <t>FKM.Lucani-RadBelgrade  Serbie Po (R)Dans les play-offs de relégation serbes, Lucani devrait s'illustrer une nouvelle fois._x000D_
Score Final : 1-1 | Statut FDJ : en cours</t>
  </si>
  <si>
    <t>FK Macva Sabac - Borac  Serbie Po (R)Dans les play-offs de relégation serbes, Borac est une victime toute trouvée. _x000D_
Score Final : 2-0 | Statut FDJ : en cours</t>
  </si>
  <si>
    <t>Chievo Vérone - Torino  Série A32ème journée (sur 38) entre le 15ème et le 10ème (sur 20) - Métamorphosé le Toro est en transe avec 3 succès de suite face aux 5ème, 18ème et 16ème, série en cours. _x000D_
Score Final : 0-0 | Statut FDJ : en cours_x000D_
Score [1:0] : 1-0 | Statut FDJ : en cours_x000D_
Score Mi-T. : 0-0 | Statut FDJ : en cours</t>
  </si>
  <si>
    <t>Genoa - Crotone  Série A32ème journée (sur 38) entre le 11ème et le 18ème (sur 20) - Crotone vient de se relancer en accusant un très net regain de forme à confirmer à l'extérieur en résistant. _x000D_
Score Final : 1-0 | Statut FDJ : en cours_x000D_
Score [0:1] : 1-1 | Statut FDJ : en cours_x000D_
Score Mi-T. : 1-0 | Statut FDJ : en cours</t>
  </si>
  <si>
    <t>Godoy Cruz-CA Temperley  Superliga23ème journée entre le 2ème et le 26ème (sur 28) - Tout joue en faveur du mieux classé mieux composé et en meilleure forme. _x000D_
Score Final : 3-0 | Statut FDJ : en cours</t>
  </si>
  <si>
    <t>Ol.BahiaBlanca-SanMartinSJ  Superliga23ème journée entre le 28ème et le 19ème (sur 28) - San Martin viendra pour s'octroyer un bon point. _x000D_
Score Final : 0-2 | Statut FDJ : en cours</t>
  </si>
  <si>
    <t>BayernMunich-M'Gladbach  Bundesliga 130ème journée (sur 34) entre le 1er et le 8ème (sur 20) - Titrés pour la sixième fois d'affilée, les Bavarois feront la fête avec leurs supporters lors d'un match tout aussi copieusement arrosé de buts. _x000D_
Score Final : 5-1 | Statut FDJ : en cours_x000D_
Score [0:1] : 5-2 | Statut FDJ : en cours_x000D_
Score [0:4] : 5-5 | Statut FDJ : en cours_x000D_
Score [0:3] : 5-4 | Statut FDJ : en cours_x000D_
Score [0:2] : 5-3 | Statut FDJ : en cours_x000D_
Score Mi-T. : 2-1 | Statut FDJ : en cours</t>
  </si>
  <si>
    <t>SCRAltach-WolfsbergerAC  Ch.D1 Autriche30ème journée entre le 8ème et le 9ème (sur 10) - Altach chez lui est un beau favori. _x000D_
Score Final : 2-1 | Statut FDJ : en cours</t>
  </si>
  <si>
    <t>ST Pölten - Lask Linz  Ch.D1 Autriche30ème journée entre le 10ème et le 4ème (sur 10) - Le dernier agonise. _x000D_
Score Final : 1-3 | Statut FDJ : en cours</t>
  </si>
  <si>
    <t>PAOKThessalo.-Panionios  Ch.D1 Grèce27ème journée (sur 30) entre le 2ème et le 7ème (sur 16) - PAOK chez lui sera à redouter. _x000D_
Score Final : 3-1 | Statut FDJ : en cours</t>
  </si>
  <si>
    <t>ADO Den Haag - Twente  Ch.D1 Pays-Bas31ème journée (sur 34) entre le 9ème et le 18ème (sur 18) - Avec 11 défaites hors de ses bases où il n'a pris que six points, Twente est aussi la pire équipe à l'extérieur en Hollande. _x000D_
Score Final : 2-1 | Statut FDJ : en cours_x000D_
Score [0:1] : 2-2 | Statut FDJ : en cours_x000D_
Score Mi-T. : 1-1 | Statut FDJ : en cours</t>
  </si>
  <si>
    <t>Fulham - Brentford  Championship43ème journée de Championship (sur 46) entre le 2ème et le 10ème (sur 24) - Accroché à la montée, Fulham est invaincu depuis janvier et vise logiquement la passe de cinq succès de rang désormais sur une forme qui ne se dément pas._x000D_
Score Final : 1-1 | Statut FDJ : en cours_x000D_
Score [0:1] : 1-2 | Statut FDJ : en cours_x000D_
Score Mi-T. : 0-0 | Statut FDJ : en cours</t>
  </si>
  <si>
    <t>CD Leganes - Celta Vigo  Liga Primera32ème journée (sur 38) entre le 14ème et le 9ème (sur 20) - Leganes n'a pas eu un calendrier facile ces derniers temps mais avait été capable de battre Séville ici-même il y a peu. Le Celta peut souffrir un peu._x000D_
Score Final : 1-0 | Statut FDJ : en cours_x000D_
Score [0:1] : 1-1 | Statut FDJ : en cours_x000D_
Score Mi-T. : 0-0 | Statut FDJ : en cours</t>
  </si>
  <si>
    <t>LasPalmas-RealSociedad  Liga Primera32ème journée (sur 38) entre le 19ème et le 13ème (sur 20) - L'avant-dernier ne doit plus tergiverser et il peut se racheter face à une Sociedad qui peut se relâcher, manque d'ambition aidant. _x000D_
Score Final : 0-1 | Statut FDJ : en cours_x000D_
Score [1:0] : 1-1 | Statut FDJ : en cours_x000D_
Score Mi-T. : 0-1 | Statut FDJ : en cours</t>
  </si>
  <si>
    <t>Liverpool - Bournemouth  Premier League34ème journée (sur 38) entre le 3ème et le 11ème (sur 20) - Impressionnants parfois à Anfield, les Reds peuvent comme à l'aller passer un savon à leurs adversaires. _x000D_
Score Final : 3-0 | Statut FDJ : en cours_x000D_
Score [0:1] : 3-1 | Statut FDJ : en cours_x000D_
Score [0:4] : 3-4 | Statut FDJ : en cours_x000D_
Score [0:3] : 3-3 | Statut FDJ : en cours_x000D_
Score [0:2] : 3-2 | Statut FDJ : en cours_x000D_
Score Mi-T. : 1-0 | Statut FDJ : en cours</t>
  </si>
  <si>
    <t>ERougeBelgr.-Parti.Belgr.  Serbie Po (C)Dans les play-offs de championnat serbes, Belgrade fera briller son étoile. _x000D_
Score Final : 2-1 | Statut FDJ : en cours</t>
  </si>
  <si>
    <t>Isloch - TorpedoZhodino  Ch.Biélorussie3ème journée en Biélorussie où le Torpedo peut être gêné toute la partie. _x000D_
Score Final : 0-0 | Statut FDJ : en cours</t>
  </si>
  <si>
    <t>Levski Sofia-Ludogorets  Bulgarie PO(C)Dans les play-offs de championnat bulgare, les visiteurs filent vers le titre._x000D_
Score Final : 0-1 | Statut FDJ : en cours</t>
  </si>
  <si>
    <t>InterZapresic-HajdukSplit  Ch.D1 Croatie29ème journée entre le 5ème et le 2ème (sur 10) - Le dauphin de Zagreb est invincible à l'heure actuelle. _x000D_
Score Final : 0-3 | Statut FDJ : en cours</t>
  </si>
  <si>
    <t>FC Lugano - FC Thun  Ch.D1 Suisse29ème journée (sur 36) entre le 7ème et le 8ème (sur 10) - Thun vient de battre le 4ème et le 6ème et vise un hat-trick de succès. Plausible. _x000D_
Score Final : 1-1 | Statut FDJ : en cours_x000D_
Score [0:1] : 1-2 | Statut FDJ : en cours_x000D_
Score Mi-T. : 1-0 | Statut FDJ : en cours</t>
  </si>
  <si>
    <t>Grassho.Zurich-St Gall  Ch.D1 Suisse29ème journée (sur 36) entre le 6ème et le 3ème (sur 10) - St Gall mérite sa place sur le podium et viendra à Zurich pour se rassurer après deux revers consécutifs. _x000D_
Score Final : 1-2 | Statut FDJ : en cours_x000D_
Score [0:1] : 1-3 | Statut FDJ : en cours_x000D_
Score Mi-T. : 0-0 | Statut FDJ : en cours</t>
  </si>
  <si>
    <t>NYRedBulls-MontrealImpact  MLSEn MLS 2018, les Red Bulls ont les moyens de vite rebondir après un récent revers. _x000D_
Score Final : 3-1 | Statut FDJ : en cours</t>
  </si>
  <si>
    <t>Boavista Porto - Chaves  Liga NOS30ème journée (sur 34) entre le 7ème et le 8ème (sur 18) - Chaves dans le dur se déplace à Porto où le Boavista cumule les belles sorties sur son terrain. _x000D_
Score Final : 3-3 | Statut FDJ : en cours_x000D_
Score [0:1] : 3-4 | Statut FDJ : en cours_x000D_
Score Mi-T. : 2-1 | Statut FDJ : en cours</t>
  </si>
  <si>
    <t>Debrecen - Ferencvarosi  Ch.D1 Hongrie26ème journée (sur 33) entre le 3ème et le 1er (sur 12) - Le leader n'aura pas la tâche si aisée. _x000D_
Score Final : 1-1 | Statut FDJ : en cours</t>
  </si>
  <si>
    <t>Limerick 37 FC - Sligo  Ch.D1 Irlande11ème journée entre le 8ème et le 9ème (sur 10) - Les locaux devraient repartir sur des bases saines. _x000D_
Score Final : 1-2 | Statut FDJ : en cours</t>
  </si>
  <si>
    <t>RSB Berkane-CRA Hoceima  Ch.D1 Maroc24ème journée (sur 30) entre le 9ème et le 11ème (sur 16) - Berkane en réussite actuellement est un bon favori chez lui._x000D_
Score Final : 2-1 | Statut FDJ : en cours</t>
  </si>
  <si>
    <t>Mac.Haifa-Hap.Ashkelon  Israël PO 7-14Dans les play-offs israéliens, Haifa chez lui s'imposera aisément. _x000D_
Score Final : 2-1 | Statut FDJ : en cours</t>
  </si>
  <si>
    <t>VitesseArnh.-Spar.Rotter.  Ch.D1 Pays-Bas31ème journée (sur 34) entre le 7ème et le 17ème (sur 18) - Rotterdam ne joue pas à la même vitesse que son adversaire et progressera même au ralenti cette fois. _x000D_
Score Final : 7-0 | Statut FDJ : en cours_x000D_
Score [0:1] : 7-1 | Statut FDJ : en cours_x000D_
Score Mi-T. : 3-0 | Statut FDJ : en cours</t>
  </si>
  <si>
    <t>VVV Venlo - Heerenveen  Ch.D1 Pays-Bas31ème journée (sur 34) entre le 12ème et le 8ème (sur 18) - Avec 13 et 10 nuls ces deux équipes partageuses peuvent cumuler un autre nul cette saison._x000D_
Score Final : 0-2 | Statut FDJ : en cours_x000D_
Score [1:0] : 1-2 | Statut FDJ : en cours_x000D_
Score Mi-T. : 0-0 | Statut FDJ : en cours</t>
  </si>
  <si>
    <t>Uni.Craoiva-StudentescIasi  Roumanie (C)Dans les play-offs de championnat roumains, les locaux sont de très logiques favoris. _x000D_
Score Final : 4-1 | Statut FDJ : en cours</t>
  </si>
  <si>
    <t>KV Beveren - Louvain  Belgique Po 2AAu sein de la troisième journée des play-offs de League Europa groupe A, Beveren pas tojours chanceux ces derniers temps a les moyens de rebondir face à cet adversaire dans ses cordes. _x000D_
Score Final : 0-2 | Statut FDJ : en cours_x000D_
Score [0:1] : 0-3 | Statut FDJ : en cours_x000D_
Score Mi-T. : 0-1 | Statut FDJ : en cours</t>
  </si>
  <si>
    <t>Lierse - Courtrai  Belgique Po 2AAu sein de la troisième journée des play-offs de League Europa groupe A, les deux équipes peuvent se neutraliser dans cette phase serrée. _x000D_
Score Final : 0-2 | Statut FDJ : en cours_x000D_
Score [1:0] : 1-2 | Statut FDJ : en cours_x000D_
Score Mi-T. : 0-1 | Statut FDJ : en cours</t>
  </si>
  <si>
    <t>Lokeren - Eupen  Belgique Po 2BAu sein de la troisième journée des play-offs de Laague Europa groupe B, la formation de Makele devrait craquer tôt ou tard sur cette pelouse où il n'est jamais évident d'évoluer. _x000D_
Score Final : 3-0 | Statut FDJ : en cours_x000D_
Score [0:1] : 3-1 | Statut FDJ : en cours_x000D_
Score Mi-T. : 1-0 | Statut FDJ : en cours</t>
  </si>
  <si>
    <t>O'Higgins-Uni.Catolica  Ch.D1 Chili9ème journée entre le 5ème et le 2ème (sur 16) - Déjà 7 succès au compteur pour les visiteurs ..._x000D_
Score Final : 0-1 | Statut FDJ : en cours</t>
  </si>
  <si>
    <t>CulturalLeonesa-Tenerife  Liga Segunda35ème journée de Ligue 2 espagnole (sur 42) entre le 19ème et le 9ème (sur 24) - Deux équipes diamétralement opposées mais que tout peut réunir sur un partage des points, situation au classement aidant ._x000D_
Score Final : 3-2 | Statut FDJ : en cours_x000D_
Score [0:1] : 3-3 | Statut FDJ : en cours_x000D_
Score Mi-T. : 0-0 | Statut FDJ : en cours</t>
  </si>
  <si>
    <t>Lille - Guingamp  Ligue 133ème journée (sur 38) entre le 19ème et le 10ème (sur 20) - Sauvé, l'EAG peut lâcher du lest, pas des Lillois dans le dur mais qui sur le terrain n'ont finalement pas abdiqué._x000D_
Score Final : 2-2 | Statut FDJ : en cours_x000D_
Score [0:1] : 2-3 | Statut FDJ : en cours_x000D_
Score [1:0] : 3-2 | Statut FDJ : en cours_x000D_
Score [0:2] : 2-4 | Statut FDJ : en cours_x000D_
Score Mi-T. : 0-0 | Statut FDJ : en cours</t>
  </si>
  <si>
    <t>Nantes - Dijon  Ligue 133ème journée (sur 38) entre le 8ème et le 11ème (sur 20) - Les Canaris peu en réussite actuellement accueillent l'une des pires formations à l'extérieur de l'élite, ce qui à priori doit leur permettre de rebondir rapidement désormais. _x000D_
Score Final : 1-1 | Statut FDJ : en cours_x000D_
Score [0:1] : 1-2 | Statut FDJ : en cours_x000D_
Score [1:0] : 2-1 | Statut FDJ : en cours_x000D_
Score [0:2] : 1-3 | Statut FDJ : en cours_x000D_
Score Mi-T. : 1-0 | Statut FDJ : en cours</t>
  </si>
  <si>
    <t>Rennes - Metz  Ligue 133ème journée (sur 38) entre le 5ème et le 20ème (sur 20) - Si Rennes veut conserver cette belle cinquième place, il doit mettre de côté son irrégularité chronique surtout face à ce style d'adversaires. _x000D_
Score Final : 1-2 | Statut FDJ : en cours_x000D_
Score [0:1] : 1-3 | Statut FDJ : en cours_x000D_
Score [0:3] : 1-5 | Statut FDJ : en cours_x000D_
Score [0:2] : 1-4 | Statut FDJ : en cours_x000D_
Score Mi-T. : 1-0 | Statut FDJ : en cours</t>
  </si>
  <si>
    <t>Strasbourg - St Etienne  Ligue 133ème journée (sur 38) entre le 16ème et le 9ème (sur 20) - Malheureux en fin de match face au PSG, les Verts sont colorés dans le jeu, après un mercato hivernal qui a bien pris. Même à la Meinau, réussir leur est possible. _x000D_
Score Final : 0-1 | Statut FDJ : en cours_x000D_
Score [1:0] : 1-1 | Statut FDJ : en cours_x000D_
Score [2:0] : 2-1 | Statut FDJ : en cours_x000D_
Score [0:1] : 0-2 | Statut FDJ : en cours_x000D_
Score Mi-T. : 0-0 | Statut FDJ : en cours</t>
  </si>
  <si>
    <t>StandardLiège-LaGantoise  Belgique Po 1Au sein des de la troisième journée des play-offs de championnat, la Gantoise compte 2 nuls et 6 succès lors des 8 dernières confrontations récentes avec cet adversaire. _x000D_
Score Final : 1-0 | Statut FDJ : en cours_x000D_
Score [0:1] : 1-1 | Statut FDJ : en cours_x000D_
Score Mi-T. : 0-0 | Statut FDJ : en cours</t>
  </si>
  <si>
    <t>LegiaVarsov.-ZaglebieLub.  Pologne Poff(C)Dans les play-offs de championnat polonais, le Legia chez lui est un logique favori. _x000D_
Score Final : 0-1 | Statut FDJ : en cours</t>
  </si>
  <si>
    <t>Atletico Lanus-Banfield  Superliga23ème journée entre le 21ème et le 17ème (sur 28) - C'est logiquement souvent serré avec Lanus et Banfield en forme peut se contenter de lui résister. _x000D_
Score Final : 0-0 | Statut FDJ : en cours</t>
  </si>
  <si>
    <t>Zwolle - Exce.Rotterdam  Ch.D1 Pays-Bas31ème journée (sur 34) entre le 6ème et le 10ème (sur 18) - En route pour les barrages, Zwolle ne doit pas lâcher le morceau maintenant, au coeur d'une saison aboutie. _x000D_
Score Final : 1-1 | Statut FDJ : en cours_x000D_
Score [0:1] : 1-2 | Statut FDJ : en cours_x000D_
Score Mi-T. : 1-0 | Statut FDJ : en cours</t>
  </si>
  <si>
    <t>AthleticBilbao-Dep.Corogne  Liga Primera32ème journée (sur 38) entre le 12ème et le 18ème (sur 20) - La Corogne vient d'accuser un net regain de forme qui peut lui permettre d'extirper un point important même chez cet adversaire en réussite. _x000D_
Score Final : 2-3 | Statut FDJ : en cours_x000D_
Score [0:1] : 2-4 | Statut FDJ : en cours_x000D_
Score Mi-T. : 0-2 | Statut FDJ : en cours</t>
  </si>
  <si>
    <t>Tottenham-ManchesterCity  Premier League34ème journée (sur 38) entre le 4ème et le 1er (sur 20) - Balayés à l'aller les Spurs seront revanchards, mais même usés, les Citizens seront à l'heure de ce rendez-vous de haute volée. _x000D_
Score Final : 1-3 | Statut FDJ : en cours_x000D_
Score [0:1] : 1-4 | Statut FDJ : en cours_x000D_
Score Mi-T. : 1-2 | Statut FDJ : en cours</t>
  </si>
  <si>
    <t>Atal.Bergame-InterMilan  Série A32ème journée (sur 38) entre le 8ème et le 5ème (sur 20) - Si Bergame accuse un peu le coup, la saison de l'Atalanta est bonne et les Intéristes n'auront pas la tâche aisée. _x000D_
Score Final : 0-0 | Statut FDJ : en cours_x000D_
Score [0:1] : 0-1 | Statut FDJ : en cours_x000D_
Score Mi-T. : 0-0 | Statut FDJ : en cours</t>
  </si>
  <si>
    <t>Cruzeiro - Gremio  Ch.Brésil1ère journée au Brésil entre le 5ème et le 4ème (sur 20) du dernier exercice. _x000D_
Score Final : 0-1 | Statut FDJ : en cours_x000D_
Score [0:1] : 0-2 | Statut FDJ : en cours_x000D_
Score Mi-T. : 0-0 | Statut FDJ : en cours</t>
  </si>
  <si>
    <t>DeportesTol.-Dep.LaEquid.  ChD1 Colombie14ème journée entre le 6ème et le 13ème (sur 20) - Tolima vise la passe de troiis. _x000D_
Score Final : 4-1 | Statut FDJ : en cours</t>
  </si>
  <si>
    <t>Colorado - Toronto  MLSEn MLS 2018, Colorado coule souvent des jours heureux à domicile. _x000D_
Score Final : 2-0 | Statut FDJ : en cours</t>
  </si>
  <si>
    <t>Asfar Rabat - OCS Safi  Ch.D1 Maroc24ème journée (sur 30) entre le 8ème et le 6ème (sur 16) - Safi est très partageur cette saison._x000D_
Score Final : 3-4 | Statut FDJ : en cours</t>
  </si>
  <si>
    <t>Guimaraes-VitoriaSetubal  Liga NOS30ème journée (sur 34) entre le 9ème et le 14ème (sur 18) - Guimaraes a encore les moyens de viser un quatrième succès récent face à cet adversaire qu'il sait maîtrise assez souvent. _x000D_
Score Final : 1-1 | Statut FDJ : en cours_x000D_
Score [0:1] : 1-2 | Statut FDJ : en cours_x000D_
Score Mi-T. : 1-1 | Statut FDJ : en cours</t>
  </si>
  <si>
    <t>Chicago - LA Galaxy  MLSEn MLS 2018, LA Galaxy a envie de revoir les étoiles du succès. _x000D_
Score Final : 0-1 | Statut FDJ : en cours</t>
  </si>
  <si>
    <t>Huachipato-DeportesTemuco  Ch.D1 Chili9ème journée entre le 4ème et le 15ème (sur 16) - Chez lui Huachipato fera le travail._x000D_
Score Final : 0-0 | Statut FDJ : en cours</t>
  </si>
  <si>
    <t>Belgrano-ArsenalSarandi  Superliga23ème journée entre le 16ème et le 27ème (sur 28) - Belgrano doit enfin pourvoir renouer avec le succès face à cet adversaire en méforme lui aussi. _x000D_
Score Final : 3-0 | Statut FDJ : en cours</t>
  </si>
  <si>
    <t>JaguaresdeCo-BoyacaChico  ChD1 Colombie14ème journée entre le 16ème et le 19ème (sur 20) - En regain de forme les visiteurs peuvent résister. _x000D_
Score Final : 2-0 | Statut FDJ : en cours</t>
  </si>
  <si>
    <t>Santos - Ceara CE  Ch.Brésil1ère journée au Brésil entre le 3ème et le promu (sur 20) du dernier exercice. _x000D_
Score Final : 2-0 | Statut FDJ : en cours_x000D_
Score [0:1] : 2-1 | Statut FDJ : en cours_x000D_
Score Mi-T. : 1-0 | Statut FDJ : en cours</t>
  </si>
  <si>
    <t>Vitoria BA - Flamengo  Ch.Brésil1ère journée au Brésil entre le 16ème et le 6ème (sur 20) du dernier exercice. _x000D_
Score Final : 2-2 | Statut FDJ : en cours_x000D_
Score [1:0] : 3-2 | Statut FDJ : en cours_x000D_
Score Mi-T. : 1-1 | Statut FDJ : en cours</t>
  </si>
  <si>
    <t>CuricoUnido-Antofagasta  Ch.D1 Chili9ème journée entre le 13ème et le 8ème (sur 16) - Antofagasta peut résister forme aidant. _x000D_
Score Final : 3-4 | Statut FDJ : encaissable</t>
  </si>
  <si>
    <t>America-Deportivo Cali  ChD1 Colombie14ème journée entre le 18ème et le 2ème (sur 20) - Le derby à Cali calera. _x000D_
Score Final : 2-1 | Statut FDJ : en cours</t>
  </si>
  <si>
    <t>Bucaramanga-AtleticoHuila  ChD1 Colombie14ème journée entre le 12ème et le 8ème (sur 20) - Huila se déplace en vue de s'octroyer un bon point. _x000D_
Score Final : 0-1 | Statut FDJ : en cours</t>
  </si>
  <si>
    <t>Ind.SantaFe-OnceCaldas  ChD1 Colombie14ème journée entre le 14ème et le 7ème (sur 20) - Santa Fe est en mesure de retrouver les trois points. _x000D_
Score Final : 2-2 | Statut FDJ : en cours</t>
  </si>
  <si>
    <t>LeonesFC-L.Millionarios  ChD1 Colombie14ème journée entre le 20ème et le 10ème (sur 20) - La forme joue largement en faveur des Millionnaires. _x000D_
Score Final : 2-1 | Statut FDJ : en cours</t>
  </si>
  <si>
    <t>AmericaMexico-Monterrey  ChD1 Mexique15ème journée entre le 3ème et le 5ème (sur 18) - Les visiteurs bien placés seront difficiles à passer. _x000D_
Score Final : 0-0 | Statut FDJ : en cours</t>
  </si>
  <si>
    <t>Atl.Mo.Morelia-Dep.Toluca  ChD1 Mexique15ème journée entre le 6ème et le 1er (sur 18) - Sur sa lancée le leader sera encore préféré. _x000D_
Score Final : 0-1 | Statut FDJ : en cours</t>
  </si>
  <si>
    <t>Atl.Pachuca-SantosLaguna  ChD1 Mexique15ème journée entre le 8ème et le 2ème (sur 18) - Peu partageuses ces deux équipes peuvent pourtant repartir dos à dos. _x000D_
Score Final : 3-1 | Statut FDJ : en cours</t>
  </si>
  <si>
    <t>Lobos BUAP - Necaxa  ChD1 Mexique15ème journée entre le 18ème et le 10ème (sur 18) - Necaxa après pléthore de nuls peut renouer enfin avec le succès. _x000D_
Score Final : 0-1 | Statut FDJ : en cours</t>
  </si>
  <si>
    <t>UANL Tigres - Cruz Azul  ChD1 Mexique15ème journée entre le 4ème et le 14ème (sur 18) - Les Tigres ressortiront leurs griffes. _x000D_
Score Final : 2-2 | Statut FDJ : en cours</t>
  </si>
  <si>
    <t>DC United - Columbus  MLSEn MLS 2018, Columbus a les moyens de surprendre une équipe en méforme._x000D_
Score Final : 1-0 | Statut FDJ : en cours</t>
  </si>
  <si>
    <t>New England - Dallas  MLSEn MLS 2018, les locaux sont souvent en réussite chez eux et logiquement prioritaires. _x000D_
Score Final : 0-1 | Statut FDJ : en cours</t>
  </si>
  <si>
    <t>Portland - Minnesota  MLSEn MLS 2018, Portland chez lui s'imposera aisément. _x000D_
Score Final : 3-2 | Statut FDJ : en cours</t>
  </si>
  <si>
    <t>San Jose - Houston  MLSEn MLS 2018, San José trouve une occasion inespérée de renouer enfin avec la victoire. _x000D_
Score Final : 2-2 | Statut FDJ : en cours</t>
  </si>
  <si>
    <t>Yokohama - Vissel Kobe  Ch.D1 Japon8ème journée entre le 15ème et le 11ème (sur 18) - Kobe viser un bon point en déplacement. _x000D_
Score Final : 1-2 | Statut FDJ : encaissable</t>
  </si>
  <si>
    <t>Jubilo Iwata-Sagan Tosu  Ch.D1 Japon8ème journée entre le 16ème et le 10ème (sur 18) - Iwata rebondira après un récent revers. _x000D_
Score Final : 1-0 | Statut FDJ : en cours</t>
  </si>
  <si>
    <t>ShonanBellmare-Hiroshima  Ch.D1 Japon8ème journée entre le 13ème et le 1er (sur 18) - Hiroshima connait un début de saison tonitruant. _x000D_
Score Final : 0-2 | Statut FDJ : encaissable</t>
  </si>
  <si>
    <t>Urawa Reds-ShimizuPulse  Ch.D1 Japon8ème journée entre le 12ème et le 9ème (sur 18) -Urawa vise la passe de trois. _x000D_
Score Final : 2-1 | Statut FDJ : encaissable</t>
  </si>
  <si>
    <t>Eibar - Alaves  Liga Primera32ème journée (sur 38) entre le 10ème et le 16ème (sur 20) - Les déplacements d'Alaves laissent trop à désirer pour qu'on leur accorde cette fois du crédit à Eibar apte quant à lui de rebondir. _x000D_
Score Final : 0-1 | Statut FDJ : en cours_x000D_
Score [0:1] : 0-2 | Statut FDJ : en cours_x000D_
Score Mi-T. : 0-1 | Statut FDJ : en cours</t>
  </si>
  <si>
    <t>Osasuna - Cordoba  Liga Segunda35ème journée de Ligue 2 espagnole (sur 42) entre le 10ème et le 20ème (sur 24) - Cordoba viendra pour fermer le jeu et prendre un point important. _x000D_
Score Final : 1-1 | Statut FDJ : en cours_x000D_
Score [0:1] : 1-2 | Statut FDJ : en cours_x000D_
Score Mi-T. : 0-1 | Statut FDJ : en cours</t>
  </si>
  <si>
    <t>NAC Breda - Willem II  Ch.D1 Pays-Bas31ème journée (sur 34) entre le 15ème et le 14ème (sur 18) - Match capital pour les locaux capables de sortir de la zone rouge. _x000D_
Score Final : 1-2 | Statut FDJ : en cours_x000D_
Score [0:1] : 1-3 | Statut FDJ : en cours_x000D_
Score Mi-T. : 1-2 | Statut FDJ : en cours</t>
  </si>
  <si>
    <t>Kayserispor-Genclerbirligi  Ch.D1 Turquie29ème journée (sur 34) entre le 6ème et le 15ème (sur 18) - Un point important pour les visiteurs qui fermeront dans ce sens le jeu. _x000D_
Score Final : 3-2 | Statut FDJ : en cours_x000D_
Score [0:1] : 3-3 | Statut FDJ : en cours_x000D_
Score Mi-T. : 2-0 | Statut FDJ : en cours</t>
  </si>
  <si>
    <t>Fiorentina - Spal 2013  Série A32ème journée (sur 38) entre le 7ème et le 17ème (sur 20) - La Fio enchaîne les succès e vis désormais un septième succès de rang même face à un mal classé qui ne sait plus perdre. _x000D_
Score Final : 0-0 | Statut FDJ : en cours_x000D_
Score [0:1] : 0-1 | Statut FDJ : en cours_x000D_
Score Mi-T. : 0-0 | Statut FDJ : en cours</t>
  </si>
  <si>
    <t>Wolverhampton-Birmingham  Championship43ème journée de Championship (sur 46) entre le 1err et le 20ème (sur 24) - Le leader peut mettre le coup de grâce au championnat dès ce dimanche de fête pour des Loups aux crocs acérés. _x000D_
Score Final : 2-0 | Statut FDJ : en cours_x000D_
Score [0:1] : 2-1 | Statut FDJ : en cours_x000D_
Score Mi-T. : 1-0 | Statut FDJ : en cours</t>
  </si>
  <si>
    <t>FCHeidenheim-Düsseldorf  Bundesliga 230ème journée (sur 34) entre le 16ème et le 1er (sur 18) - Après deux revers le leader en déplacement ne décevra plus. _x000D_
Score Final : 3-1 | Statut FDJ : encaissable_x000D_
Score [1:0] : 4-1 | Statut FDJ : encaissable_x000D_
Score Mi-T. : 1-0 | Statut FDJ : encaissable</t>
  </si>
  <si>
    <t>Ingolstadt - Nuremberg  Bundesliga 230ème journée (sur 34) entre le 6ème et le 2ème (sur 18) - Deux équipes en forme difficiles à départager réellement. _x000D_
Score Final : 1-1 | Statut FDJ : encaissable_x000D_
Score [0:1] : 1-2 | Statut FDJ : encaissable_x000D_
Score Mi-T. : 0-0 | Statut FDJ : encaissable</t>
  </si>
  <si>
    <t>SVDarmstadt-Braunschweig  Bundesliga 230ème journée (sur 34) entre le 17ème et le 12ème (sur 18) - Match capital pour sortir de la zone rouge à ne pas manquer par les locaux. _x000D_
Score Final : 1-1 | Statut FDJ : encaissable_x000D_
Score [0:1] : 1-2 | Statut FDJ : encaissable_x000D_
Score Mi-T. : 0-1 | Statut FDJ : encaissable</t>
  </si>
  <si>
    <t>RoyalAntwerp-KfcoBeerschot  Belgique Po 2BDans les play-offs d'Europa League belges groupe B, Antwerp peut enfin renouer avec le succès. _x000D_
Score Final : 2-0 | Statut FDJ : en cours_x000D_
Score [0:1] : 2-1 | Statut FDJ : en cours_x000D_
Score Mi-T. : 1-0 | Statut FDJ : en cours</t>
  </si>
  <si>
    <t>Feyenoord - Utrecht  Ch.D1 Pays-Bas31ème journée (sur 34) entre le 4ème et le 5ème (sur 18) - Feyenoord vise un beau 5/5 de succès de suite. _x000D_
Score Final : 3-1 | Statut FDJ : en cours_x000D_
Score [0:1] : 3-2 | Statut FDJ : en cours_x000D_
Score Mi-T. : 2-1 | Statut FDJ : en cours</t>
  </si>
  <si>
    <t>Groningen - Roda  Ch.D1 Pays-Bas31ème journée (sur 34) entre le 13ème et le 16ème (sur 18) - Un point ne serait pas si mauvais que cela pour Roda. _x000D_
Score Final : 2-1 | Statut FDJ : en cours_x000D_
Score [0:1] : 2-2 | Statut FDJ : en cours_x000D_
Score Mi-T. : 1-0 | Statut FDJ : en cours</t>
  </si>
  <si>
    <t>Newcastle - Arsenal  Premier League34ème journée (sur 38) entre le 10ème et le 6ème (sur 20) - Depuis 2012 les Gunners restent sur 12 succès de suite face à cet adversaire qui même en forme craquera encore face aux attaques des Londoniens. _x000D_
Score Final : 2-1 | Statut FDJ : en cours_x000D_
Score [1:0] : 3-1 | Statut FDJ : en cours_x000D_
Score Mi-T. : 1-1 | Statut FDJ : en cours</t>
  </si>
  <si>
    <t>Antalyaspor - Konyaspor  Ch.D1 Turquie29ème journée (sur 34) entre le 12ème et le 16ème (sur 18) - Deux équipes en forme qui ne lâcheront pas le morceau si facilement. _x000D_
Score Final : 0-0 | Statut FDJ : encaissable_x000D_
Score [0:1] : 0-1 | Statut FDJ : encaissable_x000D_
Score Mi-T. : 0-0 | Statut FDJ : encaissable</t>
  </si>
  <si>
    <t>Göztepe AS - Bursaspor  Ch.D1 Turquie29ème journée (sur 34) entre le 8ème et le 13ème (sur 18) -Les locaux sont ainsi en mesure de renouer avec le succès. _x000D_
Score Final : 2-1 | Statut FDJ : en cours_x000D_
Score [0:1] : 2-2 | Statut FDJ : en cours_x000D_
Score Mi-T. : 0-0 | Statut FDJ : en cours</t>
  </si>
  <si>
    <t>Montpellier - Bordeaux  Ligue 133ème journée (sur 38) entre le 6ème et le 12ème (sur 20) - Les Girondins restent sur trois défaites hors de leurs bases et après seize nuls cette saison, Montpellier aimerait terminer un peu plus vite mais les Gigis fermeront le jeu. Serré._x000D_
Score Final : 1-3 | Statut FDJ : en cours_x000D_
Score [0:1] : 1-4 | Statut FDJ : en cours_x000D_
Score Mi-T. : 0-1 | Statut FDJ : en cours</t>
  </si>
  <si>
    <t>Bologne - Hellas Vérone  Série A32ème journée (sur 38) entre le 12ème et le 19ème (sur 20) - Vérone n'a pas dit son dernier mot on le voit lors de sa récente victoire encore, et les 'pattes' de Bologne pourraient être lourdes. _x000D_
Score Final : 2-0 | Statut FDJ : en cours_x000D_
Score [0:1] : 2-1 | Statut FDJ : en cours_x000D_
Score Mi-T. : 1-0 | Statut FDJ : en cours</t>
  </si>
  <si>
    <t>Milan AC - Naples  Série A32ème journée (sur 38) entre le 6ème et le 2ème (sur 20) - Naples est en mesure sur sa réussite récente face au Milan de ramener encore les trois points de ce déplacement. _x000D_
Score Final : 0-0 | Statut FDJ : encaissable_x000D_
Score [1:0] : 1-0 | Statut FDJ : encaissable_x000D_
Score Mi-T. : 0-0 | Statut FDJ : encaissable</t>
  </si>
  <si>
    <t>Sassuolo - Benevento  Série A32ème journée (sur 38) entre le 14ème et le 20ème (sur 20) - 15 matches à l'extérieur pour le dernier et ... 15 défaites ... Sassuolo doit en profiter pour enfin renouer avec la victoire sur ses terres. _x000D_
Score Final : 2-2 | Statut FDJ : en cours_x000D_
Score [0:1] : 2-3 | Statut FDJ : en cours_x000D_
Score Mi-T. : 1-1 | Statut FDJ : en cours</t>
  </si>
  <si>
    <t>Schalke 04 - Dortmund  Bundesliga 130ème journée (sur 34) entre le 2ème et le 3ème (sur 20) - Aussi incroyable que cela puisse paraître ces deux équipes de même valeur et proches au classement pourraient bien cumuler un cinquième nul de suite depuis avril 2016._x000D_
Score Final : 2-0 | Statut FDJ : encaissable_x000D_
Score [0:1] : 2-1 | Statut FDJ : encaissable_x000D_
Score Mi-T. : 0-0 | Statut FDJ : encaissable</t>
  </si>
  <si>
    <t>Almeria - Albacete  Liga Segunda35ème journée de Ligue 2 espagnole (sur 42) entre le 17ème et le 13ème (sur 24) - Almeria a les moyens de rebondir enfin chez lui dans cette fin de saison tendue. _x000D_
Score Final : 1-1 | Statut FDJ : en cours_x000D_
Score [0:1] : 1-2 | Statut FDJ : encaissable_x000D_
Score Mi-T. : 0-1 | Statut FDJ : en cours</t>
  </si>
  <si>
    <t>Valladolid - Gijon  Liga Segunda35ème journée de Ligue 2 espagnole (sur 42) entre le 11ème et le 1er (sur 24) - Le leader cumule les succès avec une certaine insolence. _x000D_
Score Final : 0-1 | Statut FDJ : en cours_x000D_
Score [0:1] : 0-2 | Statut FDJ : en cours_x000D_
Score Mi-T. : 0-1 | Statut FDJ : en cours</t>
  </si>
  <si>
    <t>AtleticoMadrid-Levante  Liga Primera32ème journée (sur 38) entre le 2ème et le 17ème (sur 20) - Les Colchoneros sont invaincus à domicile et même le régulier Levante devrait finir par craquer. _x000D_
Score Final : 3-0 | Statut FDJ : encaissable_x000D_
Score [0:1] : 3-1 | Statut FDJ : encaissable_x000D_
Score [0:3] : 3-3 | Statut FDJ : encaissable_x000D_
Score [0:4] : 3-4 | Statut FDJ : encaissable_x000D_
Score [0:2] : 3-2 | Statut FDJ : encaissable_x000D_
Score Mi-T. : 1-0 | Statut FDJ : encaissable</t>
  </si>
  <si>
    <t>PSVEindhoven-AjaxAmsterdam  Ch.D1 Pays-Bas31ème journée (sur 34) entre le 1er et le 2ème (sur 18) - Le PSV reprendrait son sceptre en cas de succès dans le classique hollandais. Pour le titre !_x000D_
Score Final : 3-0 | Statut FDJ : en cours_x000D_
Score [0:1] : 3-1 | Statut FDJ : en cours_x000D_
Score Mi-T. : 2-0 | Statut FDJ : en cours</t>
  </si>
  <si>
    <t>Mariti.Funchal-Moreirense  Liga NOS30ème journée (sur 34) entre le 6ème et le 13ème (sur 18) - Le Maritimo surfe sur la bonne vague. _x000D_
Score Final : 1-1 | Statut FDJ : encaissable_x000D_
Score [0:1] : 1-2 | Statut FDJ : encaissable_x000D_
Score Mi-T. : 0-0 | Statut FDJ : encaissable</t>
  </si>
  <si>
    <t>Troyes - Marseille  Ligue 133ème journée (sur 38) entre le 18ème et le 4ème (sur 20) - Même usés physiquement, les Marseillais sur un nuage continuent de montrer de belles dispositions qu'ils confirmeront face à des Troyens désormais sans réponse à leurs manquements. _x000D_
Score Final : 2-3 | Statut FDJ : encaissable_x000D_
Score [1:0] : 3-3 | Statut FDJ : encaissable_x000D_
Score [3:0] : 5-3 | Statut FDJ : encaissable_x000D_
Score [2:0] : 4-3 | Statut FDJ : encaissable_x000D_
Score Mi-T. : 1-1 | Statut FDJ : encaissable</t>
  </si>
  <si>
    <t>ManchesterUtd-WestBromwich  Premier League34ème journée (sur 38) entre le 2ème et le 20ème (sur 20) - Le dernier compte 18 défaites déjà dont une réussite trop faible à l'extérieur pour espérer résister longtemps aux assauts mancuniens._x000D_
Score Final : 0-1 | Statut FDJ : en cours_x000D_
Score [0:1] : 0-2 | Statut FDJ : en cours_x000D_
Score [0:2] : 0-3 | Statut FDJ : en cours_x000D_
Score [0:3] : 0-4 | Statut FDJ : en cours_x000D_
Score [0:4] : 0-5 | Statut FDJ : en cours_x000D_
Score Mi-T. : 0-0 | Statut FDJ : en cours</t>
  </si>
  <si>
    <t>Anderlecht - FC Bruges  Belgique Po 1Dans les play-offs de championnat belges, les Mauves joueront de leur expérience une nouvelle fois. _x000D_
Score Final : 1-0 | Statut FDJ : en cours_x000D_
Score [1:0] : 2-0 | Statut FDJ : en cours_x000D_
Score Mi-T. : 0-0 | Statut FDJ : en cours</t>
  </si>
  <si>
    <t>Werder Brême-RB Leipzig  Bundesliga 130ème journée (sur 34) entre le 12ème et le 5ème (sur 20) - L'accumulation des matches jouera dans les jambes d'un Leipzig d'autant qu'il se déplace à Brême où le Werder est invincible depuis octobre dernier._x000D_
Score Final : 1-1 | Statut FDJ : en cours_x000D_
Score [1:0] : 2-1 | Statut FDJ : en cours_x000D_
Score Mi-T. : 1-0 | Statut FDJ : en cours</t>
  </si>
  <si>
    <t>Galatasaray-Basaksehir  Ch.D1 Turquie29ème journée (sur 34) entre le 3ème et le 2ème (sur 18) - L'expérience de Gala sera essentielle dans ce sprint final serré. _x000D_
Score Final : 2-0 | Statut FDJ : en cours_x000D_
Score [0:1] : 2-1 | Statut FDJ : en cours_x000D_
Score Mi-T. : 0-0 | Statut FDJ : en cours</t>
  </si>
  <si>
    <t>RayoVallecano-Saragosse  Liga Segunda35ème journée de Ligue 2 espagnole (sur 42) entre le 2ème et le 5ème (sur 24) - Le Rayo veut continuer de briller et lutte pour le titre. _x000D_
Score Final : 2-1 | Statut FDJ : en cours_x000D_
Score [0:1] : 2-2 | Statut FDJ : en cours_x000D_
Score Mi-T. : 0-0 | Statut FDJ : en cours</t>
  </si>
  <si>
    <t>Sevilla Atl.-Granada CF  Liga Segunda35ème journée de Ligue 2 espagnole (sur 42) entre le 22ème et le 7ème (sur 24) - La B de Séville devrait exploser face à une Grenade dégoupillée. _x000D_
Score Final : 0-0 | Statut FDJ : en cours_x000D_
Score [1:0] : 1-0 | Statut FDJ : en cours_x000D_
Score Mi-T. : 0-0 | Statut FDJ : en cours</t>
  </si>
  <si>
    <t>JuventusTurin-Sampdoria  Série A32ème journée (sur 38) entre le 1er et le 9ème (sur 20) - Meilleure équipe à domicile la Juve prendra aussi le dessus sur un adversaire trop irrégulier dès qu'il se déplace. _x000D_
Score Final : 3-0 | Statut FDJ : en cours_x000D_
Score [0:1] : 3-1 | Statut FDJ : en cours_x000D_
Score [0:4] : 3-4 | Statut FDJ : en cours_x000D_
Score [0:3] : 3-3 | Statut FDJ : en cours_x000D_
Score [0:2] : 3-2 | Statut FDJ : en cours_x000D_
Score Mi-T. : 1-0 | Statut FDJ : en cours</t>
  </si>
  <si>
    <t>Getafe - Espanyol  Liga Primera32ème journée (sur 38) entre le 11ème et le 15ème (sur 20) - Tout le monde devrait se contenter de se regarder dans le blanc des yeux pour la plus grande peine du jeu. Fermé méforme aidant._x000D_
Score Final : 1-0 | Statut FDJ : en cours_x000D_
Score [0:1] : 1-1 | Statut FDJ : en cours_x000D_
Score Mi-T. : 0-0 | Statut FDJ : en cours</t>
  </si>
  <si>
    <t>Benfica Lisbon-FC Porto  Liga NOS30ème journée (sur 34) entre le 1er et le 2ème (sur 18) - Dans le classique pour le titre Benfica en cas de succès mettrait Porto à 4 points. Motivation. _x000D_
Score Final : 0-1 | Statut FDJ : encaissable_x000D_
Score [0:1] : 0-2 | Statut FDJ : encaissable_x000D_
Score Mi-T. : 0-0 | Statut FDJ : encaissable</t>
  </si>
  <si>
    <t>KV Oostende - St Trond  Belgique Po 2BDans les play-offs d'Europa League belges groupe B, St Trond est en mesure de résister. _x000D_
Score Final : 2-2 | Statut FDJ : en cours_x000D_
Score [0:1] : 2-3 | Statut FDJ : en cours_x000D_
Score Mi-T. : 2-0 | Statut FDJ : en cours</t>
  </si>
  <si>
    <t>Real Oviedo - Tarragone  Liga Segunda35ème journée de Ligue 2 espagnole (sur 42) entre le 8ème et le 14ème (sur 24) - Une seule défaite à domicile depuis septembre pour un Oviedo à reprendre. _x000D_
Score Final : 1-0 | Statut FDJ : en cours_x000D_
Score [0:1] : 1-1 | Statut FDJ : en cours_x000D_
Score Mi-T. : 1-0 | Statut FDJ : en cours</t>
  </si>
  <si>
    <t>Malaga - Real Madrid  Liga Primera32ème journée (sur 38) entre le 20ème et le 4ème (sur 20) - Le dernier essayera bien de gêner la Maison Blanche mais ils ont été nombreux à s'imposer de justesse dans le final au final sur cette pelouse. _x000D_
Score Final : 1-2 | Statut FDJ : encaissable_x000D_
Score [1:0] : 2-2 | Statut FDJ : encaissable_x000D_
Score Mi-T. : 0-1 | Statut FDJ : encaissable</t>
  </si>
  <si>
    <t>Lazio Rome - AS Rome  Série A32ème journée (sur 38) entre le 3ème et le 4ème (sur 20) - Le derby de Rome est en mesure de basculer en faveur d'une Lazio plus entreprenante cette saison mais leurs adversaires n'ont pas à rougir de la comparaison. Serré. _x000D_
Score Final : 0-0 | Statut FDJ : encaissable_x000D_
Score [1:0] : 1-0 | Statut FDJ : encaissable_x000D_
Score Mi-T. : 0-0 | Statut FDJ : encaissable</t>
  </si>
  <si>
    <t>Paris SG - Monaco  Ligue 133ème journée (sur 38) entre le 1er et le 2ème (sur 20) - Un duel dominical en forme de passation des pouvoirs entre l'ancien champion de France et celui qui le sera en cas de succès. _x000D_
Score Final : 7-1 | Statut FDJ : encaissable_x000D_
Score [0:1] : 7-2 | Statut FDJ : encaissable_x000D_
Score [0:2] : 7-3 | Statut FDJ : encaissable_x000D_
Score [0:3] : 7-4 | Statut FDJ : encaissable_x000D_
Score [0:4] : 7-5 | Statut FDJ : encaissable_x000D_
Score Mi-T. : 4-1 | Statut FDJ : encaissable</t>
  </si>
  <si>
    <t>Belenenses-SportngLisbon  Liga NOS30ème journée (sur 34) entre le 11ème et le 4ème (sur 18) - 221 succès déjà pour un Sporting de retour en forme. _x000D_
Score Final : 3-4 | Statut FDJ : encaissable_x000D_
Score [1:0] : 4-4 | Statut FDJ : encaissable_x000D_
Score Mi-T. : 1-3 | Statut FDJ : encaissable</t>
  </si>
  <si>
    <t>HHAgadir-AtlasKhenifra  Ch.D1 Maroc25ème journée (sur 30) entre le 2ème et le 15ème (sur 16) - Deux points pris seulement sur les 21 derniers possibles en déplacement pour un Atlas au niveau peu élevé à l'extérieur. _x000D_
Score Final : 0-0 | Statut FDJ : en cours</t>
  </si>
  <si>
    <t>FCPortoB-Sp.LisbonneB  Ch.D2 Portugal34ème journée (sur 38) entre le 8ème et le 19ème (sur 20) - Deux équipes B face à face avec un net avantage pour Porto adroit à domicile là où le Sporting ne s'est plus imposé à l'extérieur depuis août dernier ..._x000D_
Score Final : 0-2 | Statut FDJ : encaissable_x000D_
Score [0:1] : 0-3 | Statut FDJ : encaissable_x000D_
Score Mi-T. : 0-0 | Statut FDJ : encaissable</t>
  </si>
  <si>
    <t>ACSTimisoara-FCBotosani  Roumanie (R)Dans les play-offs de relégation roumains, le solide Botosani a les moyens de résister comme souvent en 2017 face à cet adversaire. _x000D_
Score Final : 0-1 | Statut FDJ : encaissable_x000D_
Score [0:1] : 0-2 | Statut FDJ : encaissable_x000D_
Score Mi-T. : 0-0 | Statut FDJ : encaissable</t>
  </si>
  <si>
    <t>AlkiOroklinis-Aradippou  Chypre Po (R)Au sein des play-offs de relégation chypriotes, Ermis qui a déjà battu Doxa le leader du groupe peut surprendre les locaux._x000D_
Score Final : 2-3 | Statut FDJ : en cours_x000D_
Score [0:1] : 2-4 | Statut FDJ : en cours_x000D_
Score Mi-T. : 1-2 | Statut FDJ : en cours</t>
  </si>
  <si>
    <t>WislaPlock-WislaCracovie  Pologne Poff(C)Dans les play-offs de championnat polonais, Plock, invaincu depuis fin février, s'était imposé à l'aller petitement. Bis repetita ?_x000D_
Score Final : 2-2 | Statut FDJ : en cours_x000D_
Score [0:1] : 2-3 | Statut FDJ : en cours_x000D_
Score Mi-T. : 1-2 | Statut FDJ : en cours</t>
  </si>
  <si>
    <t>Bodø/Glimt - Rosenborg  Ch.D1 Norvège5ème journée en Norvège où Rosenborg, le triple tenant du titre, vient de passer quatre buts à Molde, une référence norvégienne assurément. A confirmer._x000D_
Score Final : 0-1 | Statut FDJ : encaissable_x000D_
Score [1:0] : 1-1 | Statut FDJ : encaissable_x000D_
Score Mi-T. : 0-0 | Statut FDJ : encaissable</t>
  </si>
  <si>
    <t>Hammarby-Brommapojkarna  Ch.D1 SuèdeHammarby à l'évidence passera chez lui avec un trois sur trois de succès._x000D_
Score Final : 4-0 | Statut FDJ : en cours_x000D_
Score [0:1] : 4-1 | Statut FDJ : en cours_x000D_
Score Mi-T. : 1-0 | Statut FDJ : en cours</t>
  </si>
  <si>
    <t>Osmanlispor-Trabzonspor  Ch.D1 Turquie30ème journée (sur 36) entre le 17ème et le 5ème (sur 18) - Trabzonspor est à son aise en déplacement en Turquie, et reste en 2017 sur deux courtes victoires face à cet adversaire qui ara cette pression négative du résultat. _x000D_
Score Final : 3-3 | Statut FDJ : encaissable_x000D_
Score [0:1] : 3-4 | Statut FDJ : encaissable_x000D_
Score Mi-T. : 0-2 | Statut FDJ : encaissable</t>
  </si>
  <si>
    <t>Hobro IK - Silkeborg  Danemark(R) GrADans le groupe 1 de relégation danois, Silkeborg reste sur pléthore de défaites, ce dont Hobro doit être en mesure de tirer un certain profit. _x000D_
Score Final : 1-0 | Statut FDJ : en cours_x000D_
Score [0:1] : 1-1 | Statut FDJ : en cours_x000D_
Score Mi-T. : 1-0 | Statut FDJ : en cours</t>
  </si>
  <si>
    <t>AstraGiur.-SteauaBucarest  Roumanie (C)Dans les play-offs de championnat roumains, Bucarest en forme n'a jamais la tâche aisée sur cette pelouse où Astra a les moyens de lui résister même cette année. _x000D_
Score Final : 0-3 | Statut FDJ : en cours_x000D_
Score [1:0] : 1-3 | Statut FDJ : en cours_x000D_
Score Mi-T. : 0-1 | Statut FDJ : en cours</t>
  </si>
  <si>
    <t>Beit.Jerusalem-Mac.TelAviv  Israël PO 1-6Dans les play-offs de championnat en Israël, Jerusalem, invaincu à domicile en 2018, profitera d'un adversaire en méforme chronique pour tenter de rebondir rapidement. _x000D_
Score Final : 3-2 | Statut FDJ : en cours_x000D_
Score [0:1] : 3-3 | Statut FDJ : en cours_x000D_
Score Mi-T. : 3-1 | Statut FDJ : en cours</t>
  </si>
  <si>
    <t>Mayence - Fribourg  Bundesliga 130ème journée (sur 34) entre le 16ème et le 14ème (sur 20) - Fribourg n'ayant gagné qu'une seule fois depuis août à l'extérieur, face au dernier de la classe, peut permettre à Mayence de rebondir et retrouver goût au succès. _x000D_
Score Final : 2-0 | Statut FDJ : encaissable_x000D_
Score [0:1] : 2-1 | Statut FDJ : en cours_x000D_
Score [0:2] : 2-2 | Statut FDJ : en cours_x000D_
Score [1:0] : 3-0 | Statut FDJ : en cours_x000D_
Score Mi-T. : 1-0 | Statut FDJ : en cours</t>
  </si>
  <si>
    <t>Ascoli - Parme  Serie B36ème journée (sur 42) entre le 20ème et le 4ème (sur 42) - Ascoli détient des titres à faire-valoir à domicile, là où Parme est parfois décevant hors de ses bases, rendant ce duel plus indécis que le classement le laisse paraître. _x000D_
Score Final : 0-1 | Statut FDJ : encaissable_x000D_
Score [1:0] : 1-1 | Statut FDJ : encaissable_x000D_
Score Mi-T. : 0-1 | Statut FDJ : encaissable</t>
  </si>
  <si>
    <t>Bray - Shamrock  Ch.D1 Irlande12ème journée en Irlande entre le 10ème et le 5ème (sur 10) - Les neuf défaites déjà en dix matches et les 29 buts encaissés de Bray attestent d'une formation en souffrance. _x000D_
Score Final : 1-0 | Statut FDJ : en cours_x000D_
Score [1:0] : 2-0 | Statut FDJ : en cours_x000D_
Score Mi-T. : 0-0 | Statut FDJ : en cours</t>
  </si>
  <si>
    <t>Derry City - Bohemians  Ch.D1 Irlande12ème journée en Irlande entre le 4ème et le 7ème (sur 10) - Derry cumule 6 succès d'affilée toutes compétitions confondues, une forme qui ne se dément pas et à même de se poursuivre face à un adversaire qui lui réussit bien (8 succès de suite en 2 ans)._x000D_
Score Final : 3-1 | Statut FDJ : en cours_x000D_
Score [0:1] : 3-2 | Statut FDJ : en cours_x000D_
Score Mi-T. : 1-1 | Statut FDJ : en cours</t>
  </si>
  <si>
    <t>StPatricks-WaterfordUnited  Ch.D1 Irlande12ème journée en Irlande entre le 6ème et le 3ème (sur 10) - Fin février Waterford surprenait déjà cet adversaire chez lui et peut récidiver sur une pelouse où le deuxième vient de s'imposer d'une courte tête. _x000D_
Score Final : 1-0 | Statut FDJ : encaissable_x000D_
Score [0:1] : 1-1 | Statut FDJ : encaissable_x000D_
Score Mi-T. : 1-0 | Statut FDJ : encaissable</t>
  </si>
  <si>
    <t>Brest - Lorient  Ligue 233ème journée (sur 38) entre le 8ème et le 4ème (sur 20) - Face aux Merlus, un point ne serait en soi pas une si mauvaise affaire pour les Bretons, en attendant des duels peut-être plus aisés face à Sochaux, Bourg-en-Bresse ou Quevilly notamment ... _x000D_
Score Final : 3-0 | Statut FDJ : encaissable_x000D_
Score [0:1] : 3-1 | Statut FDJ : encaissable_x000D_
Score [1:0] : 4-0 | Statut FDJ : encaissable_x000D_
Score [0:2] : 3-2 | Statut FDJ : encaissable_x000D_
Score Mi-T. : 1-0 | Statut FDJ : encaissable</t>
  </si>
  <si>
    <t>Rio Ave - CD Tondela  Liga NOS30ème journée (sur 34) entre le 6ème et le 12ème (sur 18) - Rio Ave n'est toujours pas démobilisé à domicile où il est invaincu depuis novembre dernier, alors que se présente à lui un adversaire toujours aussi irrégulier notamment à l'extérieur._x000D_
Score Final : 1-1 | Statut FDJ : en cours_x000D_
Score [0:1] : 1-2 | Statut FDJ : en cours_x000D_
Score Mi-T. : 1-0 | Statut FDJ : en cours</t>
  </si>
  <si>
    <t>Huesca - FC Barcelone B  Liga Segunda35ème journée (sur 42) entre le 3ème et le 19ème (sur 42) - La B du Barça est dans une saison très délicate, Huesca doit en tirer profit, lui qui manque de victoires depuis 8 matches désormais, bien trop quand on vise la montée. Réaction. _x000D_
Score Final : 2-1 | Statut FDJ : en cours_x000D_
Score [0:1] : 2-2 | Statut FDJ : en cours_x000D_
Score Mi-T. : 0-0 | Statut FDJ : en cours</t>
  </si>
  <si>
    <t>West Ham - Stoke City  Premier League34ème journée (sur 38) entre le 14ème et le 19ème (sur 20) - Les Potters étant l'une des pires formations à l'extérieur de Premier League, les Hammers après un nul face à Chelsea ne seront pas des jambons dans ce duel déséquilibré à priori. _x000D_
Score Final : 1-1 | Statut FDJ : encaissable_x000D_
Score [0:1] : 1-2 | Statut FDJ : en cours_x000D_
Score [0:2] : 1-3 | Statut FDJ : en cours_x000D_
Score [1:0] : 2-1 | Statut FDJ : en cours_x000D_
Score Mi-T. : 0-0 | Statut FDJ : en cours</t>
  </si>
  <si>
    <t>Sao Paulo-Parana Clube  Ch.Brésil1ère journée au Brésil entre le 13ème et le promu (sur 20) du dernier exercice régulier. _x000D_
Score Final : 1-0 | Statut FDJ : en cours_x000D_
Score [0:1] : 1-1 | Statut FDJ : en cours_x000D_
Score Mi-T. : 1-0 | Statut FDJ : en cours</t>
  </si>
  <si>
    <t>NewellOldboys-CATalleres  Superliga23ème journée entre le 23ème et le 5ème (sur 28) - Si la réussite des Vieux Garçons est réelle à domicile, celle de Talleres ne se dément pas à l'extérieur (une défaite depuis septembre seulement). Serré._x000D_
Score Final : 2-1 | Statut FDJ : encaissable_x000D_
Score [1:0] : 3-1 | Statut FDJ : encaissable_x000D_
Score Mi-T. : 1-1 | Statut FDJ : encaissable</t>
  </si>
  <si>
    <t>Botafogo - Palmeiras  Ch.Brésil1ère journée au Brésil entre le 10ème et le 2ème (sur 20) du dernier exercice régulier. _x000D_
Score Final : 1-1 | Statut FDJ : encaissable_x000D_
Score [1:0] : 2-1 | Statut FDJ : encaissable_x000D_
Score [0:1] : 1-2 | Statut FDJ : encaissable_x000D_
Score Mi-T. : 0-0 | Statut FDJ : encaissable</t>
  </si>
  <si>
    <t>VelezSarsfield-SanLorenzo  Superliga23ème journée entre le 21ème et le 4ème (sur 28) - San Lorenzo en réussite face à cet adversaire vient de s'imposer face à un club brésilienne réputé en coupe sudaméricaine, attestant d'une forme suffisante pour défaire ce mal classé. _x000D_
Score Final : 2-2 | Statut FDJ : en cours_x000D_
Score [0:1] : 2-3 | Statut FDJ : en cours_x000D_
Score [1:0] : 3-2 | Statut FDJ : en cours_x000D_
Score Mi-T. : 1-0 | Statut FDJ : en cours</t>
  </si>
  <si>
    <t>PirinBlagoe-ChernoVarna  Bulgarie PO (R)Dans les play-offs de relégation bulgares, Cherno More en veut toujours plus et peut être conservé sur sa forme du moment. _x000D_
Score Final : 0-2 | Statut FDJ : encaissable_x000D_
Score [1:0] : 1-2 | Statut FDJ : encaissable_x000D_
Score Mi-T. : 0-2 | Statut FDJ : encaissable</t>
  </si>
  <si>
    <t>LietavaJonava-FKPalanga  Ch.D1 Lituanie8ème journée entre le 8ème et le 4ème (sur 8) - Honneur à la forme de Palanga qui ne se dément pas. _x000D_
Score Final : 4-0 | Statut FDJ : encaissable</t>
  </si>
  <si>
    <t>Twente - Zwolle  Ch.D1 Pays-BasAntépénultième journée en Hollande entre le 18ème et le 7ème (sur 18) - Le dernier semble abdiquer lentement là où Zwolle joue une place de barragiste européen. _x000D_
Score Final : 2-0 | Statut FDJ : encaissable_x000D_
Score [0:1] : 2-1 | Statut FDJ : encaissable_x000D_
Score [1:0] : 3-0 | Statut FDJ : encaissable_x000D_
Score Mi-T. : 2-0 | Statut FDJ : encaissable</t>
  </si>
  <si>
    <t>VitoshaSofia-SlaviaSofia  Bulgarie PO (R)Dans les play-offs de relégation bulgares, le Slavia en réussite est un très logique favori._x000D_
Score Final : 1-2 | Statut FDJ : encaissable_x000D_
Score [1:0] : 2-2 | Statut FDJ : encaissable_x000D_
Score Mi-T. : 0-1 | Statut FDJ : encaissable</t>
  </si>
  <si>
    <t>FC Stumbras - Fk Suduva  Ch.D1 Lituanie8ème journée entre le 6ème et le 1er (sur 8) - Leader invaincu, Suduva se déplace avec de logiques ambitions une nouvelle fois. _x000D_
Score Final : 0-1 | Statut FDJ : encaissable</t>
  </si>
  <si>
    <t>GIFSundsvall-Trelleborgs  Ch.D1 Suède4ème journée en Suède où les promus n'auront jamais la tâche aisée, surtout en déplacement cette saison. _x000D_
Score Final : 1-0 | Statut FDJ : encaissable_x000D_
Score [0:1] : 1-1 | Statut FDJ : encaissable_x000D_
Score Mi-T. : 0-0 | Statut FDJ : encaissable</t>
  </si>
  <si>
    <t>FC Helsingor-Aarhus GF  Danemark(R) GrADans les play-offs de relégation danois groupe A, Aarhus enfile les succès comme les perles. _x000D_
Score Final : 1-0 | Statut FDJ : encaissable_x000D_
Score [1:0] : 2-0 | Statut FDJ : encaissable_x000D_
Score Mi-T. : 1-0 | Statut FDJ : encaissable</t>
  </si>
  <si>
    <t>Dep.Corogne-FC Séville  Liga Primera33ème journée entre le 18ème et le 7ème (sur 20) - Le regain de forme de la Corogne après deux victoire peut lui permettre d'entrevoir un bon point face à un Séville jouant une place européenne. _x000D_
Score Final : 0-0 | Statut FDJ : encaissable_x000D_
Score [0:1] : 0-1 | Statut FDJ : encaissable_x000D_
Score [0:2] : 0-2 | Statut FDJ : encaissable_x000D_
Score [2:0] : 2-0 | Statut FDJ : encaissable_x000D_
Score [1:0] : 1-0 | Statut FDJ : encaissable_x000D_
Score Mi-T. : 0-0 | Statut FDJ : encaissable</t>
  </si>
  <si>
    <t>Istra 1961 - Hnk Rijeka  Ch.D1 Croatie30ème journée en Croatie entre le 9ème et le 3ème (sur 10) - Rijeka est vite à reprendre après, son récent revers face à un mal classé également. _x000D_
Score Final : 0-1 | Statut FDJ : encaissable_x000D_
Score [1:0] : 1-1 | Statut FDJ : encaissable_x000D_
Score Mi-T. : 0-0 | Statut FDJ : encaissable</t>
  </si>
  <si>
    <t>La Gantoise - RC Genk  Belgique Po 14ème journée des play-offs de championnat outre-Quiévrain où la Gantoise à domicile est à reprendre rapidement._x000D_
Score Final : 0-0 | Statut FDJ : encaissable_x000D_
Score [0:1] : 0-1 | Statut FDJ : encaissable_x000D_
Score [1:0] : 1-0 | Statut FDJ : encaissable_x000D_
Score Mi-T. : 0-0 | Statut FDJ : encaissable</t>
  </si>
  <si>
    <t>Courtrai - Louvain  Belgique Po 2A4ème journée des play-offs pour l'Europa League groupe 1 outre-Quiévrain où Courtrai adroit chez lui sera à retenir en priorité. _x000D_
Score Final : 2-1 | Statut FDJ : encaissable_x000D_
Score [0:1] : 2-2 | Statut FDJ : encaissable_x000D_
Score [1:0] : 3-1 | Statut FDJ : encaissable_x000D_
Score Mi-T. : 2-0 | Statut FDJ : encaissable</t>
  </si>
  <si>
    <t>Lierse - Zulte Waregem  Belgique Po 2A4ème journée des play-offs pour l'Europa League groupe 1 outre-Quiévrain où Zulte invaincu devrait poursuivre sa belle série. _x000D_
Score Final : 1-4 | Statut FDJ : encaissable_x000D_
Score [1:0] : 2-4 | Statut FDJ : encaissable_x000D_
Score [0:1] : 1-5 | Statut FDJ : encaissable_x000D_
Score Mi-T. : 0-1 | Statut FDJ : encaissable</t>
  </si>
  <si>
    <t>Mouscron - KV Beveren  Belgique Po 2A4ème journée des play-offs pour l'Europa League groupe 2 outre-Quiévrain où Beveren reste sur trois défaites de suite. _x000D_
Score Final : 1-1 | Statut FDJ : encaissable_x000D_
Score [0:1] : 1-2 | Statut FDJ : encaissable_x000D_
Score [1:0] : 2-1 | Statut FDJ : encaissable_x000D_
Score Mi-T. : 1-1 | Statut FDJ : encaissable</t>
  </si>
  <si>
    <t>STJosephsFC-GlacisUtd  Premier Div.20ème journée entre le 3ème et le 7ème (sur 10) - La forme de St Josephs ne se dément pas et mérite d'être confirmée plutôt aisément. _x000D_
Score Final : 1-1 | Statut FDJ : encaissable</t>
  </si>
  <si>
    <t>ACVenezia-VirtusEntella  Serie B36ème journée (sur 42) entre le 7ème et le 19ème (sur 22) - Venise est en mesure de surfer sur une vague du nul mais adversaire cumule aussi les partages des points. _x000D_
Score Final : 2-0 | Statut FDJ : encaissable_x000D_
Score [0:1] : 2-1 | Statut FDJ : encaissable_x000D_
Score [1:0] : 3-0 | Statut FDJ : encaissable_x000D_
Score Mi-T. : 1-0 | Statut FDJ : encaissable</t>
  </si>
  <si>
    <t>Avellino - Frosinone  Serie B36ème journée (sur 42) entre le 15ème et le 3ème (sur 22) - Pour maintenir sa place sur le podium, une grande performance est attendue et demandée pour Frosinone. _x000D_
Score Final : 0-2 | Statut FDJ : encaissable_x000D_
Score [1:0] : 1-2 | Statut FDJ : encaissable_x000D_
Score [0:1] : 0-3 | Statut FDJ : encaissable_x000D_
Score Mi-T. : 0-0 | Statut FDJ : encaissable</t>
  </si>
  <si>
    <t>Bari - Novara  Serie B36ème journée (sur 42) entre le 5ème et le 16ème (sur 22) - Bari cumule les très belles sorties à domicile depuis de très longues semaines désormais. _x000D_
Score Final : 1-1 | Statut FDJ : encaissable_x000D_
Score [0:1] : 1-2 | Statut FDJ : encaissable_x000D_
Score [1:0] : 2-1 | Statut FDJ : encaissable_x000D_
Score Mi-T. : 0-1 | Statut FDJ : encaissable</t>
  </si>
  <si>
    <t>Carpi - Perugia Calcio  Serie B36ème journée (sur 42) entre le 10ème et le 6ème (sur 22) - Carpi n'a pas fini d'y croire en sa place pour les barrages, surtout en cas de succès cette semaine. _x000D_
Score Final : 1-2 | Statut FDJ : encaissable_x000D_
Score [1:0] : 2-2 | Statut FDJ : encaissable_x000D_
Score [0:1] : 1-3 | Statut FDJ : encaissable_x000D_
Score Mi-T. : 0-1 | Statut FDJ : encaissable</t>
  </si>
  <si>
    <t>Cesena - Empoli  Serie B36ème journée (sur 42) entre le 18ème et le 1er (sur 22) - La différence nette de classement devrait se vérifier sur le terrain à n'en pas douter. _x000D_
Score Final : 2-3 | Statut FDJ : encaissable_x000D_
Score [1:0] : 3-3 | Statut FDJ : encaissable_x000D_
Score [0:1] : 2-4 | Statut FDJ : encaissable_x000D_
Score Mi-T. : 1-2 | Statut FDJ : encaissable</t>
  </si>
  <si>
    <t>Cittadella - Palerme  Serie B36ème journée (sur 42) entre le 8ème et le 2ème (sur 22) - IL ne faut pas condamner une Citadelle qui vient de se rassurer un peu. A confirmer. _x000D_
Score Final : 0-0 | Statut FDJ : encaissable_x000D_
Score [0:1] : 0-1 | Statut FDJ : encaissable_x000D_
Score [1:0] : 1-0 | Statut FDJ : encaissable_x000D_
Score Mi-T. : 0-0 | Statut FDJ : encaissable</t>
  </si>
  <si>
    <t>Pro Vercelli - Pescara  Serie B36ème journée (sur 42) entre le 22ème et le 17ème (sur 22) - Le dernier n'a plus rien à perdre à tout tenter chez lui surtout face à cet adversaire. _x000D_
Score Final : 3-1 | Statut FDJ : encaissable_x000D_
Score [0:1] : 3-2 | Statut FDJ : encaissable_x000D_
Score [1:0] : 4-1 | Statut FDJ : encaissable_x000D_
Score Mi-T. : 1-1 | Statut FDJ : encaissable</t>
  </si>
  <si>
    <t>Spezia Calcio - Brescia  Serie B36ème journée (sur 42) entre le 11ème et le 14ème (sur 22) - Deux équipes de milieu de tableau très partageuses au demeurant à même de se neutraliser. _x000D_
Score Final : 0-1 | Statut FDJ : encaissable_x000D_
Score [0:1] : 0-2 | Statut FDJ : encaissable_x000D_
Score [1:0] : 1-1 | Statut FDJ : encaissable_x000D_
Score Mi-T. : 0-1 | Statut FDJ : encaissable</t>
  </si>
  <si>
    <t>TernanaCalcio-USFoggia  Serie B36ème journée (sur 42) entre le 21ème et le 9ème (sur 22) - Avec un hat-trick de succès Ternana se payera une fin de saison exaltante pour le maintien. _x000D_
Score Final : 2-2 | Statut FDJ : encaissable_x000D_
Score [1:0] : 3-2 | Statut FDJ : encaissable_x000D_
Score [0:1] : 2-3 | Statut FDJ : encaissable_x000D_
Score Mi-T. : 1-0 | Statut FDJ : encaissable</t>
  </si>
  <si>
    <t>USCremonese-Salernitana  Serie B36ème journée (sur 42) entre le 13ème et le 12ème (sur 22) - Difficile de départager deux équipes qui pourraient être aussi proches sur le terrain que sur la pelouse. _x000D_
Score Final : 1-1 | Statut FDJ : encaissable_x000D_
Score [0:1] : 1-2 | Statut FDJ : encaissable_x000D_
Score [1:0] : 2-1 | Statut FDJ : encaissable_x000D_
Score Mi-T. : 1-1 | Statut FDJ : encaissable</t>
  </si>
  <si>
    <t>Cork City FC - Sligo  Ch.D1 Irlande12ème journée entre le 2ème et le 8ème (sur 10) - Cork vise un 5/5 de succès à domicile. Plausible. _x000D_
Score Final : 1-0 | Statut FDJ : encaissable_x000D_
Score [0:1] : 1-1 | Statut FDJ : encaissable_x000D_
Score Mi-T. : 0-0 | Statut FDJ : encaissable</t>
  </si>
  <si>
    <t>Limerick 37 FC-Dundalk  Ch.D1 Irlande12ème journée entre le 9ème et le 1er (sur 10) - Invaincu Dundalk le leader n'a encaissé qu'un seul but pour l'instant. _x000D_
Score Final : 0-3 | Statut FDJ : encaissable_x000D_
Score [1:0] : 1-3 | Statut FDJ : encaissable_x000D_
Score Mi-T. : 0-2 | Statut FDJ : encaissable</t>
  </si>
  <si>
    <t>Heerenveen-ADO Den Haag  Ch.D1 Pays-BasAntépénultième journée en Hollande entre le 8ème et le 9ème (sur 18) - Les locaux ont une belle occasion d'accéder à la bonne partie du classement. _x000D_
Score Final : 2-0 | Statut FDJ : encaissable_x000D_
Score [0:1] : 2-1 | Statut FDJ : encaissable_x000D_
Score [1:0] : 3-0 | Statut FDJ : encaissable_x000D_
Score Mi-T. : 0-0 | Statut FDJ : encaissable</t>
  </si>
  <si>
    <t>Leverkusen-BayernMunich  Cpe AllemagneDemi-finale de coupe d'Allemagne où les Bavarois déjà champions peuvent cumuler les titres et sont de légitimes favoris. _x000D_
Score Final : 2-6 | Statut FDJ : encaissable_x000D_
Score [1:0] : 3-6 | Statut FDJ : encaissable_x000D_
Score [0:2] : 2-8 | Statut FDJ : encaissable_x000D_
Score [0:1] : 2-7 | Statut FDJ : encaissable_x000D_
Score [2:0] : 4-6 | Statut FDJ : encaissable_x000D_
Score [3:0] : 5-6 | Statut FDJ : encaissable_x000D_
Score Mi-T. : 1-2 | Statut FDJ : encaissable</t>
  </si>
  <si>
    <t>Glentoran-DungannonSwif  D1 Irlande.NordDans les play-offs de relégation irlandais, Glentoran confirmera sa première place de ce groupe._x000D_
Score Final : 4-2 | Statut FDJ : encaissable_x000D_
Score Mi-T. : 3-1 | Statut FDJ : encaissable</t>
  </si>
  <si>
    <t>Brighton Hove-Tottenham  Premier League35ème journée (sur 38) entre le 13ème et le 4ème (sur 20) - Après une défaite face au champion, les Spurs devraient naturellement être en mesure de rebondir face à cette formation. _x000D_
Score Final : 1-1 | Statut FDJ : encaissable_x000D_
Score [1:0] : 2-1 | Statut FDJ : encaissable_x000D_
Score [0:1] : 1-2 | Statut FDJ : encaissable_x000D_
Score [2:0] : 3-1 | Statut FDJ : encaissable_x000D_
Score Mi-T. : 0-0 | Statut FDJ : encaissable</t>
  </si>
  <si>
    <t>Inter Milan - Cagliari  Série A33ème journée (sur 38) entre le 5ème et le 14ème (sur 20) - Les Intéristes ne doivent pas trembler désormais face à ce style d'adversaires totalement dans ses cordes. _x000D_
Score Final : 4-0 | Statut FDJ : encaissable_x000D_
Score [0:1] : 4-1 | Statut FDJ : encaissable_x000D_
Score [0:2] : 4-2 | Statut FDJ : encaissable_x000D_
Score Mi-T. : 1-0 | Statut FDJ : encaissable</t>
  </si>
  <si>
    <t>Les Herbiers - Chambly  Cpe FranceEntre ces deux équipes de National d'une valeur équivalente, mais avec des Vendéens supportés par toute une région et un la Beaujoire à guichets fermés, les Herbiers en fleur sont en mesure de couper l'herbe sous les crampons de Chambly._x000D_
Score Final : 2-0 | Statut FDJ : encaissable_x000D_
Score [0:1] : 2-1 | Statut FDJ : encaissable_x000D_
Score [1:0] : 3-0 | Statut FDJ : encaissable_x000D_
Score Mi-T. : 1-0 | Statut FDJ : encaissable</t>
  </si>
  <si>
    <t>Ballinamall.-CarrickRang.  D1 Irlande.NordDans les play-offs de relégation irlandais, le dernier est en net regain de forme. A confirmer. _x000D_
Score Final : 2-1 | Statut FDJ : encaissable_x000D_
Score Mi-T. : 1-0 | Statut FDJ : encaissable</t>
  </si>
  <si>
    <t>Celta Vigo-FC Barcelone  Liga Primera33ème journée entre le 9ème et le 1er (sur 20) - Les Blaugranas sont encore motivés à l'idée de rester invaincus toute la saison. _x000D_
Score Final : 2-2 | Statut FDJ : encaissable_x000D_
Score [1:0] : 3-2 | Statut FDJ : encaissable_x000D_
Score [0:1] : 2-3 | Statut FDJ : encaissable_x000D_
Score [2:0] : 4-2 | Statut FDJ : encaissable_x000D_
Score [3:0] : 5-2 | Statut FDJ : encaissable_x000D_
Score Mi-T. : 1-1 | Statut FDJ : encaissable</t>
  </si>
  <si>
    <t>Villarreal - CD Leganes  Liga Primera33ème journée entre le 6ème et le 14ème (sur 20) - La sous-marin jaune doit désormais refaire surface après trois déception de suite. _x000D_
Score Final : 2-1 | Statut FDJ : encaissable_x000D_
Score [0:1] : 2-2 | Statut FDJ : encaissable_x000D_
Score [0:2] : 2-3 | Statut FDJ : encaissable_x000D_
Score [1:0] : 3-1 | Statut FDJ : encaissable_x000D_
Score Mi-T. : 1-0 | Statut FDJ : encaissable</t>
  </si>
  <si>
    <t>BoyacaChico-Bucaramanga  ChD1 Colombie16ème journée en Colombie entre le 20ème et le 12ème (sur 20) - Le dernier est à reprendre chez lui mais son adversaire fermera le jeu. Serré. _x000D_
Score Final : 2-1 | Statut FDJ : encaissable_x000D_
Score Mi-T. : 1-1 | Statut FDJ : encaissable</t>
  </si>
  <si>
    <t>LeonesFC-DeportesTolima  ChD1 Colombie16ème journée en Colombie entre le 19ème et le 4ème (sur 20) - En net regain de forme Leones peut poser de gros problèmes à un Tolima pourtant en réussite . _x000D_
Score Final : 0-1 | Statut FDJ : encaissable_x000D_
Score [1:0] : 1-1 | Statut FDJ : encaissable_x000D_
Score Mi-T. : 0-1 | Statut FDJ : encaissable</t>
  </si>
  <si>
    <t>Cerro Porteno - Gremio  CpaLibertad.Gr13ème journée du groupe 1 de copa Libertadores où ces deux équipes invaincues peuvent très bien se neutraliser. _x000D_
Score Final : 0-0 | Statut FDJ : encaissable_x000D_
Score [1:0] : 1-0 | Statut FDJ : encaissable_x000D_
Score Mi-T. : 0-0 | Statut FDJ : encaissable</t>
  </si>
  <si>
    <t>Defensor Sp.-Monagas SC  CpaLibertad.Gr13ème journée du groupe 1 de copa Libertadores où Monagas avec deux défaites et 0 but marqué est mal embarqué. _x000D_
Score Final : 3-1 | Statut FDJ : encaissable_x000D_
Score [0:1] : 3-2 | Statut FDJ : encaissable_x000D_
Score Mi-T. : 0-0 | Statut FDJ : encaissable</t>
  </si>
  <si>
    <t>L.Millionar.-DeportivoLa.  CpaLibertad.Gr73ème journée du groupe 7 de copa Libertadores où les Colombiens chez eux prendront le dessus sur les Vénézuéliens. _x000D_
Score Final : 4-0 | Statut FDJ : encaissable_x000D_
Score [0:1] : 4-1 | Statut FDJ : encaissable_x000D_
Score Mi-T. : 2-0 | Statut FDJ : encaissable</t>
  </si>
  <si>
    <t>FC Vereya-Botev Plovdiv  Bulgarie PO(C)Dans les play-offs de championnat bulgares, les locaux cumulent les défaites, une aubaine que Plovdiv ne devrait pas louper. _x000D_
Score Final : 2-2 | Statut FDJ : en cours_x000D_
Score [1:0] : 3-2 | Statut FDJ : en cours_x000D_
Score Mi-T. : 0-1 | Statut FDJ : en cours</t>
  </si>
  <si>
    <t>VardarSkop.-Shkendi.Teto.  D1 Macédoine28ème journée (sur 36) entre le 2ème et le 1er (sur 10) - En coupe le leader avait passé un savon à son dauphin en mars dernier. _x000D_
Score Final : 2-3 | Statut FDJ : en cours</t>
  </si>
  <si>
    <t>NK Rudes-Lokomot.Zagreb  Ch.D1 Croatie30ème journée en Croatie entre le 8ème et le 6ème (sur 10) - Rudes vient de se relancer après trois succès d'affilée. Dans la continuité. _x000D_
Score Final : 1-2 | Statut FDJ : encaissable_x000D_
Score [0:1] : 1-3 | Statut FDJ : encaissable_x000D_
Score Mi-T. : 1-0 | Statut FDJ : encaissable</t>
  </si>
  <si>
    <t>NK Domzale - CM Celje  Ch.D1 Slovénie20ème journée en retard où en Slovénie le 3ème a largement les moyens de conserver cette belle position au classement sur sa forme du moment. _x000D_
Score Final : 1-0 | Statut FDJ : encaissable_x000D_
Score [0:1] : 1-1 | Statut FDJ : encaissable_x000D_
Score Mi-T. : 0-0 | Statut FDJ : encaissable</t>
  </si>
  <si>
    <t>AkademijaPand-KFShkupi  D1 Macédoine28ème journée (sur 36) entre le 7ème et le 5ème (sur 10) - Shkupi s'imposait aisément chez lui en février mais est moins à l'aise hors de ses bases où il cumule les nuls. _x000D_
Score Final : 1-2 | Statut FDJ : en cours</t>
  </si>
  <si>
    <t>FK Pelister - FK Pobeda  D1 Macédoine28ème journée (sur 36) entre le 9ème et le 8ème (sur 10) - L'occasion est rêvée pour les locaux de renouer enfin avec le succès. _x000D_
Score Final : 1-1 | Statut FDJ : en cours</t>
  </si>
  <si>
    <t>Fk Renova-FK Rabotnicki  D1 Macédoine28ème journée (sur 36) entre le 6ème et le 4ème (sur 10) - En net regain de forme ces deux équipes peuvent repartir dos à dos au final._x000D_
Score Final : 2-1 | Statut FDJ : en cours</t>
  </si>
  <si>
    <t>FKSkopje-SileksKratovo  D1 Macédoine28ème journée (sur 36) entre le 10ème et le 3ème (sur 10) - Le dernier Skopje n'a gagné finalement que quatre fois cette saison. _x000D_
Score Final : 1-1 | Statut FDJ : en cours</t>
  </si>
  <si>
    <t>CSKA Sofia-Levski Sofia  Bulgarie PO(C)Dans les play-offs de championnat bulgares, le CSKA n'a pas dit son denier mot à la victoire finale. _x000D_
Score Final : 2-2 | Statut FDJ : encaissable_x000D_
Score [0:1] : 2-3 | Statut FDJ : encaissable_x000D_
Score Mi-T. : 2-0 | Statut FDJ : encaissable</t>
  </si>
  <si>
    <t>Atlan.Klaipeda-TrakaiFK  Ch.D1 Lituanie8ème journée entre le 5ème et le 3ème (sur 8) - Trakai ne perd plus sur cette pelouse depuis plusieurs années. _x000D_
Score Final : 0-2 | Statut FDJ : encaissable</t>
  </si>
  <si>
    <t>Kups - Rovaniemi PS  Ch.D1 Finlande3ème journée en Finlande où Rovaniemi vise déjà une passe de trois plausible le mettant sur de bons rails. _x000D_
Score Final : 0-1 | Statut FDJ : encaissable_x000D_
Score [0:1] : 0-2 | Statut FDJ : encaissable_x000D_
Score Mi-T. : 0-0 | Statut FDJ : encaissable</t>
  </si>
  <si>
    <t>SeinäjoenJK-HJKHelsinki  Ch.D1 Finlande3ème journée en Finlande où l'expérimenté et bien composé HJK sera assurément à préférer. _x000D_
Score Final : 0-1 | Statut FDJ : encaissable_x000D_
Score [1:0] : 1-1 | Statut FDJ : encaissable_x000D_
Score Mi-T. : 0-1 | Statut FDJ : encaissable</t>
  </si>
  <si>
    <t>Dinamo Zagreb-Nk Osijek  Ch.D1 Croatie30ème journée en Croatie entre le 1er et le 4ème (sur 10) - Zagreb file vers le titre vitesse grand V._x000D_
Score Final : 0-1 | Statut FDJ : encaissable_x000D_
Score [0:1] : 0-2 | Statut FDJ : encaissable_x000D_
Score Mi-T. : 0-1 | Statut FDJ : encaissable</t>
  </si>
  <si>
    <t>KacmMarrakesh-RapideClubOu  Ch.D1 Maroc25ème journée (sur 30) entre le 12ème et le 14ème (sur 16) - 2 points pris lors des 27 derniers possibles à l'extérieur pour un visiteurs pas rapide en déplacement. _x000D_
Score Final : 3-2 | Statut FDJ : encaissable</t>
  </si>
  <si>
    <t>KrskoPosavlje-NDGorica  Ch.D1 Slovénie19ème journée en retard où en Slovénie où Gorica après un lourd revers face au 2ème est à reprendre assurément. _x000D_
Score Final : 1-0 | Statut FDJ : encaissable_x000D_
Score [1:0] : 2-0 | Statut FDJ : encaissable_x000D_
Score Mi-T. : 0-0 | Statut FDJ : encaissable</t>
  </si>
  <si>
    <t>Horsens - Nordsjælland  Danemark(C)Dans les play-offs de championnat danois, les visiteurs comptent bien plus de points que leurs adversaires, une situation vérifiable sur le terrain également. _x000D_
Score Final : 2-2 | Statut FDJ : encaissable_x000D_
Score [1:0] : 3-2 | Statut FDJ : encaissable_x000D_
Score [0:1] : 2-3 | Statut FDJ : encaissable_x000D_
Score Mi-T. : 1-1 | Statut FDJ : encaissable</t>
  </si>
  <si>
    <t>Randers FC - Odense  Danemark(R) GrBDans les play-offs de relégation danois groupe B, la forme ojoue en faveur d'un Odense en bien meilleure réussite actuellement. _x000D_
Score Final : 1-1 | Statut FDJ : encaissable_x000D_
Score [0:1] : 1-2 | Statut FDJ : encaissable_x000D_
Score [1:0] : 2-1 | Statut FDJ : encaissable_x000D_
Score Mi-T. : 0-0 | Statut FDJ : encaissable</t>
  </si>
  <si>
    <t>Benevento-Atal.Bergame  Série A33ème journée (sur 38) entre le 20ème et le 8ème (sur 20) - Bergame n'en a pas terminé avec sa belle saison et serait bien inspiré de prendre le dessus sur le dernier décollé. _x000D_
Score Final : 0-3 | Statut FDJ : encaissable_x000D_
Score [1:0] : 1-3 | Statut FDJ : encaissable_x000D_
Score [0:1] : 0-4 | Statut FDJ : encaissable_x000D_
Score Mi-T. : 0-1 | Statut FDJ : encaissable</t>
  </si>
  <si>
    <t>Coll.EuropaFC-MonsCalpeSC  Premier Div.A Gibraltar, le 2ème reçoit le 5ème (sur 10) et Europa reste sur 5 succès de suite depuis 2016 face à cet adversaire. _x000D_
Score Final : 1-0 | Statut FDJ : encaissable</t>
  </si>
  <si>
    <t>AZAlkmaar-VitesseArnhem  Ch.D1 Pays-BasAntépénultième journée en Hollande entre le 3ème et le 6ème (sur 18) - Alkmaar a les moyens de conserver un bon podium sur sa belle saison. _x000D_
Score Final : 4-3 | Statut FDJ : encaissable_x000D_
Score [0:1] : 4-4 | Statut FDJ : encaissable_x000D_
Score [1:0] : 5-3 | Statut FDJ : encaissable_x000D_
Score Mi-T. : 3-2 | Statut FDJ : encaissable</t>
  </si>
  <si>
    <t>Roda - PSV Eindhoven  Ch.D1 Pays-BasAntépénultième journée en Hollande entre le 16ème et le 1er (sur 18) - Champion, le PSV peut lâcher, pas Roda qui rode autour des mauvaises places au classement. _x000D_
Score Final : 2-2 | Statut FDJ : encaissable_x000D_
Score [1:0] : 3-2 | Statut FDJ : encaissable_x000D_
Score Mi-T. : 1-1 | Statut FDJ : encaissable</t>
  </si>
  <si>
    <t>Lokomot.Mosc.-AkhmatGroz.  Ch.D1 Russie27ème journée (sur 30) entre le 1er et le 10ème (sur 16) - Les Moscovites sont très proches du titre et ne lâchent rien à cette occasion. _x000D_
Score Final : 0-0 | Statut FDJ : encaissable_x000D_
Score [0:1] : 0-1 | Statut FDJ : encaissable_x000D_
Score Mi-T. : 0-0 | Statut FDJ : encaissable</t>
  </si>
  <si>
    <t>Zen.StPeters.-DinamoMosc.  Ch.D1 Russie27ème journée (sur 30) entre le 5ème et le 11ème (sur 16) - Le Zenit n'a pas abdiqué dans sa mauvaise année à une meilleure place tout de même. _x000D_
Score Final : 2-1 | Statut FDJ : encaissable_x000D_
Score [0:1] : 2-2 | Statut FDJ : encaissable_x000D_
Score Mi-T. : 0-0 | Statut FDJ : encaissable</t>
  </si>
  <si>
    <t>SpyrisKaunas-VmfdZalgiris  Ch.D1 Lituanie8ème journée entre le 7ème et le 2ème (sur 8) - L'état de forme plaide en faveur largement de Zalgiris. _x000D_
Score Final : 0-0 | Statut FDJ : encaissable</t>
  </si>
  <si>
    <t>Djurgårdens - Malmö  Ch.D1 Suède4ème journée en Suède où Malmo invaincu est un choix prioritaire même sur la pelouse de cet adversaire. _x000D_
Score Final : 3-0 | Statut FDJ : encaissable_x000D_
Score [1:0] : 4-0 | Statut FDJ : encaissable_x000D_
Score Mi-T. : 0-0 | Statut FDJ : encaissable</t>
  </si>
  <si>
    <t>IK Sirius FK - Häcken  Ch.D1 Suède4ème journée en Suède où Hacken bien parti a les moyens de résister aux avances de cet adversaire dans ses cordes. _x000D_
Score Final : 0-0 | Statut FDJ : encaissable_x000D_
Score [1:0] : 1-0 | Statut FDJ : encaissable_x000D_
Score Mi-T. : 0-0 | Statut FDJ : encaissable</t>
  </si>
  <si>
    <t>Kalmar FF-Ostersunds FK  Ch.D1 Suède4ème journée en Suède où Kalmar après un lourd revers devrait vite se racheter devant des fans qui attendent bien mieux de leurs protégés. _x000D_
Score Final : 1-1 | Statut FDJ : encaissable_x000D_
Score [1:0] : 2-1 | Statut FDJ : encaissable_x000D_
Score Mi-T. : 0-1 | Statut FDJ : encaissable</t>
  </si>
  <si>
    <t>Örebro - AIK Solna  Ch.D1 Suède4ème journée en Suède où l'AIK déjà en tête est en mesure de confirmer un bon début d'exercice._x000D_
Score Final : 1-1 | Statut FDJ : encaissable_x000D_
Score [1:0] : 2-1 | Statut FDJ : encaissable_x000D_
Score Mi-T. : 1-0 | Statut FDJ : encaissable</t>
  </si>
  <si>
    <t>Ludogorets-BeroeStaraZag  Bulgarie PO(C)Dans les play-offs de championnat bulgares, le leader ne lâche pas le morceau à la vue d'un titre proche. _x000D_
Score Final : 7-0 | Statut FDJ : encaissable_x000D_
Score [0:1] : 7-1 | Statut FDJ : encaissable_x000D_
Score Mi-T. : 3-0 | Statut FDJ : encaissable</t>
  </si>
  <si>
    <t>CSKA Moscou-Amkar Perm  Ch.D1 Russie27ème journée (sur 30) entre le 4ème et le 13ème (sur 16) - Le CSKA est apte à rebondir après deux matches sans aucune victoire désormais. _x000D_
Score Final : 3-0 | Statut FDJ : encaissable_x000D_
Score [0:1] : 3-1 | Statut FDJ : encaissable_x000D_
Score Mi-T. : 2-0 | Statut FDJ : encaissable</t>
  </si>
  <si>
    <t>Caldas SC - Aves  Cpe PortugalDemi-finale retour de coupe du Portugal (aller : 0/1) où Aves à l'aller avait loupé un pénalty et tiré 22 fois sur le but adverse. _x000D_
Score Final : 1-0 | Statut FDJ : encaissable_x000D_
Score [1:0] : 2-0 | Statut FDJ : encaissable_x000D_
Score Mi-T. : 0-0 | Statut FDJ : encaissable</t>
  </si>
  <si>
    <t>CF Valence - Getafe  Liga Primera33ème journée (sur 38) entre le 4ème et le 10ème (sur 20) - Valence reste sur une défaite mais courte et face au Barça, il sera donc à reprendre vitesse grand V._x000D_
Score Final : 1-2 | Statut FDJ : encaissable_x000D_
Score [0:1] : 1-3 | Statut FDJ : encaissable_x000D_
Score [1:0] : 2-2 | Statut FDJ : encaissable_x000D_
Score [0:2] : 1-4 | Statut FDJ : encaissable_x000D_
Score Mi-T. : 0-1 | Statut FDJ : encaissable</t>
  </si>
  <si>
    <t>Espanyol - Eibar  Liga Primera33ème journée (sur 38) entre le 16ème et le 12ème (sur 20) - Entre deux formations en méforme, le partage des points ne dérangerait finalement pas grand monde. _x000D_
Score Final : 0-1 | Statut FDJ : encaissable_x000D_
Score [0:1] : 0-2 | Statut FDJ : encaissable_x000D_
Score [0:2] : 0-3 | Statut FDJ : encaissable_x000D_
Score [1:0] : 1-1 | Statut FDJ : encaissable_x000D_
Score Mi-T. : 0-1 | Statut FDJ : encaissable</t>
  </si>
  <si>
    <t>Exce.Rotter.-HeraclesAlm.  Ch.D1 Pays-BasAntépénultième journée en Hollande entre le 10ème et le 11ème (sur 18) - Honneur à la forme entre ces deux formations d'une valeur similaire et elle joue en faveur de Rotterdam. _x000D_
Score Final : 2-2 | Statut FDJ : encaissable_x000D_
Score [0:1] : 2-3 | Statut FDJ : encaissable_x000D_
Score [1:0] : 3-2 | Statut FDJ : encaissable_x000D_
Score Mi-T. : 1-0 | Statut FDJ : encaissable</t>
  </si>
  <si>
    <t>HajdukSplit-CibaliaVinkov  Ch.D1 Croatie30ème journée en Croatie entre le 2ème et le 10ème (sur 10) - Split est en forme et enchaîne les grosses performances. _x000D_
Score Final : 4-0 | Statut FDJ : encaissable_x000D_
Score [0:1] : 4-1 | Statut FDJ : encaissable_x000D_
Score Mi-T. : 2-0 | Statut FDJ : encaissable</t>
  </si>
  <si>
    <t>FC Bâle-Grassho.Zurich  Ch.D1 Suisse30ème journée (sur 36) entre le 2ème et le 7ème (sur 10) - Bale vise un 4ème succès de rang chez lui et face à cet adversaire aussi sur cette pelouse. _x000D_
Score Final : 1-0 | Statut FDJ : encaissable_x000D_
Score [0:1] : 1-1 | Statut FDJ : encaissable_x000D_
Score Mi-T. : 0-0 | Statut FDJ : encaissable</t>
  </si>
  <si>
    <t>FC Thun-YoungBoysBerne  Ch.D1 Suisse30ème journée (sur 36) entre le 8ème et le 1er (sur 10) - Avec 13 points d'avance les YBB survolent les débats en Suisse. _x000D_
Score Final : 2-2 | Statut FDJ : encaissable_x000D_
Score [1:0] : 3-2 | Statut FDJ : encaissable_x000D_
Score Mi-T. : 0-1 | Statut FDJ : encaissable</t>
  </si>
  <si>
    <t>FC Zurich - St Gall  Ch.D1 Suisse30ème journée (sur 36) entre le 5ème et le 3ème (sur 10) - Zurich jouera de sa réussite sur cet adversaire pour tenter de vite rebondit après pléthore de déceptions. _x000D_
Score Final : 4-0 | Statut FDJ : encaissable_x000D_
Score [0:1] : 4-1 | Statut FDJ : encaissable_x000D_
Score [1:0] : 5-0 | Statut FDJ : encaissable_x000D_
Score Mi-T. : 3-0 | Statut FDJ : encaissable</t>
  </si>
  <si>
    <t>Sion - FC Lugano  Ch.D1 Suisse30ème journée (sur 36) entre le 9ème et le 6ème (sur 10) - Sion s'accroche à ce qu'il peut surtout à ses adversaires actuellement et il réussit plutôt bien. _x000D_
Score Final : 0-1 | Statut FDJ : encaissable_x000D_
Score [0:1] : 0-2 | Statut FDJ : encaissable_x000D_
Score [1:0] : 1-1 | Statut FDJ : encaissable_x000D_
Score Mi-T. : 0-0 | Statut FDJ : encaissable</t>
  </si>
  <si>
    <t>FC Copenhague - Aalborg  Danemark(C)Dans les play-offs de championnat danois, on reprendre Copenhague après deux revers d'affilée peu digne de son rang. _x000D_
Score Final : 2-1 | Statut FDJ : encaissable_x000D_
Score [0:1] : 2-2 | Statut FDJ : encaissable_x000D_
Score Mi-T. : 1-1 | Statut FDJ : encaissable</t>
  </si>
  <si>
    <t>StandardLiège-Anderlecht  Belgique Po 14ème journée des play-offs de championnat outre-Quiévrain où les Mauves et leur expérience légendaire peuvent s'accrocher à un bon point. _x000D_
Score Final : 2-1 | Statut FDJ : encaissable_x000D_
Score [0:1] : 2-2 | Statut FDJ : encaissable_x000D_
Score [1:0] : 3-1 | Statut FDJ : encaissable_x000D_
Score Mi-T. : 1-1 | Statut FDJ : encaissable</t>
  </si>
  <si>
    <t>Eupen - Royal Antwerp  Belgique Po 2B4ème journée des play-offs pour l'Europa League groupe 2 outre-Quiévrain où les hommes de Makelele ont les moyens de se surpasser encore à domicile. _x000D_
Score Final : 0-1 | Statut FDJ : encaissable_x000D_
Score [0:1] : 0-2 | Statut FDJ : encaissable_x000D_
Score Mi-T. : 0-1 | Statut FDJ : encaissable</t>
  </si>
  <si>
    <t>Kfco Beerschot-St Trond  Belgique Po 2B4ème journée des play-offs pour l'Europa League groupe 2 outre-Quiévrain où St Trond à l'expérience et en réussite sera à préférer._x000D_
Score Final : 1-3 | Statut FDJ : encaissable_x000D_
Score [0:1] : 1-4 | Statut FDJ : encaissable_x000D_
Score [1:0] : 2-3 | Statut FDJ : encaissable_x000D_
Score Mi-T. : 0-1 | Statut FDJ : encaissable</t>
  </si>
  <si>
    <t>Lokeren - KV Oostende  Belgique Po 2B4ème journée des play-offs pour l'Europa League groupe 2 outre-Quiévrain où Lokeren invaincu dans cette phase peut poursuivre sur cette lancée. _x000D_
Score Final : 2-2 | Statut FDJ : encaissable_x000D_
Score [1:0] : 3-2 | Statut FDJ : encaissable_x000D_
Score Mi-T. : 1-1 | Statut FDJ : encaissable</t>
  </si>
  <si>
    <t>Spar.Rotterdam-NACBreda  Ch.D1 Pays-BasAntépénultième journée en Hollande entre le 17ème et le 15ème (sur 18) - En gagnant les locaux peuvent avoir une fin de saison tendue mais palpitante pour le maintien. _x000D_
Score Final : 2-1 | Statut FDJ : encaissable_x000D_
Score [0:1] : 2-2 | Statut FDJ : encaissable_x000D_
Score [1:0] : 3-1 | Statut FDJ : encaissable_x000D_
Score Mi-T. : 0-0 | Statut FDJ : encaissable</t>
  </si>
  <si>
    <t>Willem II - Feyenoord  Ch.D1 Pays-BasAntépénultième journée en Hollande entre le 14ème et le 4ème (sur 18) - Feyenoord enchaîne les victoires avec une certaine insolence. A conserver dans ce sens. _x000D_
Score Final : 1-5 | Statut FDJ : en cours_x000D_
Score [1:0] : 2-5 | Statut FDJ : en cours_x000D_
Score [0:1] : 1-6 | Statut FDJ : en cours_x000D_
Score Mi-T. : 0-1 | Statut FDJ : en cours</t>
  </si>
  <si>
    <t>Schalke04-Ein.Francfort  Cpe AllemagneLors de cette demi-finale de la coupe d'Allemagne, confiance à Schalke qui vient de briller dans l'important derby de la Ruhr. Dans la continuité. _x000D_
Score Final : 0-1 | Statut FDJ : en cours_x000D_
Score [0:1] : 0-2 | Statut FDJ : en cours_x000D_
Score [2:0] : 2-1 | Statut FDJ : encaissable_x000D_
Score [1:0] : 1-1 | Statut FDJ : en cours_x000D_
Score [0:2] : 0-3 | Statut FDJ : en cours_x000D_
Score Mi-T. : 0-0 | Statut FDJ : en cours</t>
  </si>
  <si>
    <t>Bournemouth-ManchesterUtd  Premier League35ème journée (sur 38) entre le 11ème et le 2ème (sur 20) - Après une défaite sur le dernier et un titre envolé, difficile de connaître l'état de motivation des Mancuniens. _x000D_
Score Final : 0-2 | Statut FDJ : en cours_x000D_
Score [1:0] : 1-2 | Statut FDJ : en cours_x000D_
Score [0:1] : 0-3 | Statut FDJ : en cours_x000D_
Score [2:0] : 2-2 | Statut FDJ : en cours_x000D_
Score [3:0] : 3-2 | Statut FDJ : en cours_x000D_
Score Mi-T. : 0-1 | Statut FDJ : encaissable</t>
  </si>
  <si>
    <t>AS Rome - Genoa  Série A33ème journée (sur 38) entre le 3ème et le 12ème (sur 20) - Après trois matches sans aucune victoire, la Roma ne doit pas craindre en cette fin d'exercice ce genre d'adversaires. Rebondissement prévu. _x000D_
Score Final : 2-1 | Statut FDJ : encaissable_x000D_
Score [0:1] : 2-2 | Statut FDJ : encaissable_x000D_
Score [2:0] : 4-1 | Statut FDJ : encaissable_x000D_
Score [0:3] : 2-4 | Statut FDJ : encaissable_x000D_
Score [0:2] : 2-3 | Statut FDJ : encaissable_x000D_
Score Mi-T. : 1-0 | Statut FDJ : encaissable</t>
  </si>
  <si>
    <t>Crotone-Juventus Turin  Série A33ème journée (sur 38) entre le 18ème et le 1er (sur 20) - En cas de succès face à ce mal classé la Vieille Dame se rapprocherait un peu plus d'un scudetto encore très proche. _x000D_
Score Final : 1-1 | Statut FDJ : en cours_x000D_
Score [1:0] : 2-1 | Statut FDJ : en cours_x000D_
Score [2:0] : 3-1 | Statut FDJ : en cours_x000D_
Score [3:0] : 4-1 | Statut FDJ : en cours_x000D_
Score [4:0] : 5-1 | Statut FDJ : en cours_x000D_
Score Mi-T. : 0-1 | Statut FDJ : en cours</t>
  </si>
  <si>
    <t>Fiorentina - Lazio Rome  Série A33ème journée (sur 38) entre le 7ème et le 4ème (sur 20) - La Fio ne doit pas être lâchée, elle qui joue une place européenne même face à une Lazio retrouvée. Surprise possible supporters aidant. _x000D_
Score Final : 3-4 | Statut FDJ : encaissable_x000D_
Score [0:1] : 3-5 | Statut FDJ : encaissable_x000D_
Score [1:0] : 4-4 | Statut FDJ : encaissable_x000D_
Score Mi-T. : 2-2 | Statut FDJ : encaissable</t>
  </si>
  <si>
    <t>Hellas Vérone-Sassuolo  Série A33ème journée (sur 38) entre le 19ème et le 15ème (sur 20) - Vérone en cas de succès pourrait sortir de la zone rouge, rien d'impossible face à un adversaire en totale adéquation avec ce qu'il peut réaliser. _x000D_
Score Final : 0-1 | Statut FDJ : encaissable_x000D_
Score [1:0] : 1-1 | Statut FDJ : encaissable_x000D_
Score [0:1] : 0-2 | Statut FDJ : encaissable_x000D_
Score Mi-T. : 0-1 | Statut FDJ : encaissable</t>
  </si>
  <si>
    <t>Naples - Udinese  Série A33ème journée (sur 38) entre le 2ème et le 13ème (sur 20) - Si Naples veut encore jouer le scudetto en attendant un match à Turin, aucun faux-pas ne lui est autorisé désormais. _x000D_
Score Final : 4-2 | Statut FDJ : encaissable_x000D_
Score [0:1] : 4-3 | Statut FDJ : encaissable_x000D_
Score [0:4] : 4-6 | Statut FDJ : encaissable_x000D_
Score [0:3] : 4-5 | Statut FDJ : encaissable_x000D_
Score [0:2] : 4-4 | Statut FDJ : encaissable_x000D_
Score Mi-T. : 1-1 | Statut FDJ : encaissable</t>
  </si>
  <si>
    <t>Sampdoria - Bologne  Série A33ème journée (sur 38) entre le 9ème et le 11ème (sur 20) - Irrégulière la Samp reste tout de même la 4ème équipe à domicile en termes de points de Serie A. _x000D_
Score Final : 1-0 | Statut FDJ : encaissable_x000D_
Score [0:1] : 1-1 | Statut FDJ : encaissable_x000D_
Score [0:2] : 1-2 | Statut FDJ : encaissable_x000D_
Score [1:0] : 2-0 | Statut FDJ : encaissable_x000D_
Score Mi-T. : 0-0 | Statut FDJ : encaissable</t>
  </si>
  <si>
    <t>Spal 2013-Chievo Vérone  Série A33ème journée (sur 38) entre le 17ème et le 16ème (sur 20) - Entre ces deux mal classés, l'avantage du terrain sera prépondérant à un résultat positif. _x000D_
Score Final : 0-0 | Statut FDJ : en cours_x000D_
Score [0:1] : 0-1 | Statut FDJ : en cours_x000D_
Score [1:0] : 1-0 | Statut FDJ : en cours_x000D_
Score Mi-T. : 0-0 | Statut FDJ : en cours</t>
  </si>
  <si>
    <t>Torino - Milan AC  Série A33ème journée (sur 38) entre le 10ème et le 6ème (sur 20) - Le Toro sort souvent ses cornes face à ce genre de formations, souvenons-nous d'un succès face à l'Inter en début de mois ... _x000D_
Score Final : 1-1 | Statut FDJ : encaissable_x000D_
Score [1:0] : 2-1 | Statut FDJ : encaissable_x000D_
Score [2:0] : 3-1 | Statut FDJ : encaissable_x000D_
Score [0:1] : 1-2 | Statut FDJ : encaissable_x000D_
Score Mi-T. : 0-1 | Statut FDJ : encaissable</t>
  </si>
  <si>
    <t>Caen - Paris SG  Cpe FranceDans cette autre demi-finale de coupe de France, les Parisiens visent un douzième titre cette saison dans cette compétition mais aussi un autre quadruplé avec le trophée des Champions, la coupe de ka Ligue et le championnat. Motivation. _x000D_
Score Final : 1-3 | Statut FDJ : encaissable_x000D_
Score [1:0] : 2-3 | Statut FDJ : encaissable_x000D_
Score [2:0] : 3-3 | Statut FDJ : encaissable_x000D_
Score [3:0] : 4-3 | Statut FDJ : encaissable_x000D_
Score [4:0] : 5-3 | Statut FDJ : encaissable_x000D_
Score Mi-T. : 1-1 | Statut FDJ : encaissable</t>
  </si>
  <si>
    <t>Sportng Lisbon-FC Porto  Cpe PortugalDemi-finale retour de coupe du Portugal (aller : 0/1) où en moins de deux mois Porto peut cumuler un troisième succès de suite face au Sporting en profitant surtout de l'avantage psychologique. Plausible. _x000D_
Score Final : 1-0 | Statut FDJ : encaissable_x000D_
Score [0:1] : 1-1 | Statut FDJ : encaissable_x000D_
Score [1:0] : 2-0 | Statut FDJ : encaissable_x000D_
Score Mi-T. : 0-0 | Statut FDJ : encaissable</t>
  </si>
  <si>
    <t>RealMadrid-AthleticBilbao  Liga Primera33ème journée (sur 38) entre le 3ème et le 13ème (sur 20) - La Maison Blanche continue de scintiller et reste en mesure de confirmer une récente place sur le podium. _x000D_
Score Final : 1-1 | Statut FDJ : encaissable_x000D_
Score [0:1] : 1-2 | Statut FDJ : encaissable_x000D_
Score [1:0] : 2-1 | Statut FDJ : encaissable_x000D_
Score [0:4] : 1-5 | Statut FDJ : encaissable_x000D_
Score [0:3] : 1-4 | Statut FDJ : encaissable_x000D_
Score [0:2] : 1-3 | Statut FDJ : encaissable_x000D_
Score Mi-T. : 0-1 | Statut FDJ : encaissable</t>
  </si>
  <si>
    <t>AtleticoHuila-Depor.Pasto  ChD1 Colombie16ème journée en Colombie entre le 5ème et le 16ème (sur 20) - Huila est en mesure d'enchaîner désormais lui qui vient de se rassurer en déplacement. _x000D_
Score Final : 2-0 | Statut FDJ : encaissable_x000D_
Score [0:1] : 2-1 | Statut FDJ : encaissable_x000D_
Score Mi-T. : 0-0 | Statut FDJ : encaissable</t>
  </si>
  <si>
    <t>Indep.Medell.-Jaguaresde.  ChD1 Colombie16ème journée en Colombie entre le 7ème et le 14ème (sur 20) - Medellin doit être en mesure de reprendre une belle série avec la réception d'un adversaire à son entière portée. _x000D_
Score Final : 2-1 | Statut FDJ : encaissable_x000D_
Score [0:1] : 2-2 | Statut FDJ : encaissable_x000D_
Score Mi-T. : 1-0 | Statut FDJ : encaissable</t>
  </si>
  <si>
    <t>Once Caldas - Patriotas  ChD1 Colombie16ème journée en Colombie entre le 8ème et le 2ème (sur 20) - Patriotas devrait confirmer sa belle place actuelle au classement, qui ne doit rien à personne._x000D_
Score Final : 2-0 | Statut FDJ : encaissable_x000D_
Score [0:1] : 2-1 | Statut FDJ : encaissable_x000D_
Score Mi-T. : 0-0 | Statut FDJ : encaissable</t>
  </si>
  <si>
    <t>Lib.Asunci.-Pen.Montevid.  CpaLibertad.Gr33ème journée du groupe 3 de copa Libertadores où Livertad vise la passe de trois avec une certaine aisance. _x000D_
Score Final : 2-1 | Statut FDJ : encaissable_x000D_
Score [0:1] : 2-2 | Statut FDJ : encaissable_x000D_
Score Mi-T. : 0-0 | Statut FDJ : encaissable</t>
  </si>
  <si>
    <t>THE Strongest - Tucuman  CpaLibertad.Gr33ème journée du groupe 3 de copa Libertadores où les Boliviens chez eux sont adroits et en position de force. _x000D_
Score Final : 1-2 | Statut FDJ : encaissable_x000D_
Score [0:1] : 1-3 | Statut FDJ : encaissable_x000D_
Score Mi-T. : 1-1 | Statut FDJ : encaissable</t>
  </si>
  <si>
    <t>Flamengo - Ind.Santa Fe  CpaLibertad.Gr43ème journée du groupe 4 de copa Libertadores où Flamengo chez lui poussé par un peuple entier va se transcender. _x000D_
Score Final : 1-1 | Statut FDJ : encaissable_x000D_
Score [0:1] : 1-2 | Statut FDJ : encaissable_x000D_
Score Mi-T. : 1-1 | Statut FDJ : encaissable</t>
  </si>
  <si>
    <t>Independiente-Corinthians  CpaLibertad.Gr73ème journée du groupe 7 de copa Libertadores où les Argentins sont en mesure chez eux de prendre le dessus sur ces Brésiliens là. _x000D_
Score Final : 0-1 | Statut FDJ : encaissable_x000D_
Score [0:1] : 0-2 | Statut FDJ : encaissable_x000D_
Score Mi-T. : 0-0 | Statut FDJ : encaissable</t>
  </si>
  <si>
    <t>Etar 1924-FK Septemvri  Bulgarie PO (R)Dans les play-offs de relégation bulgares, Sofia en plus grande réussite depuis bien longtemps est à choisir prioritairement. _x000D_
Score Final : 4-2 | Statut FDJ : encaissable_x000D_
Score [1:0] : 5-2 | Statut FDJ : encaissable_x000D_
Score [0:1] : 4-3 | Statut FDJ : encaissable_x000D_
Score Mi-T. : 2-2 | Statut FDJ : encaissable</t>
  </si>
  <si>
    <t>SlavenBelupo-InterZapresic  Ch.D1 Croatie30ème journée en Croatie entre le 7ème et le 5ème (sur 10) - Entre ces deux équipes en méforme l'entente cordiale peut être de rigueur. _x000D_
Score Final : 3-3 | Statut FDJ : encaissable_x000D_
Score [0:1] : 3-4 | Statut FDJ : encaissable_x000D_
Score Mi-T. : 3-1 | Statut FDJ : encaissable</t>
  </si>
  <si>
    <t>Silkeborg - Hobro IK  Danemark(R) GrADans les play-offs de relégation danois groupe A, Hobro est en mesure d'enchaîner les succès désormais. _x000D_
Score Final : 2-0 | Statut FDJ : encaissable_x000D_
Score [0:1] : 2-1 | Statut FDJ : encaissable_x000D_
Score Mi-T. : 0-0 | Statut FDJ : encaissable</t>
  </si>
  <si>
    <t>Lyngby BK - Sønderjyske  Danemark(R) GrBDans les play-offs de relégation danois groupe B, les visiteurs visent logiquement sur leur forme la passe de trois succès de suite. _x000D_
Score Final : 1-1 | Statut FDJ : encaissable_x000D_
Score [1:0] : 2-1 | Statut FDJ : encaissable_x000D_
Score Mi-T. : 0-0 | Statut FDJ : encaissable</t>
  </si>
  <si>
    <t>DunavRousse-Lokomo.Plovdiv  Bulgarie PO (R)Dans les play-offs de relégation bulgares, Dunav Rousse a presque dit son dernier mot. _x000D_
Score Final : 1-0 | Statut FDJ : encaissable_x000D_
Score [1:0] : 2-0 | Statut FDJ : encaissable_x000D_
Score Mi-T. : 1-0 | Statut FDJ : encaissable</t>
  </si>
  <si>
    <t>Utrecht - Groningen  Ch.D1 Pays-BasAntépénultième journée en Hollande entre le 5ème et le 13ème (sur 18) - Si les locaux ne veulent pas gâcher leur saison, il serait de bon ton de renouer très vite avec le succès. _x000D_
Score Final : 1-1 | Statut FDJ : encaissable_x000D_
Score [0:1] : 1-2 | Statut FDJ : encaissable_x000D_
Score Mi-T. : 1-0 | Statut FDJ : encaissable</t>
  </si>
  <si>
    <t>Brommapojkarna-Elfsborg  Ch.D1 Suède4ème journée en Suède où le promu aura du coeur cette saison et résistera à plus d'une formation suédoise. _x000D_
Score Final : 0-2 | Statut FDJ : encaissable_x000D_
Score [1:0] : 1-2 | Statut FDJ : encaissable_x000D_
Score Mi-T. : 0-0 | Statut FDJ : encaissable</t>
  </si>
  <si>
    <t>Hammarby - Norrköping  Ch.D1 Suède4ème journée en Suède où Norrköping prend régulièrement le dessus sur cet adversaire depuis une décennie entière. _x000D_
Score Final : 2-1 | Statut FDJ : encaissable_x000D_
Score [0:1] : 2-2 | Statut FDJ : encaissable_x000D_
Score Mi-T. : 2-0 | Statut FDJ : encaissable</t>
  </si>
  <si>
    <t>IFK Göteborg-Dalkurd FF  Ch.D1 Suède4ème journée en Suède où après deux revers Goteborg est réclamé en forme par des supporters impatiens. _x000D_
Score Final : 1-0 | Statut FDJ : encaissable_x000D_
Score [0:1] : 1-1 | Statut FDJ : encaissable_x000D_
Score Mi-T. : 1-0 | Statut FDJ : encaissable</t>
  </si>
  <si>
    <t>Alaves - Girona  Liga Primera33ème journée (sur 38) entre le 15ème et le 8ème (sur 20) - La coup de pompe de Girone peut permettre à Alaves de rebondir et se sortir de la zone rouge. _x000D_
Score Final : 1-2 | Statut FDJ : encaissable_x000D_
Score [0:1] : 1-3 | Statut FDJ : encaissable_x000D_
Score [1:0] : 2-2 | Statut FDJ : encaissable_x000D_
Score Mi-T. : 0-0 | Statut FDJ : encaissable</t>
  </si>
  <si>
    <t>RealSocied.-AtleticoMadr.  Liga Primera33ème journée (sur 38) entre le 11ème et le 2ème (sur 20) - Les Colchoneros revivent sous la poigne d'un Griezmann qui excelle à quelques semaines de la coupe du Monde. _x000D_
Score Final : 3-0 | Statut FDJ : encaissable_x000D_
Score [1:0] : 4-0 | Statut FDJ : encaissable_x000D_
Score [0:1] : 3-1 | Statut FDJ : encaissable_x000D_
Score Mi-T. : 1-0 | Statut FDJ : encaissable</t>
  </si>
  <si>
    <t>FC Lausanne - Lucerne  Ch.D1 Suisse30ème journée (sur 36) entre le 10ème et le 4ème (sur 10) - Le dernier n'aura pas la tâche aisée jusque la fin d'une très longue saison. _x000D_
Score Final : 0-1 | Statut FDJ : encaissable_x000D_
Score [1:0] : 1-1 | Statut FDJ : encaissable_x000D_
Score Mi-T. : 0-0 | Statut FDJ : encaissable</t>
  </si>
  <si>
    <t>Midtjylland - Brøndby  Danemark(C)Dans les play-offs de championnat danois, les locaux à égalité de points au classement avec le leader ont chez eux une très belle carte à jouer. Différence légère plausible. _x000D_
Score Final : 2-3 | Statut FDJ : encaissable_x000D_
Score [1:0] : 3-3 | Statut FDJ : encaissable_x000D_
Score Mi-T. : 2-1 | Statut FDJ : encaissable</t>
  </si>
  <si>
    <t>FC Bruges - Charleroi  Belgique Po 14ème journée des play-offs de championnat outre-Quiévrain où Bruges chez lui est totalement indétrônable. _x000D_
Score Final : 6-0 | Statut FDJ : encaissable_x000D_
Score [0:1] : 6-1 | Statut FDJ : encaissable_x000D_
Score Mi-T. : 3-0 | Statut FDJ : encaissable</t>
  </si>
  <si>
    <t>GibraltarPhoe-LincolnFC  Premier Div.Avec 16 victoires en 19 sorties, le leader Lincoln se déplace encore forcément avec de grosses ambitions face à une équipe d'une partie anodine du classement. _x000D_
Score Final : 0-2 | Statut FDJ : en cours</t>
  </si>
  <si>
    <t>AjaxAmsterdam-VVVVenlo  Ch.D1 Pays-BasAntépénultième journée en Hollande entre le 2ème et le 12ème (sur 18) - Battu pas le PSV mais pas abattu l'Ajax sentira meilleur chez lui cette fois. _x000D_
Score Final : 4-1 | Statut FDJ : encaissable_x000D_
Score [0:1] : 4-2 | Statut FDJ : encaissable_x000D_
Score Mi-T. : 2-1 | Statut FDJ : encaissable</t>
  </si>
  <si>
    <t>Burnley - Chelsea  Premier League35ème journée (sur 38) entre le 7ème et le 5ème (sur 20) - Burnley avec cinq succès de suite passe un test qu'il peut réussir face à des Blues usés en leur résistant. _x000D_
Score Final : 1-2 | Statut FDJ : encaissable_x000D_
Score [1:0] : 2-2 | Statut FDJ : encaissable_x000D_
Score [2:0] : 3-2 | Statut FDJ : encaissable_x000D_
Score [3:0] : 4-2 | Statut FDJ : encaissable_x000D_
Score Mi-T. : 0-1 | Statut FDJ : encaissable</t>
  </si>
  <si>
    <t>Leicester - Southampton  Premier League35ème journée (sur 38) entre le 8ème et le 18ème (sur 20) - Leicester doit se méfier d'une bête blessée mais surement pas morte, les Saints n'ayant pas eu récemment un calendrier aisé. _x000D_
Score Final : 0-0 | Statut FDJ : encaissable_x000D_
Score [0:1] : 0-1 | Statut FDJ : encaissable_x000D_
Score [1:0] : 1-0 | Statut FDJ : encaissable_x000D_
Score Mi-T. : 0-0 | Statut FDJ : encaissable</t>
  </si>
  <si>
    <t>BetisSéville-LasPalmas  Liga Primera33ème journée (sur 38) entre le 5ème et le 19ème (sur 20) - Avant-dernière équipe à l'extérieur de Liga, Las Palmas souffrira une nouvelle fois chez un Betis en très grande réussite. _x000D_
Score Final : 1-0 | Statut FDJ : encaissable_x000D_
Score [0:1] : 1-1 | Statut FDJ : encaissable_x000D_
Score Mi-T. : 0-0 | Statut FDJ : encaissable</t>
  </si>
  <si>
    <t>Levante - Malaga  Liga Primera33ème journée (sur 38) entre le 17ème et le 20ème (sur 20) - Levante a une belle carte à jouer face à un dernier désormais décollé. _x000D_
Score Final : 1-0 | Statut FDJ : encaissable_x000D_
Score [0:1] : 1-1 | Statut FDJ : encaissable_x000D_
Score [1:0] : 2-0 | Statut FDJ : encaissable_x000D_
Score Mi-T. : 0-0 | Statut FDJ : encaissable</t>
  </si>
  <si>
    <t>Aguilas - America  ChD1 Colombie16ème journée en Colombie entre le 11ème et le 18ème (sur 20) - La réussite actuelle de Cali doit lui permettre de résister dans ce déplacement délicat. _x000D_
Score Final : 2-1 | Statut FDJ : encaissable_x000D_
Score [0:1] : 2-2 | Statut FDJ : encaissable_x000D_
Score Mi-T. : 1-0 | Statut FDJ : encaissable</t>
  </si>
  <si>
    <t>DeportivoCali-Petrolera  ChD1 Colombie16ème journée en Colombie entre le 3ème et le 17ème (sur 20) - Cali chez lui sera assurément à préférer en priorité, forme aidant. _x000D_
Score Final : 2-1 | Statut FDJ : encaissable_x000D_
Score [0:1] : 2-2 | Statut FDJ : encaissable_x000D_
Score Mi-T. : 2-0 | Statut FDJ : encaissable</t>
  </si>
  <si>
    <t>Emelec - River Plate  CpaLibertad.Gr43ème journée du groupe 4 de copa Libertadores où les Argentins sont en mesure de s'imposer en Equateur. _x000D_
Score Final : 0-1 | Statut FDJ : encaissable_x000D_
Score [1:0] : 1-1 | Statut FDJ : encaissable_x000D_
Score Mi-T. : 0-1 | Statut FDJ : encaissable</t>
  </si>
  <si>
    <t>RacingClub-VascoDeGama  CpaLibertad.Gr53ème journée du groupe 5 de copa Libertadores où le Racing chez lui est un favori logique face à ces Brésiliens là. _x000D_
Score Final : 4-0 | Statut FDJ : encaissable_x000D_
Score [0:1] : 4-1 | Statut FDJ : encaissable_x000D_
Score Mi-T. : 2-0 | Statut FDJ : encaissable</t>
  </si>
  <si>
    <t>Uni.De Chile - Cruzeiro  CpaLibertad.Gr53ème journée du groupe 5 de copa Libertadores où les Brésiliens en déplacement ne seront pas à prendre à la légère mais pourraient se casser les crampons néanmoins. _x000D_
Score Final : 0-0 | Statut FDJ : encaissable_x000D_
Score [1:0] : 1-0 | Statut FDJ : encaissable_x000D_
Score Mi-T. : 0-0 | Statut FDJ : encaissable</t>
  </si>
  <si>
    <t>AlianzaLima-Barranquilla  CpaLibertad.Gr83ème journée du groupe 8 de copa Libertadores où Junior ne doit pas être condamné hâtivement après deux revers. _x000D_
Score Final : 0-2 | Statut FDJ : encaissable_x000D_
Score [1:0] : 1-2 | Statut FDJ : encaissable_x000D_
Score Mi-T. : 0-1 | Statut FDJ : encaissable</t>
  </si>
  <si>
    <t>CRBelouizdad-JSKabylie  Ligue 126ème journée (sur 30) entre le 9ème et le 11ème (sur 16) - La forme des visiteurs peut leur permettre de viser un bon point au final dans ce match serré._x000D_
Score Final : 1-1 | Statut FDJ : encaissable</t>
  </si>
  <si>
    <t>CSConstantine-USMAlger  Ligue 126ème journée (sur 30) entre le 1er et le 5ème (sur 16) - Invaincu à domicile le leader a une belle carte à jouer. _x000D_
Score Final : 2-1 | Statut FDJ : en cours</t>
  </si>
  <si>
    <t>ES Setif - USM Blida  Ligue 126ème journée (sur 30) entre le 7ème et le 16ème (sur 16) - Setif ne met jamais les coiffeurs sur sa pelouse. _x000D_
Score Final : 5-2 | Statut FDJ : encaissable</t>
  </si>
  <si>
    <t>MC Alger - Hussein Dey  Ligue 126ème journée (sur 30) entre le 2ème et le 4ème (sur 16) - Alger à domicile est très difficile à passer peu importe l'adversaire. _x000D_
Score Final : 1-2 | Statut FDJ : en cours</t>
  </si>
  <si>
    <t>Olymp.Medea - MC Oran  Ligue 126ème journée (sur 30) entre le 12ème et le 3ème (sur 16) - Medea est très partageur avec douze nuls déjà cette saison et résister à Oran lui est possible. _x000D_
Score Final : 2-0 | Statut FDJ : encaissable</t>
  </si>
  <si>
    <t>US Biskra - Paradou AC  Ligue 126ème journée (sur 30) entre le 15ème et le 8ème (sur 16) - Dans sa course au maintien et à la vue de sa forme, Biskra peut trouver la faille finale. _x000D_
Score Final : 1-0 | Statut FDJ : encaissable</t>
  </si>
  <si>
    <t>USM Bel Abbès-JS Saoura  Ligue 126ème journée (sur 30) entre le 10ème et le 6ème (sur 16) - Ah Saoura Saoura Saoura, les visiteurs éclaireront la victoire de leurs lanternes !_x000D_
Score Final : 0-1 | Statut FDJ : encaissable</t>
  </si>
  <si>
    <t>USMELHarrach-DRBTadjenant  Ligue 126ème journée (sur 30) entre le 14ème et le 13ème (sur 16) - Dans ce match important pour le maintien, Harrach profitera d'un faible adversaire en déplacement pour le dépasser au classement. _x000D_
Score Final : 1-2 | Statut FDJ : encaissable</t>
  </si>
  <si>
    <t>Tatran Presov-FC Nitra  Superliga Po(R)Dans les play-offs de relégation slovaques, Nitra compte le double de points de cet adversaire, une nette différence visible sur le terrain. _x000D_
Score Final : 1-1 | Statut FDJ : encaissable</t>
  </si>
  <si>
    <t>KolkhetiPoti-FCLoc.Tbilisi  Ch.D1 GeorgieLors de cette 7èe journée en Géorgie, Tbilisi peut aller chercher une troisième victoire de suite récente face à cet adversaire. _x000D_
Score Final : 3-1 | Statut FDJ : encaissable</t>
  </si>
  <si>
    <t>CRAHoceima-RACCasablanca  Ch.D1 Maroc26ème journée (sur 30) entre le 12ème et le 16ème (sur 16) - Quinze défaites pour le dernier déjà au cumulé d'une saison loupée. _x000D_
Score Final : 1-2 | Statut FDJ : encaissable</t>
  </si>
  <si>
    <t>Ter.Nieciecza-SlaskWroclaw  Pologne Poff(R)Dans les play-offs de relégation polonais, les visiteurs jouent une survie encore possible dans ce championnat. Motivation. _x000D_
Score Final : 1-2 | Statut FDJ : encaissable</t>
  </si>
  <si>
    <t>FK Vozdovac-FK Napredak  Serbie Po (C)Dans les play-offs de championnat serbes, la forme de Napredak peut suffire à s'octroyer un nouveau succès. _x000D_
Score Final : 1-0 | Statut FDJ : encaissable</t>
  </si>
  <si>
    <t>Braunschweig-Bielefeld  Bundesliga 231ème journée (sur 34) entre le 11ème et le 5ème (sur 18) - Dans un championnat ultra-serré les deux équipes peuvent comme à l'aller fin 2017 repartir dos à dos. _x000D_
Score Final : 0-0 | Statut FDJ : encaissable_x000D_
Score [0:1] : 0-1 | Statut FDJ : encaissable_x000D_
Score Mi-T. : 0-0 | Statut FDJ : encaissable</t>
  </si>
  <si>
    <t>Greuther Fürth - Bochum  Bundesliga 231ème journée (sur 34) entre le 14ème et le 56me (sur 18) - La forme de Bochum est réelle et insolente, lui qui cumule quatre victoires de rang dont une sur le leader. _x000D_
Score Final : 1-1 | Statut FDJ : encaissable_x000D_
Score [1:0] : 2-1 | Statut FDJ : encaissable_x000D_
Score Mi-T. : 1-0 | Statut FDJ : encaissable</t>
  </si>
  <si>
    <t>Jalgpallikool-ParnuJKVapru  Ch.D1 EstonieEn Estonie, lors de la 9ème journée, le 4ème prendra largement le dessus sur le dernier déjà décollé. _x000D_
Score Final : 4-2 | Statut FDJ : encaissable</t>
  </si>
  <si>
    <t>ChernoVarna-SlaviaSofia  Bulgarie PO (R)Dans les play-offs de relégation en Bulgarie, Sofia est en forme mais ne s'est plus imposé depuis plus de dix ans sur cette pelouse. Serré. _x000D_
Score Final : 2-0 | Statut FDJ : encaissable</t>
  </si>
  <si>
    <t>NaxxarLions-SengleaAthlet  Ch.D1 Malte26ème et dernière journée entre le 13ème et le 9ème (sur 14) - Gagner et croiser les doigts, voilà tout ce que peut faire Naxxar. _x000D_
Score Final : 3-0 | Statut FDJ : encaissable</t>
  </si>
  <si>
    <t>Sliema Wand. - Mosta FC  Ch.D1 Malte26ème et dernière journée entre le 7ème et le 11ème (sur 14) - Mosta en méforme peut encore se sauver en cas de succès. Tout vers l'avant !_x000D_
Score Final : 0-1 | Statut FDJ : en cours</t>
  </si>
  <si>
    <t>Tarx.Rainbows-STAndrewsFC  Ch.D1 Malte26ème et dernière journée entre le 12ème et le 10ème (sur 14) - Dans ce match capital l'avantage de recevoir peut permettre aux locaux de se sauver in-extremis. _x000D_
Score Final : 0-0 | Statut FDJ : encaissable</t>
  </si>
  <si>
    <t>Basaksehir-Kayserispor  Ch.D1 Turquie30ème journée (sur 34) entre le 3ème et le 6ème (sur 18) - Après une défaite à Galatasaray, le troisième et sa saison d'exception ne sont pas marqués et tentera de cumuler un 4ème succès de rang chez lui. _x000D_
Score Final : 3-1 | Statut FDJ : encaissable_x000D_
Score [0:1] : 3-2 | Statut FDJ : encaissable_x000D_
Score Mi-T. : 1-0 | Statut FDJ : encaissable</t>
  </si>
  <si>
    <t>Nantes - Rennes  Ligue 134ème journée (sur 38) entre le 9ème et le 5ème (sur 20) - Ce derby dans l'ouest est indécis en cette fin d'exercice mais Rennes ne l'a plus perdu depuis 2014 soit huit confrontations consécutives. _x000D_
Score Final : 1-1 | Statut FDJ : encaissable_x000D_
Score [0:1] : 1-2 | Statut FDJ : encaissable_x000D_
Score [1:0] : 2-1 | Statut FDJ : encaissable_x000D_
Score Mi-T. : 1-0 | Statut FDJ : encaissable</t>
  </si>
  <si>
    <t>DinamoBucare.-ACSTimisoa.  Roumanie (R)Dans les play-offs de relégation roumains, Bucarest vise un quatrième succès de rang, d'autant plus plausible qu'à domicile il se surpasse. _x000D_
Score Final : 1-0 | Statut FDJ : encaissable</t>
  </si>
  <si>
    <t>Bourg-en-Bresse - Nîmes  Ligue 234ème journée (sur 38) entre le 17ème et le 2ème (sur 20) - La meilleure attaque de Ligue 2 devrait prendre le pas logiquement sur la pire défense du championnat même si F. Garcia, Hsissane et Bozok sont suspendus pour les Crocos tout de même ..._x000D_
Score Final : 2-2 | Statut FDJ : encaissable_x000D_
Score [1:0] : 3-2 | Statut FDJ : encaissable_x000D_
Score [2:0] : 4-2 | Statut FDJ : encaissable_x000D_
Score Mi-T. : 1-1 | Statut FDJ : encaissable</t>
  </si>
  <si>
    <t>Châteauroux - Niort  Ligue 234ème journée (sur 38) entre le 7ème et le 13ème (sur 20) - Les Castelroussins sont à reprendre après un revers à domicile et face à des Chamois à la défense poreuse ces derniers temps. _x000D_
Score Final : 2-1 | Statut FDJ : encaissable_x000D_
Score [0:1] : 2-2 | Statut FDJ : encaissable_x000D_
Score [0:2] : 2-3 | Statut FDJ : encaissable_x000D_
Score Mi-T. : 1-1 | Statut FDJ : encaissable</t>
  </si>
  <si>
    <t>Clermont - Orléans  Ligue 234ème journée (sur 38) entre le 5ème et le 12ème (sur 20) - Solides et face à des adversaires sauvés qui ont fêté le maintien, les Clermontois n'ont pas fini d'être sur un nuage en cas de victoire ce soir. _x000D_
Score Final : 4-2 | Statut FDJ : encaissable_x000D_
Score [0:1] : 4-3 | Statut FDJ : encaissable_x000D_
Score [0:2] : 4-4 | Statut FDJ : encaissable_x000D_
Score Mi-T. : 1-1 | Statut FDJ : encaissable</t>
  </si>
  <si>
    <t>GFC Ajaccio - Tours  Ligue 234ème journée (sur 38) entre le 16ème et le 20ème (sur 20) - La victoire est vitale pour les Corses là où le dernier et pire équipe à l'extérieur semble cette fois avoir bel et bien abdiqué. _x000D_
Score Final : 3-2 | Statut FDJ : encaissable_x000D_
Score [0:1] : 3-3 | Statut FDJ : encaissable_x000D_
Score Mi-T. : 1-0 | Statut FDJ : encaissable</t>
  </si>
  <si>
    <t>Lens - Le Havre  Ligue 234ème journée (sur 38) entre le 15ème et le 10ème (sur 20) - Les Artésiens avancent pas à pas vers le maintien, ne pouvant et sachant élever leur niveau de jeu pour passer la vitesse supérieure. _x000D_
Score Final : 3-3 | Statut FDJ : encaissable_x000D_
Score [0:1] : 3-4 | Statut FDJ : encaissable_x000D_
Score Mi-T. : 3-1 | Statut FDJ : encaissable</t>
  </si>
  <si>
    <t>Lorient - Valenciennes  Ligue 234ème journée (sur 38) entre le 4ème et le 14ème (sur 20) - Après un revers à Brest dans le derby, les Merlus seront à reprendre face à des Nordistes maladroits à l'heure actuelle et comptant dix défaites à l'extérieur déjà. _x000D_
Score Final : 0-1 | Statut FDJ : encaissable_x000D_
Score [0:1] : 0-2 | Statut FDJ : encaissable_x000D_
Score [0:2] : 0-3 | Statut FDJ : encaissable_x000D_
Score Mi-T. : 0-1 | Statut FDJ : encaissable</t>
  </si>
  <si>
    <t>QuevillyRouen-Paris FC  Ligue 234ème journée (sur 38) entre le 19ème et le 8ème (sur 20) - Les Parisiens affichent un coup de bambou au mauvais moment, voilà qui peut rassurer un Quevilly qui n'a pas le choix, se porter vers l'avant et marquer. _x000D_
Score Final : 0-4 | Statut FDJ : encaissable_x000D_
Score [1:0] : 1-4 | Statut FDJ : encaissable_x000D_
Score Mi-T. : 0-1 | Statut FDJ : encaissable</t>
  </si>
  <si>
    <t>Reims - AC Ajaccio  Ligue 234ème journée (sur 38) entre le 1er et le 3ème (sur 20) - Les Champenois ne bullent pas et peuvent être champions dès ce soir avec un succès mais les Corses sont titulaires de cinq victoires de suite et d'une défense d'acier. Résistance plausible. _x000D_
Score Final : 1-0 | Statut FDJ : encaissable_x000D_
Score [0:1] : 1-1 | Statut FDJ : encaissable_x000D_
Score [0:2] : 1-2 | Statut FDJ : encaissable_x000D_
Score Mi-T. : 0-0 | Statut FDJ : encaissable</t>
  </si>
  <si>
    <t>Sochaux - Brest  Ligue 234ème journée (sur 38) entre le 9ème et le 6ème (sur 20) - Les Doubistes se relanceraient pleinement pour les barrages en cas de succès même face à des Bretons eux aussi en forme et complètement en course également. Avantage territorial. _x000D_
Score Final : 1-1 | Statut FDJ : encaissable_x000D_
Score [0:1] : 1-2 | Statut FDJ : encaissable_x000D_
Score Mi-T. : 1-1 | Statut FDJ : encaissable</t>
  </si>
  <si>
    <t>SpartaPrague-FKJablonec  Ch.D1 R.Tchèque25ème journée (sur 30) entre le 6ème et le 4ème (sur 16) - Entre ces deux équipes en grande forme, l'entente cordiale pourrait bien être de rigueur. _x000D_
Score Final : 2-0 | Statut FDJ : encaissable</t>
  </si>
  <si>
    <t>Zulte Waregem-Courtrai  Belgique Po 2A5ème journée des play-offs d'Europa League en Belgique où Zulte invaincu a les moyens de faire le trou chez lui face à son principal poursuivant dans ce groupe._x000D_
Score Final : 3-0 | Statut FDJ : encaissable_x000D_
Score [0:1] : 3-1 | Statut FDJ : encaissable_x000D_
Score Mi-T. : 1-0 | Statut FDJ : encaissable</t>
  </si>
  <si>
    <t>M'Gladbach - Wolfsburg  Bundesliga 131ème journée (sur 34) entre le 8ème et le 14ème (sur 20) - Gladbach a abdiqué à une place européenne là où les Loups ont retrouvé assez de mordant pour continuer de se sauver. _x000D_
Score Final : 3-0 | Statut FDJ : encaissable_x000D_
Score [0:1] : 3-1 | Statut FDJ : encaissable_x000D_
Score [0:2] : 3-2 | Statut FDJ : encaissable_x000D_
Score [1:0] : 4-0 | Statut FDJ : encaissable_x000D_
Score Mi-T. : 3-0 | Statut FDJ : encaissable</t>
  </si>
  <si>
    <t>ZaglebieLubin-LechPoznan  Pologne Poff(C)Dans les play-offs de championnat polonais, Lubin invaincu depuis mi-février peut le demeurer toujours. _x000D_
Score Final : 0-1 | Statut FDJ : encaissable</t>
  </si>
  <si>
    <t>Manchester62-GibraltarUtd  Premier Div.Le dernier Manchester n'a pris que 6 points en 19 matches et a encaissé 49 buts._x000D_
Score Final : 0-4 | Statut FDJ : encaissable</t>
  </si>
  <si>
    <t>Dundalk - Derry City  Ch.D1 Irlande13ème journée entre le 1er et le 3ème (sur 10) - Invaincu Dundalk a la mainmise sur ce début de championnat._x000D_
Score Final : 2-2 | Statut FDJ : encaissable</t>
  </si>
  <si>
    <t>Waterford United - Bray  Ch.D1 Irlande13ème journée entre le 4ème et le 10ème (sur 10) - On reprendra les locaux aux dépens des 9 défaites déjà de son adversaire._x000D_
Score Final : 3-0 | Statut FDJ : encaissable</t>
  </si>
  <si>
    <t>Millwall - Fulham  ChampionshipAntépénultième journée de Championship entre le 6ème et le 3ème (sur 24) - Invaincu en championnat depuis le premier jour de l'année soit 18 matches de Championship de suite, Millwall peut gêner Fulham invaincu à l'extérieur en 2018. Serré. _x000D_
Score Final : 0-3 | Statut FDJ : encaissable_x000D_
Score [1:0] : 1-3 | Statut FDJ : encaissable_x000D_
Score Mi-T. : 0-0 | Statut FDJ : encaissable</t>
  </si>
  <si>
    <t>TheNewSaints-Connah'sQuay  Poff (C)Dans les play-offs de championnat gallois, TNS champion n'a jamais perdu chez lui face à cet adversaire depuis plus de 20 ans. _x000D_
Score Final : 3-1 | Statut FDJ : encaissable</t>
  </si>
  <si>
    <t>Bohemians-Cork City FC  Ch.D1 Irlande13ème journée entre le 7ème et le 2ème (sur 10) - Cork en meilleure forme et intrinsèquement bien mieux composé pour s'imposer. _x000D_
Score Final : 0-2 | Statut FDJ : encaissable</t>
  </si>
  <si>
    <t>Shamrock-Limerick 37 FC  Ch.D1 Irlande13ème journée entre le 5ème et le 9ème (sur 10) - Après pléthore de revers les Bohemians ne seront plus à la rue chez eux. _x000D_
Score Final : 1-1 | Statut FDJ : encaissable</t>
  </si>
  <si>
    <t>CD Leganes-Dep.Corogne  Liga Primera34ème journée (sur 38) entre le 14ème et le 18ème (sur 20) - L'opération maintien de La Corogne fonctionne bien, en témoigne le bon nul récent face à Séville ou la victoire à Bilbao. Dans la continuité. _x000D_
Score Final : 0-0 | Statut FDJ : encaissable_x000D_
Score [0:1] : 0-1 | Statut FDJ : encaissable_x000D_
Score Mi-T. : 0-0 | Statut FDJ : encaissable</t>
  </si>
  <si>
    <t>Cordoba - Sevilla Atl.  Liga Segunda36ème journée (sur 42) entre le 20ème et le 22ème (sur 22) - Peu adroit à l'extérieur, la B de Séville est décollée là où Cordoba a un bon coup à jouer pour sortir de la zone rouge en cas de succès. _x000D_
Score Final : 3-0 | Statut FDJ : encaissable_x000D_
Score [0:1] : 3-1 | Statut FDJ : encaissable_x000D_
Score Mi-T. : 2-0 | Statut FDJ : encaissable</t>
  </si>
  <si>
    <t>Real Oviedo-Valladolid  Liga Segunda36ème journée (sur 42) entre le 6ème et le 11ème (sur 22) - A la lutte pour les barrages, Oviedo profitera d'une équipe qui ne compte qu'un succès à l'extérieur depuis septembre pour cumuler un hat-trick de victoires. _x000D_
Score Final : 1-2 | Statut FDJ : encaissable_x000D_
Score [0:1] : 1-3 | Statut FDJ : encaissable_x000D_
Score Mi-T. : 0-0 | Statut FDJ : encaissable</t>
  </si>
  <si>
    <t>Dijon - Lyon  Ligue 134ème journée (sur 38) entre le 12ème et le 3ème (sur 20) - Emmenés par un Depay étincelant, les Gones survolent cette fin de saison où ils ont une belle carte à jouer jusqu'au bout. _x000D_
Score Final : 2-5 | Statut FDJ : encaissable_x000D_
Score [1:0] : 3-5 | Statut FDJ : encaissable_x000D_
Score [4:0] : 6-5 | Statut FDJ : encaissable_x000D_
Score [3:0] : 5-5 | Statut FDJ : encaissable_x000D_
Score [2:0] : 4-5 | Statut FDJ : encaissable_x000D_
Score [0:1] : 2-6 | Statut FDJ : encaissable_x000D_
Score Mi-T. : 1-1 | Statut FDJ : encaissable</t>
  </si>
  <si>
    <t>Aberystwyth-Carmarthen  Poff (R)Dans les play-offs de relégation gallois, Camarthen tentera l'exploit d'une 4ème victoire de suite et d'y croire encore jusqu'au bout pour le maintien. _x000D_
Score Final : 1-1 | Statut FDJ : encaissable</t>
  </si>
  <si>
    <t>SportingBra.-Mariti.Func.  Liga NOS31ème journée (sur 34) entre le 4ème et le 6ème (sur 20) - Invaincu depuis février, Braga reste sur 7 victoires de suite à domicile toutes compétitions confondues. _x000D_
Score Final : 2-0 | Statut FDJ : encaissable_x000D_
Score [0:1] : 2-1 | Statut FDJ : encaissable_x000D_
Score Mi-T. : 0-0 | Statut FDJ : encaissable</t>
  </si>
  <si>
    <t>ArgentinosJ.-Ol.BahiaBla.  Superliga24ème journée (sur 27) entre le 9ème et le 28ème (sur 28) - Après un récent revers les locaux profiteront d'un adversaire aux abois avec 16 défaites déjà pour vite rebondir. _x000D_
Score Final : 1-0 | Statut FDJ : encaissable_x000D_
Score [0:1] : 1-1 | Statut FDJ : encaissable_x000D_
Score Mi-T. : 1-0 | Statut FDJ : encaissable</t>
  </si>
  <si>
    <t>UnionEspanola-Huachipato  Ch.D1 Chili10ème journée où l'avantage du terrain sera prépondérant._x000D_
Score Final : 2-1 | Statut FDJ : encaissable</t>
  </si>
  <si>
    <t>Puebla FC-AmericaMexico  ChD1 MexiqueAu Mexique, Puebla sera affablé du succès._x000D_
Score Final : 3-1 | Statut FDJ : encaissable</t>
  </si>
  <si>
    <t>Estudiantes LP-Belgrano  SuperligaBelgrano logique favori._x000D_
Score Final : 0-1 | Statut FDJ : encaissable</t>
  </si>
  <si>
    <t>Kansas City - Vancouver  MLSAu sein de la MLS 2018, Kansas est un solide favori chez lui._x000D_
Score Final : 6-0 | Statut FDJ : encaissable</t>
  </si>
  <si>
    <t>At.Guadalajara - Chivas  ChD1 MexiqueAu Mexique, avantage locale sera accordée. _x000D_
Score Final : 1-0 | Statut FDJ : encaissable</t>
  </si>
  <si>
    <t>ShimizuPulse - FC Tokyo  Ch.D1 Japon9ème journée au Japon où Tokyo fermera le jeu. _x000D_
Score Final : 0-1 | Statut FDJ : encaissable</t>
  </si>
  <si>
    <t>Hiroshima - Sagan Tosu  Ch.D1 Japon9ème journée au Japon où Hiroshima sera un amour dans le jeu. _x000D_
Score Final : 1-0 | Statut FDJ : encaissable</t>
  </si>
  <si>
    <t>VegaltaSendai-JubiloIwata  Ch.D1 Japon9ème journée au Japon où Iwata cherchera son bon point. _x000D_
Score Final : 0-3 | Statut FDJ : encaissable</t>
  </si>
  <si>
    <t>KawasakiFro.-KashimaAntl.  Ch.D1 Japon9ème journée au Japon où Kawasaki roulera sur la vague du succès._x000D_
Score Final : 4-1 | Statut FDJ : encaissable</t>
  </si>
  <si>
    <t>UrawaReds-Consa.Sapporo  Ch.D1 Japon9ème journée au Japon où Urawa chez lui sera à redouter. _x000D_
Score Final : 0-0 | Statut FDJ : encaissable</t>
  </si>
  <si>
    <t>VisselKobe-NagoyaGrampus  Ch.D1 Japon9ème journée au Japon où Kobe peut désormais enchaîner._x000D_
Score Final : 3-0 | Statut FDJ : encaissable</t>
  </si>
  <si>
    <t>Yokohama-ShonanBellmare  Ch.D1 Japon9ème journée au Japon où Yokohama sera à reprendre après deux revers. _x000D_
Score Final : 4-4 | Statut FDJ : encaissable</t>
  </si>
  <si>
    <t>GambaOsaka-CerezoOsaka  Ch.D1 Japon9ème journée au Japon où le derby d'Osaka ne sera pas enlevé. _x000D_
Score Final : 1-0 | Statut FDJ : encaissable</t>
  </si>
  <si>
    <t>Genclerbirligi-Osmanlispor  Ch.D1 Turquie30ème journée (sur 34) entre le 15ème et le 17ème (sur 18) - Dans ce match très tendu du bas du tableau, personne ne devrait prendre de risques inconsidérés. Fermé._x000D_
Score Final : 0-3 | Statut FDJ : encaissable_x000D_
Score [0:1] : 0-4 | Statut FDJ : encaissable_x000D_
Score Mi-T. : 0-1 | Statut FDJ : encaissable</t>
  </si>
  <si>
    <t>Kardemir - Bursaspor  Ch.D1 Turquie30ème journée (sur 34) entre le 18ème et le 13ème (sur 18) - Le dernier est décollé au classement et a abdiqué depuis belles lurettes, lui qui a encaissé 66 buts déjà._x000D_
Score Final : 1-4 | Statut FDJ : encaissable_x000D_
Score [1:0] : 2-4 | Statut FDJ : encaissable_x000D_
Score Mi-T. : 1-2 | Statut FDJ : encaissable</t>
  </si>
  <si>
    <t>Regensburg - St Pauli  Bundesliga 231ème journée (sur 34) entre le 4ème et le 16ème (sur 18) - 9 victoires et 6 défaites à domicile, tout ou rien pour Regensburg, misons sur le tout. _x000D_
Score Final : 3-1 | Statut FDJ : encaissable_x000D_
Score [0:1] : 3-2 | Statut FDJ : encaissable_x000D_
Score Mi-T. : 2-0 | Statut FDJ : encaissable</t>
  </si>
  <si>
    <t>Sandhausen-SV Darmstadt  Bundesliga 231ème journée (sur 34) entre le 8ème et le 17ème (sur 18) - Le mal classé peut réaliser un coup en cas de succès et peut s'en sortir aussi incroyable que cela puisse paraître. _x000D_
Score Final : 1-1 | Statut FDJ : encaissable_x000D_
Score [0:1] : 1-2 | Statut FDJ : encaissable_x000D_
Score Mi-T. : 1-0 | Statut FDJ : encaissable</t>
  </si>
  <si>
    <t>UnionBerlin-FCHeidenheim  Bundesliga 231ème journée (sur 34) entre le 9ème et le 13ème (sur 18) - Deux équipes en forme à même de se neutraliser et de repartir avec un bon point. _x000D_
Score Final : 1-1 | Statut FDJ : encaissable_x000D_
Score [0:1] : 1-2 | Statut FDJ : encaissable_x000D_
Score Mi-T. : 0-0 | Statut FDJ : encaissable</t>
  </si>
  <si>
    <t>Luch Minsk - FC Slutsk  Ch.Biélorussie4ème journée en Biélorussie où Slutsk profitera d'un adversaire en méforme pour poursuivre sa belle série. _x000D_
Score Final : 0-3 | Statut FDJ : en cours</t>
  </si>
  <si>
    <t>Eibar - Getafe  Liga Primera35ème journée (sur 38) entre le 11ème et le 8ème (sur 20) - Le manque de victoires de Getafe à l'extérieur ne plaide pas en sa faveur. _x000D_
Score Final : 0-1 | Statut FDJ : encaissable_x000D_
Score [1:0] : 1-1 | Statut FDJ : encaissable_x000D_
Score [0:1] : 0-2 | Statut FDJ : encaissable_x000D_
Score Mi-T. : 0-1 | Statut FDJ : encaissable</t>
  </si>
  <si>
    <t>Ch.Odessa - Oleksandria  Ukraine (R)Au sein de ces play-offs de relégation ukrainiens, Odessa résistera. _x000D_
Score Final : 1-3 | Statut FDJ : encaissable</t>
  </si>
  <si>
    <t>Stal Dniprodz.-FC Zirka  Ukraine (R)Au sein de ces play-offs de relégation ukrainiens, Zirka ira chercher les trois points. _x000D_
Score Final : 1-1 | Statut FDJ : encaissable</t>
  </si>
  <si>
    <t>Hibernian-CelticGlasgow  Ch.D1 EcosseDans le groupe de championnat écossais, le Celtic n'a perdu que deux fois cette année. _x000D_
Score Final : 2-1 | Statut FDJ : encaissable</t>
  </si>
  <si>
    <t>West Bromwich-Liverpool  Premier League35ème journée (sur 38) entre le 20ème et le 3ème (sur 20) - Et si et si ... et si le dernier réitérait sa victoire face aux Mancuniens afin de croire en un hypothétique maintien ? ... _x000D_
Score Final : 2-2 | Statut FDJ : encaissable_x000D_
Score [1:0] : 3-2 | Statut FDJ : encaissable_x000D_
Score [0:1] : 2-3 | Statut FDJ : encaissable_x000D_
Score [3:0] : 5-2 | Statut FDJ : encaissable_x000D_
Score [2:0] : 4-2 | Statut FDJ : encaissable_x000D_
Score Mi-T. : 0-1 | Statut FDJ : encaissable</t>
  </si>
  <si>
    <t>Levski Sofia-FC Vereya  Bulgarie PO(C)Dans le groupe de championnat bulgare, Sofia est un logique favori à domicile. _x000D_
Score Final : 2-0 | Statut FDJ : en cours</t>
  </si>
  <si>
    <t>Inter Baku - Zira FK  D1 AzerbaïdjanEn Azerbaidjan, Zira est une logique de confiance. _x000D_
Score Final : 2-1 | Statut FDJ : en cours</t>
  </si>
  <si>
    <t>MFKRuzomber.-SpartakTrna.  Superliga Po(C)Au sein de ces play-offs Trnava peut ne jamais trouver la faille finale. _x000D_
Score Final : 0-0 | Statut FDJ : encaissable</t>
  </si>
  <si>
    <t>Dinamo Minsk - Fc Gomel  Ch.Biélorussie4ème journée en Biélorussie où Minsk est mieux composé pour s'imposer. _x000D_
Score Final : 2-1 | Statut FDJ : en cours</t>
  </si>
  <si>
    <t>FCShirak-AraratYerevan  Ch.D1 Arménie24ème journée entre le 1er et le 6ème (sur 6) - Shirak est en tête des suffrages arméniens. _x000D_
Score Final : 4-1 | Statut FDJ : encaissable</t>
  </si>
  <si>
    <t>FC Narva-Tallinna Kalev  Ch.D1 EstonieEn Estonie, Narva chez lui est toujours redoutable et redouté. _x000D_
Score Final : 2-2 | Statut FDJ : encaissable</t>
  </si>
  <si>
    <t>FC Lahti - Ilves  Ch.D1 Finlande3ème journée en Finlande où Lahti restera invaincu._x000D_
Score Final : 2-0 | Statut FDJ : encaissable</t>
  </si>
  <si>
    <t>HJK Helsinki - Kups  Ch.D1 Finlande4ème journée en Finlande où HJK vise déjà la passe de quatre._x000D_
Score Final : 1-2 | Statut FDJ : en cours</t>
  </si>
  <si>
    <t>Inter Turku - Turku PS  Ch.D1 Finlande3ème journée en Finlande où les locaux peuvent enchainer désormais. _x000D_
Score Final : 1-2 | Statut FDJ : en cours</t>
  </si>
  <si>
    <t>Seinäjoen JK - Honka  Ch.D1 Finlande3ème journée en Finlande où SJK sera à reprendre après son récent revers. _x000D_
Score Final : 2-0 | Statut FDJ : encaissable</t>
  </si>
  <si>
    <t>SigmaOlomouc-BanikOstrava  Ch.D1 R.Tchèque25ème journée (sur 30) entre le 4ème et le 15ème (sur 16) - Olomouc mieux composé vise toujours les toutes premières places._x000D_
Score Final : 1-0 | Statut FDJ : encaissable</t>
  </si>
  <si>
    <t>Trabzonspor - Sivasspor  Ch.D1 Turquie30ème journée (sur 34) entre le 5ème et le 8ème (sur 18) - Les locaux n'ont pas tiré un trait sur la quatrième place même s'il ne faudra plus concéder de terrain sur le Fener pour ce faire. _x000D_
Score Final : 0-2 | Statut FDJ : en cours_x000D_
Score [0:1] : 0-3 | Statut FDJ : en cours_x000D_
Score Mi-T. : 0-1 | Statut FDJ : en cours</t>
  </si>
  <si>
    <t>Nancy - Auxerre  Ligue 234ème journée (sur 38) entre le 18ème et le 11ème (sur 20) - La motivation sera clairement locale alors que l'AJA ne risque ni ne joue plus rien. Nancy ne doit pas louper cette fois ce virage essentiel à sa survie future. _x000D_
Score Final : 2-1 | Statut FDJ : encaissable_x000D_
Score [0:1] : 2-2 | Statut FDJ : encaissable_x000D_
Score [0:2] : 2-3 | Statut FDJ : encaissable_x000D_
Score Mi-T. : 2-1 | Statut FDJ : encaissable</t>
  </si>
  <si>
    <t>Brescia - Cesena  Serie B37ème journée (sur 42) entre le 12ème et le 18ème (sur 22) - Brescia est en réussite mais Cesena joue sa survie sur chaque match désormais et fermera le jeu assurément. _x000D_
Score Final : 0-0 | Statut FDJ : en cours_x000D_
Score [0:1] : 0-1 | Statut FDJ : en cours_x000D_
Score Mi-T. : 0-0 | Statut FDJ : en cours</t>
  </si>
  <si>
    <t>Novara - AC Venezia  Serie B37ème journée (sur 42) entre le 15ème et le 7ème (sur 22) - Venise est très partageuse avec 15 nuls déjà cette saison et celui-ci est particulièrement important pour la suite des évènements. _x000D_
Score Final : 1-3 | Statut FDJ : en cours_x000D_
Score [0:1] : 1-4 | Statut FDJ : en cours_x000D_
Score Mi-T. : 1-1 | Statut FDJ : en cours</t>
  </si>
  <si>
    <t>Palerme - Avellino  Serie B37ème journée (sur 42) entre le 3ème et le 16ème (sur 22) - 20 points séparent les deux formations, une différence également visible sur le terrain assurément. _x000D_
Score Final : 3-0 | Statut FDJ : en cours_x000D_
Score [0:1] : 3-1 | Statut FDJ : en cours_x000D_
Score Mi-T. : 1-0 | Statut FDJ : en cours</t>
  </si>
  <si>
    <t>Parme - Carpi  Serie B37ème journée (sur 42) entre le 4ème et le 10ème (sur 22) - Adroit à domicile Parme a retrouvé de belles couleurs surtout à domicile où il est invaincu depuis octobre dernier. _x000D_
Score Final : 2-1 | Statut FDJ : en cours_x000D_
Score [0:1] : 2-2 | Statut FDJ : en cours_x000D_
Score Mi-T. : 1-0 | Statut FDJ : en cours</t>
  </si>
  <si>
    <t>Salernitana-Cittadella  Serie B37ème journée (sur 42) entre le 13ème et le 8ème (sur 22) - Salernitana ne risque plus rien et peut finir en dilettante là où son adversaire peut encore jouer les belles places d'un barrage souhaité. _x000D_
Score Final : 1-3 | Statut FDJ : en cours_x000D_
Score [0:1] : 1-4 | Statut FDJ : en cours_x000D_
Score Mi-T. : 0-2 | Statut FDJ : en cours</t>
  </si>
  <si>
    <t>US Cremonese - Ascoli  Serie B37ème journée (sur 42) entre le 14ème et le 20ème (sur 22) - Avec 19 nuls Cremonese est celui qui partage le plus les points en Serie B, un autre ?_x000D_
Score Final : 1-2 | Statut FDJ : encaissable_x000D_
Score [0:1] : 1-3 | Statut FDJ : encaissable_x000D_
Score Mi-T. : 1-1 | Statut FDJ : encaissable</t>
  </si>
  <si>
    <t>US Foggia - Bari  Serie B37ème journée (sur 42) entre le 9ème et le 6ème (sur 22) - Dans cette fin de saison serrée et indécise, ces deux formations sont proches des places de barragistes sur lesquelles elles lorgnent depuis longtemps. Fermé. _x000D_
Score Final : 1-1 | Statut FDJ : en cours_x000D_
Score [0:1] : 1-2 | Statut FDJ : en cours_x000D_
Score Mi-T. : 1-1 | Statut FDJ : en cours</t>
  </si>
  <si>
    <t>VirtusEntella-ProVercelli  Serie B37ème journée (sur 42) entre le 19ème et le 22ème (sur 22) - Dans le bas du tableau recevoir est toujours un avantage à cette époque de l'année où les points valent de l'or._x000D_
Score Final : 3-2 | Statut FDJ : en cours_x000D_
Score [0:1] : 3-3 | Statut FDJ : en cours_x000D_
Score Mi-T. : 0-1 | Statut FDJ : en cours</t>
  </si>
  <si>
    <t>Spal 2013 - AS Rome  Série A35ème journée (sur 38) entre le 17ème et le 3ème (sur 20) - La différence de classement et de classe devraient se traduire inévitablement sur la pelouse également. _x000D_
Score Final : 0-3 | Statut FDJ : encaissable_x000D_
Score [2:0] : 2-3 | Statut FDJ : encaissable_x000D_
Score [1:0] : 1-3 | Statut FDJ : encaissable_x000D_
Score Mi-T. : 0-1 | Statut FDJ : encaissable</t>
  </si>
  <si>
    <t>Ein.Francfort-HerthaBerlin  Bundesliga 131ème journée (sur 34) entre le 7ème et le 9ème (sur 18) - Francfort est à l'orée d'une place européenne qu'il a les moyens d'aller chercher, à condition de ne plus laisser échapper des points à domicile. _x000D_
Score Final : 0-3 | Statut FDJ : encaissable_x000D_
Score [1:0] : 1-3 | Statut FDJ : encaissable_x000D_
Score [0:1] : 0-4 | Statut FDJ : encaissable_x000D_
Score Mi-T. : 0-0 | Statut FDJ : encaissable</t>
  </si>
  <si>
    <t>Hambourg - Fribourg  Bundesliga 131ème journée (sur 34) entre le 17ème et le 15ème (sur 18) - Le maintien sera difficile pour Hambourg mais gageons qu'il jouera sa chance jusqu'au bout n'ayant plus rien à perdre finalement. _x000D_
Score Final : 1-0 | Statut FDJ : encaissable_x000D_
Score [1:0] : 2-0 | Statut FDJ : encaissable_x000D_
Score [0:1] : 1-1 | Statut FDJ : encaissable_x000D_
Score Mi-T. : 0-0 | Statut FDJ : encaissable</t>
  </si>
  <si>
    <t>Hanovre - Bayern Munich  Bundesliga 131ème journée (sur 34) entre le 13ème et le 1er (sur 18) - Champions, les Bavarois peuvent lâcher assez de lest afin de voir Hanovre s'octroyer un bon point chez lui. _x000D_
Score Final : 0-3 | Statut FDJ : encaissable_x000D_
Score [1:0] : 1-3 | Statut FDJ : encaissable_x000D_
Score [2:0] : 2-3 | Statut FDJ : encaissable_x000D_
Score [3:0] : 3-3 | Statut FDJ : encaissable_x000D_
Score [0:1] : 0-4 | Statut FDJ : encaissable_x000D_
Score Mi-T. : 0-0 | Statut FDJ : encaissable</t>
  </si>
  <si>
    <t>RB Leipzig - Hoffenheim  Bundesliga 131ème journée (sur 34) entre le 5ème et le 6ème (sur 18) - Belle lutte européenne en perspective où l'avantage du terrain jouera à pleine mesure cette fois. _x000D_
Score Final : 2-5 | Statut FDJ : encaissable_x000D_
Score [0:1] : 2-6 | Statut FDJ : encaissable_x000D_
Score [1:0] : 3-5 | Statut FDJ : encaissable_x000D_
Score Mi-T. : 0-3 | Statut FDJ : encaissable</t>
  </si>
  <si>
    <t>Stuttgart-Werder Brême  Bundesliga 131ème journée (sur 34) entre le 10ème et le 12ème (sur 18) - En réussite sur sa pelouse et face à Brême ici-même, Stuttgart sera à préférer dans ce duel serré. _x000D_
Score Final : 2-0 | Statut FDJ : encaissable_x000D_
Score [1:0] : 3-0 | Statut FDJ : encaissable_x000D_
Score [0:1] : 2-1 | Statut FDJ : encaissable_x000D_
Score Mi-T. : 1-0 | Statut FDJ : encaissable</t>
  </si>
  <si>
    <t>Rubin Kazan - FK Rostov  Ch.D1 Russie27ème journée (sur 30) entre le 8ème et le 12ème (sur 16) - Rostov vient de se relancer pour le maintien et aimerait faire fructifier son récent succès. _x000D_
Score Final : 1-1 | Statut FDJ : encaissable_x000D_
Score [0:1] : 1-2 | Statut FDJ : encaissable_x000D_
Score Mi-T. : 1-0 | Statut FDJ : encaissable</t>
  </si>
  <si>
    <t>Cardiff - Bala Town  Poff (C)Dans les play-offs de championnat gallois, Cardiff a les moyens de résister. _x000D_
Score Final : 4-3 | Statut FDJ : en cours</t>
  </si>
  <si>
    <t>LlandudnoFC-BarryTownFC  Poff (R)Dans les play-offs de relégation gallois, les locaux peuvent arracher le succès. _x000D_
Score Final : 2-3 | Statut FDJ : encaissable</t>
  </si>
  <si>
    <t>NewtownAFC-PrestatynTown  Poff (R)Dans les play-offs de relégation gallois, les locaux sont de légitimes favoris. _x000D_
Score Final : 3-0 | Statut FDJ : en cours</t>
  </si>
  <si>
    <t>PiastGliwice-PogonSzczecin  Pologne Poff(R)Dans les play-offs de relégation polonais, Piast peut résister. _x000D_
Score Final : 0-0 | Statut FDJ : encaissable</t>
  </si>
  <si>
    <t>WolfsbergerAC-SturmGraz  Ch.D1 Autriche31ème journée entre le 9ème et le 2ème (sur 10) - Avantage à la forme des visiteurs. _x000D_
Score Final : 2-1 | Statut FDJ : encaissable_x000D_
Score [1:0] : 3-1 | Statut FDJ : encaissable_x000D_
Score Mi-T. : 1-1 | Statut FDJ : encaissable</t>
  </si>
  <si>
    <t>Dundee FC-St Johnstone  Ch.D1 EcosseDans le groupe de relégation écossais, ces deux équipes peuvent se neutraliser. _x000D_
Score Final : 2-1 | Statut FDJ : encaissable_x000D_
Score [0:1] : 2-2 | Statut FDJ : encaissable_x000D_
Score Mi-T. : 1-0 | Statut FDJ : encaissable</t>
  </si>
  <si>
    <t>Kilmarnock - Aberdeen  Ch.D1 EcosseDans le groupe de championnat écossais, Aberdeen vise aussi la deuxième place_x000D_
Score Final : 0-2 | Statut FDJ : encaissable_x000D_
Score [1:0] : 1-2 | Statut FDJ : encaissable_x000D_
Score Mi-T. : 0-1 | Statut FDJ : encaissable</t>
  </si>
  <si>
    <t>PartickThis. - Hamilton  Ch.D1 EcosseDans le groupe de relégation écossais, Hamilton enchaine les défaites. Pessimisme. _x000D_
Score Final : 2-1 | Statut FDJ : encaissable_x000D_
Score [0:1] : 2-2 | Statut FDJ : encaissable_x000D_
Score Mi-T. : 0-1 | Statut FDJ : encaissable</t>
  </si>
  <si>
    <t>Ross County-Motherwell  Ch.D1 EcosseDans le groupe de relégation écossais, Ross dee retour en formee peut résister. _x000D_
Score Final : 0-0 | Statut FDJ : encaissable_x000D_
Score [0:1] : 0-1 | Statut FDJ : encaissable_x000D_
Score Mi-T. : 0-0 | Statut FDJ : encaissable</t>
  </si>
  <si>
    <t>Birkirkara.-HamrunSparta.  Ch.D1 MalteA Malte, les locaux sont de légitimes favoris à domicile._x000D_
Score Final : 4-2 | Statut FDJ : encaissable</t>
  </si>
  <si>
    <t>HiberniansFC-BalzanYouths  Ch.D1 MalteA Malte, Balzan peut avoir quelques difficultés dans le jeu._x000D_
Score Final : 1-0 | Statut FDJ : en cours</t>
  </si>
  <si>
    <t>LijaAthletic-FlorianaFC  Ch.D1 MalteA Malte, Floriana est bien sur plus expérimenté. _x000D_
Score Final : 2-6 | Statut FDJ : en cours</t>
  </si>
  <si>
    <t>VallettaFC-GziraUnited  Ch.D1 MalteA Malte, Valletta chez lui s'imposera aisément. _x000D_
Score Final : 2-1 | Statut FDJ : en cours</t>
  </si>
  <si>
    <t>Ostersunds FK - Örebro  Ch.D1 SuèdeEn Suède, confiance locale sera accordée en ce début de saison._x000D_
Score Final : 0-2 | Statut FDJ : encaissable_x000D_
Score [0:1] : 0-3 | Statut FDJ : encaissable_x000D_
Score Mi-T. : 0-1 | Statut FDJ : encaissable</t>
  </si>
  <si>
    <t>Birmingham-SheffieldUtd  ChampionshipAntépénultième journée de Championship entre le 21ème et le 9ème (sur 24) - Les deux dernières défaites de Birmingham comportent des excuses et il convient de le reprendre dans sa lutte au maintien. _x000D_
Score Final : 2-1 | Statut FDJ : en cours_x000D_
Score [1:0] : 3-1 | Statut FDJ : en cours_x000D_
Score Mi-T. : 1-1 | Statut FDJ : en cours</t>
  </si>
  <si>
    <t>Bolton - Wolverhampton  ChampionshipAntépénultième journée de Championship entre le 20ème et le 1er (sur 24) - Les Loups sont en Premier League là où Bolton doit encore grappiller une victoire, dès ce week-end pourquoi pas. Question de motivation. _x000D_
Score Final : 0-4 | Statut FDJ : encaissable_x000D_
Score [1:0] : 1-4 | Statut FDJ : encaissable_x000D_
Score Mi-T. : 0-2 | Statut FDJ : encaissable</t>
  </si>
  <si>
    <t>Brentford-QueensParkR.  ChampionshipAntépénultième journée de Championship entre le 10ème et le 15ème (sur 24) - Des QPR déjà en espadrilles laisseront le champs libre à l'attaque en réussite de leurs adversaires._x000D_
Score Final : 2-1 | Statut FDJ : en cours_x000D_
Score [0:1] : 2-2 | Statut FDJ : en cours_x000D_
Score Mi-T. : 1-1 | Statut FDJ : en cours</t>
  </si>
  <si>
    <t>Bristol City-Hull City  ChampionshipAntépénultième journée de Championship entre le 11ème et le 18ème (sur 24) - Plutôt adroits à domicile les locaux y seront préférés eux qui peuvent encore jouer une place en play-offs._x000D_
Score Final : 5-5 | Statut FDJ : en cours_x000D_
Score [0:1] : 5-6 | Statut FDJ : en cours_x000D_
Score Mi-T. : 2-1 | Statut FDJ : en cours</t>
  </si>
  <si>
    <t>Derby - Middlesbrough  ChampionshipAntépénultième journée de Championship entre le 7ème et le 5ème (sur 24) - Un Derby devenu irrégulier avec le temps va trouver un solide adversaire devant lui, sans être en mesure de le passer ni le contrer. _x000D_
Score Final : 1-2 | Statut FDJ : encaissable_x000D_
Score [0:1] : 1-3 | Statut FDJ : encaissable_x000D_
Score Mi-T. : 0-1 | Statut FDJ : encaissable</t>
  </si>
  <si>
    <t>Ipswich - Aston Villa  ChampionshipAntépénultième journée de Championship entre le 12ème et le 4ème (sur 24) - Un Ipswich démotivé devrait plaire à des Villans toujours sur la brèche et en forme au bon moment finalement. _x000D_
Score Final : 0-4 | Statut FDJ : encaissable_x000D_
Score [1:0] : 1-4 | Statut FDJ : encaissable_x000D_
Score Mi-T. : 0-1 | Statut FDJ : encaissable</t>
  </si>
  <si>
    <t>Leeds Utd - Barnsley  ChampionshipAntépénultième journée de Championship entre le 14ème et le 22ème (sur 24) - Barnsley doit tout tenter pour se sauver et a la chance de se rendre face à des adversaires déjà en congés. Pourquoi pas !_x000D_
Score Final : 2-1 | Statut FDJ : encaissable_x000D_
Score [0:1] : 2-2 | Statut FDJ : en cours_x000D_
Score Mi-T. : 1-1 | Statut FDJ : encaissable</t>
  </si>
  <si>
    <t>Preston - Norwich City  ChampionshipAntépénultième journée de Championship entre le 8ème et le 13ème (sur 24) - La différence de forme tend à faire croire à un possible hat-trick de succès de la part d'un Preston en réussite. _x000D_
Score Final : 0-0 | Statut FDJ : en cours_x000D_
Score [0:1] : 0-1 | Statut FDJ : en cours_x000D_
Score Mi-T. : 0-0 | Statut FDJ : en cours</t>
  </si>
  <si>
    <t>Sheffield Wed.-Reading  ChampionshipAntépénultième journée de Championship entre le 16ème et le 19ème (sur 24) - Avec 14 et 13 nuls respectivement, ces deux formations très partageuses peuvent repartir encore dos à dos. _x000D_
Score Final : 3-0 | Statut FDJ : en cours_x000D_
Score [0:1] : 3-1 | Statut FDJ : en cours_x000D_
Score Mi-T. : 1-0 | Statut FDJ : en cours</t>
  </si>
  <si>
    <t>Sunderland-BurtonAlbion  ChampionshipAntépénultième journée de Championship entre le 24ème et le 23ème (sur 24) - Entre les deux derniers l'avantage du terrain sera prépondérant alors que les Suns viennent de prendre un point face aux 19ème, 13ème et 14ème ..._x000D_
Score Final : 1-2 | Statut FDJ : en cours_x000D_
Score [0:1] : 1-3 | Statut FDJ : en cours_x000D_
Score Mi-T. : 1-0 | Statut FDJ : en cours</t>
  </si>
  <si>
    <t>Ards FC-Ballinamallard  D1 Irlande.NordDans les play-offs de relégation en Irlande du Nord, Ards peut désormais enchaîner. _x000D_
Score Final : 1-1 | Statut FDJ : encaissable</t>
  </si>
  <si>
    <t>Crusad.Belfa.-Cliftonvil.  D1 Irlande.NordDans les play-offs de championnat en Irlande du Nord, Belfast est un logique favori._x000D_
Score Final : 1-1 | Statut FDJ : encaissable</t>
  </si>
  <si>
    <t>DungannonSwif-Warrenpoint  D1 Irlande.NordDans les play-offs de relégation en Irlande du Nord, les visiteurs accusent un regain de forme._x000D_
Score Final : 4-2 | Statut FDJ : encaissable</t>
  </si>
  <si>
    <t>Glenavon-Ballymena Utd  D1 Irlande.NordDans les play-offs de relégation en Irlande du Nord, Glenavon ira chercher encore un beau succès sur son terrain._x000D_
Score Final : 0-0 | Statut FDJ : encaissable</t>
  </si>
  <si>
    <t>Glentoran-CarrickRangers  D1 Irlande.NordDans les play-offs de relégation en Irlande du Nord, les visiteurs cumulent 27 défaites déjà._x000D_
Score Final : 1-2 | Statut FDJ : encaissable</t>
  </si>
  <si>
    <t>Linfield - Coleraine  D1 Irlande.NordDans les play-offs de relégation en Irlande du Nord, Coleraine en forme vise la passe de trois. _x000D_
Score Final : 2-2 | Statut FDJ : encaissable</t>
  </si>
  <si>
    <t>FC Copenhague - Horsens  Danemark(C)Dans les play-offs de championnat danois, Copenhague est en net regain de forme. _x000D_
Score Final : 4-1 | Statut FDJ : encaissable</t>
  </si>
  <si>
    <t>Saragosse - Almeria  Liga Segunda36ème journée (sur 42) entre le 7ème et le 17ème (sur 22) - Saragosse n'en a pas terminé avec une place de barragiste qu'il peut aller chercher en réussissant chez lui. _x000D_
Score Final : 2-1 | Statut FDJ : encaissable_x000D_
Score [0:1] : 2-2 | Statut FDJ : encaissable_x000D_
Score Mi-T. : 0-0 | Statut FDJ : encaissable</t>
  </si>
  <si>
    <t>Tarragone - Numancia  Liga Segunda36ème journée (sur 42) entre le 16ème et le 4ème (sur 22) - Numancia en grande forme visera un quatrième succès de rang afin de se maintenir dans le peloton de tête. _x000D_
Score Final : 0-0 | Statut FDJ : encaissable_x000D_
Score [1:0] : 1-0 | Statut FDJ : encaissable_x000D_
Score Mi-T. : 0-0 | Statut FDJ : encaissable</t>
  </si>
  <si>
    <t>Watford-Crystal Palace  Premier League35ème journée (sur 38) entre le 12ème et le 16ème (sur 20) - Crystal moins fragile est en train de réussir son opération maintien alors que Watford a déjà chaussé ses espadrilles. _x000D_
Score Final : 0-0 | Statut FDJ : encaissable_x000D_
Score [0:1] : 0-1 | Statut FDJ : encaissable_x000D_
Score [1:0] : 1-0 | Statut FDJ : encaissable_x000D_
Score Mi-T. : 0-0 | Statut FDJ : encaissable</t>
  </si>
  <si>
    <t>Shakht.Done.-VorsklaPolt.  Ukraine (C)Au sein de ces play-offs de championnat ukrainiens, Donetsk chez lui est un logique favori._x000D_
Score Final : 4-2 | Statut FDJ : encaissable</t>
  </si>
  <si>
    <t>Celta Vigo - CF Valence  Liga Primera35ème journée (sur 38) entre le 10ème et le 4ème (sur 20) - Valence doit être repris en urgence après une courte défaite face au grand Barça et dans son extrême belle saison. _x000D_
Score Final : 1-1 | Statut FDJ : encaissable_x000D_
Score [1:0] : 2-1 | Statut FDJ : encaissable_x000D_
Score [2:0] : 3-1 | Statut FDJ : encaissable_x000D_
Score [0:1] : 1-2 | Statut FDJ : encaissable_x000D_
Score Mi-T. : 0-0 | Statut FDJ : encaissable</t>
  </si>
  <si>
    <t>Rad.Bijelji.-ZrinjskiMos.  Bosnie.H Po(C)Dans le groupe de championnat en Bosnie, Mostar joue le titre et ne lâche rien. _x000D_
Score Final : 1-2 | Statut FDJ : encaissable</t>
  </si>
  <si>
    <t>BotevPlovdiv-Ludogorets  Bulgarie PO(C)Dans le groupe de championnat bulgare, Ludogorets a la mainmise sur le titre. _x000D_
Score Final : 2-4 | Statut FDJ : encaissable</t>
  </si>
  <si>
    <t>Hap.Kiryat-Hap.BneiSakhni  Israël PO 7-14Dans les play-offs israéliens de relégation, Shmona peut passer devant son adversaire en cas de succès. _x000D_
Score Final : 2-0 | Statut FDJ : encaissable</t>
  </si>
  <si>
    <t>Aluminij - NK Maribor  Ch.D1 SlovénieEn Slovénie, Maribor est un logique favori. _x000D_
Score Final : 0-2 | Statut FDJ : encaissable</t>
  </si>
  <si>
    <t>FK Krupa-Fk Zeljeznicar  Bosnie.H Po(C)Dans le groupe de championnat en Bosnie, Krupa devrait subir tout le match. _x000D_
Score Final : 2-0 | Statut FDJ : encaissable</t>
  </si>
  <si>
    <t>CelikZenica-BoracBanjaLuka  Bosnie.H Po(R)Dans le groupe de relégation en Bosnie, Zenica chez lui passera. _x000D_
Score Final : 1-1 | Statut FDJ : en cours</t>
  </si>
  <si>
    <t>FK Vitez - MD Kakanj  Bosnie.H Po(R)Dans le groupe de relégation en Bosnie, Vitez a les moyens de résister. _x000D_
Score Final : 1-2 | Statut FDJ : encaissable</t>
  </si>
  <si>
    <t>TorpedoZhodino-Fc Minsk  Ch.Biélorussie4ème journée en Biélorussie où le Torpedo chez lui aimerait être une tornade. _x000D_
Score Final : 2-1 | Statut FDJ : encaissable</t>
  </si>
  <si>
    <t>Deport.Iquique-Palestino  Ch.D1 Chili10ème journée entre le 12ème et le 10ème (sur 16) - Le partage des points pointe le bout des crampons. _x000D_
Score Final : 2-1 | Statut FDJ : encaissable</t>
  </si>
  <si>
    <t>BudapestHonved - Ujpest  Ch.D1 Hongrie27ème journée entre le 5ème et le 4ème (sur 12) - Honved dépasserait cet adversaire en cas de succès. Motivé. _x000D_
Score Final : 0-0 | Statut FDJ : encaissable</t>
  </si>
  <si>
    <t>Diosgyori-PuskasAkademia  Ch.D1 Hongrie27ème journée entre le 8ème et le 9ème (sur 12) - Match fermé du bas du tableau._x000D_
Score Final : 0-1 | Statut FDJ : en cours</t>
  </si>
  <si>
    <t>Ferencvarosi - Paksi Se  Ch.D1 Hongrie27ème journée entre le 1er et le 6ème (sur 12) - Le leader ne lâche rien. _x000D_
Score Final : 2-2 | Statut FDJ : encaissable</t>
  </si>
  <si>
    <t>Szomba.Hala.-Balmazujvar.  Ch.D1 Hongrie27ème journée entre le 7ème et le 10ème (sur 12) - Haladas chez lui est un bon favori._x000D_
Score Final : 0-0 | Statut FDJ : en cours</t>
  </si>
  <si>
    <t>VasasBudapest-Mezökövesd  Ch.D1 Hongrie27ème journée entre le 12ème et le 11ème (sur 12) - Chance unique pour le dernier de se relancer. _x000D_
Score Final : 0-0 | Statut FDJ : encaissable</t>
  </si>
  <si>
    <t>Atlas Khenifra-OCS Safi  Ch.D1 Maroc26ème journée entre le 15ème et le 3ème (sur 16) - Tout le monde voudra camper sur ses positions. _x000D_
Score Final : 2-0 | Statut FDJ : encaissable</t>
  </si>
  <si>
    <t>Bohemians1905-Vys.Jihlava  Ch.D1 R.Tchèque25ème journée (sur 30) entre le 7ème et le 14ème (sur 16) - Un point que viendront chercher les visiteurs. _x000D_
Score Final : 1-1 | Statut FDJ : encaissable</t>
  </si>
  <si>
    <t>FCSlovacko-DuklaPrague  Ch.D1 R.Tchèque25ème journée (sur 30) entre le 13ème et le 10ème (sur 16) - Les locaux pour s'échapper de la zone critique. _x000D_
Score Final : 2-0 | Statut FDJ : encaissable</t>
  </si>
  <si>
    <t>Academ.Coimbra-RealMassama  Ch.D2 Portugal35ème journée (sur 38) entre le 5ème et le 20ème (sur 20) - Le dernier est à l'aube d'une vingtième défaite cette saison._x000D_
Score Final : 1-0 | Statut FDJ : encaissable</t>
  </si>
  <si>
    <t>U.DAMadeira-Sport.Covilha  Ch.D2 Portugal35ème journée (sur 38) entre le 18ème et le 13ème (sur 20) - Madère a les moyens de sortir de la zone rouge. _x000D_
Score Final : 1-0 | Statut FDJ : encaissable</t>
  </si>
  <si>
    <t>OmoniaNicosie-AELLimassol  Chypre Po (C)Dans les play-offs de championnat à Chypre, Nicosie chez lui sera une préférence. _x000D_
Score Final : 1-2 | Statut FDJ : encaissable</t>
  </si>
  <si>
    <t>Sa.Famagous.-DoxaKatokop.  Chypre Po (R)Dans les play-offs de relégation à Chypre, Doxa résistera. _x000D_
Score Final : 4-1 | Statut FDJ : encaissable</t>
  </si>
  <si>
    <t>Mac.PetachTikv-Mac.Haifa  Israël PO 7-14Dans les play-offs israéliens de relégation, Petach leader de cette phase peut résister. _x000D_
Score Final : 0-1 | Statut FDJ : encaissable</t>
  </si>
  <si>
    <t>PacosFerreira-Belenenses  Liga NOS31ème journée (sur 34) entre le 16ème et le 11ème (sur 20) - A la lutte pour sa survie, Pacos a signé un pacte, l'emporter face à des adversaires de cet acabit. Motivé._x000D_
Score Final : 1-1 | Statut FDJ : en cours_x000D_
Score [0:1] : 1-2 | Statut FDJ : en cours_x000D_
Score Mi-T. : 1-0 | Statut FDJ : en cours</t>
  </si>
  <si>
    <t>Marseille - Lille  Ligue 134ème journée (sur 38) entre le 4ème et le 18ème (sur 20) - Les Phocéens sont euphoriques portés par la légitime envie de goûter à la Ligue des Champions, là où les Dogues ont tout d'une équipe mal classée poursuivie par la malchance. _x000D_
Score Final : 5-1 | Statut FDJ : encaissable_x000D_
Score [0:1] : 5-2 | Statut FDJ : encaissable_x000D_
Score [0:3] : 5-4 | Statut FDJ : encaissable_x000D_
Score [0:4] : 5-5 | Statut FDJ : encaissable_x000D_
Score [1:0] : 6-1 | Statut FDJ : encaissable_x000D_
Score [0:2] : 5-3 | Statut FDJ : encaissable_x000D_
Score Mi-T. : 4-0 | Statut FDJ : encaissable</t>
  </si>
  <si>
    <t>Con.Chiajna-CSVoluntari  Roumanie (R)Dans les play-offs de relégation roumains, les deux équipes peuvent se neutraliser. _x000D_
Score Final : 0-1 | Statut FDJ : encaissable</t>
  </si>
  <si>
    <t>Habit. Javor - FK Zemun  Serbie Po (R)Dans les play-offs de relégation serbes, Javor est un beau favori._x000D_
Score Final : 1-0 | Statut FDJ : encaissable</t>
  </si>
  <si>
    <t>RadBelgrade-FKSurdulica  Serbie Po (R)Dans les play-offs de relégation serbes, Belgrade ne tombera pas en rade._x000D_
Score Final : 2-1 | Statut FDJ : encaissable</t>
  </si>
  <si>
    <t>FC Vion-Zem.Michalovce  Superliga Po(R)Au sein de ces play-offs Vion ravivera la flamme. _x000D_
Score Final : 2-2 | Statut FDJ : encaissable</t>
  </si>
  <si>
    <t>FK Senica - Podbrezova  Superliga Po(R)Au sein de ces play-offs Senica a les moyens de viser les trois points. _x000D_
Score Final : 1-0 | Statut FDJ : encaissable</t>
  </si>
  <si>
    <t>Louvain - Mouscron  Belgique Po 2A5ème journée des play-offs du groupe d'Europa League groupe B où Louvain chez lui a les moyens en l'emportant de revenir à hauteur de son adversaire du jour. _x000D_
Score Final : 3-1 | Statut FDJ : encaissable_x000D_
Score [0:1] : 3-2 | Statut FDJ : encaissable_x000D_
Score Mi-T. : 0-0 | Statut FDJ : encaissable</t>
  </si>
  <si>
    <t>FKJelgava-FCCarambaRiga  Ch.D1 LettonieEn Lettonie, Caramba ne fera pas dans la dentelle. _x000D_
Score Final : 0-1 | Statut FDJ : en cours</t>
  </si>
  <si>
    <t>Brann - Stabaek  Ch.D1 NorvègeEn Norvège, Brann chez lui est toujours un adversaire redoutable. _x000D_
Score Final : 3-0 | Statut FDJ : encaissable_x000D_
Score [0:1] : 3-1 | Statut FDJ : encaissable_x000D_
Score Mi-T. : 2-0 | Statut FDJ : encaissable</t>
  </si>
  <si>
    <t>MladaBoleslav-FCFastavZlin  Ch.D1 R.Tchèque25ème journée (sur 30) entre le 9ème et le 12ème (sur 16) - Deux équipes d'un niveau similaire difficiles à départager. _x000D_
Score Final : 0-1 | Statut FDJ : en cours</t>
  </si>
  <si>
    <t>AnzhiMakhach.-Ekaterinbu.  Ch.D1 Russie27ème journée (sur 30) entre le 14ème et le 9ème (sur 16) - Anzhi n'est pas cuit et rebondir chez lui est une option à sérieusement envisager. _x000D_
Score Final : 0-1 | Statut FDJ : en cours_x000D_
Score [0:1] : 0-2 | Statut FDJ : en cours_x000D_
Score Mi-T. : 0-0 | Statut FDJ : en cours</t>
  </si>
  <si>
    <t>Alanyaspor-Galatasaray  Ch.D1 Turquie30ème journée (sur 34) entre le 14ème et le 1er (sur 18) - Gala est en tenue de soirée pour se présenter au plus haut de sa forme dans sa lutte pour le titre. _x000D_
Score Final : 2-3 | Statut FDJ : en cours_x000D_
Score [1:0] : 3-3 | Statut FDJ : en cours_x000D_
Score Mi-T. : 1-2 | Statut FDJ : en cours</t>
  </si>
  <si>
    <t>Aradippou - Pafos FC  Chypre Po (R)Dans les play-offs de relégation à Chypre, Pafos aura tout faux encore. _x000D_
Score Final : 0-1 | Statut FDJ : encaissable</t>
  </si>
  <si>
    <t>Albacete-Reus Deportiu  Liga Segunda36ème journée (sur 42) entre le 13ème et le 14ème (sur 22) - Avec 13 et 14 nuls, le 13ème et le 14ème sont très partageurs. Dans cette continuité. _x000D_
Score Final : 0-1 | Statut FDJ : encaissable_x000D_
Score [0:1] : 0-2 | Statut FDJ : encaissable_x000D_
Score Mi-T. : 0-0 | Statut FDJ : encaissable</t>
  </si>
  <si>
    <t>Tenerife - Huesca  Liga Segunda36ème journée (sur 42) entre le 9ème et le 3ème (sur 22) - La réussite de Tenerife sur son île est réelle et les victoires consécutives en témoignent, mais Huesca a les moyens de rester solide. _x000D_
Score Final : 2-4 | Statut FDJ : encaissable_x000D_
Score [0:1] : 2-5 | Statut FDJ : encaissable_x000D_
Score Mi-T. : 2-1 | Statut FDJ : encaissable</t>
  </si>
  <si>
    <t>GornikZabrze-WislaPlock  Pologne Poff(C)Dans les play-offs de championnat polonais, Gornik survivra._x000D_
Score Final : 0-1 | Statut FDJ : encaissable</t>
  </si>
  <si>
    <t>Sassuolo - Fiorentina  Série A35ème journée (sur 38) entre le 13ème et le 9ème (sur 20) - Dans sa belle saison, préférence sera accordée à la Fio dans une année si ce n'est d'exception tout au moins excellente. _x000D_
Score Final : 1-0 | Statut FDJ : encaissable_x000D_
Score [0:1] : 1-1 | Statut FDJ : encaissable_x000D_
Score [1:0] : 2-0 | Statut FDJ : encaissable_x000D_
Score Mi-T. : 1-0 | Statut FDJ : encaissable</t>
  </si>
  <si>
    <t>ManchesterUtd-Tottenham  Cpe AngleterreDemi-finale de coupe d'Angleterre disputée à Wembley où les Spurs, finalement à domicile comme toute la saison dans cet antre qui leur réussit bien, peuvent tirer profit de Mancuniens moins en verve depuis quelques semaines. _x000D_
Score Final : 2-1 | Statut FDJ : encaissable_x000D_
Score [0:1] : 2-2 | Statut FDJ : encaissable_x000D_
Score [1:0] : 3-1 | Statut FDJ : encaissable_x000D_
Score Mi-T. : 1-1 | Statut FDJ : encaissable</t>
  </si>
  <si>
    <t>CATemperley-VelezSarsfield  Superliga24ème journée (sur 27) entre le 26ème et le 20ème (sur 27) - Entre deux équipes qui ne gagnent plus depuis longtemps, l'entente cordiale peut être de rigueur. _x000D_
Score Final : 2-4 | Statut FDJ : encaissable_x000D_
Score [1:0] : 3-4 | Statut FDJ : encaissable_x000D_
Score Mi-T. : 1-2 | Statut FDJ : encaissable</t>
  </si>
  <si>
    <t>SanMartinSJ-AtleticoLanus  Superliga24ème journée (sur 27) entre le 18ème et le 21ème (sur 27) - Il est difficile à l'heure actuelle de passer à travers les mailles du filet tendu par un Lanus solide et qui peut cumuler un quatrième nul de suite face à cet adversaire. Entente parfaite. _x000D_
Score Final : 1-1 | Statut FDJ : encaissable_x000D_
Score [0:1] : 1-2 | Statut FDJ : encaissable_x000D_
Score Mi-T. : 1-1 | Statut FDJ : encaissable</t>
  </si>
  <si>
    <t>Dortmund - Leverkusen  Bundesliga 131ème journée (sur 34) entre le 4ème et le 3ème (sur 18) - Le mur jaune joue à plein en cette fin de saison où le Borussia chez lui ira chercher un quatrième succès d'affilée. _x000D_
Score Final : 4-0 | Statut FDJ : encaissable_x000D_
Score [1:0] : 5-0 | Statut FDJ : encaissable_x000D_
Score [0:1] : 4-1 | Statut FDJ : encaissable_x000D_
Score Mi-T. : 1-0 | Statut FDJ : encaissable</t>
  </si>
  <si>
    <t>LaskLinz-AustriaVienne  Ch.D1 Autriche31ème journée entre le 4ème et le 6ème (sur 10) - Lask Linz enfile les succès comme des perles. _x000D_
Score Final : 1-0 | Statut FDJ : encaissable_x000D_
Score [0:1] : 1-1 | Statut FDJ : encaissable_x000D_
Score Mi-T. : 0-0 | Statut FDJ : encaissable</t>
  </si>
  <si>
    <t>Mattersburg - ST Pölten  Ch.D1 Autriche31ème journée entre le 7ème et le 10ème (sur 10) - Le dernier est décollé depuis longtemps. _x000D_
Score Final : 1-1 | Statut FDJ : encaissable_x000D_
Score [0:1] : 1-2 | Statut FDJ : encaissable_x000D_
Score Mi-T. : 0-1 | Statut FDJ : encaissable</t>
  </si>
  <si>
    <t>BeroeStaraZag-CSKASofia  Bulgarie PO(C)Dans le groupe de championnat bulgare, Beroe peut maintenir sa place sur le podium. _x000D_
Score Final : 1-1 | Statut FDJ : encaissable</t>
  </si>
  <si>
    <t>Hnk Rijeka - Nk Osijek  Ch.D1 Croatie31ème journée entre le 3ème et le 4ème (sur 10) - Rijeka à domicile fera son travail._x000D_
Score Final : 1-0 | Statut FDJ : encaissable</t>
  </si>
  <si>
    <t>NDGorica-KrskoPosavlje  Ch.D1 SlovénieEn Slovénie Gorica a les moyens d'aller chercher un beau succès._x000D_
Score Final : 2-0 | Statut FDJ : encaissable</t>
  </si>
  <si>
    <t>Grassho.Zurich-FCLugano  Ch.D1 Suisse31ème journée entre le 8ème et le 6ème (sur 10) - Lugano reste sur deux victoires récentes face à cet adversaire. _x000D_
Score Final : 4-3 | Statut FDJ : encaissable_x000D_
Score [0:1] : 4-4 | Statut FDJ : encaissable_x000D_
Score Mi-T. : 1-1 | Statut FDJ : encaissable</t>
  </si>
  <si>
    <t>St Gall - FC Thun  Ch.D1 Suisse31ème journée entre le 3ème et le 7ème (sur 10) - St Gall a les moyens de conserver sa place sur le podium. _x000D_
Score Final : 0-1 | Statut FDJ : encaissable_x000D_
Score [0:1] : 0-2 | Statut FDJ : encaissable_x000D_
Score Mi-T. : 0-0 | Statut FDJ : encaissable</t>
  </si>
  <si>
    <t>RadnickiNis-ERougeBelgrade  Serbie Po (C)Dans les play-offs de championnat serbes, Belgrade brillera encore. _x000D_
Score Final : 1-3 | Statut FDJ : encaissable</t>
  </si>
  <si>
    <t>Feirense - Guimaraes  Liga NOS31ème journée (sur 34) entre le 18ème et le 9ème (sur 20) - Rien n'est joué pour le dernier même s'il lui faudra des concours de circonstances favorables et déjà s'imposer ce week-end. Ultime chance. _x000D_
Score Final : 2-1 | Statut FDJ : encaissable_x000D_
Score [0:1] : 2-2 | Statut FDJ : encaissable_x000D_
Score Mi-T. : 1-1 | Statut FDJ : encaissable</t>
  </si>
  <si>
    <t>FC Videoton - Debrecen  Ch.D1 Hongrie27ème journée entre le 2ème et le 3ème (sur 12) - Le dauphin ne lâche pas le leader. _x000D_
Score Final : 1-0 | Statut FDJ : encaissable</t>
  </si>
  <si>
    <t>Mac.TelAviv-BneiYehuda  Israël PO 1-6Dans les play-offs israéliens de championnat, Tel aviv a les moyens de mettre fin à pléthore de défaites. _x000D_
Score Final : 2-0 | Statut FDJ : encaissable</t>
  </si>
  <si>
    <t>Viit.Consta.-SteauaBucar.  Roumanie (C)Dans les play-offs de championnat roumains, Bucarest peut s'imposer. _x000D_
Score Final : 2-2 | Statut FDJ : encaissable</t>
  </si>
  <si>
    <t>KV Beveren - Lierse  Belgique Po 2A5ème journée des play-offs du groupe d'Europa League groupe A où l'avantage de recevoir devrait se révéler bénéfique pour Beveren._x000D_
Score Final : 0-1 | Statut FDJ : encaissable_x000D_
Score [0:1] : 0-2 | Statut FDJ : encaissable_x000D_
Score Mi-T. : 0-1 | Statut FDJ : encaissable</t>
  </si>
  <si>
    <t>St Trond - Eupen  Belgique Po 2B5ème journée des play-offs du groupe d'Europa League groupe B où les hommes de Makelele à l'extérieur rencontrent trop de difficultés pour résister. _x000D_
Score Final : 2-3 | Statut FDJ : encaissable_x000D_
Score [0:1] : 2-4 | Statut FDJ : encaissable_x000D_
Score Mi-T. : 1-1 | Statut FDJ : encaissable</t>
  </si>
  <si>
    <t>Amiens - Strasbourg  Ligue 134ème journée (sur 38) entre le 14ème et le 16ème (sur 20) - Dans une Licorne comble et comblée souvent, les Picards iront chercher leur maintien face à un adversaire peu à l'aise à l'extérieur toute la saison._x000D_
Score Final : 3-1 | Statut FDJ : encaissable_x000D_
Score [0:1] : 3-2 | Statut FDJ : encaissable_x000D_
Score [1:0] : 4-1 | Statut FDJ : encaissable_x000D_
Score Mi-T. : 1-0 | Statut FDJ : encaissable</t>
  </si>
  <si>
    <t>Guingamp - Monaco  Ligue 134ème journée (sur 38) entre le 11ème et le 2ème (sur 20) - Couverts de honte dans la capitale, les Monégasques sauront rebondir très vite, ayant l'OL et l'OM en embuscade juste derrière eux._x000D_
Score Final : 3-1 | Statut FDJ : encaissable_x000D_
Score [1:0] : 4-1 | Statut FDJ : encaissable_x000D_
Score [0:1] : 3-2 | Statut FDJ : encaissable_x000D_
Score [3:0] : 6-1 | Statut FDJ : encaissable_x000D_
Score [2:0] : 5-1 | Statut FDJ : encaissable_x000D_
Score Mi-T. : 2-0 | Statut FDJ : encaissable</t>
  </si>
  <si>
    <t>Metz - Caen  Ligue 134ème journée (sur 38) entre le 20ème et le 15ème (sur 20) - L'ultime victoire de Metz a permis aux Lorrains de croire à nouveau à un hypothétique maintien, mais il ne faut plus lâcher à domicile ce genre de duels à leur portée. _x000D_
Score Final : 1-1 | Statut FDJ : encaissable_x000D_
Score [0:1] : 1-2 | Statut FDJ : encaissable_x000D_
Score [1:0] : 2-1 | Statut FDJ : encaissable_x000D_
Score Mi-T. : 0-0 | Statut FDJ : encaissable</t>
  </si>
  <si>
    <t>Toulouse - Angers  Ligue 134ème journée (sur 38) entre le 17ème et le 13ème (sur 20) - Si la dynamique est clairement angevine, le Téfécé joue sa survie, mais, pression du résultat aidant, il peut encore ne pas parvenir à s'imposer chez lui et comme depuis début février. _x000D_
Score Final : 2-0 | Statut FDJ : encaissable_x000D_
Score [0:1] : 2-1 | Statut FDJ : encaissable_x000D_
Score [1:0] : 3-0 | Statut FDJ : encaissable_x000D_
Score Mi-T. : 1-0 | Statut FDJ : encaissable</t>
  </si>
  <si>
    <t>Brno - Viktoria Plzen  Ch.D1 R.Tchèque25ème journée (sur 30) entre le 16ème et le 1er (sur 16) - Le leader en voyage pour redorer son blason._x000D_
Score Final : 1-3 | Statut FDJ : encaissable</t>
  </si>
  <si>
    <t>RC Genk - Anderlecht  Belgique Po 15ème journée des play-offs du groupe de championnat où les Mauves sont souvent en mesure de rebondir expérience aidant après une déception._x000D_
Score Final : 2-1 | Statut FDJ : encaissable_x000D_
Score [0:1] : 2-2 | Statut FDJ : encaissable_x000D_
Score Mi-T. : 1-1 | Statut FDJ : encaissable</t>
  </si>
  <si>
    <t>KoronaKielce-Jagiellonia  Pologne Poff(C)Dans les play-offs de championnat polonais, Korona coule des jours pas si heureux. _x000D_
Score Final : 0-3 | Statut FDJ : encaissable</t>
  </si>
  <si>
    <t>CA Talleres-Gimnasia LP  Superliga24ème journée (sur 27) entre le 5ème et le 23ème (sur 27) - Les deux équipes n'arrêtent pas de perdre mais jouer à domicile sera un avantage certain cette fois pour Tallares._x000D_
Score Final : 2-0 | Statut FDJ : encaissable_x000D_
Score [0:1] : 2-1 | Statut FDJ : encaissable_x000D_
Score Mi-T. : 0-0 | Statut FDJ : encaissable</t>
  </si>
  <si>
    <t>Sligo - St Patricks  Ch.D1 IrlandeDe retour en forme St Patricks a les moyens de résister dans ce déplacement à sa portée. _x000D_
Score Final : 0-0 | Statut FDJ : encaissable</t>
  </si>
  <si>
    <t>Cardiff - Nottingham F.  ChampionshipAntépénultième journée de Championship entre le 2ème et le 17ème (sur 24) - Excellent deuxième, Cardiff compte 15 victoires à domicile alors que son adversaire peut finir en roue libre désormais. _x000D_
Score Final : 2-1 | Statut FDJ : encaissable_x000D_
Score [0:1] : 2-2 | Statut FDJ : encaissable_x000D_
Score Mi-T. : 1-0 | Statut FDJ : encaissable</t>
  </si>
  <si>
    <t>Milan AC - Benevento  Série A35ème journée (sur 38) entre le 6ème et le 20ème (sur 20) - Le dernier de la classe n'a pris qu'un seul points hors de ses bases en 16 matches au cours desquels il n'a inscrit que neuf buts ..._x000D_
Score Final : 0-1 | Statut FDJ : encaissable_x000D_
Score [0:1] : 0-2 | Statut FDJ : encaissable_x000D_
Score [0:3] : 0-4 | Statut FDJ : encaissable_x000D_
Score [0:2] : 0-3 | Statut FDJ : encaissable_x000D_
Score Mi-T. : 0-1 | Statut FDJ : encaissable</t>
  </si>
  <si>
    <t>Bahia Salvador - Santos  Ch.Brésil2ème journée au Brésil où Santos peut cumuler un second succès._x000D_
Score Final : 1-0 | Statut FDJ : encaissable_x000D_
Score [0:1] : 1-1 | Statut FDJ : encaissable_x000D_
Score Mi-T. : 0-0 | Statut FDJ : encaissable</t>
  </si>
  <si>
    <t>WAC.Casabla.-KacmMarrake.  Ch.D1 Maroc26ème journée entre le 7ème et le 11ème (sur 16) - Le Wydad chez lui a une belle carte à abattre. _x000D_
Score Final : 4-1 | Statut FDJ : encaissable</t>
  </si>
  <si>
    <t>Houston - Toronto  MLSAu sein de la MLS 2018, Houston décollera à domicile. _x000D_
Score Final : 5-1 | Statut FDJ : encaissable_x000D_
Score [0:1] : 5-2 | Statut FDJ : encaissable_x000D_
Score Mi-T. : 2-0 | Statut FDJ : encaissable</t>
  </si>
  <si>
    <t>FC Barcelone-FC Séville  Coupe du RoiFinale de la coupe du Roi disputée dans l'antre de l'Atletico Madrid où les Blaugranas devraient s'emparer d'une quatrième coupe du Roi consécutive sur leur forme et leur composition du moment. _x000D_
Score Final : 5-0 | Statut FDJ : encaissable_x000D_
Score [0:1] : 5-1 | Statut FDJ : encaissable_x000D_
Score [0:2] : 5-2 | Statut FDJ : encaissable_x000D_
Score [0:3] : 5-3 | Statut FDJ : encaissable_x000D_
Score Mi-T. : 3-0 | Statut FDJ : encaissable</t>
  </si>
  <si>
    <t>EstorilPraia-BenficaLisbon  Liga NOS31ème journée (sur 34) entre le 17ème et le 2ème (sur 20) - Dans son opération maintien, pas de chance pour Estoril, il rencontre un Benfica jouant toujours le titre. Compliqué. _x000D_
Score Final : 1-2 | Statut FDJ : encaissable_x000D_
Score [1:0] : 2-2 | Statut FDJ : encaissable_x000D_
Score Mi-T. : 0-1 | Statut FDJ : encaissable</t>
  </si>
  <si>
    <t>NY Red Bulls - Chicago  MLSAu sein de la MLS 2018, les Red Bulls ont du jus. _x000D_
Score Final : 1-2 | Statut FDJ : encaissable_x000D_
Score [0:1] : 1-3 | Statut FDJ : encaissable_x000D_
Score Mi-T. : 0-1 | Statut FDJ : encaissable</t>
  </si>
  <si>
    <t>Patriotas-Dep.LaEquidad  ChD1 ColombieEn Colombie, Patriotas jouera un air patriotique chez lui. _x000D_
Score Final : 0-0 | Statut FDJ : encaissable</t>
  </si>
  <si>
    <t>ColoColo-DeportesTemuco  Ch.D1 Chili10ème journée entre le 4ème et le 14ème (sur 16) - Colo Colo toujours redoutable chez lui._x000D_
Score Final : 2-0 | Statut FDJ : encaissable</t>
  </si>
  <si>
    <t>Banfield - Godoy Cruz  Superliga24ème journée (sur 27) entre le 17ème et le 2ème (sur 27) - Qui pourra arrêter Godoy Cruz et ses six succès de rang et deux buts encaissés ? Surement pas un Banfield irrégulier sur son terrain finalement ..._x000D_
Score Final : 1-1 | Statut FDJ : encaissable_x000D_
Score [0:1] : 1-2 | Statut FDJ : encaissable_x000D_
Score Mi-T. : 0-0 | Statut FDJ : encaissable</t>
  </si>
  <si>
    <t>Flamengo-AmericaMineiro  Ch.Brésil2ème journée au Brésil où Flamengo chez lui visera les trois points cette fois-ci._x000D_
Score Final : 2-0 | Statut FDJ : encaissable_x000D_
Score [0:1] : 2-1 | Statut FDJ : encaissable_x000D_
Score Mi-T. : 2-0 | Statut FDJ : encaissable</t>
  </si>
  <si>
    <t>CruzAzul-Atl.Mo.Morelia  ChD1 MexiqueAu Mexique, Cruz Azul se fera une beauté à domicile._x000D_
Score Final : 2-0 | Statut FDJ : encaissable</t>
  </si>
  <si>
    <t>QueretaroFC-Atl.Pachuca  ChD1 MexiqueAu Mexique, un duel serré attend les amateurs de championnat sud américain._x000D_
Score Final : 0-0 | Statut FDJ : encaissable</t>
  </si>
  <si>
    <t>Salt Lake - Colorado  MLSAu sein de la MLS 2018, Colorado a les moyens de résister. _x000D_
Score Final : 3-0 | Statut FDJ : encaissable_x000D_
Score [0:1] : 3-1 | Statut FDJ : encaissable_x000D_
Score Mi-T. : 0-0 | Statut FDJ : encaissable</t>
  </si>
  <si>
    <t>DeportesTol.-L.Millionar.  ChD1 ColombieEn Colombie, Tolima devrait parvenir à ses fins sur son terrain. _x000D_
Score Final : 1-0 | Statut FDJ : encaissable</t>
  </si>
  <si>
    <t>Uni.Concepcion-EvertonVina  Ch.D1 ChiliAu Chili, Everton est bien armé pour résister. _x000D_
Score Final : 2-0 | Statut FDJ : encaissable</t>
  </si>
  <si>
    <t>Bucaramanga-Indep.Medellin  ChD1 ColombieEn Colombie, Medellin s'accrochera à un bon point. _x000D_
Score Final : 2-4 | Statut FDJ : en cours</t>
  </si>
  <si>
    <t>San Lorenzo - Chacarita  Superliga24ème journée entre le 3ème et le 25ème (sur 28) - La différence de classement se traduira inévitablement sur le terrain._x000D_
Score Final : 1-0 | Statut FDJ : en cours</t>
  </si>
  <si>
    <t>Monterrey - Lobos BUAP  ChD1 MexiqueAu Mexique, Monterrey chez lui est un logique favori. _x000D_
Score Final : 4-0 | Statut FDJ : encaissable</t>
  </si>
  <si>
    <t>Club Leon-Club Tijuana  ChD1 MexiqueAu Mexique, Club Leon peut être fortement gêné._x000D_
Score Final : 1-1 | Statut FDJ : encaissable</t>
  </si>
  <si>
    <t>Atlet.Medellin-OnceCaldas  ChD1 ColombieEn Colombie, sur son terrain, Medellin est souvent redoutable et redouté. _x000D_
Score Final : 1-0 | Statut FDJ : encaissable</t>
  </si>
  <si>
    <t>Necaxa - UANL Tigres  ChD1 MexiqueAu Mexique, les Tigres sortiront une nouvelle fois leurs griffes. _x000D_
Score Final : 1-1 | Statut FDJ : encaissable</t>
  </si>
  <si>
    <t>V-VarenNaga.-KashiwaReys.  Ch.D1 JaponAu Japon, Kashiwa a la possibilité de s'octroyer un beau succès. _x000D_
Score Final : 1-0 | Statut FDJ : encaissable</t>
  </si>
  <si>
    <t>SKAKhabarovsk-DinamoMoscou  Ch.D1 Russie27ème journée (sur 30) entre le 16ème et le 11ème (sur 16) - Le dernier n'a marqué que 13 petits points cette saison et 16 petits buts ..._x000D_
Score Final : 0-1 | Statut FDJ : encaissable_x000D_
Score [1:0] : 1-1 | Statut FDJ : encaissable_x000D_
Score Mi-T. : 0-0 | Statut FDJ : encaissable</t>
  </si>
  <si>
    <t>TobolKosta.-FKAkzhayik  Ch.KazakhTobol aura un peu de chance. _x000D_
Score Final : 1-1 | Statut FDJ : encaissable</t>
  </si>
  <si>
    <t>Valmiera FK-Rigas Skola  Ch.D1 LettonieEn Lettonie, Rigas visera le succès. _x000D_
Score Final : 0-6 | Statut FDJ : en cours</t>
  </si>
  <si>
    <t>VmfdZalgiris-FCStumbras  Ch.D1 LituanieEn Lituanie, Zalgiris chez lui est un logique favori. _x000D_
Score Final : 1-1 | Statut FDJ : en cours</t>
  </si>
  <si>
    <t>Shak.Karagandy-FkAktobe  Ch.KazakhAtkobe peut résister._x000D_
Score Final : 1-1 | Statut FDJ : en cours</t>
  </si>
  <si>
    <t>Taldykorgan-Irt.Pavlodar  Ch.KazakhLes locaux ont les moyens de trouver la faille. _x000D_
Score Final : 2-1 | Statut FDJ : en cours</t>
  </si>
  <si>
    <t>FC Helsingor-Silkeborg  Danemark(R) GrADans les play-offs de relégation danois, Helsingor chez lui devrait parvenir à ses fins. _x000D_
Score Final : 0-0 | Statut FDJ : en cours_x000D_
Score [0:1] : 0-1 | Statut FDJ : en cours_x000D_
Score Mi-T. : 0-0 | Statut FDJ : en cours</t>
  </si>
  <si>
    <t>Girona - Espanyol  Liga Primera35ème journée (sur 38) entre le 9ème et le 16ème (sur 20) - Si l'Espanyol n'y arrive pas à l'extérieur depuis de nombreux mois, il est vital d'y réussir une performance aussi minimaliste soit-elle._x000D_
Score Final : 0-2 | Statut FDJ : en cours_x000D_
Score [0:1] : 0-3 | Statut FDJ : en cours_x000D_
Score [1:0] : 1-2 | Statut FDJ : en cours_x000D_
Score Mi-T. : 0-1 | Statut FDJ : en cours</t>
  </si>
  <si>
    <t>Ad Alcorcon - Osasuna  Liga Segunda36ème journée (sur 42) entre le 15ème et le 11ème (sur 22) - Deux formations de valeur sensiblement similaire. _x000D_
Score Final : 0-0 | Statut FDJ : en cours_x000D_
Score [0:1] : 0-1 | Statut FDJ : en cours_x000D_
Score Mi-T. : 0-0 | Statut FDJ : en cours</t>
  </si>
  <si>
    <t>GilVicente-NacionalMadère  Ch.D2 Portugal35ème journée (sur 38) entre le 19ème et le 1er (sur 20) - Le leader ne devrait pas tarder à trouver la faille finale._x000D_
Score Final : 0-0 | Statut FDJ : en cours</t>
  </si>
  <si>
    <t>Cagliari - Bologne  Série A35ème journée (sur 38) entre le 15ème et le 11ème (sur 20) - Sur son île, Cagliari parvient parfois à se transcender d'autant que son adversaire se déplace mal cette année. _x000D_
Score Final : 0-0 | Statut FDJ : encaissable_x000D_
Score [0:1] : 0-1 | Statut FDJ : encaissable_x000D_
Score [1:0] : 1-0 | Statut FDJ : encaissable_x000D_
Score Mi-T. : 0-0 | Statut FDJ : encaissable</t>
  </si>
  <si>
    <t>TorpedoMinsk-NemanGrodno  Ch.Biélorussie4ème journée en Biélorussie où Minsk restera invaincu._x000D_
Score Final : 0-1 | Statut FDJ : encaissable</t>
  </si>
  <si>
    <t>ArsenalTou.-Zen.StPeters.  Ch.D1 Russie27ème journée (sur 30) entre le 6ème et le 4ème (sur 16) - Après un trou le Zenit retrouve sa plénitude et enchaîne les succès. _x000D_
Score Final : 3-3 | Statut FDJ : encaissable_x000D_
Score [1:0] : 4-3 | Statut FDJ : encaissable_x000D_
Score Mi-T. : 2-1 | Statut FDJ : encaissable</t>
  </si>
  <si>
    <t>NDTriglav-AdriaAnkaran  Ch.D1 SlovénieEn Slovénie, Triglav peut trouver la faille finale. _x000D_
Score Final : 2-2 | Statut FDJ : encaissable</t>
  </si>
  <si>
    <t>FCOr.Shymkent-FCAstana  Ch.KazakhAstana roulera plus vite que son adversaire. _x000D_
Score Final : 1-2 | Statut FDJ : encaissable</t>
  </si>
  <si>
    <t>KairatAlmaty-KaisarKyz.  Ch.KazakhKairat est un logique favori._x000D_
Score Final : 4-1 | Statut FDJ : encaissable</t>
  </si>
  <si>
    <t>ZoryaLugan.-Illic.Mariup.  Ukraine (C)Dans les play-offs de championnat ukrainiens, Zorya passera. _x000D_
Score Final : 3-1 | Statut FDJ : encaissable_x000D_
Score [0:1] : 3-2 | Statut FDJ : encaissable_x000D_
Score Mi-T. : 0-1 | Statut FDJ : encaissable</t>
  </si>
  <si>
    <t>Olimp.Donetsk-KarpatyLviv  Ukraine (R)Dans les play-offs de relégation ukrainiens, Donetsk chez lui peut s'imposer. _x000D_
Score Final : 0-2 | Statut FDJ : encaissable_x000D_
Score [0:1] : 0-3 | Statut FDJ : encaissable_x000D_
Score Mi-T. : 0-1 | Statut FDJ : encaissable</t>
  </si>
  <si>
    <t>Düsseldorf - Ingolstadt  Bundesliga 231ème journée (sur 34) entre le 1er et le 7ème (sur 18) - Après trois revers de suite le leader est fermement attendu chez lui. _x000D_
Score Final : 3-0 | Statut FDJ : encaissable_x000D_
Score [0:1] : 3-1 | Statut FDJ : encaissable_x000D_
Score Mi-T. : 2-0 | Statut FDJ : encaissable</t>
  </si>
  <si>
    <t>Erzgebirge Aue-Duisburg  Bundesliga 231ème journée (sur 34) entre le 11ème et le 13ème (sur 18) - Aue est à reprendre après une récent contre-performance. _x000D_
Score Final : 1-3 | Statut FDJ : encaissable_x000D_
Score [0:1] : 1-4 | Statut FDJ : encaissable_x000D_
Score Mi-T. : 0-0 | Statut FDJ : encaissable</t>
  </si>
  <si>
    <t>Kaiserslautern - Dresde  Bundesliga 231ème journée (sur 34) entre le 18ème et le 15ème (sur 18) - Un dernier rebond pour le dernier de la classe ..._x000D_
Score Final : 0-1 | Statut FDJ : encaissable_x000D_
Score [1:0] : 1-1 | Statut FDJ : encaissable_x000D_
Score Mi-T. : 0-0 | Statut FDJ : encaissable</t>
  </si>
  <si>
    <t>GlasgowRange.-HeartOfMid.  Ch.D1 EcosseLes Rangers à domicile seront à préférer._x000D_
Score Final : 2-1 | Statut FDJ : encaissable</t>
  </si>
  <si>
    <t>Linnameeskond-FCLevadia  Ch.D1 EstonieEn Estonie, Levadia s'imposera. _x000D_
Score Final : 1-3 | Statut FDJ : en cours</t>
  </si>
  <si>
    <t>Chi.Sachkhere-FCSamtredia  Ch.D1 GeorgieEn Géorgie, les locaux seront préférés. _x000D_
Score Final : 0-0 | Statut FDJ : en cours</t>
  </si>
  <si>
    <t>FK Spartaks - Ventspils  Ch.D1 LettonieEn Lettonie, Spartaks vise trois points. _x000D_
Score Final : 1-2 | Statut FDJ : en cours</t>
  </si>
  <si>
    <t>Odense - Lyngby BK  Danemark(R) GrBDans les play-offs de relégation danois, Odense est un logique favori sur son terrain comme souvent. _x000D_
Score Final : 3-0 | Statut FDJ : en cours_x000D_
Score [0:1] : 3-1 | Statut FDJ : en cours</t>
  </si>
  <si>
    <t>ManchesterCity - Lyon  LDC (F)Demi-finale aller de Ligue des Champions où la forme et la vista lyonnaise seront forcément à retenir en priorité. _x000D_
Score Final : 0-0 | Statut FDJ : en cours_x000D_
Score [1:0] : 1-0 | Statut FDJ : en cours_x000D_
Score Mi-T. : 0-0 | Statut FDJ : en cours</t>
  </si>
  <si>
    <t>Salzbourg - SCR Altach  Ch.D1 Autriche31ème journée entre le 1er et le 8ème (sur 10) - Déjà 20 succès pour le leader ..._x000D_
Score Final : 3-1 | Statut FDJ : encaissable</t>
  </si>
  <si>
    <t>Arsenal - West Ham  Premier League35ème journée (sur 38) entre le 6ème et le 15ème (sur 20) - Les Gunners terminent mieux à domicile leur saison moyenne et visent à l'Emirates Stadium un 4ème succès d'affilée désormais. _x000D_
Score Final : 4-1 | Statut FDJ : encaissable_x000D_
Score [0:1] : 4-2 | Statut FDJ : encaissable_x000D_
Score [0:3] : 4-4 | Statut FDJ : encaissable_x000D_
Score [0:2] : 4-3 | Statut FDJ : encaissable_x000D_
Score [1:0] : 5-1 | Statut FDJ : encaissable_x000D_
Score Mi-T. : 0-0 | Statut FDJ : encaissable</t>
  </si>
  <si>
    <t>Stoke City - Burnley  Premier League35ème journée (sur 38) entre le 19ème et le 7ème (sur 20) - Les Potters sont dans une situation délicate d'autant plus que leurs adversaires cumulent les succès avec insolence et visent même désormais une place européenne. _x000D_
Score Final : 1-1 | Statut FDJ : encaissable_x000D_
Score [0:1] : 1-2 | Statut FDJ : encaissable_x000D_
Score [1:0] : 2-1 | Statut FDJ : encaissable_x000D_
Score Mi-T. : 1-0 | Statut FDJ : encaissable</t>
  </si>
  <si>
    <t>Alashkert - FC Pyunik  Ch.D1 ArménieEn Arménie, les locaux deuxièmes sont de logiques favoris. _x000D_
Score Final : 0-0 | Statut FDJ : encaissable</t>
  </si>
  <si>
    <t>BanantsErev.-GandzasarKa.  Ch.D1 ArménieEn Arménie, Banants sera préféré. _x000D_
Score Final : 1-0 | Statut FDJ : en cours</t>
  </si>
  <si>
    <t>Mariehamn - Vaasa PS  Ch.D1 FinlandeEn Finlande, VPS résistera. _x000D_
Score Final : 2-2 | Statut FDJ : en cours</t>
  </si>
  <si>
    <t>Rovaniemi PS - PS Kemi  Ch.D1 FinlandeEn Finlande, les locaux passeront._x000D_
Score Final : 3-0 | Statut FDJ : en cours</t>
  </si>
  <si>
    <t>CSPetrocub-OlimpiaBalti  Ch.D1 MoldavieEn Moldavie, Petrocub peut s'imposer. _x000D_
Score Final : 3-0 | Statut FDJ : encaissable</t>
  </si>
  <si>
    <t>DalkurdFF-GIFSundsvall  Ch.D1 SuèdeEn Suède, dans ce match indécis, les deux formations peuvent se neutraliser. _x000D_
Score Final : 2-2 | Statut FDJ : en cours</t>
  </si>
  <si>
    <t>Häcken - Hammarby  Ch.D1 SuèdeEn Suède, Häcken aura de logiques vues sur un bon succès à domicile._x000D_
Score Final : 2-2 | Statut FDJ : en cours</t>
  </si>
  <si>
    <t>Akhisar - Göztepe AS  Ch.D1 Turquie30ème journée (sur 34) entre le 12ème et le 7ème (sur 18) - Après quatre défaites de suite à domicile mais avec un calendrier difficile, on reprendra les locaux à même de redonner le sourire à ses supporters. _x000D_
Score Final : 1-1 | Statut FDJ : en cours_x000D_
Score [0:1] : 1-2 | Statut FDJ : en cours_x000D_
Score Mi-T. : 1-1 | Statut FDJ : en cours</t>
  </si>
  <si>
    <t>Konyaspor - Kasimpasa  Ch.D1 Turquie30ème journée (sur 34) entre le 16ème et le 9ème (sur 18) - A la lutte pour le maintien cette victoire ferait un bien fou à Konyaspor en réussite à domicile et sur ce terrain face à cet adversaire. _x000D_
Score Final : 2-0 | Statut FDJ : en cours_x000D_
Score [0:1] : 2-1 | Statut FDJ : en cours_x000D_
Score Mi-T. : 1-0 | Statut FDJ : en cours</t>
  </si>
  <si>
    <t>Sabayil - FK Kapaz  D1 AzerbaïdjanKapaz luttera pour la résistance. _x000D_
Score Final : 1-1 | Statut FDJ : en cours</t>
  </si>
  <si>
    <t>FKRabotnicki-FKPelister  D1 MacédoineEn Macédoine, Pelister résistera._x000D_
Score Final : 4-0 | Statut FDJ : en cours</t>
  </si>
  <si>
    <t>Nice - Montpellier  Ligue 134ème journée (sur 38) entre le 6ème et le 7ème (sur 20) - Dans ce duel pour l'Europe, les deux formations de force similaire pourraient très bien ne pas parvenir à se départager et les défenses imposer leur loi dans cette partie indécise. _x000D_
Score Final : 1-0 | Statut FDJ : en cours_x000D_
Score [0:1] : 1-1 | Statut FDJ : en cours_x000D_
Score [1:0] : 2-0 | Statut FDJ : en cours_x000D_
Score Mi-T. : 0-0 | Statut FDJ : encaissable</t>
  </si>
  <si>
    <t>PerugiaCalc.-TernanaCalc.  Serie B37ème journée (sur 42) entre le 5ème et le 21ème (sur 22) - La différence du classement visible sur le terrain._x000D_
Score Final : 2-3 | Statut FDJ : en cours_x000D_
Score [0:1] : 2-4 | Statut FDJ : en cours_x000D_
Score Mi-T. : 2-1 | Statut FDJ : en cours</t>
  </si>
  <si>
    <t>Atal.Bergame - Torino  Série A35ème journée (sur 38) entre le 7ème et le 10ème (sur 20) - Bergame dans sa belle année peut se racheter une conduite à domicile où renouer avec le succès chez lui est désormais plausible. _x000D_
Score Final : 2-1 | Statut FDJ : en cours_x000D_
Score [0:1] : 2-2 | Statut FDJ : en cours_x000D_
Score [1:0] : 3-1 | Statut FDJ : en cours_x000D_
Score Mi-T. : 0-0 | Statut FDJ : encaissable</t>
  </si>
  <si>
    <t>ChievoVérone-InterMilan  Série A35ème journée (sur 38) entre le 16ème et le 5ème (sur 20) - 5/0 et 3/1 sont les deux dernières victoires de l'Inter en 2017 face à cet adversaire. Série en cours._x000D_
Score Final : 1-2 | Statut FDJ : en cours_x000D_
Score [1:0] : 2-2 | Statut FDJ : en cours_x000D_
Score [2:0] : 3-2 | Statut FDJ : en cours_x000D_
Score Mi-T. : 0-0 | Statut FDJ : encaissable</t>
  </si>
  <si>
    <t>Lazio Rome - Sampdoria  Série A35ème journée (sur 38) entre le 4ème et le 8ème (sur 20) - Quatrième en forme, la Lazio est en mesure de conserver cette belle place jusqu'au bout sur sa réussite du moment. _x000D_
Score Final : 4-0 | Statut FDJ : en cours_x000D_
Score [0:1] : 4-1 | Statut FDJ : en cours_x000D_
Score [0:3] : 4-3 | Statut FDJ : en cours_x000D_
Score [0:2] : 4-2 | Statut FDJ : en cours_x000D_
Score Mi-T. : 2-0 | Statut FDJ : encaissable</t>
  </si>
  <si>
    <t>Udinese - Crotone  Série A35ème journée (sur 38) entre le 14ème et le 18ème (sur 20) - Crotone vient de gêner le leader, une performance de choix qui mérite d'être confirmée dans la course au maintien. _x000D_
Score Final : 1-2 | Statut FDJ : encaissable_x000D_
Score [0:1] : 1-3 | Statut FDJ : encaissable_x000D_
Score [1:0] : 2-2 | Statut FDJ : en cours_x000D_
Score Mi-T. : 1-1 | Statut FDJ : encaissable</t>
  </si>
  <si>
    <t>KFFlamurtari-KFVellaznimi  SuperligaFlamurtari chez lui._x000D_
Score Final : 1-0 | Statut FDJ : en cours</t>
  </si>
  <si>
    <t>KFVllaznia-FCPrishtina  SuperligaPrishtina a les moyens de parvenir à ses fins. _x000D_
Score Final : 0-1 | Statut FDJ : en cours_x000D_
Score [1:0] : 1-1 | Statut FDJ : en cours</t>
  </si>
  <si>
    <t>MSK Zilina-FK DAC 1904  Superliga Po(C)Zilina chez lui sera à préférer. _x000D_
Score Final : 2-3 | Statut FDJ : en cours_x000D_
Score [0:1] : 2-4 | Statut FDJ : en cours_x000D_
Score Mi-T. : 0-1 | Statut FDJ : en cours</t>
  </si>
  <si>
    <t>Augsburg - Mayence  Bundesliga 131ème journée (sur 34) entre le 11ème et le 15ème (sur 18) - Augsburg est en mesure chez lui cette fois de réitérer la large victoire de l'aller acquise en décembre dernier chez cet adversaire. _x000D_
Score Final : 2-0 | Statut FDJ : en cours_x000D_
Score [0:1] : 2-1 | Statut FDJ : en cours_x000D_
Score [1:0] : 3-0 | Statut FDJ : en cours_x000D_
Score Mi-T. : 1-0 | Statut FDJ : encaissable</t>
  </si>
  <si>
    <t>CSKAMoscou-FKKrasnodar  Ch.D1 Russie27ème journée (sur 30) entre le 3ème et le 5ème (sur 16) - Le CSKA toujours redoutable et redouté chez lui n'a pas fini de lorgner sur la deuxième place. _x000D_
Score Final : 2-1 | Statut FDJ : en cours_x000D_
Score [0:1] : 2-2 | Statut FDJ : en cours_x000D_
Score Mi-T. : 0-0 | Statut FDJ : en cours</t>
  </si>
  <si>
    <t>FK Tosno - Amkar Perm  Ch.D1 Russie27ème journée (sur 30) entre le 15ème et le 13ème (sur 16) - Entre ces deux mal classés Tosno peut profiter de recevoir pour encore espérer s'en tirer si ce n'est indemne au moins assurer les barrages. _x000D_
Score Final : 0-2 | Statut FDJ : en cours_x000D_
Score [0:1] : 0-3 | Statut FDJ : en cours_x000D_
Score Mi-T. : 0-1 | Statut FDJ : en cours</t>
  </si>
  <si>
    <t>SandecjaNowy-ArkaGdynia  Pologne Poff(R)Dans les play-offs de relégation polonais, Arka résistera. _x000D_
Score Final : 3-1 | Statut FDJ : en cours_x000D_
Score [1:0] : 4-1 | Statut FDJ : en cours_x000D_
Score [0:1] : 3-2 | Statut FDJ : en cours_x000D_
Score Mi-T. : 0-0 | Statut FDJ : en cours</t>
  </si>
  <si>
    <t>B36 Torshavn - AB Argir  Ch. Iles Féroé7ème journée aux Iles Féroés où B36 vise la passe de trois. _x000D_
Score Final : 2-1 | Statut FDJ : en cours_x000D_
Score [0:1] : 2-2 | Statut FDJ : en cours_x000D_
Score Mi-T. : 0-0 | Statut FDJ : en cours</t>
  </si>
  <si>
    <t>KI Klaksvik-EB/Streymur  Ch. Iles Féroé7ème journée aux Iles Féroés où le leader chez lui restera invaincu. _x000D_
Score Final : 2-0 | Statut FDJ : en cours_x000D_
Score [0:1] : 2-1 | Statut FDJ : en cours_x000D_
Score Mi-T. : 1-0 | Statut FDJ : en cours</t>
  </si>
  <si>
    <t>Tb/FcSuduroy/-HBTorshavn  Ch. Iles Féroé7ème journée aux Iles Féroés où l'expérience des visiteurs sera primordiale. _x000D_
Score Final : 0-1 | Statut FDJ : en cours_x000D_
Score [1:0] : 1-1 | Statut FDJ : en cours_x000D_
Score Mi-T. : 0-0 | Statut FDJ : en cours</t>
  </si>
  <si>
    <t>Isloch - FC Gorodeya  Ch.Biélorussie4ème journée en Biélorussie où Isloch après trois nuls attend le succès. _x000D_
Score Final : 0-0 | Statut FDJ : en cours_x000D_
Score [0:1] : 0-1 | Statut FDJ : en cours_x000D_
Score Mi-T. : 0-0 | Statut FDJ : en cours</t>
  </si>
  <si>
    <t>ParanaClube-Corinthians  Ch.BrésilDeuxième journée au Brésil où le promu n'aura pas la tâche aisée. _x000D_
Score Final : 0-4 | Statut FDJ : en cours_x000D_
Score [1:0] : 1-4 | Statut FDJ : en cours_x000D_
Score Mi-T. : 0-2 | Statut FDJ : en cours</t>
  </si>
  <si>
    <t>KF Laçi - KS Kukesi  Ch.D1 AlbanieEn Albanie, Kukesi cumule les succès. _x000D_
Score Final : 0-0 | Statut FDJ : en cours_x000D_
Score [0:1] : 0-1 | Statut FDJ : en cours_x000D_
Score Mi-T. : 0-0 | Statut FDJ : en cours</t>
  </si>
  <si>
    <t>MFK Karvina - Teplice  Ch.D1 R.Tchèque25ème journée (sur 30) entre le 13ème et le 8ème (sur 16) - Deux équipes partageuses dans l'ensemble._x000D_
Score Final : 1-1 | Statut FDJ : en cours_x000D_
Score [0:1] : 1-2 | Statut FDJ : en cours_x000D_
Score Mi-T. : 1-0 | Statut FDJ : en cours</t>
  </si>
  <si>
    <t>Lucerne - FC Zurich  Ch.D1 Suisse31ème journée entre le 4ème et le 5ème (sur 10) - Lucerne chez lui sera un logique favori. _x000D_
Score Final : 2-1 | Statut FDJ : en cours_x000D_
Score [0:1] : 2-2 | Statut FDJ : en cours_x000D_
Score Mi-T. : 1-1 | Statut FDJ : en cours</t>
  </si>
  <si>
    <t>Sion - FC Bâle  Ch.D1 Suisse31ème journée entre le 9ème et le 2ème (sur 10) - Bale cumule les succès._x000D_
Score Final : 2-2 | Statut FDJ : en cours_x000D_
Score [1:0] : 3-2 | Statut FDJ : en cours_x000D_
Score Mi-T. : 1-1 | Statut FDJ : en cours</t>
  </si>
  <si>
    <t>YoungBoysBerne-FCLausanne  Ch.D1 Suisse31ème journée entre le 1er et le 10ème (sur 10) - Le leader est un logique favori. _x000D_
Score Final : 4-1 | Statut FDJ : en cours_x000D_
Score [0:1] : 4-2 | Statut FDJ : en cours_x000D_
Score Mi-T. : 3-0 | Statut FDJ : en cours</t>
  </si>
  <si>
    <t>Chelsea - Southampton  Cpe AngleterreDemi-finale de coupe d'Angleterre disputée à Wembley où les Saints, qui ont d'autres chats à fouetter avec le championnat, devraient subir les foudres de Blues retrouvés et qui viennent de les battre cinq fois de suite en deux ans. _x000D_
Score Final : 2-0 | Statut FDJ : en cours_x000D_
Score [0:1] : 2-1 | Statut FDJ : en cours_x000D_
Score [0:3] : 2-3 | Statut FDJ : en cours_x000D_
Score [0:2] : 2-2 | Statut FDJ : en cours_x000D_
Score Mi-T. : 0-0 | Statut FDJ : encaissable</t>
  </si>
  <si>
    <t>F91Dudelange-UNAStrassen  D1 LuxembourgAu Luxembourg, Dudelange est un beau favori._x000D_
Score Final : 3-2 | Statut FDJ : en cours_x000D_
Score [0:1] : 3-3 | Statut FDJ : en cours_x000D_
Score Mi-T. : 2-1 | Statut FDJ : en cours</t>
  </si>
  <si>
    <t>FCDifferdan.-UnionPeting.  D1 LuxembourgAu Luxembourg, Differdange ne déraillera pas. _x000D_
Score Final : 0-2 | Statut FDJ : en cours_x000D_
Score [0:1] : 0-3 | Statut FDJ : en cours_x000D_
Score Mi-T. : 0-1 | Statut FDJ : en cours</t>
  </si>
  <si>
    <t>FC Rodange - FC Rosport  D1 LuxembourgAu Luxembourg, Rodange peut parvenir à ses fins._x000D_
Score Final : 1-1 | Statut FDJ : en cours_x000D_
Score [0:1] : 1-2 | Statut FDJ : en cours_x000D_
Score Mi-T. : 0-0 | Statut FDJ : en cours</t>
  </si>
  <si>
    <t>Hamm Benfica-Niedercorn  D1 LuxembourgAu Luxembourg, Benfica résistera. _x000D_
Score Final : 1-2 | Statut FDJ : en cours_x000D_
Score [1:0] : 2-2 | Statut FDJ : en cours_x000D_
Score Mi-T. : 0-1 | Statut FDJ : en cours</t>
  </si>
  <si>
    <t>JeunesseEsch-RacingUnion  D1 LuxembourgAu Luxembourg, Esch s'accrochera au succès._x000D_
Score Final : 1-2 | Statut FDJ : en cours_x000D_
Score [0:1] : 1-3 | Statut FDJ : en cours_x000D_
Score Mi-T. : 0-0 | Statut FDJ : en cours</t>
  </si>
  <si>
    <t>US Esch - US Hostert  D1 LuxembourgAu Luxembourg, Hostert peut viser le succès._x000D_
Score Final : 1-2 | Statut FDJ : en cours_x000D_
Score [0:1] : 1-3 | Statut FDJ : en cours_x000D_
Score Mi-T. : 1-1 | Statut FDJ : en cours</t>
  </si>
  <si>
    <t>US Mondorf-CS Fola Esch  D1 LuxembourgAu Luxembourg, Fola n'est pas fou._x000D_
Score Final : 0-1 | Statut FDJ : en cours_x000D_
Score [0:1] : 0-2 | Statut FDJ : en cours_x000D_
Score Mi-T. : 0-0 | Statut FDJ : en cours</t>
  </si>
  <si>
    <t>FK Pobeda-Vardar Skopje  D1 MacédoineEn Macédoine, Skopje peut pousser le succès à sa porte. _x000D_
Score Final : 2-0 | Statut FDJ : en cours_x000D_
Score [1:0] : 3-0 | Statut FDJ : en cours_x000D_
Score Mi-T. : 1-0 | Statut FDJ : en cours</t>
  </si>
  <si>
    <t>Shkendi.Tetovo-KFShkupi  D1 MacédoineEn Macédoine, Tetovo est un logique favori._x000D_
Score Final : 2-0 | Statut FDJ : en cours_x000D_
Score [0:1] : 2-1 | Statut FDJ : en cours_x000D_
Score Mi-T. : 0-0 | Statut FDJ : en cours</t>
  </si>
  <si>
    <t>SileksKratovo-FkRenova  D1 MacédoineEn Macédoine, Kratovo peut trouver la faille dans le final._x000D_
Score Final : 1-0 | Statut FDJ : en cours_x000D_
Score [0:1] : 1-1 | Statut FDJ : en cours_x000D_
Score Mi-T. : 1-0 | Statut FDJ : en cours</t>
  </si>
  <si>
    <t>Aalborg - Midtjylland  Danemark(C)Dans les play-offs de championnat danois, Aalborg peut résister. _x000D_
Score Final : 3-3 | Statut FDJ : en cours_x000D_
Score [1:0] : 4-3 | Statut FDJ : en cours_x000D_
Score Mi-T. : 2-1 | Statut FDJ : en cours</t>
  </si>
  <si>
    <t>FCBarceloneB-RayoVallecano  Liga Segunda36ème journée (sur 42) entre le 20ème et le 2ème (sur 22) - La B du Barça peut une nouvelle fois être aux abois. _x000D_
Score Final : 2-3 | Statut FDJ : en cours_x000D_
Score [1:0] : 3-3 | Statut FDJ : en cours_x000D_
Score Mi-T. : 0-1 | Statut FDJ : en cours</t>
  </si>
  <si>
    <t>BangorCity-CefnDruidsFC  Poff (C)Dans les play-offs de championnat gallois, Bangor s'imposera. _x000D_
Score Final : 1-0 | Statut FDJ : en cours_x000D_
Score [0:1] : 1-1 | Statut FDJ : en cours_x000D_
Score Mi-T. : 1-0 | Statut FDJ : en cours</t>
  </si>
  <si>
    <t>C.A. Tigre - CA Huracan  Superliga24ème journée entre le 24ème et le 6ème (sur 28) - Tigre essayera de résister à l'ouragan. _x000D_
Score Final : 0-2 | Statut FDJ : en cours_x000D_
Score [0:1] : 0-3 | Statut FDJ : en cours_x000D_
Score Mi-T. : 0-2 | Statut FDJ : en cours</t>
  </si>
  <si>
    <t>Veres Rivne-Dynamo Kiev  Ukraine (C)Dans les play-offs de championnat ukrainiens, Kiev est expérimenté. _x000D_
Score Final : 1-4 | Statut FDJ : en cours_x000D_
Score [1:0] : 2-4 | Statut FDJ : en cours_x000D_
Score Mi-T. : 0-1 | Statut FDJ : en cours</t>
  </si>
  <si>
    <t>Malaga - Real Sociedad  Liga Primera35ème journée (sur 38) entre le 20ème et le 12ème (sur 20) - Si la forme joue pour la Sociedad, Malaga peut réussir des choses chez lui comme une victoire face à Villarreal l'atteste début avril. _x000D_
Score Final : 2-0 | Statut FDJ : en cours_x000D_
Score [1:0] : 3-0 | Statut FDJ : en cours_x000D_
Score [0:1] : 2-1 | Statut FDJ : en cours_x000D_
Score Mi-T. : 2-0 | Statut FDJ : en cours</t>
  </si>
  <si>
    <t>PirinBlagoe-VitoshaSofia  Bulgarie PO (R)Dans les play-offs de relégation bulgares, Pirin est un logique favori._x000D_
Score Final : 2-2 | Statut FDJ : en cours_x000D_
Score [0:1] : 2-3 | Statut FDJ : en cours_x000D_
Score Mi-T. : 1-1 | Statut FDJ : en cours</t>
  </si>
  <si>
    <t>RapidVienne-AdmiraWacker  Ch.D1 Autriche31ème journée entre le 4ème et le 5ème (sur 10) - Vienne cumule les victoires. _x000D_
Score Final : 4-1 | Statut FDJ : en cours_x000D_
Score [0:1] : 4-2 | Statut FDJ : en cours_x000D_
Score Mi-T. : 2-0 | Statut FDJ : en cours</t>
  </si>
  <si>
    <t>CM Celje - O.Ljubljana  Ch.D1 SlovénieEn Slovénie, Celje peut résister. _x000D_
Score Final : 1-1 | Statut FDJ : en cours_x000D_
Score [1:0] : 2-1 | Statut FDJ : en cours_x000D_
Score Mi-T. : 1-0 | Statut FDJ : en cours</t>
  </si>
  <si>
    <t>FkSarajevo-SirokiBrijeg  Bosnie.H Po(C)Dans les play-offs de championnat serbes, Siroki a les moyens de résister. _x000D_
Score Final : 2-0 | Statut FDJ : encaissable_x000D_
Score [0:1] : 2-1 | Statut FDJ : encaissable_x000D_
Score Mi-T. : 0-0 | Statut FDJ : encaissable</t>
  </si>
  <si>
    <t>SlobodaTuzla-GoskGabela  Bosnie.H Po(R)Dans les play-offs de relégation serbes, Sloboda s'imposera. _x000D_
Score Final : 1-2 | Statut FDJ : en cours_x000D_
Score [0:1] : 1-3 | Statut FDJ : en cours_x000D_
Score Mi-T. : 0-1 | Statut FDJ : en cours</t>
  </si>
  <si>
    <t>Runavik - Skala IF  Ch. Iles Féroé7ème journée aux Iles Féroés où Runavik chez lui est à reprendre. _x000D_
Score Final : 1-0 | Statut FDJ : en cours_x000D_
Score [0:1] : 1-1 | Statut FDJ : en cours_x000D_
Score Mi-T. : 1-0 | Statut FDJ : en cours</t>
  </si>
  <si>
    <t>O'Higgins-Curico Unido  Ch.D1 Chili10ème journée entre le 8ème et le 13ème (sur 16) - Match indécis jusqu'au bout. _x000D_
Score Final : 2-2 | Statut FDJ : en cours_x000D_
Score [0:1] : 2-3 | Statut FDJ : en cours_x000D_
Score Mi-T. : 0-0 | Statut FDJ : en cours</t>
  </si>
  <si>
    <t>HajdukSplit-DinamoZagreb  Ch.D1 Croatie31ème journée entre le 2ème et le 1er (sur 10) - Le dauphin de Zagreb peut le surprendre. _x000D_
Score Final : 1-2 | Statut FDJ : encaissable_x000D_
Score [1:0] : 2-2 | Statut FDJ : encaissable_x000D_
Score Mi-T. : 1-1 | Statut FDJ : encaissable</t>
  </si>
  <si>
    <t>DHJDifaa-Raj.Casablanca  Ch.D1 Maroc26ème journée entre le 6ème et le 7ème (sur 16) - Deux équipes de même valeur à même de se neutraliser. _x000D_
Score Final : 2-1 | Statut FDJ : en cours_x000D_
Score [1:0] : 3-1 | Statut FDJ : en cours_x000D_
Score Mi-T. : 1-1 | Statut FDJ : en cours</t>
  </si>
  <si>
    <t>RSB Berkane-Asfar Rabat  Ch.D1 Maroc26ème journée entre le 8ème et le 9ème (sur 16) - Berkane sur sa lancée. _x000D_
Score Final : 2-3 | Statut FDJ : en cours_x000D_
Score [0:1] : 2-4 | Statut FDJ : en cours_x000D_
Score Mi-T. : 0-2 | Statut FDJ : en cours</t>
  </si>
  <si>
    <t>Cova Piedade - Varzim  Ch.D2 Portugal35ème journée (sur 38) entre le 15ème et le 11ème (sur 20) - Honneur à la forme locale. _x000D_
Score Final : 1-1 | Statut FDJ : en cours_x000D_
Score [0:1] : 1-2 | Statut FDJ : en cours_x000D_
Score Mi-T. : 0-1 | Statut FDJ : en cours</t>
  </si>
  <si>
    <t>Leixoes - Arouca  Ch.D2 Portugal35ème journée (sur 38) entre le 6ème et le 2ème (sur 20) - Deux équipes solides de cette fin de saison. _x000D_
Score Final : 2-2 | Statut FDJ : en cours_x000D_
Score [0:1] : 2-3 | Statut FDJ : en cours_x000D_
Score Mi-T. : 1-2 | Statut FDJ : en cours</t>
  </si>
  <si>
    <t>Penafiel - Oliveirense  Ch.D2 Portugal35ème journée (sur 38) entre le 5ème et le 12ème (sur 20) - Penafiel chez lui peut s'imposer. _x000D_
Score Final : 1-0 | Statut FDJ : en cours_x000D_
Score [0:1] : 1-1 | Statut FDJ : en cours_x000D_
Score Mi-T. : 0-0 | Statut FDJ : en cours</t>
  </si>
  <si>
    <t>Santa Clara - Famalicao  Ch.D2 Portugal35ème journée (sur 38) entre le 4ème et le 9ème (sur 20) - Santa Clara a les moyens de renouer avec le succès. _x000D_
Score Final : 2-0 | Statut FDJ : en cours_x000D_
Score [0:1] : 2-1 | Statut FDJ : en cours_x000D_
Score Mi-T. : 2-0 | Statut FDJ : en cours</t>
  </si>
  <si>
    <t>Sport.BragaB-Acad.Viseu  Ch.D2 Portugal35ème journée (sur 38) entre le 16ème et le 7ème (sur 20) - Braga est en forme redoutable actuellement. _x000D_
Score Final : 2-2 | Statut FDJ : en cours_x000D_
Score [0:1] : 2-3 | Statut FDJ : en cours_x000D_
Score Mi-T. : 1-0 | Statut FDJ : en cours</t>
  </si>
  <si>
    <t>Neftçi PFK - FK Gabala  D1 AzerbaïdjanNeftci chez lui résistera. _x000D_
Score Final : 1-0 | Statut FDJ : en cours_x000D_
Score [1:0] : 2-0 | Statut FDJ : en cours_x000D_
Score Mi-T. : 1-0 | Statut FDJ : en cours</t>
  </si>
  <si>
    <t>Sumgayit.She.-QarabagAgd.  D1 AzerbaïdjanQarabag à l'expérience. _x000D_
Score Final : 0-1 | Statut FDJ : en cours_x000D_
Score [1:0] : 1-1 | Statut FDJ : en cours_x000D_
Score Mi-T. : 0-1 | Statut FDJ : en cours</t>
  </si>
  <si>
    <t>CD Tondela - Aves  Liga NOS31ème journée (sur 34) entre le 12ème et le 15ème (sur 20) - Voilà une rencontre qu'un nul final ne contrarierait personne au sein d'une fin de saison palpitante. _x000D_
Score Final : 3-0 | Statut FDJ : en cours_x000D_
Score [0:1] : 3-1 | Statut FDJ : en cours_x000D_
Score Mi-T. : 0-0 | Statut FDJ : en cours</t>
  </si>
  <si>
    <t>Chaves - Portimonense  Liga NOS31ème journée (sur 34) entre le 8ème et le 10ème (sur 20) - Entre deux formations de même valeur, l'avantage du terrain sera assurément prépondérant. _x000D_
Score Final : 2-1 | Statut FDJ : en cours_x000D_
Score [0:1] : 2-2 | Statut FDJ : en cours_x000D_
Score Mi-T. : 0-0 | Statut FDJ : en cours</t>
  </si>
  <si>
    <t>St Etienne - Troyes  Ligue 134ème journée (sur 38) entre le 8ème et le 19ème (sur 20) - Les joueurs de l'Aube n'abdiquent pas mais ils ont cette malchance du mal classé là où les Verts excellent depuis le mercato d'hiver. _x000D_
Score Final : 2-1 | Statut FDJ : en cours_x000D_
Score [0:1] : 2-2 | Statut FDJ : en cours_x000D_
Score [1:0] : 3-1 | Statut FDJ : en cours_x000D_
Score [0:3] : 2-4 | Statut FDJ : en cours_x000D_
Score [0:2] : 2-3 | Statut FDJ : en cours_x000D_
Score Mi-T. : 0-1 | Statut FDJ : encaissable</t>
  </si>
  <si>
    <t>JuventusBuca.-CsGazMetan  Roumanie (R)Dans les play-offs de relégation roumains, le Gaz résistera. _x000D_
Score Final : 0-3 | Statut FDJ : en cours_x000D_
Score [1:0] : 1-3 | Statut FDJ : en cours_x000D_
Score Mi-T. : 0-1 | Statut FDJ : en cours</t>
  </si>
  <si>
    <t>BackaPalanka-FKMacvaSabac  Serbie Po (R)Dans les play-offs de relégation serbes, Backa s'imposera. _x000D_
Score Final : 1-1 | Statut FDJ : en cours_x000D_
Score [0:1] : 1-2 | Statut FDJ : en cours_x000D_
Score Mi-T. : 1-0 | Statut FDJ : en cours</t>
  </si>
  <si>
    <t>Borac - FK M. Lucani  Serbie Po (R)Dans les play-offs de relégation serbes, Borac ira chercher le succès. _x000D_
Score Final : 0-2 | Statut FDJ : en cours_x000D_
Score [0:1] : 0-3 | Statut FDJ : en cours_x000D_
Score Mi-T. : 0-0 | Statut FDJ : en cours</t>
  </si>
  <si>
    <t>AsTrencin-Slo.Bratislava  Superliga Po(C)Trencin sur son terrain passera dans le final. _x000D_
Score Final : 1-3 | Statut FDJ : en cours_x000D_
Score [0:1] : 1-4 | Statut FDJ : en cours_x000D_
Score Mi-T. : 0-2 | Statut FDJ : en cours</t>
  </si>
  <si>
    <t>AIK Solna-IFK Göteborg  Ch.D1 SuèdeEn Suède, AIK est un logique favori. _x000D_
Score Final : 2-0 | Statut FDJ : encaissable_x000D_
Score [0:1] : 2-1 | Statut FDJ : encaissable_x000D_
Score Mi-T. : 1-0 | Statut FDJ : encaissable</t>
  </si>
  <si>
    <t>Trelleborgs - Kalmar FF  Ch.D1 SuèdeEn Suède, Kalmar résistera. _x000D_
Score Final : 0-1 | Statut FDJ : encaissable_x000D_
Score [1:0] : 1-1 | Statut FDJ : encaissable_x000D_
Score Mi-T. : 0-0 | Statut FDJ : encaissable</t>
  </si>
  <si>
    <t>ManchesterCity-Swansea  Premier League35ème journée (sur 38) entre le 1er et le 17ème (sur 20) - Les Citizens fêteront le titre face à leurs fans en ne faussant pas le championnat. Professionnels jusqu'au bout. _x000D_
Score Final : 5-0 | Statut FDJ : encaissable_x000D_
Score [0:1] : 5-1 | Statut FDJ : encaissable_x000D_
Score [0:5] : 5-5 | Statut FDJ : encaissable_x000D_
Score [0:4] : 5-4 | Statut FDJ : encaissable_x000D_
Score [0:3] : 5-3 | Statut FDJ : encaissable_x000D_
Score [0:2] : 5-2 | Statut FDJ : encaissable_x000D_
Score Mi-T. : 2-0 | Statut FDJ : encaissable</t>
  </si>
  <si>
    <t>Pescara - Spezia Calcio  Serie B37ème journée (sur 42) entre le 17ème et le 11ème (sur 22) - Pescara a les moyens de sortir de la zone rouge. _x000D_
Score Final : 3-2 | Statut FDJ : encaissable_x000D_
Score [0:1] : 3-3 | Statut FDJ : encaissable_x000D_
Score Mi-T. : 2-0 | Statut FDJ : encaissable</t>
  </si>
  <si>
    <t>FCBruges-StandardLiège  Belgique Po 1Dans les play-offs de championnat en Belgique, Bruges chez lui peut enchaîner. _x000D_
Score Final : 4-4 | Statut FDJ : encaissable_x000D_
Score [0:1] : 4-5 | Statut FDJ : encaissable_x000D_
Score Mi-T. : 3-2 | Statut FDJ : encaissable</t>
  </si>
  <si>
    <t>Cologne - Schalke 04  Bundesliga 131ème journée (sur 34) entre le 18ème et le 2ème (sur 18) - Ça ne sent plus bon pour Cologne et Schalke en forme devrait percer plusieurs fois les filets de la plus mauvaise défense d'Allemagne. _x000D_
Score Final : 2-2 | Statut FDJ : encaissable_x000D_
Score [1:0] : 3-2 | Statut FDJ : encaissable_x000D_
Score [2:0] : 4-2 | Statut FDJ : encaissable_x000D_
Score Mi-T. : 1-2 | Statut FDJ : encaissable</t>
  </si>
  <si>
    <t>VikingurGo.-VesturSorvag.  Ch. Iles Féroé7ème journée aux Iles Féroés où le dernier se déplace avec un seul point pris. _x000D_
Score Final : 4-1 | Statut FDJ : encaissable_x000D_
Score [0:1] : 4-2 | Statut FDJ : encaissable_x000D_
Score Mi-T. : 1-0 | Statut FDJ : encaissable</t>
  </si>
  <si>
    <t>FC Brest-FC Smolevichi  Ch.Biélorussie4ème journée en Biélorussie où Brest sera repris après son récent revers. _x000D_
Score Final : 2-2 | Statut FDJ : encaissable_x000D_
Score [0:1] : 2-3 | Statut FDJ : encaissable_x000D_
Score Mi-T. : 1-0 | Statut FDJ : encaissable</t>
  </si>
  <si>
    <t>Sab.Tbilisi-Torp.Kutaisi  Ch.D1 GeorgieEn Géorgie, Tbilisi sera retenue en priorité. _x000D_
Score Final : 2-0 | Statut FDJ : encaissable_x000D_
Score [0:1] : 2-1 | Statut FDJ : encaissable_x000D_
Score Mi-T. : 1-0 | Statut FDJ : encaissable</t>
  </si>
  <si>
    <t>AEK Athènes-Levadiakos  Ch.D1 GrèceEn Grèce, l'AEK est un beau favori. _x000D_
Score Final : 2-0 | Statut FDJ : encaissable</t>
  </si>
  <si>
    <t>AOK Kerkyra - Tripolis  Ch.D1 GrèceEn Grèce, Tripolis peut sortir victorieux de ce voyage. _x000D_
Score Final : 1-3 | Statut FDJ : encaissable_x000D_
Score [1:0] : 2-3 | Statut FDJ : encaissable_x000D_
Score Mi-T. : 0-1 | Statut FDJ : encaissable</t>
  </si>
  <si>
    <t>ApollonSmir.-Olympiakos  Ch.D1 GrèceEn Grèce, Apollon fera le beau toujours._x000D_
Score Final : 1-0 | Statut FDJ : encaissable_x000D_
Score [1:0] : 2-0 | Statut FDJ : encaissable_x000D_
Score Mi-T. : 1-0 | Statut FDJ : encaissable</t>
  </si>
  <si>
    <t>Atromitos-Platan.Chanion  Ch.D1 GrèceEn Grèce, Atromitos verra le succès._x000D_
Score Final : 4-1 | Statut FDJ : encaissable</t>
  </si>
  <si>
    <t>Panetolikos-Lamia 1964  Ch.D1 GrèceEn Grèce, lamia résistera. _x000D_
Score Final : 1-0 | Statut FDJ : encaissable_x000D_
Score [0:1] : 1-1 | Statut FDJ : encaissable_x000D_
Score Mi-T. : 0-0 | Statut FDJ : encaissable</t>
  </si>
  <si>
    <t>Panionios-Panathinaïkos  Ch.D1 GrèceEn Grèce, Panionios parviendra à ses fins. _x000D_
Score Final : 0-3 | Statut FDJ : encaissable_x000D_
Score [0:1] : 0-4 | Statut FDJ : encaissable_x000D_
Score Mi-T. : 0-2 | Statut FDJ : encaissable</t>
  </si>
  <si>
    <t>PAOK Thessalo. - Xanthi  Ch.D1 GrèceEn Grèce, le PAOK s'imposera. _x000D_
Score Final : 2-1 | Statut FDJ : encaissable_x000D_
Score [0:1] : 2-2 | Statut FDJ : encaissable_x000D_
Score Mi-T. : 0-1 | Statut FDJ : encaissable</t>
  </si>
  <si>
    <t>PAS Giannina - Larisa  Ch.D1 GrèceEn Grèce, PAS passera. _x000D_
Score Final : 0-0 | Statut FDJ : encaissable_x000D_
Score [0:1] : 0-1 | Statut FDJ : encaissable_x000D_
Score Mi-T. : 0-0 | Statut FDJ : encaissable</t>
  </si>
  <si>
    <t>Haugesund-Strømsgodset  Ch.D1 NorvègeEn Norvège, les deux équipes peuvent se neutraliser. _x000D_
Score Final : 1-0 | Statut FDJ : encaissable_x000D_
Score [0:1] : 1-1 | Statut FDJ : encaissable_x000D_
Score Mi-T. : 1-0 | Statut FDJ : encaissable</t>
  </si>
  <si>
    <t>Kristiansund-Bodø/Glimt  Ch.D1 NorvègeEn Norvège, les locaux peuvent passer. _x000D_
Score Final : 1-1 | Statut FDJ : encaissable_x000D_
Score [0:1] : 1-2 | Statut FDJ : encaissable_x000D_
Score Mi-T. : 1-1 | Statut FDJ : encaissable</t>
  </si>
  <si>
    <t>Lillestrøm - Ranheim  Ch.D1 NorvègeEn Norvège, les locaux sont expérimentés. _x000D_
Score Final : 0-1 | Statut FDJ : encaissable_x000D_
Score [0:1] : 0-2 | Statut FDJ : encaissable_x000D_
Score Mi-T. : 0-0 | Statut FDJ : encaissable</t>
  </si>
  <si>
    <t>Rosenborg - Start  Ch.D1 NorvègeEn Norvège, Rosenborg chez lui est un logique favori. _x000D_
Score Final : 2-0 | Statut FDJ : encaissable_x000D_
Score [0:1] : 2-1 | Statut FDJ : encaissable_x000D_
Score Mi-T. : 0-0 | Statut FDJ : encaissable</t>
  </si>
  <si>
    <t>Tromsø - Sandefjord  Ch.D1 NorvègeEn Norvège, Tromso s'imposera aisément. _x000D_
Score Final : 4-1 | Statut FDJ : encaissable_x000D_
Score [0:1] : 4-2 | Statut FDJ : encaissable_x000D_
Score Mi-T. : 4-1 | Statut FDJ : encaissable</t>
  </si>
  <si>
    <t>SlovanLiberec-SlaviaPrague  Ch.D1 R.Tchèque25ème journée (sur 30) entre le 6ème et le 2ème (sur 16) - Prague peut parvenir à ses fins. _x000D_
Score Final : 0-0 | Statut FDJ : encaissable_x000D_
Score [1:0] : 1-0 | Statut FDJ : encaissable_x000D_
Score Mi-T. : 0-0 | Statut FDJ : encaissable</t>
  </si>
  <si>
    <t>Lokomot.Moscou - FK Ufa  Ch.D1 Russie27ème journée (sur 30) entre le 1er et le 7ème (sur 16) - Le leader ferait encore un grand pas vers le titre en cas de succès escompté._x000D_
Score Final : 0-0 | Statut FDJ : encaissable_x000D_
Score [0:1] : 0-1 | Statut FDJ : encaissable_x000D_
Score Mi-T. : 0-0 | Statut FDJ : encaissable</t>
  </si>
  <si>
    <t>Besiktas-YeniMalatyaspor  Ch.D1 Turquie30ème journée (sur 34) entre le 2ème et le 10ème (sur 18) - On peut être certain de la motivation extrême de Besiktas à la lutte pour le titre final, de celle de son adversaire, moins. _x000D_
Score Final : 3-1 | Statut FDJ : encaissable_x000D_
Score [0:1] : 3-2 | Statut FDJ : encaissable_x000D_
Score Mi-T. : 1-1 | Statut FDJ : encaissable</t>
  </si>
  <si>
    <t>AekLarnaca-ApoelNicosie  Chypre Po (C)Dans les play-offs de championnat chypriotes, AEK est une résistance possible._x000D_
Score Final : 1-3 | Statut FDJ : encaissable_x000D_
Score [1:0] : 2-3 | Statut FDJ : encaissable_x000D_
Score Mi-T. : 0-1 | Statut FDJ : encaissable</t>
  </si>
  <si>
    <t>Apoll.Limas.-Ano.Famagou.  Chypre Po (C)Dans les play-offs de championnat chypriotes, Limassol est un choix prioritaire. _x000D_
Score Final : 3-1 | Statut FDJ : encaissable_x000D_
Score [0:1] : 3-2 | Statut FDJ : encaissable_x000D_
Score Mi-T. : 0-0 | Statut FDJ : encaissable</t>
  </si>
  <si>
    <t>Randers FC-Sønderjyske  Danemark(R) GrBDans les play-offs de relégation danois, Randers a les moyens de s'imposer. _x000D_
Score Final : 3-0 | Statut FDJ : encaissable_x000D_
Score [0:1] : 3-1 | Statut FDJ : encaissable_x000D_
Score Mi-T. : 2-0 | Statut FDJ : encaissable</t>
  </si>
  <si>
    <t>Cadix - Gijon  Liga Segunda36ème journée (sur 42) entre le 5ème et le 1er (sur 22) - Gijon cumule les succès avec une certaine insolence. _x000D_
Score Final : 0-0 | Statut FDJ : encaissable_x000D_
Score [0:1] : 0-1 | Statut FDJ : encaissable_x000D_
Score Mi-T. : 0-0 | Statut FDJ : encaissable</t>
  </si>
  <si>
    <t>CD Lugo - La Hoya Lorca  Liga Segunda36ème journée (sur 42) entre le 12ème et le 21ème (sur 22) - Les visiteurs ont lâche prise semble-t-il._x000D_
Score Final : 1-1 | Statut FDJ : encaissable_x000D_
Score [0:1] : 1-2 | Statut FDJ : encaissable_x000D_
Score Mi-T. : 0-0 | Statut FDJ : encaissable</t>
  </si>
  <si>
    <t>WislaCracov.-LegiaVarsov.  Pologne Poff(C)Dans les play-offs de championnat polonais, Legia est mieux composé. _x000D_
Score Final : 0-1 | Statut FDJ : encaissable_x000D_
Score [1:0] : 1-1 | Statut FDJ : encaissable_x000D_
Score Mi-T. : 0-1 | Statut FDJ : encaissable</t>
  </si>
  <si>
    <t>Novi Sad-Spartak Zlati  Serbie Po (C)Dans les play-offs de championnat serbes, Zlati souffrira. _x000D_
Score Final : 0-2 | Statut FDJ : en cours_x000D_
Score [0:1] : 0-3 | Statut FDJ : en cours_x000D_
Score Mi-T. : 0-1 | Statut FDJ : en cours</t>
  </si>
  <si>
    <t>RosarioCentral-RacingClub  Superliga24ème journée entre le 17ème et le 9ème (sur 28) - Rosario chez lui peut passer. _x000D_
Score Final : 0-2 | Statut FDJ : encaissable_x000D_
Score [0:1] : 0-3 | Statut FDJ : encaissable_x000D_
Score Mi-T. : 0-0 | Statut FDJ : encaissable</t>
  </si>
  <si>
    <t>Las Palmas - Alaves  Liga Primera35ème journée (sur 38) entre le 19ème et le 15ème (sur 20) - Las Palmas chez lui aimerait sortir la tête haute de Liga et s'acquittera de cette tâche ce week-end. _x000D_
Score Final : 0-4 | Statut FDJ : encaissable_x000D_
Score [1:0] : 1-4 | Statut FDJ : encaissable_x000D_
Score [0:1] : 0-5 | Statut FDJ : encaissable_x000D_
Score Mi-T. : 0-0 | Statut FDJ : encaissable</t>
  </si>
  <si>
    <t>Dunav Rousse-Etar 1924  Bulgarie PO (R)Dans les play-offs de relégation bulgares, ce match restera indécis jusqu'au bout. _x000D_
Score Final : 1-0 | Statut FDJ : encaissable_x000D_
Score [0:1] : 1-1 | Statut FDJ : encaissable_x000D_
Score Mi-T. : 1-0 | Statut FDJ : encaissable</t>
  </si>
  <si>
    <t>KSFlamurtari-TeutaDurres  Ch.D1 AlbanieEn Albanie, les locaux peuvent enchainer. _x000D_
Score Final : 3-1 | Statut FDJ : encaissable_x000D_
Score [0:1] : 3-2 | Statut FDJ : encaissable_x000D_
Score Mi-T. : 3-1 | Statut FDJ : encaissable</t>
  </si>
  <si>
    <t>MMATetouan-OCKKhouribga  Ch.D1 Maroc26ème journée entre le 14ème et le 10ème (sur 16) - Les locaux enchainent les belles performances. _x000D_
Score Final : 2-1 | Statut FDJ : encaissable_x000D_
Score [0:1] : 2-2 | Statut FDJ : encaissable_x000D_
Score Mi-T. : 0-1 | Statut FDJ : encaissable</t>
  </si>
  <si>
    <t>NKDomzale-RudarVelenje  Ch.D1 SlovénieEn Slovénie, Domzale est un logique favori. _x000D_
Score Final : 3-0 | Statut FDJ : encaissable_x000D_
Score [0:1] : 3-1 | Statut FDJ : encaissable_x000D_
Score Mi-T. : 2-0 | Statut FDJ : encaissable</t>
  </si>
  <si>
    <t>Dep. Toluca - Veracruz  ChD1 MexiqueAu Mexique, Toluca est candidat à la victoire. _x000D_
Score Final : 3-0 | Statut FDJ : encaissable_x000D_
Score [0:1] : 3-1 | Statut FDJ : encaissable_x000D_
Score Mi-T. : 1-0 | Statut FDJ : encaissable</t>
  </si>
  <si>
    <t>Moreirense - Rio Ave  Liga NOS31ème journée (sur 34) entre le 13ème et le 5ème (sur 20) - Encore un dernier effort et les locaux survivront, Rio Ave ne pouvant rien espérer de plus quant à lui. _x000D_
Score Final : 2-1 | Statut FDJ : encaissable_x000D_
Score [0:1] : 2-2 | Statut FDJ : encaissable_x000D_
Score Mi-T. : 1-1 | Statut FDJ : encaissable</t>
  </si>
  <si>
    <t>Parti.Belgr.-CukarickiSt.  Serbie Po (C)Dans les play-offs de championnat serbes, Belgrade chez lui est un logique favori. _x000D_
Score Final : 2-1 | Statut FDJ : encaissable_x000D_
Score [0:1] : 2-2 | Statut FDJ : encaissable_x000D_
Score Mi-T. : 1-0 | Statut FDJ : encaissable</t>
  </si>
  <si>
    <t>ChelseaLfc-VfLWolfsburg  LDC (F)Demi-finale aller de Ligue des Champions où les Allemandes expérimentées fileront vers une finale, objectif avoué._x000D_
Score Final : 1-3 | Statut FDJ : encaissable_x000D_
Score [1:0] : 2-3 | Statut FDJ : encaissable_x000D_
Score Mi-T. : 1-2 | Statut FDJ : encaissable</t>
  </si>
  <si>
    <t>Lokomot.Zagreb-Istra1961  Ch.D1 Croatie31ème journée entre le 6ème et le 9ème (sur 10) - Zagreb peut enchainer. _x000D_
Score Final : 0-0 | Statut FDJ : encaissable_x000D_
Score [0:1] : 0-1 | Statut FDJ : encaissable_x000D_
Score Mi-T. : 0-0 | Statut FDJ : encaissable</t>
  </si>
  <si>
    <t>Mac.Netanya-Hap.BeerSheva  Israël PO 1-6Dans les play-offs israéliens, Beer Sheva peut trouver la faille. _x000D_
Score Final : 1-5 | Statut FDJ : encaissable_x000D_
Score [1:0] : 2-5 | Statut FDJ : encaissable_x000D_
Score Mi-T. : 0-1 | Statut FDJ : encaissable</t>
  </si>
  <si>
    <t>StudentescIasi-Cfr Cluj  Roumanie (C)Dans les play-offs de championnat roumains, Cluj est un logique favori. _x000D_
Score Final : 1-1 | Statut FDJ : encaissable_x000D_
Score [1:0] : 2-1 | Statut FDJ : encaissable_x000D_
Score Mi-T. : 0-1 | Statut FDJ : encaissable</t>
  </si>
  <si>
    <t>KVOostende-KfcoBeerschot  Belgique Po 2BDans les play-offs d'Europa League en Belgique, après 4 nuls Ostende peut aller chercher le succès._x000D_
Score Final : 2-2 | Statut FDJ : encaissable_x000D_
Score [0:1] : 2-3 | Statut FDJ : encaissable_x000D_
Score Mi-T. : 2-2 | Statut FDJ : encaissable</t>
  </si>
  <si>
    <t>UnionLaCalera-Uni.DeChile  Ch.D1 Chili10ème journée entre le 9ème et le 2ème (sur 16) - Les visiteurs sont à reprendre. _x000D_
Score Final : 6-1 | Statut FDJ : encaissable_x000D_
Score [0:1] : 6-2 | Statut FDJ : encaissable_x000D_
Score Mi-T. : 3-0 | Statut FDJ : encaissable</t>
  </si>
  <si>
    <t>Vålerenga - Molde  Ch.D1 NorvègeEn Norvège, Molde peut résister. _x000D_
Score Final : 0-0 | Statut FDJ : encaissable_x000D_
Score [0:1] : 0-1 | Statut FDJ : encaissable_x000D_
Score Mi-T. : 0-0 | Statut FDJ : encaissable</t>
  </si>
  <si>
    <t>Nordsjælland - Brøndby  Danemark(C)Dans les play-offs de championnat danois, Brondy est mieux composé. _x000D_
Score Final : 3-4 | Statut FDJ : encaissable_x000D_
Score [1:0] : 4-4 | Statut FDJ : encaissable_x000D_
Score Mi-T. : 1-3 | Statut FDJ : encaissable</t>
  </si>
  <si>
    <t>GranadaCF-CulturalLeonesa  Liga Segunda36ème journée (sur 42) entre le 8ème et le 19ème (sur 22) - Grenade peut exploser face à cet adversaire en forme et à même de se sauver. _x000D_
Score Final : 3-3 | Statut FDJ : encaissable_x000D_
Score [0:1] : 3-4 | Statut FDJ : encaissable_x000D_
Score Mi-T. : 1-0 | Statut FDJ : encaissable</t>
  </si>
  <si>
    <t>Charleroi - La Gantoise  Belgique Po 1Dans les play-offs de championnat en Belgique, la Gantoise a les moyens de renouer avec le succès. _x000D_
Score Final : 2-1 | Statut FDJ : encaissable_x000D_
Score [1:0] : 3-1 | Statut FDJ : encaissable_x000D_
Score Mi-T. : 1-0 | Statut FDJ : encaissable</t>
  </si>
  <si>
    <t>Tucuman-Union Santa Fe  Superliga24ème journée entre le 15ème et le 10ème (sur 28) - Deux équipes partageuses. _x000D_
Score Final : 0-0 | Statut FDJ : encaissable_x000D_
Score [1:0] : 1-0 | Statut FDJ : encaissable_x000D_
Score Mi-T. : 0-0 | Statut FDJ : encaissable</t>
  </si>
  <si>
    <t>AtleticoMadr.-BetisSévil.  Liga Primera35ème journée (sur 38) entre le 2ème et le 5ème (sur 20) - Le Betis dans son année d'exception n'est pas incapable de contrarier les plans de Colchoneros un peu émoussés._x000D_
Score Final : 0-0 | Statut FDJ : encaissable_x000D_
Score [0:1] : 0-1 | Statut FDJ : encaissable_x000D_
Score [0:3] : 0-3 | Statut FDJ : encaissable_x000D_
Score [0:2] : 0-2 | Statut FDJ : encaissable_x000D_
Score Mi-T. : 0-0 | Statut FDJ : encaissable</t>
  </si>
  <si>
    <t>Juventus Turin - Naples  Série A35ème journée (sur 38) entre le 1er et le 2ème (sur 20) - La Vieille Dame, à la recherche d'un septième Scudetto de suite, connaît une belle réussite sur cette pelouse années après années face aux Napolitains. Motivation hors norme. _x000D_
Score Final : 0-1 | Statut FDJ : encaissable_x000D_
Score [0:1] : 0-2 | Statut FDJ : encaissable_x000D_
Score [1:0] : 1-1 | Statut FDJ : encaissable_x000D_
Score Mi-T. : 0-0 | Statut FDJ : encaissable</t>
  </si>
  <si>
    <t>Atletico MG-Vitoria BA  Ch.BrésilDeuxième journée au Brésil où MG chez lui sera un logique favori. _x000D_
Score Final : 2-1 | Statut FDJ : encaissable_x000D_
Score [0:1] : 2-2 | Statut FDJ : encaissable_x000D_
Score Mi-T. : 1-0 | Statut FDJ : encaissable</t>
  </si>
  <si>
    <t>Ceara CE - Sao Paulo  Ch.BrésilDeuxième journée au Brésil où Sao Paulo à l'expérience a les moyens de viser le succès. _x000D_
Score Final : 0-0 | Statut FDJ : encaissable_x000D_
Score [1:0] : 1-0 | Statut FDJ : encaissable_x000D_
Score Mi-T. : 0-0 | Statut FDJ : encaissable</t>
  </si>
  <si>
    <t>ChapecoenseSC-VascoDeGama  Ch.BrésilDeuxième journée au Brésil où Chapecoense aura avec lui la furia de ses supporters. _x000D_
Score Final : 1-1 | Statut FDJ : encaissable_x000D_
Score [0:1] : 1-2 | Statut FDJ : encaissable_x000D_
Score Mi-T. : 1-0 | Statut FDJ : encaissable</t>
  </si>
  <si>
    <t>Fluminense - Cruzeiro  Ch.BrésilDeuxième journée au Brésil où Flu peut prendre trois points visés. _x000D_
Score Final : 1-0 | Statut FDJ : encaissable_x000D_
Score [0:1] : 1-1 | Statut FDJ : encaissable_x000D_
Score Mi-T. : 0-0 | Statut FDJ : encaissable</t>
  </si>
  <si>
    <t>Palmeiras-Internacional  Ch.BrésilDeuxième journée au Brésil où les visiteurs ont les moyens de résister. _x000D_
Score Final : 1-0 | Statut FDJ : encaissable_x000D_
Score [0:1] : 1-1 | Statut FDJ : encaissable_x000D_
Score Mi-T. : 1-0 | Statut FDJ : encaissable</t>
  </si>
  <si>
    <t>US Rabat - HH Agadir  Ch.D1 Maroc26ème journée entre le 5ème et le 2ème (sur 16) - Rabat chez lui ne fait pas le rabat joie. _x000D_
Score Final : 2-1 | Statut FDJ : en cours_x000D_
Score [0:1] : 2-2 | Statut FDJ : en cours_x000D_
Score Mi-T. : 1-0 | Statut FDJ : en cours</t>
  </si>
  <si>
    <t>EnvigadoFC-AtleticoHuila  ChD1 ColombieEn Colombie, Envigado peut parvenir à ses fins. _x000D_
Score Final : 0-3 | Statut FDJ : encaissable_x000D_
Score [0:1] : 0-4 | Statut FDJ : encaissable_x000D_
Score Mi-T. : 0-1 | Statut FDJ : encaissable</t>
  </si>
  <si>
    <t>Bordeaux - Paris SG  Ligue 134ème journée (sur 38) entre le 10ème et le 1er (sur 20) - A la recherche incessante de nouveaux records afin de marquer l'histoire du PSG, les hommes de la capitale ne lâchent rien, surtout pas les Gigis contre lesquels ils visent la passe de cinq._x000D_
Score Final : 0-1 | Statut FDJ : encaissable_x000D_
Score [1:0] : 1-1 | Statut FDJ : encaissable_x000D_
Score [0:1] : 0-2 | Statut FDJ : encaissable_x000D_
Score [3:0] : 3-1 | Statut FDJ : encaissable_x000D_
Score [4:0] : 4-1 | Statut FDJ : encaissable_x000D_
Score [2:0] : 2-1 | Statut FDJ : encaissable_x000D_
Score Mi-T. : 0-0 | Statut FDJ : encaissable</t>
  </si>
  <si>
    <t>SportngLisb.-BoavistaPor.  Liga NOS31ème journée (sur 34) entre le 3ème et le 7ème (sur 20) - Le Sporting peut encore viser le titre et sa motivation sera grande chez lui, là où Porto aura des vues plus sur la mer qu'ailleurs. _x000D_
Score Final : 1-0 | Statut FDJ : encaissable_x000D_
Score [0:1] : 1-1 | Statut FDJ : encaissable_x000D_
Score Mi-T. : 1-0 | Statut FDJ : encaissable</t>
  </si>
  <si>
    <t>Seattle - Minnesota  MLSAu sein de la MLS 2018, Seattle se révèlera comme souvent redoutable sur son terrain. _x000D_
Score Final : 3-1 | Statut FDJ : encaissable_x000D_
Score [0:1] : 3-2 | Statut FDJ : encaissable_x000D_
Score Mi-T. : 2-0 | Statut FDJ : encaissable</t>
  </si>
  <si>
    <t>Uni.Catolica-AudaxItaliano  Ch.D1 Chili10ème journée entre le 1er et le 15ème (sur 16) - Le leader assurément._x000D_
Score Final : 1-0 | Statut FDJ : encaissable_x000D_
Score [0:1] : 1-1 | Statut FDJ : encaissable_x000D_
Score Mi-T. : 0-0 | Statut FDJ : encaissable</t>
  </si>
  <si>
    <t>ArsenalSarandi-RiverPlate  Superliga24ème journée entre le 27ème et le 11ème (sur 28) - River Plate en grande forme peut enchainer. _x000D_
Score Final : 0-3 | Statut FDJ : encaissable_x000D_
Score [1:0] : 1-3 | Statut FDJ : encaissable_x000D_
Score Mi-T. : 0-3 | Statut FDJ : encaissable</t>
  </si>
  <si>
    <t>JaguaresdeCo-DeportivoCali  ChD1 ColombieEn Colombie, Cali résistera. _x000D_
Score Final : 1-0 | Statut FDJ : encaissable_x000D_
Score [0:1] : 1-1 | Statut FDJ : encaissable_x000D_
Score Mi-T. : 0-0 | Statut FDJ : encaissable</t>
  </si>
  <si>
    <t>Gremio - Atletico PR  Ch.BrésilDeuxième journée au Brésil où le Gremio à domicile ne devrait pas décevoir. _x000D_
Score Final : 0-0 | Statut FDJ : encaissable_x000D_
Score [0:1] : 0-1 | Statut FDJ : encaissable_x000D_
Score Mi-T. : 0-0 | Statut FDJ : encaissable</t>
  </si>
  <si>
    <t>Portland - NY City FC  MLSAu sein de la MLS 2018, Portland peut être gêné par les New-Yorkais. _x000D_
Score Final : 3-0 | Statut FDJ : encaissable_x000D_
Score [0:1] : 3-1 | Statut FDJ : encaissable_x000D_
Score Mi-T. : 2-0 | Statut FDJ : encaissable</t>
  </si>
  <si>
    <t>Inter Zapresic-NK Rudes  Ch.D1 Croatie31ème journée (sur 36) entre le 6ème et le 8ème (sur 10) - Rudes n'a gagné qu'une fois à l'extérieur en près d'un an de compétition. _x000D_
Score Final : 1-1 | Statut FDJ : encaissable_x000D_
Score [0:1] : 1-2 | Statut FDJ : encaissable_x000D_
Score Mi-T. : 0-0 | Statut FDJ : encaissable</t>
  </si>
  <si>
    <t>Sp.Lisbonne B-Benfica B  Ch.D2 Portugal35ème journée (sur 38) entre le 18ème et le 15ème (sur 20) - A domicile la B du Sporting doit se réveiller, si elle est bien composée ..._x000D_
Score Final : 1-2 | Statut FDJ : encaissable_x000D_
Score [0:1] : 1-3 | Statut FDJ : encaissable_x000D_
Score Mi-T. : 1-1 | Statut FDJ : encaissable</t>
  </si>
  <si>
    <t>RapideClubOu-IttihadTanger  Ch.D1 Maroc22ème journée (sur 30) entre le 15ème et le 1er (sur 16) - Le leader peut s'imposer d'une courte tête comme à l'aller. _x000D_
Score Final : 2-0 | Statut FDJ : encaissable_x000D_
Score [1:0] : 3-0 | Statut FDJ : encaissable_x000D_
Score Mi-T. : 1-0 | Statut FDJ : encaissable</t>
  </si>
  <si>
    <t>FCBotosani-SfantuGheorghe  Roumanie (R)Dans les play-offs de rélégation roumains, Botosani sait enchaîner les belles prestations. _x000D_
Score Final : 2-2 | Statut FDJ : encaissable_x000D_
Score [0:1] : 2-3 | Statut FDJ : encaissable_x000D_
Score Mi-T. : 1-1 | Statut FDJ : encaissable</t>
  </si>
  <si>
    <t>DneprMogil.-Shak.Soligor.  Ch.Biélorussie5ème journée en Biélorussie où l'invincibilité locale peut encore perdurer un peu._x000D_
Score Final : 1-1 | Statut FDJ : encaissable_x000D_
Score [1:0] : 2-1 | Statut FDJ : encaissable_x000D_
Score Mi-T. : 1-0 | Statut FDJ : encaissable</t>
  </si>
  <si>
    <t>CibaliaVinkov-SlavenBelupo  Ch.D1 Croatie31ème journée (sur 36) entre le 10ème et le 7ème (sur 10) - Le dernier avec 63 buts encaissés souffre. _x000D_
Score Final : 1-3 | Statut FDJ : encaissable_x000D_
Score [1:0] : 2-3 | Statut FDJ : encaissable_x000D_
Score [0:1] : 1-4 | Statut FDJ : encaissable_x000D_
Score Mi-T. : 1-2 | Statut FDJ : encaissable</t>
  </si>
  <si>
    <t>FS Metta/Lu-FK Liepaja  Ch.D1 Lettonie4ème journée en Lettonie où les locaux ont déjà perdu trois fois._x000D_
Score Final : 0-3 | Statut FDJ : encaissable_x000D_
Score [1:0] : 1-3 | Statut FDJ : encaissable_x000D_
Score Mi-T. : 0-1 | Statut FDJ : encaissable</t>
  </si>
  <si>
    <t>Olymp.Nicos.-AlkiOroklin.  Chypre Po (R)Dans les play-offs de relégation à Chypre, Nicosie aimerait bien pouvoir résister. _x000D_
Score Final : 0-3 | Statut FDJ : encaissable_x000D_
Score [1:0] : 1-3 | Statut FDJ : encaissable_x000D_
Score Mi-T. : 0-2 | Statut FDJ : encaissable</t>
  </si>
  <si>
    <t>LechiaGdan.-KrakowCracov.  Pologne Poff(R)Dans les play-offs de relégation polonais, le LEchia tentera de viser un troisième succès de rang. _x000D_
Score Final : 0-0 | Statut FDJ : encaissable_x000D_
Score [0:1] : 0-1 | Statut FDJ : encaissable_x000D_
Score Mi-T. : 0-0 | Statut FDJ : encaissable</t>
  </si>
  <si>
    <t>SpartakMoscou-TerekGrozny  Ch.D1 Russie27ème journée (sur 30) entre le 2ème et le 10ème (sur 16) - Meilleure équipe à domicile Moscou confirmera sa réussite récente face à cet adversaire en allant chercher une cinquième victoire de suite dans cette confrontation. _x000D_
Score Final : 1-3 | Statut FDJ : encaissable_x000D_
Score [0:1] : 1-4 | Statut FDJ : encaissable_x000D_
Score Mi-T. : 0-2 | Statut FDJ : encaissable</t>
  </si>
  <si>
    <t>Lokomo.Plovdiv-FKSeptemvri  Bulgarie PO (R)Dans les play-offs bulgares de relégation, les locaux passeraient devant leurs adversaires au classement. _x000D_
Score Final : 0-2 | Statut FDJ : encaissable_x000D_
Score [0:1] : 0-3 | Statut FDJ : encaissable_x000D_
Score Mi-T. : 0-1 | Statut FDJ : encaissable</t>
  </si>
  <si>
    <t>OddGrenland-Sarpsborg08  Ch.D1 Norvège6ème journée (sur 30) entre le 13ème et le 9ème (sur 16) - Les visiteurs sont souvent contrariés sur cette pelouse historiquement parlant. _x000D_
Score Final : 3-1 | Statut FDJ : encaissable_x000D_
Score [0:1] : 3-2 | Statut FDJ : encaissable_x000D_
Score [1:0] : 4-1 | Statut FDJ : encaissable_x000D_
Score Mi-T. : 1-1 | Statut FDJ : encaissable</t>
  </si>
  <si>
    <t>Elfsborg - Djurgårdens  Ch.D1 Suède5ème journée en Suède où les locaux en regain de forme tenteront de résister._x000D_
Score Final : 2-2 | Statut FDJ : encaissable_x000D_
Score [1:0] : 3-2 | Statut FDJ : encaissable_x000D_
Score Mi-T. : 1-2 | Statut FDJ : encaissable</t>
  </si>
  <si>
    <t>Malmö - Brommapojkarna  Ch.D1 Suède5ème journée en Suède où Malmo devrait rebondir après un début de saison très moyen. _x000D_
Score Final : 3-1 | Statut FDJ : encaissable_x000D_
Score [0:1] : 3-2 | Statut FDJ : encaissable_x000D_
Score Mi-T. : 1-0 | Statut FDJ : encaissable</t>
  </si>
  <si>
    <t>Norrköping-IK Sirius FK  Ch.D1 Suède5ème journée en Suède où le bon début de saison local mérite confirmation. _x000D_
Score Final : 1-0 | Statut FDJ : encaissable_x000D_
Score [0:1] : 1-1 | Statut FDJ : encaissable_x000D_
Score Mi-T. : 0-0 | Statut FDJ : encaissable</t>
  </si>
  <si>
    <t>Fenerbahce-Antalyaspor  Ch.D1 Turquie30ème journée (sur 34) entre le 4ème et le 11ème (sur 18) - Vaincu une seule fois à domicile depuis septembre dernier, le Fener en grande réussite actuelle ne lâche rien comme les quatre premiers se livrant une bataille acharnée. _x000D_
Score Final : 4-1 | Statut FDJ : encaissable_x000D_
Score [0:1] : 4-2 | Statut FDJ : encaissable_x000D_
Score Mi-T. : 2-1 | Statut FDJ : encaissable</t>
  </si>
  <si>
    <t>Aarhus GF - Hobro IK  Danemark(R) GrADans les play-offs de relégation danois groupe A, se joue ici une première place que les locux doivent pouvoir viser. _x000D_
Score Final : 0-1 | Statut FDJ : encaissable_x000D_
Score [0:1] : 0-2 | Statut FDJ : encaissable_x000D_
Score Mi-T. : 0-0 | Statut FDJ : encaissable</t>
  </si>
  <si>
    <t>Hap.Raanana - FC Ashdod  Israël PO 7-14Dans les play-offs israéliens de relégation, un Raanana en forme jouera de celle-ci pour enchaîner les succès. _x000D_
Score Final : 1-0 | Statut FDJ : encaissable_x000D_
Score [1:0] : 2-0 | Statut FDJ : encaissable_x000D_
Score Mi-T. : 1-0 | Statut FDJ : encaissable</t>
  </si>
  <si>
    <t>FC Vitebsk-Bate Borisov  Ch.Biélorussie5ème journée en Biélorussie où le Bate peut viser un quatrième succès de rang._x000D_
Score Final : 0-1 | Statut FDJ : encaissable_x000D_
Score [1:0] : 1-1 | Statut FDJ : encaissable_x000D_
Score Mi-T. : 0-1 | Statut FDJ : encaissable</t>
  </si>
  <si>
    <t>AstraGiur.-Uni.Craoiva  Roumanie (C)Dans les play-offs de championnat roumains, Astra cumule les revers et déceptions._x000D_
Score Final : 1-0 | Statut FDJ : encaissable_x000D_
Score [1:0] : 2-0 | Statut FDJ : encaissable_x000D_
Score Mi-T. : 0-0 | Statut FDJ : encaissable</t>
  </si>
  <si>
    <t>Hap.Haifa-Beit.Jerusalem  Israël PO 1-6Dans les play-offs israéliens de championnat, Jerusalem en forme peut s'accrocher aux trois points. _x000D_
Score Final : 0-1 | Statut FDJ : encaissable_x000D_
Score [1:0] : 1-1 | Statut FDJ : encaissable_x000D_
Score Mi-T. : 0-1 | Statut FDJ : encaissable</t>
  </si>
  <si>
    <t>Royal Antwerp - Lokeren  Belgique Po 2BAu sein des play-offs de League Europa, Lokeren serait bien inspiré de réitér son ultime et court succès sur cette pelouse en décembre dernier. _x000D_
Score Final : 1-2 | Statut FDJ : encaissable_x000D_
Score [0:1] : 1-3 | Statut FDJ : encaissable_x000D_
Score [1:0] : 2-2 | Statut FDJ : encaissable_x000D_
Score [0:2] : 1-4 | Statut FDJ : encaissable_x000D_
Score Mi-T. : 0-0 | Statut FDJ : encaissable</t>
  </si>
  <si>
    <t>Holstein Kiel-Nuremberg  Bundesliga 231ème journée (sur 34) entre le 3ème et le 2ème (sur 18) - Kiel est motivé à passer devant son adversaire du jour en cas de succès de haute lutte. _x000D_
Score Final : 1-3 | Statut FDJ : encaissable_x000D_
Score [0:1] : 1-4 | Statut FDJ : encaissable_x000D_
Score [1:0] : 2-3 | Statut FDJ : encaissable_x000D_
Score [0:2] : 1-5 | Statut FDJ : encaissable_x000D_
Score Mi-T. : 1-2 | Statut FDJ : encaissable</t>
  </si>
  <si>
    <t>Frosinone - Empoli  Serie B37ème journée (sur 42) entre le 4ème et le 1er (sur 22) - Comme à l'aller les deux équipes peuvent se contenter d'un très bon point dans ce sprint final. _x000D_
Score Final : 2-4 | Statut FDJ : encaissable_x000D_
Score [0:1] : 2-5 | Statut FDJ : encaissable_x000D_
Score [0:2] : 2-6 | Statut FDJ : encaissable_x000D_
Score [1:0] : 3-4 | Statut FDJ : encaissable_x000D_
Score Mi-T. : 1-0 | Statut FDJ : encaissable</t>
  </si>
  <si>
    <t>AC Ajaccio - Lens  Ligue 235ème journée (sur 38) entre le 3ème et le 16ème (sur 20) - Après une défaite peu méritée lors du sacre de Reims, les Corses sur leur île ne devraient pas craindre des Artésiens toujours autant limités qualitativement. _x000D_
Score Final : 2-0 | Statut FDJ : encaissable_x000D_
Score [0:1] : 2-1 | Statut FDJ : encaissable_x000D_
Score [1:0] : 3-0 | Statut FDJ : encaissable_x000D_
Score [0:2] : 2-2 | Statut FDJ : encaissable_x000D_
Score Mi-T. : 1-0 | Statut FDJ : encaissable</t>
  </si>
  <si>
    <t>Genoa - Hellas Vérone  Série A35ème journée (sur 38) entre le 12ème et le 19ème (sur 20) - Le Genoa a battu l'Inter en février et découvre un adversaire qui reste sur cinq défaites à l'extérieur où tout se complique naturellement. _x000D_
Score Final : 3-1 | Statut FDJ : encaissable_x000D_
Score [0:1] : 3-2 | Statut FDJ : encaissable_x000D_
Score [0:2] : 3-3 | Statut FDJ : encaissable_x000D_
Score Mi-T. : 1-0 | Statut FDJ : encaissable</t>
  </si>
  <si>
    <t>FC Porto-VitoriaSetubal  Liga NOS31ème journée (sur 34) entre le 1er et le 14ème (sur 20) - 14 victoires et un nul lors des 15 prestations à domicile de Porto ne devant plus rien lâcher pour le titre final désormais. _x000D_
Score Final : 5-1 | Statut FDJ : encaissable_x000D_
Score [0:1] : 5-2 | Statut FDJ : encaissable_x000D_
Score [0:3] : 5-4 | Statut FDJ : encaissable_x000D_
Score [0:2] : 5-3 | Statut FDJ : encaissable_x000D_
Score Mi-T. : 4-1 | Statut FDJ : encaissable</t>
  </si>
  <si>
    <t>AthleticBilbao-Levante  Liga Primera35ème journée (sur 38) entre le 13ème et le 17ème (sur 20) - Loin d'être ridicule dernièrement face aux Colchoneros, Levante dans sa lutte au maintien peut s'octroyer un point important. _x000D_
Score Final : 1-3 | Statut FDJ : encaissable_x000D_
Score [0:1] : 1-4 | Statut FDJ : encaissable_x000D_
Score [1:0] : 2-3 | Statut FDJ : encaissable_x000D_
Score [0:2] : 1-5 | Statut FDJ : encaissable_x000D_
Score Mi-T. : 1-2 | Statut FDJ : encaissable</t>
  </si>
  <si>
    <t>Everton - Newcastle  Premier League35ème journée (sur 38) entre le 9ème et le 10ème (sur 20) - Seuls les Mancuniens de City et United sont parvenus à s'imposer à Goodison Park depuis octobre 2017 en championnat, mais les Magpies sont en forme et cumulent 4 succès de suite désormais. Serré._x000D_
Score Final : 1-0 | Statut FDJ : encaissable_x000D_
Score [0:1] : 1-1 | Statut FDJ : encaissable_x000D_
Score [0:2] : 1-2 | Statut FDJ : encaissable_x000D_
Score [1:0] : 2-0 | Statut FDJ : encaissable_x000D_
Score Mi-T. : 0-0 | Statut FDJ : encaissable</t>
  </si>
  <si>
    <t>ColonSantaFe-Pat.Parana  Superliga24ème journée (sur 27) entre le 14ème et le 19ème (sur 28) - Si Colon remonte la pente son adversaire glisse souvent dès qu'il se déplace. _x000D_
Score Final : 4-0 | Statut FDJ : encaissable_x000D_
Score [0:1] : 4-1 | Statut FDJ : encaissable_x000D_
Score Mi-T. : 2-0 | Statut FDJ : encaissable</t>
  </si>
  <si>
    <t>Recife - Botafogo  Ch.Brésil3ème journée au Brésil où comme en 2017 Botafogo peut ne jamais perdre face à cet adversaire. _x000D_
Score Final : 1-1 | Statut FDJ : encaissable_x000D_
Score [0:1] : 1-2 | Statut FDJ : encaissable_x000D_
Score Mi-T. : 0-0 | Statut FDJ : encaissable</t>
  </si>
  <si>
    <t>Independiente-DefensaYJus.  Superliga24ème journée (sur 27) entre le 6ème et le 12ème (sur 28) - Peu adroit à domicile ces derniers temps, l'Independiente devra se méfier du retour en forme en cette fin de phase d'un adversaire redevenu solide. _x000D_
Score Final : 0-1 | Statut FDJ : encaissable_x000D_
Score [0:1] : 0-2 | Statut FDJ : encaissable_x000D_
Score Mi-T. : 0-0 | Statut FDJ : encaissable</t>
  </si>
  <si>
    <t>Depor.Pasto-BoyacaChico  ChD1 Colombie17ème journée en retard entre le 18ème et le 19ème (sur 20) - Un Chico en forme peut résister dans ce voyage entre mal classés. _x000D_
Score Final : 3-0 | Statut FDJ : encaissable_x000D_
Score [0:1] : 3-1 | Statut FDJ : encaissable_x000D_
Score Mi-T. : 1-0 | Statut FDJ : encaissable</t>
  </si>
  <si>
    <t>FK Palanga - Fk Suduva  Ch.D1 LituanieAu cours de la 9ème journée en Lituanie, le leader invaincu Suduva visera un 5ème succès de rang sur sa forme. _x000D_
Score Final : 0-2 | Statut FDJ : encaissable_x000D_
Score [1:0] : 1-2 | Statut FDJ : encaissable_x000D_
Score Mi-T. : 0-0 | Statut FDJ : encaissable</t>
  </si>
  <si>
    <t>DRB Tadjenant-MC Alger  D1 Algérie27ème journée (sur 30) entre le 11ème et le 2ème (sur 16) - Les locaux restent sur trois victoires mais Alger joue une belle deuxième place jusqu'au bout. _x000D_
Score Final : 1-1 | Statut FDJ : encaissable_x000D_
Score [0:1] : 1-2 | Statut FDJ : encaissable_x000D_
Score Mi-T. : 1-0 | Statut FDJ : encaissable</t>
  </si>
  <si>
    <t>Hussein Dey - US Biskra  D1 Algérie27ème journée (sur 30) entre le 3ème et le 14ème (sur 16) - Invaincu à domicile Hussein Day sera à préférer. _x000D_
Score Final : 2-1 | Statut FDJ : encaissable_x000D_
Score [0:1] : 2-2 | Statut FDJ : encaissable_x000D_
Score Mi-T. : 1-1 | Statut FDJ : encaissable</t>
  </si>
  <si>
    <t>JS Kabylie-Olymp.Medea  D1 Algérie27ème journée (sur 30) entre le 12ème et le 10ème (sur 16) - Deux équipes du bas du classement mais en réussite finalement et à même de se neutraliser comme en novembre dernier. _x000D_
Score Final : 3-0 | Statut FDJ : encaissable_x000D_
Score [0:1] : 3-1 | Statut FDJ : encaissable_x000D_
Score Mi-T. : 1-0 | Statut FDJ : encaissable</t>
  </si>
  <si>
    <t>JS Saoura - USM Alger  D1 Algérie27ème journée (sur 30) entre le 4ème et le 6ème (sur 16) - A la lutte pour le podium, Saoura, meilleure équipe algérienne à domicile, profitera de recevoir pour maintenir le cap. _x000D_
Score Final : 3-2 | Statut FDJ : encaissable_x000D_
Score [0:1] : 3-3 | Statut FDJ : encaissable_x000D_
Score Mi-T. : 1-0 | Statut FDJ : encaissable</t>
  </si>
  <si>
    <t>MC Oran-CS Constantine  D1 Algérie27ème journée (sur 30) entre le 5ème et le 1er (sur 16) - Moins à son aise à l'extérieur, le leader peut se contenter d'un bon point sur une pelouse où il n'est jamais facile d'évoluer. _x000D_
Score Final : 1-1 | Statut FDJ : encaissable_x000D_
Score [0:1] : 1-2 | Statut FDJ : encaissable_x000D_
Score Mi-T. : 0-1 | Statut FDJ : encaissable</t>
  </si>
  <si>
    <t>Paradou AC - ES Setif  D1 Algérie27ème journée (sur 30) entre le 8ème et le 7ème (sur 16) - Si on fait honneur à la forme, elle jouera en faveur d'un Setif à même de décoiffer un adversaire peu en réussite. _x000D_
Score Final : 4-2 | Statut FDJ : encaissable_x000D_
Score [1:0] : 5-2 | Statut FDJ : encaissable_x000D_
Score Mi-T. : 1-1 | Statut FDJ : encaissable</t>
  </si>
  <si>
    <t>USMBelAbbès-USMELHarrach  D1 Algérie27ème journée (sur 30) entre le 13ème et le 15ème (sur 16) - Entre ces deux mal classés recevoir comme souvent dans ce championnat sera un atout primordial. _x000D_
Score Final : 1-0 | Statut FDJ : encaissable_x000D_
Score [0:1] : 1-1 | Statut FDJ : encaissable_x000D_
Score Mi-T. : 0-0 | Statut FDJ : encaissable</t>
  </si>
  <si>
    <t>USM Blida-CR Belouizdad  D1 Algérie27ème journée (sur 30) entre le 16ème et le 9ème (sur 16) - La pire défense d'Algérie sait tout de même parfois résister notamment à domicile. _x000D_
Score Final : 2-2 | Statut FDJ : encaissable_x000D_
Score [1:0] : 3-2 | Statut FDJ : encaissable_x000D_
Score Mi-T. : 1-2 | Statut FDJ : encaissable</t>
  </si>
  <si>
    <t>Trakai FK-Spyris Kaunas  Ch.D1 LituanieAu cours de la 9ème journée en Lituanie, Trakai chez lui ne tremblera pas face au dernier de la classe. _x000D_
Score Final : 2-0 | Statut FDJ : encaissable_x000D_
Score [0:1] : 2-1 | Statut FDJ : encaissable_x000D_
Score Mi-T. : 0-0 | Statut FDJ : encaissable</t>
  </si>
  <si>
    <t>Brest - Clermont  Ligue 235ème journée (sur 38) entre le 8ème et le 4ème (sur 20) - Solides et face à des Bretons tendus à domicile, les Clermontois ont une belle carte à jouer dans l'optique des barrages._x000D_
Score Final : 1-0 | Statut FDJ : en cours_x000D_
Score [0:1] : 1-1 | Statut FDJ : en cours_x000D_
Score Mi-T. : 0-0 | Statut FDJ : en cours</t>
  </si>
  <si>
    <t>Le Havre - Nancy  Ligue 235ème journée (sur 38) entre le 10ème et le 18ème (sur 20) - En regain de forme les Nancéiens seraient bien inspirés de faire fructifier une récente victoire capitale face à des Normands un peu démobilisés. _x000D_
Score Final : 3-0 | Statut FDJ : encaissable_x000D_
Score [0:1] : 3-1 | Statut FDJ : encaissable_x000D_
Score Mi-T. : 0-0 | Statut FDJ : encaissable</t>
  </si>
  <si>
    <t>Nîmes - Lorient  Ligue 235ème journée (sur 38) entre le 2ème et le 6ème (sur 20) - Les Merlus craquent en cette fin de saison là où les Crocos pourraient valider une belle deuxième place aux forceps. _x000D_
Score Final : 1-0 | Statut FDJ : encaissable_x000D_
Score [0:1] : 1-1 | Statut FDJ : encaissable_x000D_
Score Mi-T. : 1-0 | Statut FDJ : encaissable</t>
  </si>
  <si>
    <t>Niort - GFC Ajaccio  Ligue 235ème journée (sur 38) entre le 14ème et le 15ème (sur 20) - Deux équipes de même valeur qui pourraient bien s'entendre dans un partage des points salvateur pour tout le monde. _x000D_
Score Final : 4-1 | Statut FDJ : en cours_x000D_
Score [0:1] : 4-2 | Statut FDJ : en cours_x000D_
Score Mi-T. : 2-1 | Statut FDJ : en cours</t>
  </si>
  <si>
    <t>Orléans-Bourg-en-Bresse  Ligue 235ème journée (sur 38) entre le 12ème et le 17ème (sur 20) - Dans l'optique du maintien cette victoire burgienne est plausible face à la démobilisation d'adversaires sauvés. _x000D_
Score Final : 5-1 | Statut FDJ : en cours_x000D_
Score [0:1] : 5-2 | Statut FDJ : en cours_x000D_
Score Mi-T. : 2-1 | Statut FDJ : en cours</t>
  </si>
  <si>
    <t>Paris FC - Châteauroux  Ligue 235ème journée (sur 38) entre le 7ème et le 5ème (sur 20) - Les Parisiens en s'imposant feraient une excellente opération au classement en passant devant leurs adversaires du soir dans un premier temps. Motivation exemplaire. _x000D_
Score Final : 0-0 | Statut FDJ : en cours_x000D_
Score [0:1] : 0-1 | Statut FDJ : en cours_x000D_
Score Mi-T. : 0-0 | Statut FDJ : en cours</t>
  </si>
  <si>
    <t>Valenciennes - Sochaux  Ligue 235ème journée (sur 38) entre le 13ème et le 9ème (sur 20) - Invaincus depuis un mois Sochaux peut être gêné par les hommes du Hainaut qu'un point satisferait à coup sur. _x000D_
Score Final : 2-2 | Statut FDJ : en cours_x000D_
Score [0:1] : 2-3 | Statut FDJ : en cours_x000D_
Score [1:0] : 3-2 | Statut FDJ : en cours_x000D_
Score Mi-T. : 1-1 | Statut FDJ : en cours</t>
  </si>
  <si>
    <t>Derby - Cardiff  Championship38ème journée en retard entre le 7ème et le 2ème (sur 24) - Dans sa magnifique saison, Cardiff peut poursuivre sa série d'autant que Derby n'y arrive plus et reste sur trois revers._x000D_
Score Final : 3-1 | Statut FDJ : encaissable_x000D_
Score [0:1] : 3-2 | Statut FDJ : encaissable_x000D_
Score [1:0] : 4-1 | Statut FDJ : encaissable_x000D_
Score Mi-T. : 0-1 | Statut FDJ : encaissable</t>
  </si>
  <si>
    <t>Nottingham F.-Barnsley  Championship40ème journée en retard entre le 17ème et le 22ème (sur 24) - Dans la lutte au maintien, ce point pourrait bien être crucial pour les visiteurs pour la suite des évènements. _x000D_
Score Final : 3-0 | Statut FDJ : encaissable_x000D_
Score [1:0] : 4-0 | Statut FDJ : encaissable_x000D_
Score [0:1] : 3-1 | Statut FDJ : encaissable_x000D_
Score Mi-T. : 2-0 | Statut FDJ : encaissable</t>
  </si>
  <si>
    <t>Liverpool - AS Rome  ChampionsLeagueDemi-finale aller de Ligue des Champions - Les Liverpuldiens et leur hargne légendaire à domicile poussés par un public tout aussi mythique devraient déjà réaliser une différence notoire avant de se rendre en Italie. _x000D_
Score Final : 5-2 | Statut FDJ : encaissable_x000D_
Score [0:1] : 5-3 | Statut FDJ : encaissable_x000D_
Score [0:3] : 5-5 | Statut FDJ : encaissable_x000D_
Score [0:2] : 5-4 | Statut FDJ : encaissable_x000D_
Score [1:0] : 6-2 | Statut FDJ : encaissable_x000D_
Score [2:0] : 7-2 | Statut FDJ : encaissable_x000D_
Score Mi-T. : 2-0 | Statut FDJ : encaissable</t>
  </si>
  <si>
    <t>PrestatynTown-BarryTownFC  Poff (R)Au sein des play-offs de relégation gallois, Barry compte presque trois fois plus de points que le dernier de cette phase déjà relégué. _x000D_
Score Final : 0-0 | Statut FDJ : encaissable_x000D_
Score [1:0] : 1-0 | Statut FDJ : encaissable_x000D_
Score Mi-T. : 0-0 | Statut FDJ : encaissable</t>
  </si>
  <si>
    <t>BayernMunich-RealMadrid  ChampionsLeagueDemi-finale aller de Ligue des Champions - Les Bavarois vifs dans le jeu chez eux ont les moyens de prendre le dessus sur le combat physique que les Madrilènes s'apprêtent à délivrer en Allemagne. _x000D_
Score Final : 1-2 | Statut FDJ : en cours</t>
  </si>
  <si>
    <t>CerezoOsaka-VegaltaSendai  Ch.D1 Japon10ème journée (sur 34) entre le 5ème et le 6ème (sur 18) - Invaincu à domicile depuis de longs mois, Osaka a les moyens d'y briller encore._x000D_
Score Final : 2-1 | Statut FDJ : encaissable_x000D_
Score [0:1] : 2-2 | Statut FDJ : encaissable_x000D_
Score Mi-T. : 0-1 | Statut FDJ : encaissable</t>
  </si>
  <si>
    <t>Consa.Sapporo-Yokohama  Ch.D1 Japon10ème journée (sur 34) entre le 4ème et le 15ème (sur 18) - Si la forme joue pour Sapporo, Yokohama réussit bien face à cet adversaire et peut résister. _x000D_
Score Final : 2-1 | Statut FDJ : encaissable_x000D_
Score [0:1] : 2-2 | Statut FDJ : encaissable_x000D_
Score Mi-T. : 0-1 | Statut FDJ : encaissable</t>
  </si>
  <si>
    <t>FC Tokyo - Hiroshima  Ch.D1 Japon10ème journée (sur 34) entre le 2ème et le 1er (sur 18) - Le braquage de Tokyo lors de sa dernière sortie peut lui permettre à armes égales de tenir en joue un leader qui accumule les succès et ainsi lui extorquer un bon point. _x000D_
Score Final : 3-1 | Statut FDJ : encaissable_x000D_
Score [1:0] : 4-1 | Statut FDJ : encaissable_x000D_
Score Mi-T. : 2-0 | Statut FDJ : encaissable</t>
  </si>
  <si>
    <t>JubiloIwata-V-VarenNagasa  Ch.D1 Japon10ème journée (sur 34) entre le 8ème et le 11ème (sur 18) - En net regain de forme les deux équipes de même niveau peuvent se neutraliser. _x000D_
Score Final : 1-2 | Statut FDJ : encaissable_x000D_
Score [0:1] : 1-3 | Statut FDJ : encaissable_x000D_
Score Mi-T. : 0-0 | Statut FDJ : encaissable</t>
  </si>
  <si>
    <t>KashimaAntlers-VisselKobe  Ch.D1 Japon10ème journée (sur 34) entre le 12ème et le 7ème (sur 18) - En grande réussite KObe peut gêner cet adversaire comme en coupe fin 2017._x000D_
Score Final : 1-1 | Statut FDJ : encaissable_x000D_
Score [0:1] : 1-2 | Statut FDJ : encaissable_x000D_
Score Mi-T. : 0-1 | Statut FDJ : encaissable</t>
  </si>
  <si>
    <t>KashiwaReysol-UrawaReds  Ch.D1 Japon10ème journée (sur 34) entre le 10ème et le 9ème (sur 18) - Invaincu depuis le premier avril Urawa a les moyens de s'imposer face à un adversaire à sa portée. _x000D_
Score Final : 1-0 | Statut FDJ : encaissable_x000D_
Score [0:1] : 1-1 | Statut FDJ : encaissable_x000D_
Score Mi-T. : 0-0 | Statut FDJ : encaissable</t>
  </si>
  <si>
    <t>NagoyaGrampus-ShimizuPulse  Ch.D1 Japon10ème journée (sur 34) entre le 18ème et le 13ème (sur 18) - Après pléthore de défaites le dernier trouve une occasion inespérée de rebondir chez lui et face à un adversaire de son niveau et tout aussi en méforme._x000D_
Score Final : 1-3 | Statut FDJ : encaissable_x000D_
Score [1:0] : 2-3 | Statut FDJ : encaissable_x000D_
Score Mi-T. : 0-1 | Statut FDJ : encaissable</t>
  </si>
  <si>
    <t>SaganTosu-KawasakiFront.  Ch.D1 Japon10ème journée (sur 34) entre le 14ème et le 17ème (sur 18) - Après deux nuls de suite, les locaux sont en mesure d'entrevoir les joies d'un succès. _x000D_
Score Final : 0-2 | Statut FDJ : encaissable_x000D_
Score [1:0] : 1-2 | Statut FDJ : encaissable_x000D_
Score Mi-T. : 0-0 | Statut FDJ : encaissable</t>
  </si>
  <si>
    <t>ShonanBellmare-GambaOsaka  Ch.D1 Japon10ème journée (sur 34) entre le 14ème et le 17ème (sur 18) - Gamba Osaka en net regain de forme peut enchaîner les succès notamment face à un adversaire à sa portée. _x000D_
Score Final : 1-0 | Statut FDJ : encaissable_x000D_
Score [1:0] : 2-0 | Statut FDJ : encaissable_x000D_
Score Mi-T. : 1-0 | Statut FDJ : encaissable</t>
  </si>
  <si>
    <t>VardarSkopje-FKRabotnicki  D1 Macédoine30ème journée entre le 2ème et le 4ème (sur 10) - Rabotnicki ne connait jamais des déplacements aisé sur cette pelouse maudite. _x000D_
Score Final : 0-1 | Statut FDJ : encaissable_x000D_
Score [0:1] : 0-2 | Statut FDJ : encaissable_x000D_
Score Mi-T. : 0-0 | Statut FDJ : encaissable</t>
  </si>
  <si>
    <t>AkademijaPa.-Shkendi.Tet.  D1 Macédoine30ème journée entre le 5ème et le 1er (sur 10) - Champion, Tetovo peut se contenter de peu. _x000D_
Score Final : 2-2 | Statut FDJ : encaissable_x000D_
Score [1:0] : 3-2 | Statut FDJ : encaissable_x000D_
Score Mi-T. : 0-2 | Statut FDJ : encaissable</t>
  </si>
  <si>
    <t>FKPelister-SileksKratovo  D1 Macédoine30ème journée entre le 9ème et le 3ème (sur 10) - Les deux équipes peuvent se neutraliser question de classement aidant._x000D_
Score Final : 2-1 | Statut FDJ : encaissable_x000D_
Score [1:0] : 3-1 | Statut FDJ : encaissable_x000D_
Score Mi-T. : 1-1 | Statut FDJ : encaissable</t>
  </si>
  <si>
    <t>Fk Renova - FK Skopje  D1 Macédoine30ème journée entre le 6ème et le 10ème (sur 10) - Comme à l'aller les deux équipe peuvent repartir dos à dos. _x000D_
Score Final : 2-0 | Statut FDJ : encaissable_x000D_
Score [0:1] : 2-1 | Statut FDJ : encaissable_x000D_
Score Mi-T. : 0-0 | Statut FDJ : encaissable</t>
  </si>
  <si>
    <t>KF Shkupi - FK Pobeda  D1 Macédoine30ème journée entre le 7ème et le 8ème (sur 10) - Entre ces deux mal classés l'avantage de recevoir sera prépondérant._x000D_
Score Final : 3-1 | Statut FDJ : encaissable_x000D_
Score [0:1] : 3-2 | Statut FDJ : encaissable_x000D_
Score Mi-T. : 0-0 | Statut FDJ : encaissable</t>
  </si>
  <si>
    <t>FK Zemun - Borac  Serbie Po (R)Au sein des play-offs de relégation serbes, Borac et ses trois défaites de suite ne sont pas en odeur de sainteté._x000D_
Score Final : 2-1 | Statut FDJ : encaissable_x000D_
Score [0:1] : 2-2 | Statut FDJ : encaissable_x000D_
Score Mi-T. : 1-1 | Statut FDJ : encaissable</t>
  </si>
  <si>
    <t>Atlan.Klaip.-LietavaJona.  Ch.D1 LituanieAu cours de la 9ème journée en Lituanie, ces deux formations sont susceptibles de se neutraliser. _x000D_
Score Final : 1-0 | Statut FDJ : encaissable_x000D_
Score [0:1] : 1-1 | Statut FDJ : encaissable_x000D_
Score Mi-T. : 1-0 | Statut FDJ : encaissable</t>
  </si>
  <si>
    <t>AtlasKhenif.-Raj.Casabla.  Ch.D1 Maroc26ème journée (sur 30) entre le 15ème et le 7ème (sur 16) - Les locaux ont une belle carte à jouer afin de se sortir de cette mauvaise situation et en net regain de forme qu'il est. _x000D_
Score Final : 2-3 | Statut FDJ : encaissable_x000D_
Score [1:0] : 3-3 | Statut FDJ : encaissable_x000D_
Score Mi-T. : 1-1 | Statut FDJ : encaissable</t>
  </si>
  <si>
    <t>Aluminij-Krsko Posavlje  Ch.D1 Slovénie20ème journée en retard entre le 8ème et le 7ème (sur 10) - Les locaux seraient bien inspirés de s'imposer afin de sortir enfin de la zone rouge. _x000D_
Score Final : 1-1 | Statut FDJ : encaissable_x000D_
Score [0:1] : 1-2 | Statut FDJ : encaissable_x000D_
Score Mi-T. : 0-0 | Statut FDJ : encaissable</t>
  </si>
  <si>
    <t>Academ.Coimbra-FCPortoB  Ch.D2 Portugal33ème journée en retard (sur 38) entre le 5ème et le 8ème (sur 20) - L'Academia face à une B irrégulière de Porto trouve une belle occasion de revenir sur le groupe de tête en cas de succès plausible. _x000D_
Score Final : 1-0 | Statut FDJ : encaissable_x000D_
Score [0:1] : 1-1 | Statut FDJ : encaissable_x000D_
Score Mi-T. : 0-0 | Statut FDJ : encaissable</t>
  </si>
  <si>
    <t>InterTurku-HJKHelsinki  Ch.D1 Finlande4ème journée en Finlande où HJK va se remettre de ses émotions de sa première défaite de la saison._x000D_
Score Final : 0-0 | Statut FDJ : encaissable_x000D_
Score [1:0] : 1-0 | Statut FDJ : encaissable_x000D_
Score Mi-T. : 0-0 | Statut FDJ : encaissable</t>
  </si>
  <si>
    <t>Rovaniemi PS - FC Lahti  Ch.D1 Finlande4ème journée en Finlande où Rovaniemi qui a réalisé un 4/4 de succès sans but encaissé est un logique favori. _x000D_
Score Final : 2-0 | Statut FDJ : encaissable_x000D_
Score [0:1] : 2-1 | Statut FDJ : encaissable_x000D_
Score Mi-T. : 1-0 | Statut FDJ : encaissable</t>
  </si>
  <si>
    <t>Vaasa PS - Ilves  Ch.D1 Finlande4ème journée en Finlande où VPS peut profiter de recevoir pour ne pas trop tergiverser _x000D_
Score Final : 1-1 | Statut FDJ : encaissable_x000D_
Score [0:1] : 1-2 | Statut FDJ : encaissable_x000D_
Score Mi-T. : 1-0 | Statut FDJ : encaissable</t>
  </si>
  <si>
    <t>Mariehamn - Kups  Ch.D1 Finlande4ème journée en Finlande où les locaux peuvent rebondir après un début de saison loupé. _x000D_
Score Final : 1-4 | Statut FDJ : encaissable_x000D_
Score [1:0] : 2-4 | Statut FDJ : encaissable_x000D_
Score Mi-T. : 1-1 | Statut FDJ : encaissable</t>
  </si>
  <si>
    <t>ERougeBelgr.-CukarickiSt.  Serbie Po (C)Au sein des play-offs de championnat serbes, Belgrade et ses 27 victoires ne cesse de briller dans le ciel de Serbie._x000D_
Score Final : 3-0 | Statut FDJ : encaissable_x000D_
Score [0:1] : 3-1 | Statut FDJ : encaissable_x000D_
Score Mi-T. : 0-0 | Statut FDJ : encaissable</t>
  </si>
  <si>
    <t>FK Vozdovac - Novi Sad  Serbie Po (C)Au sein des play-offs de championnat serbes, le net regain de forme local sera prioritaire._x000D_
Score Final : 2-1 | Statut FDJ : encaissable_x000D_
Score [0:1] : 2-2 | Statut FDJ : encaissable_x000D_
Score Mi-T. : 2-0 | Statut FDJ : encaissable</t>
  </si>
  <si>
    <t>SpartakZlati-FKNapredak  Serbie Po (C)Au sein des play-offs de championnat serbes, Subotica vise la passe de quatre succès de suite. _x000D_
Score Final : 2-1 | Statut FDJ : encaissable_x000D_
Score [0:1] : 2-2 | Statut FDJ : encaissable_x000D_
Score Mi-T. : 1-0 | Statut FDJ : encaissable</t>
  </si>
  <si>
    <t>FKMacvaSabac-RadBelgrade  Serbie Po (R)Au sein des play-offs de relégation serbes, Rad peut revivre en cas de succès au cours d'un regain de forme à confirmer. _x000D_
Score Final : 0-0 | Statut FDJ : encaissable_x000D_
Score [0:1] : 0-1 | Statut FDJ : encaissable_x000D_
Score Mi-T. : 0-0 | Statut FDJ : encaissable</t>
  </si>
  <si>
    <t>FKSurdulica-BackaPalanka  Serbie Po (R)Au sein des play-offs de relégation serbes, Backa large vainqueur en mars de cet adversaire peut récidiver. _x000D_
Score Final : 2-0 | Statut FDJ : encaissable_x000D_
Score [0:1] : 2-1 | Statut FDJ : encaissable_x000D_
Score Mi-T. : 1-0 | Statut FDJ : encaissable</t>
  </si>
  <si>
    <t>Ranheim - Brann  Ch.D1 Norvège6ème journée entre le 3ème et le 1er (sur 16) - Invaincu, Brann n'a encaissé que deux buts et restera solide. _x000D_
Score Final : 0-2 | Statut FDJ : encaissable_x000D_
Score [1:0] : 1-2 | Statut FDJ : encaissable_x000D_
Score Mi-T. : 0-1 | Statut FDJ : encaissable</t>
  </si>
  <si>
    <t>Stabaek - Start  Ch.D1 Norvège6ème journée entre le 15ème et le 16ème (sur 16) - Start a du mal à se mettre en route et cumule les défaites, une aubaine que saisiront les locaux. _x000D_
Score Final : 1-1 | Statut FDJ : encaissable_x000D_
Score [0:1] : 1-2 | Statut FDJ : encaissable_x000D_
Score Mi-T. : 0-0 | Statut FDJ : encaissable</t>
  </si>
  <si>
    <t>Caen - Toulouse  Ligue 133ème journée en retard (sur 38) entre le 15ème et le 17ème (sur 18) - A la vue de la situation actuelle des deux équipes, le match risque d'être tendu et un partage des points sera à choisir en priorité. _x000D_
Score Final : 0-0 | Statut FDJ : encaissable_x000D_
Score [0:1] : 0-1 | Statut FDJ : encaissable_x000D_
Score [1:0] : 1-0 | Statut FDJ : encaissable_x000D_
Score Mi-T. : 0-0 | Statut FDJ : encaissable</t>
  </si>
  <si>
    <t>US Mondorf - FC Rodange  D1 Luxembourg22ème journée entre le 8ème et le 11ème (sur 14) - Comme à l'aller Mondorf peut sortir vainqueur de ce duel à sa portée._x000D_
Score Final : 1-1 | Statut FDJ : encaissable_x000D_
Score [0:1] : 1-2 | Statut FDJ : encaissable_x000D_
Score Mi-T. : 0-1 | Statut FDJ : encaissable</t>
  </si>
  <si>
    <t>WAC.Casablanca-RSBBerkane  Ch.D1 Maroc26ème journée (sur 30) entre le 5ème et le 9ème (sur 16) - Le Wydad termine fort et ne sera jamais à négliger à domicile._x000D_
Score Final : 2-1 | Statut FDJ : encaissable_x000D_
Score [0:1] : 2-2 | Statut FDJ : encaissable_x000D_
Score Mi-T. : 1-1 | Statut FDJ : encaissable</t>
  </si>
  <si>
    <t>BayernMunich-RealMadrid  ChampionsLeagueDemi-finale aller de Ligue des Champions - Les Bavarois vifs dans le jeu chez eux ont les moyens de prendre le dessus sur le combat physique que les Madrilènes s'apprêtent à délivrer en Allemagne. _x000D_
Score Final : 1-2 | Statut FDJ : encaissable_x000D_
Score [0:1] : 1-3 | Statut FDJ : encaissable_x000D_
Score [0:2] : 1-4 | Statut FDJ : encaissable_x000D_
Score [1:0] : 2-2 | Statut FDJ : encaissable_x000D_
Score Mi-T. : 1-1 | Statut FDJ : encaissable</t>
  </si>
  <si>
    <t>AtleticoHuila-JaguaresdeCo  ChD1 Colombie14ème journée en retard entre le 3ème et le 11ème (sur 20) - Tout est bien huilé pour les locaux en quête d'une passe de quatre victoires d'affilée._x000D_
Score Final : 1-2 | Statut FDJ : encaissable_x000D_
Score [0:1] : 1-3 | Statut FDJ : encaissable_x000D_
Score Mi-T. : 0-0 | Statut FDJ : encaissable</t>
  </si>
  <si>
    <t>Barranquil.-Atlet.Medell.  ChD1 Colombie16ème journée en retard entre le 8ème et le 1er (sur 20) - Le leader découvre un déplacement peu aisé duquel il a les moyens néanmoins de résister._x000D_
Score Final : 1-1 | Statut FDJ : encaissable_x000D_
Score [0:1] : 1-2 | Statut FDJ : encaissable_x000D_
Score Mi-T. : 0-0 | Statut FDJ : encaissable</t>
  </si>
  <si>
    <t>Monagas SC-Defensor Sp.  CpaLibertad.Gr14ème journée de Copa Libertadores groupe 1 où Monagas et ses trois défaites peuvent faire pâle figure. _x000D_
Score Final : 1-0 | Statut FDJ : encaissable</t>
  </si>
  <si>
    <t>Tucuman - THE Strongest  CpaLibertad.Gr34ème journée de Copa Libertadores groupe 3 où les Argentins à domicile peuvent en profiter pour enfin renouer avec le succès. _x000D_
Score Final : 3-0 | Statut FDJ : encaissable</t>
  </si>
  <si>
    <t>Ind.Santa Fe - Flamengo  CpaLibertad.Gr44ème journée de Copa Libertadores groupe 4 où Santa Fe après trois nuls peut enfin s'imposer d'une courte tête. _x000D_
Score Final : 0-0 | Statut FDJ : encaissable</t>
  </si>
  <si>
    <t>Nac.Montevi.-RealGarcila.  CpaLibertad.Gr64ème journée de Copa Libertadores groupe 6 où les Uruguayens à domicile sont de logiques favoris._x000D_
Score Final : 4-0 | Statut FDJ : encaissable</t>
  </si>
  <si>
    <t>Boca Juniors-Palmeiras  CpaLibertad.Gr84ème journée de Copa Libertadores groupe 8 où Boca solide a les moyens à domicile de viser le succès. _x000D_
Score Final : 0-2 | Statut FDJ : encaissable</t>
  </si>
  <si>
    <t>Goias - Gremio  Cpe Brésil1/8ème de finale aller de coupe du Brésil où la forme du Gremio fera la différence. _x000D_
Score Final : 0-2 | Statut FDJ : encaissable_x000D_
Score [1:0] : 1-2 | Statut FDJ : encaissable_x000D_
Score Mi-T. : 0-0 | Statut FDJ : encaissable</t>
  </si>
  <si>
    <t>Vitoria BA-Corinthians  Cpe Brésil1/8ème de finale aller de coupe du Brésil où les Corinthians peuvent enchaîner les succès._x000D_
Score Final : 0-0 | Statut FDJ : encaissable_x000D_
Score [1:0] : 1-0 | Statut FDJ : encaissable_x000D_
Score Mi-T. : 0-0 | Statut FDJ : encaissable</t>
  </si>
  <si>
    <t>FCLoc.Tbilisi-FCDilaGori  Ch.D1 Georgie8ème journée entre le 10ème et le 4ème (sur 10) - Les récentes sorties du dernier permettent à Dila Gori d'être optimiste sur sa résistance. _x000D_
Score Final : 1-3 | Statut FDJ : encaissable</t>
  </si>
  <si>
    <t>FCSamtredia-OlimpiRustavi  Ch.D1 Georgie8ème journée entre le 9ème et le 5ème (sur 10) - Rustavi en pleine réussite peut la poursuivre face à ce mal classé. _x000D_
Score Final : 0-0 | Statut FDJ : encaissable</t>
  </si>
  <si>
    <t>StudentescIasi-AstraGiur.  Roumanie (C)Au sein des play-offs de championnat roumain, les locaux peuvent réitérer leur court succès de décembre dernier. _x000D_
Score Final : 0-3 | Statut FDJ : encaissable_x000D_
Score [0:1] : 0-4 | Statut FDJ : encaissable_x000D_
Score Mi-T. : 0-1 | Statut FDJ : encaissable</t>
  </si>
  <si>
    <t>Parti.Belgrade-RadnickiNis  Serbie Po (C)Au sein des play-offs de championnat serbes, Belgrade chez lui est logiquement une priorité absolue. _x000D_
Score Final : 3-1 | Statut FDJ : encaissable_x000D_
Score [0:1] : 3-2 | Statut FDJ : encaissable_x000D_
Score Mi-T. : 2-1 | Statut FDJ : encaissable</t>
  </si>
  <si>
    <t>Arsenal-AtleticoMadrid  Europa LeagueDemi-finale aller de la League Europa - Les Colchoneros connaissent l'importance d'un bon résultat à l'aller, surtout face à des Gunners portés vers l'avant, leur système défensif devrait résister aux forceps et à l'expérience._x000D_
Score Final : 1-1 | Statut FDJ : encaissable_x000D_
Score [0:1] : 1-2 | Statut FDJ : encaissable_x000D_
Score [0:2] : 1-3 | Statut FDJ : encaissable_x000D_
Score [1:0] : 2-1 | Statut FDJ : encaissable_x000D_
Score [2:0] : 3-1 | Statut FDJ : encaissable_x000D_
Score Mi-T. : 0-0 | Statut FDJ : encaissable</t>
  </si>
  <si>
    <t>Marseille - Salzbourg  Europa LeagueDemi-finale aller de la League Europa - Les Olympiens ont une chance inespérée d'atteindre la finale programmée un peu plus haut à Lyon face à des adversaires à leur portée sur ce que les Phocéens montrent actuellement._x000D_
Score Final : 2-0 | Statut FDJ : encaissable_x000D_
Score [0:1] : 2-1 | Statut FDJ : encaissable_x000D_
Score [0:3] : 2-3 | Statut FDJ : encaissable_x000D_
Score [0:2] : 2-2 | Statut FDJ : encaissable_x000D_
Score [1:0] : 3-0 | Statut FDJ : encaissable_x000D_
Score [2:0] : 4-0 | Statut FDJ : encaissable_x000D_
Score Mi-T. : 1-0 | Statut FDJ : encaissable</t>
  </si>
  <si>
    <t>America - Petrolera  ChD1 Colombie7ème journée en retard entre le 18ème et le 16ème (sur 20) - La forme de Petrolera peut lui permettre de résister._x000D_
Score Final : 2-1 | Statut FDJ : encaissable_x000D_
Score [0:1] : 2-2 | Statut FDJ : encaissable_x000D_
Score Mi-T. : 0-1 | Statut FDJ : encaissable</t>
  </si>
  <si>
    <t>Dep.LaEquidad-Ind.SantaFe  ChD1 Colombie16ème journée en retard entre le 17ème et le 10ème (sur 20) - Sante Fe ne perd plus et semble encore en mesure de laisser une belle impression. Succès plausible. _x000D_
Score Final : 2-0 | Statut FDJ : encaissable_x000D_
Score [1:0] : 3-0 | Statut FDJ : encaissable_x000D_
Score Mi-T. : 1-0 | Statut FDJ : encaissable</t>
  </si>
  <si>
    <t>Pen.Montevid.-Lib.Asunci.  CpaLibertad.Gr34ème journée de Copa Libertadores groupe 3 où les Paraguayens peuvent cumuler un quatrième succès déjà dans ce groupe. _x000D_
Score Final : 2-0 | Statut FDJ : encaissable</t>
  </si>
  <si>
    <t>River Plate - Emelec  CpaLibertad.Gr44ème journée de Copa Libertadores groupe 4 où à domicile les Argentins ne devraient pas décevoir. _x000D_
Score Final : 2-1 | Statut FDJ : encaissable</t>
  </si>
  <si>
    <t>Cruzeiro - Uni.De Chile  CpaLibertad.Gr54ème journée de Copa Libertadores groupe 5 où les Brésilienns à domicile peuvent se révéler redoutables. _x000D_
Score Final : 7-0 | Statut FDJ : encaissable</t>
  </si>
  <si>
    <t>VascoDeGama-RacingClub  CpaLibertad.Gr54ème journée de Copa Libertadores groupe 5 où les Argentins en réussite dans ce groupe peuvent résister au Brésil. _x000D_
Score Final : 1-1 | Statut FDJ : encaissable</t>
  </si>
  <si>
    <t>Barranquilla-AlianzaLima  CpaLibertad.Gr84ème journée de Copa Libertadores groupe 8 où Junior peut cumuler un second succès dans ce groupe. _x000D_
Score Final : 1-0 | Statut FDJ : encaissable</t>
  </si>
  <si>
    <t>Chi.Sachkhere-Sab.Tbilisi  Ch.D1 Georgie8ème journée entre le 4ème et le 1er (sur 10) - Le leader compte déjà 6 succès. A faire fructifier._x000D_
Score Final : 2-1 | Statut FDJ : encaissable</t>
  </si>
  <si>
    <t>Illic.Mariu.-Shakht.Done.  Ukraine (C)Au sein des play-offs de championnat ukrainiens, Donetsk ne décevra plus._x000D_
Score Final : 0-1 | Statut FDJ : encaissable_x000D_
Score [1:0] : 1-1 | Statut FDJ : encaissable_x000D_
Score Mi-T. : 0-0 | Statut FDJ : encaissable</t>
  </si>
  <si>
    <t>Fc Minsk - FC Brest  Ch.Biélorussie5ème journée en Biélorussie où Brest avait infligé une sévère correction lors de la dernière confrontation face à cet adversaire. _x000D_
Score Final : 3-3 | Statut FDJ : encaissable</t>
  </si>
  <si>
    <t>DinamoTbilisi-KolkhetiPoti  Ch.D1 Georgie8ème journée entre le 2ème et le 8ème (sur 10) - Tbilisi toujours prioritaire chez lui._x000D_
Score Final : 4-1 | Statut FDJ : encaissable</t>
  </si>
  <si>
    <t>ASGabesien-BenGuerdane  ChD1.TunisieAvant-dernière journée en Tunisie entre le 11ème et le 5ème (sur 14) - Afin de valider son maintien Gabesien se donnera jusqu'au bout pour ce succès important. _x000D_
Score Final : 0-3 | Statut FDJ : encaissable</t>
  </si>
  <si>
    <t>CA Bizertin-CS Sfaxien  ChD1.TunisieAvant-dernière journée en Tunisie entre le 6ème et le 4ème (sur 14) - Sfaxien doit tout donner pour aller chercher une place sur le podium encore accessible._x000D_
Score Final : 2-1 | Statut FDJ : encaissable</t>
  </si>
  <si>
    <t>ClubAfricain-ESMetlaoui  ChD1.TunisieAvant-dernière journée en Tunisie entre le 3ème et le 7ème (sur 14) - Face à un adversaire déjà en espadrilles les locaux à la lutte pour la fameuse deuxième place ne lâcheront rien. _x000D_
Score Final : 5-1 | Statut FDJ : encaissable</t>
  </si>
  <si>
    <t>ES Sahel - CO Mednine  ChD1.TunisieAvant-dernière journée en Tunisie entre le 2ème et le 14ème (sur 14) - Le dernier n'a pas grand espoir face à des locaux jouant la deuxième place. _x000D_
Score Final : 4-0 | Statut FDJ : encaissable</t>
  </si>
  <si>
    <t>ES Zarzis - ES Tunis  ChD1.TunisieAvant-dernière journée en Tunisie entre le 13ème et le 1er (sur 14) - Zarzis joue sa survie et face au champion déjà la tête en vacances, il peut se surpasser. _x000D_
Score Final : 1-0 | Statut FDJ : encaissable</t>
  </si>
  <si>
    <t>StadeTunisien-Kairouanaise  ChD1.TunisieAvant-dernière journée en Tunisie entre le 10ème et le 8ème (sur 14) - Voilà un match nul qui pointe le bout de ces crampons en cette fin de saison._x000D_
Score Final : 3-0 | Statut FDJ : encaissable</t>
  </si>
  <si>
    <t>USMonastir-StadeGabesien  ChD1.TunisieAvant-dernière journée en Tunisie entre le 5ème et le 11ème (sur 14) - Tous derrière et personne devant, le Stade Gabesien se déplace en quête d'un point très important. _x000D_
Score Final : 1-1 | Statut FDJ : encaissable</t>
  </si>
  <si>
    <t>ES Setif - Hussein Dey  D1 Algérie28ème journée (sur 30) entre le 7ème et le 2ème (sur 16) - Adroit à domicile Setif a perdu de sa superbe lors de son ultime sortie et pourrait encore se faire dresser les cheveux sur la tête. _x000D_
Score Final : 1-2 | Statut FDJ : encaissable</t>
  </si>
  <si>
    <t>MC Alger-USM Bel Abbès  D1 Algérie28ème journée (sur 30) entre le 4ème et le 10ème (sur 16) - Alger a du caractère et joue toujours une place sur le podium._x000D_
Score Final : 1-2 | Statut FDJ : encaissable</t>
  </si>
  <si>
    <t>Zira FK - Qarabag Agdam  D1 Azerbaïdjan25ème journée (sur 28) entre le 5ème et le 1er (sur 8) - Comme par deux fois en novembre et mars derniers, Qarabag sortira gagnant de cette confrontation. _x000D_
Score Final : 1-2 | Statut FDJ : encaissable</t>
  </si>
  <si>
    <t>Istra1961-InterZapresic  Ch.D1 Croatie32ème journée (sur 36) entre le 9ème et le 5ème (sur 10) - Istra peut se sortir de la zone rouge en cas de succès plausible et escompté. _x000D_
Score Final : 2-4 | Statut FDJ : encaissable_x000D_
Score [0:1] : 2-5 | Statut FDJ : encaissable_x000D_
Score Mi-T. : 1-0 | Statut FDJ : encaissable</t>
  </si>
  <si>
    <t>Dukla Prague - Brno  Ch.D1 R.Tchèque26ème journée (sur 30) entre le 13ème et le 16ème (sur 16) - Après Liberec, Prague serait bien inspiré de cumuler un autre succès à domicile._x000D_
Score Final : 2-1 | Statut FDJ : encaissable_x000D_
Score [0:1] : 2-2 | Statut FDJ : encaissable_x000D_
Score Mi-T. : 1-1 | Statut FDJ : encaissable</t>
  </si>
  <si>
    <t>Vys.Jihlava-MladaBoleslav  Ch.D1 R.Tchèque26ème journée (sur 30) entre le 14ème et le 12ème (sur 16) - Après trois nuls, Jihlava a les moyens d'offrir enfin trois points à des supporters impatients. _x000D_
Score Final : 0-0 | Statut FDJ : encaissable_x000D_
Score [0:1] : 0-1 | Statut FDJ : encaissable_x000D_
Score Mi-T. : 0-0 | Statut FDJ : encaissable</t>
  </si>
  <si>
    <t>ArkaGdynia-PiastGliwice  Pologne Poff(R)Au sein des play-offs de relégation polonais, et comme en février dernier, les deux équipes peuvent repartir dos à dos. _x000D_
Score Final : 1-5 | Statut FDJ : encaissable_x000D_
Score [0:1] : 1-6 | Statut FDJ : encaissable_x000D_
Score Mi-T. : 0-1 | Statut FDJ : encaissable</t>
  </si>
  <si>
    <t>Bielefeld-Kaiserslautern  Bundesliga 2Antépénultième journée de Bundesliga 2 entre le 5ème et le 18ème (sur 18) - Le dernier semble avoir abdiqué et ses deux récentes défaites de suite en témoignent si besoin en était encore._x000D_
Score Final : 3-2 | Statut FDJ : encaissable_x000D_
Score [0:1] : 3-3 | Statut FDJ : encaissable_x000D_
Score Mi-T. : 0-1 | Statut FDJ : encaissable</t>
  </si>
  <si>
    <t>Bochum - Erzgebirge Aue  Bundesliga 2Antépénultième journée de Bundesliga 2 entre le 6ème et le 13ème (sur 18) - Bochum termine en trombe même s'il est un peu tard. A retenir sur sa forme du moment néanmoins. _x000D_
Score Final : 2-1 | Statut FDJ : encaissable_x000D_
Score [0:1] : 2-2 | Statut FDJ : encaissable_x000D_
Score Mi-T. : 1-1 | Statut FDJ : encaissable</t>
  </si>
  <si>
    <t>Nomme Kalju - FC Narva  Ch.D1 Estonie11ème journée entre le 2ème et le 5ème (sur 10) - Invaincu Kalju a déjà inscrit trente buts._x000D_
Score Final : 5-2 | Statut FDJ : encaissable</t>
  </si>
  <si>
    <t>Torp.Kutaisi-SioniBolsini  Ch.D1 Georgie8ème journée entre le 6ème et le 7ème (sur 10) - Après deux défaites de rang il est temps de reprendre Kutaisi. Rachat escompté. _x000D_
Score Final : 3-0 | Statut FDJ : encaissable</t>
  </si>
  <si>
    <t>Fc Gomel - Isloch  Ch.Biélorussie5ème journée en Biélorussie où Gomel chez lui peut enfin trouver la faille finale._x000D_
Score Final : 1-2 | Statut FDJ : encaissable</t>
  </si>
  <si>
    <t>FkZeljeznic.-ZrinjskiMos.  Bosnie.H Po(C)Au sein des play-offs bosniens, le dauphin du leader en le recevant peut le rejoindre au classement. Motivation maximale. _x000D_
Score Final : 2-2 | Statut FDJ : encaissable</t>
  </si>
  <si>
    <t>FC Vereya - Ludogorets  Bulgarie PO(C)Au sein des play-offs de championnat bulgares, le leader se déplace avec dix points d'avance sur son dauphin et s'était imposé 5/0 en mars dernier face à cet adversaire. _x000D_
Score Final : 0-3 | Statut FDJ : encaissable_x000D_
Score [1:0] : 1-3 | Statut FDJ : encaissable_x000D_
Score Mi-T. : 0-0 | Statut FDJ : encaissable</t>
  </si>
  <si>
    <t>AIK Solna-IK Sirius FK  Ch.D1 Suède6ème journée (sur 30) entre le 2ème et le 12ème (sur 16) - AIK est en passe de cumuler un quatrième succès de rang à domicile où il excelle souvent. _x000D_
Score Final : 2-0 | Statut FDJ : encaissable_x000D_
Score [0:1] : 2-1 | Statut FDJ : encaissable_x000D_
Score Mi-T. : 1-0 | Statut FDJ : encaissable</t>
  </si>
  <si>
    <t>Göztepe AS - Kardemir  Ch.D1 Turquie31ème journée (sur 34) entre le 6ème et le 18ème (sur 18) - Relégué le dernier prépare sa prochaine saison alors que les locaux terminent bien mieux._x000D_
Score Final : 5-0 | Statut FDJ : encaissable_x000D_
Score [0:1] : 5-1 | Statut FDJ : encaissable_x000D_
Score Mi-T. : 2-0 | Statut FDJ : encaissable</t>
  </si>
  <si>
    <t>Horsens - FC Copenhague  Danemark(C)Au sein des play-offs de championnat danois, Copenhague en visant la passe de trois peut aussi prendre la troisième place. _x000D_
Score Final : 2-3 | Statut FDJ : encaissable_x000D_
Score [1:0] : 3-3 | Statut FDJ : encaissable_x000D_
Score Mi-T. : 1-2 | Statut FDJ : encaissable</t>
  </si>
  <si>
    <t>AC Venezia - Palerme  Serie B38ème journée (sur 42) entre le 5ème et le 3ème (sur 22) - Comme en décembre et entre deux formations du haut du tableau, ce duel palpitant pourrait accoucher d'une souris. _x000D_
Score Final : 3-0 | Statut FDJ : encaissable_x000D_
Score [0:1] : 3-1 | Statut FDJ : encaissable_x000D_
Score Mi-T. : 2-0 | Statut FDJ : encaissable</t>
  </si>
  <si>
    <t>CSVoluntari-JuventusBuca.  Roumanie (R)Au sein des play-offs de rélégation roumains, Voluntari est un beau favori chez lui de cette partie à sa portée. _x000D_
Score Final : 0-1 | Statut FDJ : encaissable_x000D_
Score [0:1] : 0-2 | Statut FDJ : encaissable_x000D_
Score Mi-T. : 0-0 | Statut FDJ : encaissable</t>
  </si>
  <si>
    <t>Bourg-en-Bresse - Brest  Ligue 2Antépénultième journée de Ligue 2 entre le 17ème et le 5ème (sur 20) - La dynamique est bretonne et la lourde défaite face à Orléans des Burgiens cette semaine est peut-être fatale au moral du mal classé. _x000D_
Score Final : 2-4 | Statut FDJ : encaissable_x000D_
Score [1:0] : 3-4 | Statut FDJ : encaissable_x000D_
Score [0:1] : 2-5 | Statut FDJ : encaissable_x000D_
Score Mi-T. : 1-3 | Statut FDJ : encaissable</t>
  </si>
  <si>
    <t>Le Havre - AC Ajaccio  Ligue 2Antépénultième journée de Ligue 2 entre le 9ème et le 3ème (sur 20) - Les Corses se montrent joueurs et apte à viser la montée directe mais se déplacer en Normandie leur réussit peu et le stade Océane est une forteresse. _x000D_
Score Final : 2-0 | Statut FDJ : encaissable_x000D_
Score [0:1] : 2-1 | Statut FDJ : encaissable_x000D_
Score [1:0] : 3-0 | Statut FDJ : encaissable_x000D_
Score Mi-T. : 1-0 | Statut FDJ : encaissable</t>
  </si>
  <si>
    <t>QuevillyRouen-Valenciennes  Ligue 2Antépénultième journée de Ligue 2 entre le 19ème et le 14ème (sur 20) - Face à VA Quevilly découvre une dernière occasion de croire encore au maintien même si le nul face à Tours a atteint le moral des troupes._x000D_
Score Final : 2-2 | Statut FDJ : encaissable_x000D_
Score [0:1] : 2-3 | Statut FDJ : encaissable_x000D_
Score [1:0] : 3-2 | Statut FDJ : encaissable_x000D_
Score Mi-T. : 1-0 | Statut FDJ : encaissable</t>
  </si>
  <si>
    <t>Sochaux - Lorient  Ligue 2Antépénultième journée de Ligue 2 entre le 10ème et le 8ème (sur 20) - On n'arrête plus les Doubistes en cette fin d'exercice, tout le contraire des Merlus noyés dans un marasme de mauvais résultats. _x000D_
Score Final : 0-2 | Statut FDJ : encaissable_x000D_
Score [1:0] : 1-2 | Statut FDJ : encaissable_x000D_
Score [0:1] : 0-3 | Statut FDJ : encaissable_x000D_
Score Mi-T. : 0-1 | Statut FDJ : encaissable</t>
  </si>
  <si>
    <t>Cork City FC - Dundalk  Ch.D1 Irlande14ème journée entre le 2ème et le 1er (sur 10) - Les deux premiers sont bien débuté leur saison et semblent réellement d'une valeur similaire jusqu'au bout. _x000D_
Score Final : 1-0 | Statut FDJ : en cours_x000D_
Score [0:1] : 1-1 | Statut FDJ : en cours_x000D_
Score Mi-T. : 0-0 | Statut FDJ : en cours</t>
  </si>
  <si>
    <t>RC Genk - FC Bruges  Belgique Po 1Au sein des play-offs de championnat outre-Quiévrain, Bruges, en s'imposant petitement face à cet adversaire comme en avril denier déjà, ferait un grand pas vers le titre. _x000D_
Score Final : 1-1 | Statut FDJ : en cours_x000D_
Score [0:1] : 1-2 | Statut FDJ : en cours_x000D_
Score Mi-T. : 0-0 | Statut FDJ : en cours</t>
  </si>
  <si>
    <t>Hoffenheim - Hanovre  Bundesliga 1Antépénultième journée en Allemagne entre le 5ème et le 13ème (sur 18) - Hoffenheim n'a perdu qu'une fois depuis début février et compte bien jouer les trouble-fête en cette fin de saison passionnante et serrée. _x000D_
Score Final : 3-1 | Statut FDJ : en cours_x000D_
Score [0:1] : 3-2 | Statut FDJ : en cours_x000D_
Score [0:2] : 3-3 | Statut FDJ : en cours_x000D_
Score Mi-T. : 1-1 | Statut FDJ : en cours</t>
  </si>
  <si>
    <t>Bala Town - Bangor City  Poff (C)Au sein de la dernière journée des play-offs de championnat gallois, Bangor lutte toujours pour la deuxième place._x000D_
Score Final : 1-2 | Statut FDJ : en cours</t>
  </si>
  <si>
    <t>CefnDruidsFC-Connah'sQuay  Poff (C)Au sein de la dernière journée des play-offs de championnat gallois, les visiteurs iront chercher une victoire synonyme de deuxième place. _x000D_
Score Final : 2-0 | Statut FDJ : encaissable</t>
  </si>
  <si>
    <t>The New Saints-Cardiff  Poff (C)Au sein de la dernière journée des play-offs de championnat gallois, le champion fera honneur à son rang et à ses supporters. _x000D_
Score Final : 3-3 | Statut FDJ : encaissable</t>
  </si>
  <si>
    <t>BarryTownFC-Carmarthen  Poff (R)Au sein des play-offs de relégation gallois, tout est déjà joué et Barry rira. _x000D_
Score Final : 1-0 | Statut FDJ : en cours</t>
  </si>
  <si>
    <t>LegiaVarsovie-KoronaKielce  Pologne Poff(C)Au sein des play-offs de championnat polonais, Korona est décollé là où le Leagia joue toujours le titre et ne doit rien lâcher._x000D_
Score Final : 3-1 | Statut FDJ : en cours_x000D_
Score [0:1] : 3-2 | Statut FDJ : en cours_x000D_
Score Mi-T. : 0-0 | Statut FDJ : en cours</t>
  </si>
  <si>
    <t>Mons Calpe SC - Lynx FC  Premier Div.A Gibraltar Mons Calpe compte le double de points que son adversaire après 21 journées de championnat. Logique pure. _x000D_
Score Final : 5-0 | Statut FDJ : en cours</t>
  </si>
  <si>
    <t>Aberdeen-Heart Of Midl.  Ch.D1 EcosseAu sein des play-offs de championnat écossais, Aberdeen est en mesure de récupérer sa place de dauphin face à un adversaire largement à sa portée. _x000D_
Score Final : 2-0 | Statut FDJ : en cours_x000D_
Score [0:1] : 2-1 | Statut FDJ : en cours_x000D_
Score Mi-T. : 2-0 | Statut FDJ : en cours</t>
  </si>
  <si>
    <t>Bray - Limerick 37 FC  Ch.D1 Irlande14ème journée entre le 10ème et le 9ème (sur 10) - Aucune victoire pour Limerick lors de ses dix plus récentes sorties ... Le dernier doit en tirer profit. _x000D_
Score Final : 0-1 | Statut FDJ : en cours_x000D_
Score [0:1] : 0-2 | Statut FDJ : en cours_x000D_
Score Mi-T. : 0-0 | Statut FDJ : en cours</t>
  </si>
  <si>
    <t>Derry City - Shamrock  Ch.D1 Irlande14ème journée entre le 4ème et le 5ème (sur 10) - Invaincu et excellent depuis début mars, Derry est un logique favori chez lui. _x000D_
Score Final : 0-0 | Statut FDJ : en cours_x000D_
Score [0:1] : 0-1 | Statut FDJ : en cours_x000D_
Score Mi-T. : 0-0 | Statut FDJ : en cours</t>
  </si>
  <si>
    <t>St Patricks - Bohemians  Ch.D1 Irlande14ème journée entre le 6ème et le 7me (sur 10) - La forme plaide en faveur de St Patrick actuellement - A confirmer. _x000D_
Score Final : 2-2 | Statut FDJ : en cours_x000D_
Score [0:1] : 2-3 | Statut FDJ : en cours_x000D_
Score Mi-T. : 1-0 | Statut FDJ : en cours</t>
  </si>
  <si>
    <t>Waterford United-Sligo  Ch.D1 Irlande14ème journée entre le 3ème et le 8ème (sur 10) - Aucun nul pour un Waterford solide qui n'a encaissé que neuf buts. _x000D_
Score Final : 1-1 | Statut FDJ : en cours_x000D_
Score [0:1] : 1-2 | Statut FDJ : en cours_x000D_
Score Mi-T. : 1-1 | Statut FDJ : en cours</t>
  </si>
  <si>
    <t>Fulham - Sunderland  ChampionshipAvant-dernière journée de Championship entre le 3ème et le 24ème (sur 24) - Relégués, les Suns continueront de broyer du noir jusqu'au bout là où Fulham peut aller chercher la lumière de la Premier League. _x000D_
Score Final : 2-1 | Statut FDJ : encaissable_x000D_
Score [0:1] : 2-2 | Statut FDJ : encaissable_x000D_
Score Mi-T. : 1-1 | Statut FDJ : encaissable</t>
  </si>
  <si>
    <t>Montpellier-St Etienne  Ligue 135ème journée (sur 38) entre le 8ème et le 6ème (sur 20) - La dynamique est bel et bien pour des Verts sachant s'extirper de situations compliqués, là où le MHSC accuse un coup de pompe au mauvais moment. _x000D_
Score Final : 0-1 | Statut FDJ : en cours_x000D_
Score [0:1] : 0-2 | Statut FDJ : en cours_x000D_
Score [1:0] : 1-1 | Statut FDJ : en cours_x000D_
Score Mi-T. : 0-1 | Statut FDJ : en cours</t>
  </si>
  <si>
    <t>Aberystwyth-Newtown AFC  Poff (R)Au sein des play-offs de relégation gallois, les locaux chez eux seront préférés une ultime fois. _x000D_
Score Final : 5-3 | Statut FDJ : en cours</t>
  </si>
  <si>
    <t>OCS Safi - US Rabat  Ch.D1 Maroc27ème journée (sur 30) entre le 7ème et le 4ème (sur 16) - Rabat ne perd plus depuis fin février désormais et comme en décembre les deux équipes peuvent ne pas se départager. _x000D_
Score Final : 1-0 | Statut FDJ : encaissable</t>
  </si>
  <si>
    <t>Levante - FC Séville  Liga Primera35ème journée (sur 38) entre le 17ème et le 7ème (sur 20) - Redoutable à domicile Levante fait néanmoins face à des Sévillans capables d'aller chercher une meilleure place finale au classement. _x000D_
Score Final : 2-1 | Statut FDJ : encaissable_x000D_
Score [1:0] : 3-1 | Statut FDJ : encaissable_x000D_
Score [0:1] : 2-2 | Statut FDJ : encaissable_x000D_
Score [2:0] : 4-1 | Statut FDJ : encaissable_x000D_
Score Mi-T. : 1-1 | Statut FDJ : encaissable</t>
  </si>
  <si>
    <t>Reus Deportiu-Saragosse  Liga Segunda37ème journée (sur 42) entre le 13ème et le 6ème (sur 20) - Sur la Costa Dorada, Reus joue toujours mieux et connait une belle réussite, vaincu une seule fois depuis mi-octobre qu'il est ... Serré face à un candidat aux barrages. _x000D_
Score Final : 1-1 | Statut FDJ : encaissable_x000D_
Score [0:1] : 1-2 | Statut FDJ : encaissable_x000D_
Score [1:0] : 2-1 | Statut FDJ : encaissable_x000D_
Score Mi-T. : 0-1 | Statut FDJ : encaissable</t>
  </si>
  <si>
    <t>Bari - Virtus Entella  Serie B38ème journée (sur 42) entre le 6ème et le 17ème (sur 22) - Vaincu une seule fois depuis février, Bari est un logique favori chez lui s'il veut faire perdurer son souhait de viser encore plus haut. _x000D_
Score Final : 1-0 | Statut FDJ : encaissable_x000D_
Score [0:1] : 1-1 | Statut FDJ : encaissable_x000D_
Score Mi-T. : 1-0 | Statut FDJ : encaissable</t>
  </si>
  <si>
    <t>Guimaraes - Moreirense  Liga NOS32ème journée (sur 34) entre le 9ème et le 13ème (sur 18) - Comme en coupe fin décembre tout ce petit monde pourrait bien repartir dos à dos, vacances aidant. _x000D_
Score Final : 1-0 | Statut FDJ : encaissable_x000D_
Score [0:1] : 1-1 | Statut FDJ : encaissable_x000D_
Score Mi-T. : 0-0 | Statut FDJ : encaissable</t>
  </si>
  <si>
    <t>Stjarnan Garda-Keflavik  Ch.D1 Islande1ère journée en Islande entre le 2ème et le promu (sur 12) du dernier exercice. _x000D_
Score Final : 2-2 | Statut FDJ : encaissable_x000D_
Score [0:1] : 2-3 | Statut FDJ : encaissable_x000D_
Score Mi-T. : 0-0 | Statut FDJ : encaissable</t>
  </si>
  <si>
    <t>ValurReykjavik-KRReykjavik  Ch.D1 Islande1ère journée en Islande entre le tenant du titre et le 4ème (sur 12) du dernier exercice. _x000D_
Score Final : 2-1 | Statut FDJ : encaissable_x000D_
Score [0:1] : 2-2 | Statut FDJ : encaissable_x000D_
Score Mi-T. : 0-0 | Statut FDJ : encaissable</t>
  </si>
  <si>
    <t>Chacarita-CA Temperley  Superliga25ème journée (sur 27) entre le 25ème et le 26ème (sur 28) - Les déplacements peu élogieux de Temperley ne jouent assurément pas en leur faveur._x000D_
Score Final : 1-2 | Statut FDJ : encaissable_x000D_
Score [0:1] : 1-3 | Statut FDJ : encaissable_x000D_
Score Mi-T. : 0-2 | Statut FDJ : encaissable</t>
  </si>
  <si>
    <t>FCKuressaare-TallinnaKalev  Ch.D1 Estonie10ème journée entre le 8ème et le 7ème (sur 10) - Les locaux ont déjà encaissé la bagatelle de 33 buts ..._x000D_
Score Final : 1-0 | Statut FDJ : encaissable</t>
  </si>
  <si>
    <t>Linnameeskond-FC Flora  Ch.D1 Estonie10ème journée entre le 6ème et le 3ème (sur 10) - Flora mieux composé pour s'imposer._x000D_
Score Final : 0-2 | Statut FDJ : encaissable</t>
  </si>
  <si>
    <t>Rigas Skola-FK Spartaks  Ch.D1 Lettonie5ème journée en Lettonie où Riga cumulera les succès. _x000D_
Score Final : 0-2 | Statut FDJ : encaissable</t>
  </si>
  <si>
    <t>FKPalanga-VmfdZalgiris  Ch.D1 LituanieEn Lituanie, Zalgiris est un logique favori._x000D_
Score Final : 1-2 | Statut FDJ : encaissable</t>
  </si>
  <si>
    <t>LietavaJonava-FkSuduva  Ch.D1 LituanieEn Lituanie, Suduva compte 8 victoires et un nul en 9 sorties. _x000D_
Score Final : 0-0 | Statut FDJ : encaissable</t>
  </si>
  <si>
    <t>NacionalMadère-Leixoes  Ch.D2 PortugalAntépénultième journée en Ligue 2 portugaise entre le 1er et le 6ème (sur 20) - Madère se rapprocherait encore un peu plus du titre en cas de succès attendu. _x000D_
Score Final : 2-1 | Statut FDJ : encaissable</t>
  </si>
  <si>
    <t>Kayserispor-Alanyaspor  Ch.D1 Turquie31ème journée (sur 34) entre le 8ème et le 15ème (sur 18) - Alanyaspor vient de perdre de justesse face au leader et peut rebondir vite dans son opération maintien. _x000D_
Score Final : 1-2 | Statut FDJ : encaissable_x000D_
Score [0:1] : 1-3 | Statut FDJ : encaissable_x000D_
Score Mi-T. : 0-0 | Statut FDJ : encaissable</t>
  </si>
  <si>
    <t>Sivasspor-Genclerbirligi  Ch.D1 Turquie31ème journée (sur 34) entre le 7ème et le 17ème (sur 18) - Les visiteurs peuvent profiter d'un adversaire en espadrilles afin de jouer sa peau du mieux possible. _x000D_
Score Final : 1-0 | Statut FDJ : encaissable_x000D_
Score [0:1] : 1-1 | Statut FDJ : encaissable_x000D_
Score Mi-T. : 1-0 | Statut FDJ : encaissable</t>
  </si>
  <si>
    <t>Dresde - Düsseldorf  Bundesliga 2Antépénultième journée en Ligue 2 allemande entre le 11ème et le 1er (sur 16) - Dresde peut subir les foudres d'un leader revenu enfin aux affaires courantes lors de son ultime victoire face au septième._x000D_
Score Final : 1-2 | Statut FDJ : encaissable_x000D_
Score [0:1] : 1-3 | Statut FDJ : encaissable_x000D_
Score Mi-T. : 0-1 | Statut FDJ : encaissable</t>
  </si>
  <si>
    <t>St Pauli-Greuther Fürth  Bundesliga 2Antépénultième journée en Ligue 2 allemande entre le 16ème et le 15ème (sur 16) - Le match de la peur où recevoir doit permettre à St Pauli de sortir de la zone rouge. _x000D_
Score Final : 3-0 | Statut FDJ : en cours_x000D_
Score [0:1] : 3-1 | Statut FDJ : en cours_x000D_
Score Mi-T. : 2-0 | Statut FDJ : en cours</t>
  </si>
  <si>
    <t>SVDarmstadt-UnionBerlin  Bundesliga 2Antépénultième journée en Ligue 2 allemande entre le 17ème et le 9ème (sur 16) - Dans son opération commando pour le maintien, Darmstadt est invincible depuis fin février, une situation qu'il compte bien faire perdurer. _x000D_
Score Final : 3-1 | Statut FDJ : encaissable_x000D_
Score [0:1] : 3-2 | Statut FDJ : encaissable_x000D_
Score Mi-T. : 3-0 | Statut FDJ : encaissable</t>
  </si>
  <si>
    <t>Espanyol - Las Palmas  Liga Primera35ème journée (sur 38) entre le 16ème et le 19ème (sur 20) - Rélégué, Las Palmas accumule les défaites et ne s'est imposé qu'une seule fois à l'extérieur cette saison._x000D_
Score Final : 1-1 | Statut FDJ : encaissable_x000D_
Score [0:1] : 1-2 | Statut FDJ : encaissable_x000D_
Score [0:2] : 1-3 | Statut FDJ : encaissable_x000D_
Score Mi-T. : 0-1 | Statut FDJ : encaissable</t>
  </si>
  <si>
    <t>FCZirka-Olimp.Donetsk  Ukraine (R)Au sein des play-offs de relégation ukrainiens, Donetsk peut surprendre cet adversaire. _x000D_
Score Final : 2-0 | Statut FDJ : encaissable</t>
  </si>
  <si>
    <t>KarpatyLviv-Oleksandria  Ukraine (R)Au sein des play-offs de relégation ukrainiens, les locaux sont de légitimes favoris chez eux. _x000D_
Score Final : 1-2 | Statut FDJ : en cours</t>
  </si>
  <si>
    <t>Hamilton - Ross County  Ch.D1 EcosseAu sein des play-offs écossais, Ross est dans une dynamique bien meilleure, attention !_x000D_
Score Final : 2-0 | Statut FDJ : encaissable</t>
  </si>
  <si>
    <t>Liverpool - Stoke City  Premier League36ème journée (sur 38) entre le 3ème et le 19ème (sur 20) - Invaincus à domicile les Reds accueillent la pire formation à l'extérieur de Premier League._x000D_
Score Final : 0-0 | Statut FDJ : encaissable_x000D_
Score [0:1] : 0-1 | Statut FDJ : encaissable_x000D_
Score [0:3] : 0-3 | Statut FDJ : encaissable_x000D_
Score [0:2] : 0-2 | Statut FDJ : encaissable_x000D_
Score Mi-T. : 0-0 | Statut FDJ : encaissable</t>
  </si>
  <si>
    <t>Shak.Soligor.-TorpedoMin.  Ch.Biélorussie5ème journée en Biélorussie où l'avantage de jouer à domicile sera prépondérant._x000D_
Score Final : 1-0 | Statut FDJ : encaissable</t>
  </si>
  <si>
    <t>FS Metta/Lu-Valmiera FK  Ch.D1 Lettonie5ème journée en Lettonie où les visiteurs comptent déjà quatre défaites. _x000D_
Score Final : 2-2 | Statut FDJ : encaissable</t>
  </si>
  <si>
    <t>FCLevadia-Jalgpallikool  Ch.D1 Estonie10ème journée entre le 2ème et le 4ème (sur 10) - Levadia chez lui ne décevra pas._x000D_
Score Final : 3-1 | Statut FDJ : encaissable</t>
  </si>
  <si>
    <t>BanikOstrava-SpartaPrague  Ch.D1 R.Tchèque26ème journée (sur 30) entre le 15ème et le 4ème (sur 16) - Priorité au classement en cette fin de saison. _x000D_
Score Final : 3-2 | Statut FDJ : encaissable</t>
  </si>
  <si>
    <t>AdriaAnkaran-RudarVelenje  Ch.D1 Slovénie29ème journée (sur 36) entre le 9ème et le 4ème (sur 10) - Rudar est bien mieux composé pour s'imposer. _x000D_
Score Final : 3-2 | Statut FDJ : encaissable</t>
  </si>
  <si>
    <t>Clermont - Nîmes  Ligue 2Antépénultième journée de Ligue 2 entre le 4ème et le 2ème (sur 20) - Les Clermontois ont perdu une bataille à Brest mais pas la guerre et se montreront à la hauteur de Crocos aux crampons toujours acérés. Serré._x000D_
Score Final : 1-1 | Statut FDJ : encaissable_x000D_
Score [0:1] : 1-2 | Statut FDJ : encaissable_x000D_
Score [1:0] : 2-1 | Statut FDJ : encaissable_x000D_
Score Mi-T. : 0-0 | Statut FDJ : encaissable</t>
  </si>
  <si>
    <t>Ascoli - Perugia Calcio  Serie B38ème journée (sur 42) entre le 19ème et le 7ème (sur 22) - Un point important pour ces deux équipes pour des raisons évidentes mais tellement différentes de classement. _x000D_
Score Final : 2-2 | Statut FDJ : encaissable_x000D_
Score [1:0] : 3-2 | Statut FDJ : encaissable_x000D_
Score Mi-T. : 1-1 | Statut FDJ : encaissable</t>
  </si>
  <si>
    <t>Carpi - Avellino  Serie B38ème journée (sur 42) entre le 10ème et le 16ème (sur 22) - Avec 13 nuls chacune, il est vrai que ces deux formations sont très partageuses. Avellino a trop besoin de ce point - Fermé. _x000D_
Score Final : 0-0 | Statut FDJ : encaissable_x000D_
Score [0:1] : 0-1 | Statut FDJ : encaissable_x000D_
Score Mi-T. : 0-0 | Statut FDJ : encaissable</t>
  </si>
  <si>
    <t>Cesena - Frosinone  Serie B38ème journée (sur 42) entre le 20ème et le 4ème (sur 22) - Comme en 2017 par deux fois, ces deux équipes peuvent repartir dos à dos dans un match important pour la suite des évènements. _x000D_
Score Final : 1-0 | Statut FDJ : en cours_x000D_
Score [1:0] : 2-0 | Statut FDJ : en cours_x000D_
Score Mi-T. : 0-0 | Statut FDJ : en cours</t>
  </si>
  <si>
    <t>Cittadella - US Foggia  Serie B38ème journée (sur 42) entre le 8ème et le 9ème (sur 22) - Facile vainqueur de l'aller avec l'handicap, Cittadella peut rééditer cette performance et laisser cet adversaire à belle distance pour les barrages. _x000D_
Score Final : 3-1 | Statut FDJ : encaissable_x000D_
Score [0:1] : 3-2 | Statut FDJ : encaissable_x000D_
Score Mi-T. : 0-0 | Statut FDJ : encaissable</t>
  </si>
  <si>
    <t>Empoli - Novara  Serie B38ème journée (sur 42) entre le 1er et le 18ème (sur 22) - Empoli détient et de loin avec 86 buts la meilleure attaque du championnat. Fertile._x000D_
Score Final : 1-1 | Statut FDJ : encaissable_x000D_
Score [0:1] : 1-2 | Statut FDJ : encaissable_x000D_
Score Mi-T. : 1-1 | Statut FDJ : encaissable</t>
  </si>
  <si>
    <t>Pro Vercelli - Parme  Serie B38ème journée (sur 42) entre le 22ème et le 2ème (sur 22) - Vaincu une seule fois depuis fin février, Parme a les moyens de conserver sa belle deuxième place en infligeant comme à l'aller une lourde défaite face à cet adversaire. _x000D_
Score Final : 1-0 | Statut FDJ : encaissable_x000D_
Score [1:0] : 2-0 | Statut FDJ : encaissable_x000D_
Score Mi-T. : 0-0 | Statut FDJ : encaissable</t>
  </si>
  <si>
    <t>Salernitana - Brescia  Serie B38ème journée (sur 42) entre le 13ème et le 12ème (sur 22) - Invaincu depuis fin mars, Brescia se déplace à Salernitana, l'une des formations les plus partageuses de Serie B (17 nuls). _x000D_
Score Final : 4-2 | Statut FDJ : encaissable_x000D_
Score [0:1] : 4-3 | Statut FDJ : encaissable_x000D_
Score Mi-T. : 1-0 | Statut FDJ : encaissable</t>
  </si>
  <si>
    <t>SpeziaCalcio-USCremonese  Serie B38ème journée (sur 42) entre le 11ème et le 14ème (sur 22) - Avec 19 partages des points, personne n'a fait mieux en termes de nuls que Cremonese, qui une fois sur deux gêne son adversaire jusqu'au bout. _x000D_
Score Final : 1-0 | Statut FDJ : en cours_x000D_
Score [0:1] : 1-1 | Statut FDJ : en cours_x000D_
Score Mi-T. : 0-0 | Statut FDJ : en cours</t>
  </si>
  <si>
    <t>Ternana Calcio-Pescara  Serie B38ème journée (sur 42) entre le 21ème et le 15ème (sur 22) - Quelle forme pour l'avant-dernier et dans son opération maintien, son nul et ses 3 victoires lors de ses 4 dernières sorties sont élogieuses. A confirmer forma aidant. _x000D_
Score Final : 0-3 | Statut FDJ : encaissable_x000D_
Score [0:1] : 0-4 | Statut FDJ : encaissable_x000D_
Score Mi-T. : 0-2 | Statut FDJ : encaissable</t>
  </si>
  <si>
    <t>BayernMunich-Ein.Francfort  Bundesliga 132ème journée (sur 34) entre le 1er et le 7ème (sur 20) - Invaincus à domicile les Bavarois ne faussent pas le championnat et cumulent quatre succès d'affilée désormais. _x000D_
Score Final : 4-1 | Statut FDJ : encaissable_x000D_
Score [0:1] : 4-2 | Statut FDJ : encaissable_x000D_
Score [0:2] : 4-3 | Statut FDJ : encaissable_x000D_
Score Mi-T. : 1-0 | Statut FDJ : encaissable</t>
  </si>
  <si>
    <t>Fribourg - Cologne  Bundesliga 132ème journée (sur 34) entre le 16ème et le 18ème (sur 20) - La dynamique est pour Cologne à même de nettoyer la lucarne adverse des toiles d'araignées et se défaire d'un adversaire en plein doute et désarroi mais avec 8 points d'avance. _x000D_
Score Final : 3-2 | Statut FDJ : encaissable_x000D_
Score [0:1] : 3-3 | Statut FDJ : encaissable_x000D_
Score [1:0] : 4-2 | Statut FDJ : encaissable_x000D_
Score [0:2] : 3-4 | Statut FDJ : encaissable_x000D_
Score Mi-T. : 1-0 | Statut FDJ : encaissable</t>
  </si>
  <si>
    <t>Hertha Berlin-Augsburg  Bundesliga 132ème journée (sur 34) entre le 9ème et le 11ème (sur 20) - Adroit et intelligent, Berlin a les moyens de réaliser un sacré hold-up au sein d'un Augsburg retranché à l'extérieur comme dans une banque. _x000D_
Score Final : 2-2 | Statut FDJ : encaissable_x000D_
Score [0:1] : 2-3 | Statut FDJ : encaissable_x000D_
Score [0:2] : 2-4 | Statut FDJ : encaissable_x000D_
Score [1:0] : 3-2 | Statut FDJ : encaissable_x000D_
Score Mi-T. : 0-1 | Statut FDJ : encaissable</t>
  </si>
  <si>
    <t>Schalke 04 - M'Gladbach  Bundesliga 132ème journée (sur 34) entre le 2ème et le 8ème (sur 20) - Excellent deuxième Schalke vise la passe de cinq à domicile. Plausible. _x000D_
Score Final : 1-1 | Statut FDJ : encaissable_x000D_
Score [0:1] : 1-2 | Statut FDJ : encaissable_x000D_
Score [1:0] : 2-1 | Statut FDJ : encaissable_x000D_
Score Mi-T. : 1-1 | Statut FDJ : encaissable</t>
  </si>
  <si>
    <t>Wolfsburg - Hambourg  Bundesliga 132ème journée (sur 34) entre le 14ème et le 17ème (sur 20) - Les Loups n'ont toujours pas gagné à domicile en 2018 mais Hambourg est la pire formation à l'extérieur en Allemagne. _x000D_
Score Final : 1-3 | Statut FDJ : encaissable_x000D_
Score [0:1] : 1-4 | Statut FDJ : encaissable_x000D_
Score [0:2] : 1-5 | Statut FDJ : encaissable_x000D_
Score [1:0] : 2-3 | Statut FDJ : encaissable_x000D_
Score Mi-T. : 0-2 | Statut FDJ : encaissable</t>
  </si>
  <si>
    <t>WislaPlock-ZaglebieLubin  Pologne Poff(C)Au sein des play-offs de championnat polonais, Wisla ne fera pas plouf._x000D_
Score Final : 1-2 | Statut FDJ : encaissable</t>
  </si>
  <si>
    <t>Bate Borisov-FC Slutsk  Ch.Biélorussie5ème journée en Biélorussie où le Bate chez lui ne sera jamais négligé. _x000D_
Score Final : 3-1 | Statut FDJ : encaissable</t>
  </si>
  <si>
    <t>AustriaVienne-Mattersburg  Ch.D1 Autriche32ème journée entre le 6ème et le 7ème (sur 10) - Une belle occasion pour les locaux de renouer avec le succès._x000D_
Score Final : 2-3 | Statut FDJ : en cours</t>
  </si>
  <si>
    <t>Hibernian - Kilmarnock  Ch.D1 EcosseAu sein des play-offs écossais, la forme locale sera à retenir prioritairement. _x000D_
Score Final : 5-3 | Statut FDJ : en cours</t>
  </si>
  <si>
    <t>Motherwell - Dundee FC  Ch.D1 EcosseAu sein des play-offs écossais, Dundee peut cumuler les succès désormais en cette fin de saison. _x000D_
Score Final : 2-1 | Statut FDJ : en cours</t>
  </si>
  <si>
    <t>StJohnstone-PartickThis.  Ch.D1 EcosseAu sein des play-offs écossais, les locaux peuvent en profiter pour renouer enfin avec la victoire. _x000D_
Score Final : 1-1 | Statut FDJ : en cours</t>
  </si>
  <si>
    <t>Honka - Inter Turku  Ch.D1 Finlande5ème journée en Finlande où l'expérience de Turku sera prioritaire. _x000D_
Score Final : 2-2 | Statut FDJ : en cours</t>
  </si>
  <si>
    <t>Turku PS - Rovaniemi PS  Ch.D1 Finlande5ème journée en Finlande où Rovaniemi dans son excellent début de saison vise la passe de 6 succès ..._x000D_
Score Final : 0-0 | Statut FDJ : en cours</t>
  </si>
  <si>
    <t>Brei.Kopavo.-Vestmannaey.  Ch.D1 IslandeDans ce duel islandais de tout début de championnat, recevoir sera un atout prépondérant._x000D_
Score Final : 4-1 | Statut FDJ : en cours</t>
  </si>
  <si>
    <t>Grindavik-FHHafnarfjord  Ch.D1 IslandeDans ce duel islandais de tout début de championnat, Hafnarfjord est historiquement prioritaire. _x000D_
Score Final : 0-1 | Statut FDJ : en cours</t>
  </si>
  <si>
    <t>IFK Göteborg - Häcken  Ch.D1 Suède6ème journée (sur 30) entre le 10ème et le 6ème (sur 16) - Les visiteurs solides et en forme peut encore résister. _x000D_
Score Final : 2-1 | Statut FDJ : encaissable</t>
  </si>
  <si>
    <t>Aston Villa - Derby  ChampionshipAvant-dernière journée de Championship entre le 4ème et le 7ème (sur 24) - Derby en méforme devrait subir la foudre d'un Aston Ville en complète résurrection. _x000D_
Score Final : 1-1 | Statut FDJ : en cours_x000D_
Score [0:1] : 1-2 | Statut FDJ : en cours_x000D_
Score Mi-T. : 0-1 | Statut FDJ : en cours</t>
  </si>
  <si>
    <t>Barnsley - Brentford  ChampionshipAvant-dernière journée de Championship entre le 22ème et le 17ème (sur 24) - Dans une opération maintien compromise, la victoire locale est capitale si ce n'est vitale pour encore espérer. _x000D_
Score Final : 2-0 | Statut FDJ : en cours_x000D_
Score [1:0] : 3-0 | Statut FDJ : en cours_x000D_
Score Mi-T. : 1-0 | Statut FDJ : en cours</t>
  </si>
  <si>
    <t>Burton Albion - Bolton  ChampionshipAvant-dernière journée de Championship entre le 23ème et le 21ème (sur 24) - Après deux victoires, Burton s'est donné le droit de rêver au maintien mais il doit encore prendre six points et croiser les doigts de tous ses pieds. _x000D_
Score Final : 2-0 | Statut FDJ : en cours_x000D_
Score [0:1] : 2-1 | Statut FDJ : en cours_x000D_
Score Mi-T. : 2-0 | Statut FDJ : en cours</t>
  </si>
  <si>
    <t>Hull City - Cardiff  ChampionshipAvant-dernière journée de Championship entre le 18ème et le 2ème (sur 24) - Cardiff a les moyens de conserver sa belle deuxième place synonyme d'accession à l'élite. Motivation. _x000D_
Score Final : 0-2 | Statut FDJ : en cours_x000D_
Score [1:0] : 1-2 | Statut FDJ : en cours_x000D_
Score Mi-T. : 0-1 | Statut FDJ : en cours</t>
  </si>
  <si>
    <t>Norwich City-Leeds Utd  ChampionshipAvant-dernière journée de Championship entre le 13ème et le 12ème (sur 24) - En espadrilles lors de ce match entre deux équipes de même niveau, la partie peut basculer en faveur de locaux à préférer._x000D_
Score Final : 2-1 | Statut FDJ : en cours_x000D_
Score [0:1] : 2-2 | Statut FDJ : en cours_x000D_
Score Mi-T. : 1-1 | Statut FDJ : en cours</t>
  </si>
  <si>
    <t>NottinghamF.-BristolCity  ChampionshipAvant-dernière journée de Championship entre le 17ème et le 10ème (sur 24) - Avec 15 nuls Bristol est très partageur cette saison et pourrait voir ses espoirs de barrages s'effondrer à cette occasion._x000D_
Score Final : 0-0 | Statut FDJ : en cours_x000D_
Score [1:0] : 1-0 | Statut FDJ : en cours_x000D_
Score Mi-T. : 0-0 | Statut FDJ : en cours</t>
  </si>
  <si>
    <t>QueensParkR.-Birmingham  ChampionshipAvant-dernière journée de Championship entre le 16ème et le 20ème (sur 24) - En regain de forme les visiteurs sont capables de s'octroyer un bon point. _x000D_
Score Final : 3-1 | Statut FDJ : en cours_x000D_
Score [0:1] : 3-2 | Statut FDJ : en cours_x000D_
Score Mi-T. : 1-1 | Statut FDJ : en cours</t>
  </si>
  <si>
    <t>Reading - Ipswich  ChampionshipAvant-dernière journée de Championship entre le 19ème et le 14ème (sur 24) - Reading sait lire et écrire désormais dans un championnat bientôt terminé duquel il serait bien inspiré de conclure plaisamment. _x000D_
Score Final : 0-4 | Statut FDJ : en cours_x000D_
Score [0:1] : 0-5 | Statut FDJ : en cours_x000D_
Score Mi-T. : 0-0 | Statut FDJ : en cours</t>
  </si>
  <si>
    <t>Sheffield Utd - Preston  ChampionshipAvant-dernière journée de Championship entre le 11ème et le 9ème (sur 24) - Preston n'en a pas terminé avec sa belle saison si jamais il venait de s'imposer ce week-end ..._x000D_
Score Final : 0-1 | Statut FDJ : en cours_x000D_
Score [0:1] : 0-2 | Statut FDJ : en cours_x000D_
Score Mi-T. : 0-0 | Statut FDJ : en cours</t>
  </si>
  <si>
    <t>Wolverhampt.-SheffieldWe.  ChampionshipAvant-dernière journée de Championship entre le 1er et le 15ème (sur 24) - Champions, les Loups fêteront la montée avec des supporters enchantés. _x000D_
Score Final : 0-0 | Statut FDJ : en cours_x000D_
Score [0:1] : 0-1 | Statut FDJ : en cours_x000D_
Score Mi-T. : 0-0 | Statut FDJ : en cours</t>
  </si>
  <si>
    <t>DoxaKatokopias-Aradippou  Chypre Po (R)Au sein des play-offs de relégation chypriotes, jouer à domicile pour Doxa sera un avantage certain._x000D_
Score Final : 2-3 | Statut FDJ : encaissable</t>
  </si>
  <si>
    <t>Ards FC-Dungannon Swif  D1 Irlande.NordDernière journée en Irlande du Nord où Ards chez lui terminera en beauté._x000D_
Score Final : 3-4 | Statut FDJ : encaissable</t>
  </si>
  <si>
    <t>BallymenaU.-Crusad.Belfa.  D1 Irlande.NordDernière journée en Irlande du Nord où les Crusaders en cas de succès serait titré._x000D_
Score Final : 1-2 | Statut FDJ : encaissable</t>
  </si>
  <si>
    <t>Glenavon - Coleraine  D1 Irlande.NordDernière journée en Irlande du Nord où Coleraine doit s'imposer et espérer une défaillance des Crusaders._x000D_
Score Final : 0-0 | Statut FDJ : en cours</t>
  </si>
  <si>
    <t>Glentoran-Ballinamallard  D1 Irlande.NordDernière journée en Irlande du Nord où Glentoran chez lui finira le travail._x000D_
Score Final : 1-3 | Statut FDJ : en cours</t>
  </si>
  <si>
    <t>Linfield - Cliftonville  D1 Irlande.NordDernière journée en Irlande du Nord où Linfield peut encore intégrer le podium._x000D_
Score Final : 1-2 | Statut FDJ : en cours</t>
  </si>
  <si>
    <t>Warrenpoint-CarrickRangers  D1 Irlande.NordDernière journée en Irlande du Nord où Warrepoint doit être retenu en priorité. _x000D_
Score Final : 2-3 | Statut FDJ : en cours</t>
  </si>
  <si>
    <t>Almeria-FC Barcelone B  Liga Segunda37ème journée (sur 42) entre le 18ème et le 20ème (sur 22) - En pleine déconfiture, la réserve du Barça devrait encore souffrir face à cette formation qui joue sa survie. _x000D_
Score Final : 1-0 | Statut FDJ : encaissable_x000D_
Score [0:1] : 1-1 | Statut FDJ : encaissable_x000D_
Score Mi-T. : 0-0 | Statut FDJ : encaissable</t>
  </si>
  <si>
    <t>Valladolid - Cadix  Liga Segunda37ème journée (sur 42) entre le 9ème et le 4ème (sur 22) - Cadix détient la meilleure défense du championnat (22 buts encaissés) et semble en mesure d'engranger un quatorzième nul cette saison._x000D_
Score Final : 1-1 | Statut FDJ : encaissable_x000D_
Score [0:1] : 1-2 | Statut FDJ : encaissable_x000D_
Score Mi-T. : 0-0 | Statut FDJ : encaissable</t>
  </si>
  <si>
    <t>Burnley - Brighton Hove  Premier League36ème journée (sur 38) entre le 7ème et le 13ème (sur 20) - On se gardera bien de s'arrêter sur les deux derniers matches de Burnley, sa saison restant d'exception, il peut vite rebondir. _x000D_
Score Final : 0-0 | Statut FDJ : encaissable_x000D_
Score [0:1] : 0-1 | Statut FDJ : encaissable_x000D_
Score [1:0] : 1-0 | Statut FDJ : encaissable_x000D_
Score Mi-T. : 0-0 | Statut FDJ : encaissable</t>
  </si>
  <si>
    <t>CrystalPalace-Leicester  Premier League36ème journée (sur 38) entre le 14ème et le 8ème (sur 20) - Crystal est accrocheur et visera trois bons points face à des adversaire déjà porteurs de lunettes de soleil. _x000D_
Score Final : 5-0 | Statut FDJ : encaissable_x000D_
Score [0:1] : 5-1 | Statut FDJ : encaissable_x000D_
Score [1:0] : 6-0 | Statut FDJ : encaissable_x000D_
Score Mi-T. : 2-0 | Statut FDJ : encaissable</t>
  </si>
  <si>
    <t>Huddersfield - Everton  Premier League36ème journée (sur 38) entre le 16ème et le 9ème (sur 20) - Le maintien serait acté en cas de succès local, d'autant qu'Everton se déplace toujours aussi mal._x000D_
Score Final : 0-2 | Statut FDJ : encaissable_x000D_
Score [0:1] : 0-3 | Statut FDJ : encaissable_x000D_
Score [1:0] : 1-2 | Statut FDJ : encaissable_x000D_
Score Mi-T. : 0-1 | Statut FDJ : encaissable</t>
  </si>
  <si>
    <t>Newcastle-West Bromwich  Premier League36ème journée (sur 38) entre le 10ème et le 20ème (sur 20) - A domicile les Magpies viennent de défaire notamment Arsenal et Manchester Utd rien que ça ..._x000D_
Score Final : 0-1 | Statut FDJ : encaissable_x000D_
Score [0:1] : 0-2 | Statut FDJ : encaissable_x000D_
Score [1:0] : 1-1 | Statut FDJ : encaissable_x000D_
Score Mi-T. : 0-1 | Statut FDJ : encaissable</t>
  </si>
  <si>
    <t>Southampton-Bournemouth  Premier League36ème journée (sur 38) entre le 18ème et le 11ème (sur 20) - Dans son opération survie cette victoire à domicile est capitale pour les Saints. _x000D_
Score Final : 2-1 | Statut FDJ : encaissable_x000D_
Score [0:1] : 2-2 | Statut FDJ : encaissable_x000D_
Score [1:0] : 3-1 | Statut FDJ : encaissable_x000D_
Score Mi-T. : 1-1 | Statut FDJ : encaissable</t>
  </si>
  <si>
    <t>StalDniprodz.-Ch.Odessa  Ukraine (R)Au sein des play-offs de relégation ukrainiens, Odessa peut résister lors de ce déplacement indécis. _x000D_
Score Final : 1-2 | Statut FDJ : en cours</t>
  </si>
  <si>
    <t>RealSocied.-AthleticBilb.  Liga Primera35ème journée (sur 38) entre le 11ème et le 14ème (sur 20) - La Sociedad est à reprendre après son étonnant revers face au dernier de la classe, ne serait-ce que pour leurs supporters. _x000D_
Score Final : 3-1 | Statut FDJ : encaissable_x000D_
Score [0:1] : 3-2 | Statut FDJ : encaissable_x000D_
Score [1:0] : 4-1 | Statut FDJ : encaissable_x000D_
Score Mi-T. : 2-0 | Statut FDJ : encaissable</t>
  </si>
  <si>
    <t>VitoshaSofia-ChernoVarna  Bulgarie PO (R)Au sein des play-offs de relégation bulgares, Cherno Varna n'en a jamais assez._x000D_
Score Final : 1-0 | Statut FDJ : encaissable</t>
  </si>
  <si>
    <t>NK Maribor - ND Triglav  Ch.D1 Slovénie29ème journée (sur 36) entre le 2ème et le 10ème (sur 10) - Maribor croit encore au titre, pas le dernier ... _x000D_
Score Final : 2-1 | Statut FDJ : encaissable</t>
  </si>
  <si>
    <t>Siroki Brijeg-FK Krupa  Bosnie.H Po(C)Au sein des play-offs de championnat serbes, Siroki peut en profiter pour renouer avec le succès. _x000D_
Score Final : 5-0 | Statut FDJ : encaissable</t>
  </si>
  <si>
    <t>Curico Unido-Colo Colo  Ch.D1 Chili11ème journée entre le 13ème et le 4ème (sur 16) - Colo Colo cumule les succès désormais. En forme. _x000D_
Score Final : 0-0 | Statut FDJ : en cours</t>
  </si>
  <si>
    <t>DinamoZagreb-HnkRijeka  Ch.D1 Croatie32ème journée entre le 1er et le 4ème (sur 10) - Zagreb n'a jamais été aussi proche du titre. _x000D_
Score Final : 0-1 | Statut FDJ : en cours</t>
  </si>
  <si>
    <t>Debrecen-Vasas Budapest  Ch.D1 Hongrie28ème journée (sur 33) entre le 4ème et le 12ème (sur 12) - Le dernier compte 51 buts encaissés. Dans l'eau !_x000D_
Score Final : 2-3 | Statut FDJ : en cours</t>
  </si>
  <si>
    <t>Mezökövesd-BudapestHonved  Ch.D1 Hongrie28ème journée (sur 33) entre le 11ème et le 5ème (sur 12) - A retenir l'expérience des visiteurs sera prépondérante en fin d'exercice._x000D_
Score Final : 1-2 | Statut FDJ : en cours</t>
  </si>
  <si>
    <t>Paksi Se - FC Videoton  Ch.D1 Hongrie28ème journée (sur 33) entre le 6ème et le 1er (sur 12) - A la lutte pour le titre le leader ne lâche rien._x000D_
Score Final : 1-0 | Statut FDJ : en cours</t>
  </si>
  <si>
    <t>PuskasAkade.-Balmazujvar.  Ch.D1 Hongrie28ème journée (sur 33) entre le 7ème et le 10ème (sur 12) - La forme jouera en faveur de Puskas._x000D_
Score Final : 3-1 | Statut FDJ : en cours</t>
  </si>
  <si>
    <t>Ujpest - Diosgyori  Ch.D1 Hongrie28ème journée (sur 33) entre le 3ème et le 5ème (sur 12) - Les locaux tiennent à leur podium. Motivation. _x000D_
Score Final : 1-0 | Statut FDJ : en cours</t>
  </si>
  <si>
    <t>OCKKhouribga-CRAHoceima  Ch.D1 Maroc27ème journée (sur 30) entre le 10ème et le 13ème (sur 16) - Duel serré de la seconde partie du tableau. _x000D_
Score Final : 1-1 | Statut FDJ : en cours</t>
  </si>
  <si>
    <t>USM Alger - MC Oran  D1 Algérie28ème journée (sur 30) entre le 6ème et le 5ème (sur 16) - Oran doit autant réaliser un hold-up qu'il peut s'il veut accéder au podium encore._x000D_
Score Final : 3-1 | Statut FDJ : en cours</t>
  </si>
  <si>
    <t>VitoriaSetubal-Feirense  Liga NOS32ème journée (sur 34) entre le 14ème et le 17ème (sur 18) - Duel capital dans la course au maintien où recevoir sera déterminant. _x000D_
Score Final : 0-2 | Statut FDJ : en cours_x000D_
Score [0:1] : 0-3 | Statut FDJ : en cours_x000D_
Score Mi-T. : 0-0 | Statut FDJ : en cours</t>
  </si>
  <si>
    <t>Lyon - Nantes  Ligue 135ème journée (sur 38) entre le 3ème et le 9ème (sur 20) - Dans une fin de saison à grande vitesse, le TGV lyonnais entre en gare nantaise, là où les Canaris en panne sèche restent bien p$ales et anodins quant à eux. _x000D_
Score Final : 2-0 | Statut FDJ : encaissable_x000D_
Score [0:1] : 2-1 | Statut FDJ : encaissable_x000D_
Score [0:3] : 2-3 | Statut FDJ : encaissable_x000D_
Score [0:2] : 2-2 | Statut FDJ : encaissable_x000D_
Score Mi-T. : 1-0 | Statut FDJ : encaissable</t>
  </si>
  <si>
    <t>ACSTimisoara-Con.Chiajna  Roumanie (R)Au sein des play-offs de relégation roumains, les locaux peuvent trouver la faille finale. _x000D_
Score Final : 1-0 | Statut FDJ : en cours</t>
  </si>
  <si>
    <t>Mouscron-Zulte Waregem  Belgique Po 2A5ème journée des play-offs d'Europa League groupe A où Zulte en réussite vise une cinquième victoire de rang._x000D_
Score Final : 1-2 | Statut FDJ : encaissable_x000D_
Score [1:0] : 2-2 | Statut FDJ : encaissable_x000D_
Score Mi-T. : 1-0 | Statut FDJ : encaissable</t>
  </si>
  <si>
    <t>NemanGrodno-DinamoMinsk  Ch.Biélorussie5ème journée en Biélorussie où Minsk est mieux composé pour s'imposer. _x000D_
Score Final : 0-2 | Statut FDJ : encaissable</t>
  </si>
  <si>
    <t>Fjö.Reykjavik-KAAkureyri  Ch.D1 IslandeDans ce duel islandais de tout début de championnat, les deux équipes peuvent se regarder dans le blanc des yeux._x000D_
Score Final : 2-2 | Statut FDJ : encaissable</t>
  </si>
  <si>
    <t>Ranheim - Vålerenga  Ch.D1 Norvège7ème journée entre le 3ème et le 7ème (sur 16) - Après un récent revers les locaux sont à reprendre. _x000D_
Score Final : 2-2 | Statut FDJ : encaissable</t>
  </si>
  <si>
    <t>Antalyaspor-Trabzonspor  Ch.D1 Turquie31ème journée (sur 34) entre le 13ème et le 5ème (sur 18) - Antalya cherchera à s'imposer sans regarder ni le style ni le plaisir du jeu. _x000D_
Score Final : 1-2 | Statut FDJ : encaissable_x000D_
Score [1:0] : 2-2 | Statut FDJ : encaissable_x000D_
Score Mi-T. : 1-1 | Statut FDJ : encaissable</t>
  </si>
  <si>
    <t>Kasimpasa - Fenerbahce  Ch.D1 Turquie31ème journée (sur 34) entre le 9ème et le 4ème (sur 18) - La remontée fantastique du Fener est spectaculaire et lui permet de pouvoir même encore viser le titre. _x000D_
Score Final : 1-4 | Statut FDJ : encaissable_x000D_
Score [1:0] : 2-4 | Statut FDJ : encaissable_x000D_
Score Mi-T. : 0-1 | Statut FDJ : encaissable</t>
  </si>
  <si>
    <t>Ano.Famagouste-AELLimassol  Chypre Po (C)Au sein des play-offs de championnat chypriotes, Limassol a les moyens de résister. _x000D_
Score Final : 0-0 | Statut FDJ : encaissable</t>
  </si>
  <si>
    <t>Osasuna - CD Lugo  Liga Segunda37ème journée (sur 42) entre le 10ème et le 12ème (sur 22) - Duel du ventre mou du classement mais Osasuna a une belle carte à jouer pour les barrages en cas de succès néanmoins._x000D_
Score Final : 1-1 | Statut FDJ : encaissable_x000D_
Score [0:1] : 1-2 | Statut FDJ : encaissable_x000D_
Score Mi-T. : 0-0 | Statut FDJ : encaissable</t>
  </si>
  <si>
    <t>SevillaAtl.-AdAlcorcon  Liga Segunda37ème journée (sur 42) entre le 15ème et le 22ème (sur 22) - La réserve de Séville n'a gagné que quatre fois cette saison, trop peu pour tenter de remonter une pente savonneuse. _x000D_
Score Final : 1-0 | Statut FDJ : encaissable_x000D_
Score [1:0] : 2-0 | Statut FDJ : encaissable_x000D_
Score Mi-T. : 0-0 | Statut FDJ : encaissable</t>
  </si>
  <si>
    <t>PogonSzczecin-SandecjaNowy  Pologne Poff(R)Au sein des play-offs de relégation polonais, Pogon bougera mieux que son adversaire du jour. _x000D_
Score Final : 2-0 | Statut FDJ : encaissable</t>
  </si>
  <si>
    <t>AS Rome - Chievo Vérone  Série A35ème journée (sur 38) entre le 3ème et le 16ème (sur 20) - A la lutte pour le quatuor final, les Romains na lâchent pas le morceau et tombent sur l'une des pires formations italiennes à l'extérieur._x000D_
Score Final : 4-1 | Statut FDJ : encaissable_x000D_
Score [0:1] : 4-2 | Statut FDJ : encaissable_x000D_
Score [0:2] : 4-3 | Statut FDJ : encaissable_x000D_
Score Mi-T. : 2-0 | Statut FDJ : encaissable</t>
  </si>
  <si>
    <t>DefensaYJu.-RosarioCentr.  Superliga25ème journée (sur 27) entre le 10ème et le 17ème (sur 27) - Les locaux visent la passe de quatre. Plausible._x000D_
Score Final : 3-1 | Statut FDJ : encaissable_x000D_
Score [0:1] : 3-2 | Statut FDJ : encaissable_x000D_
Score Mi-T. : 1-0 | Statut FDJ : encaissable</t>
  </si>
  <si>
    <t>VelezSarsfield-Banfield  Superliga25ème journée (sur 27) entre le 19ème et le 16ème (sur 27) - Deux équipes proches au classement mais aussi sur le terrain._x000D_
Score Final : 1-0 | Statut FDJ : encaissable_x000D_
Score [0:1] : 1-1 | Statut FDJ : encaissable_x000D_
Score Mi-T. : 0-0 | Statut FDJ : encaissable</t>
  </si>
  <si>
    <t>Leverkusen - Stuttgart  Bundesliga 132ème journée (sur 34) entre le 4ème et le 10ème (sur 20) - Après un sévère 4/0 encaissé sur le terrain du Borussia, Leverkusen a les moyens de vite se relancer face à un adversaire plutôt en dilettante désormais. _x000D_
Score Final : 0-1 | Statut FDJ : encaissable_x000D_
Score [0:1] : 0-2 | Statut FDJ : encaissable_x000D_
Score [0:2] : 0-3 | Statut FDJ : encaissable_x000D_
Score [1:0] : 1-1 | Statut FDJ : encaissable_x000D_
Score Mi-T. : 0-0 | Statut FDJ : encaissable</t>
  </si>
  <si>
    <t>AdmiraWacker-WolfsbergerAC  Ch.D1 Autriche32ème journée entre le 5ème et le 9ème (sur 10) - Admira admirera un beau succès._x000D_
Score Final : 4-2 | Statut FDJ : encaissable</t>
  </si>
  <si>
    <t>SCR Altach - Lask Linz  Ch.D1 Autriche32ème journée entre le 8ème et le 4ème (sur 10) - Les visiteurs cumulent les succès avec insolence. _x000D_
Score Final : 0-2 | Statut FDJ : encaissable</t>
  </si>
  <si>
    <t>ArsenalTou.-AnzhiMakhach.  Ch.D1 RussieAntépénultième journée en Russie entre le 7ème et le 14ème (sur 16) - Anzhi a besoin de points à si peu de journées de la fin. Fermeture._x000D_
Score Final : 2-1 | Statut FDJ : encaissable_x000D_
Score [0:1] : 2-2 | Statut FDJ : encaissable_x000D_
Score Mi-T. : 1-1 | Statut FDJ : encaissable</t>
  </si>
  <si>
    <t>Middlesbrough-Millwall  ChampionshipAvant-dernière journée de Championship entre le 5ème et le 6ème (sur 24) - En forme les locaux tombent sur une formation de Millwall qui n'a perdu qu'une fois à l'extérieur depuis le premier janvier dernier. _x000D_
Score Final : 2-0 | Statut FDJ : encaissable_x000D_
Score [0:1] : 2-1 | Statut FDJ : encaissable_x000D_
Score Mi-T. : 1-0 | Statut FDJ : encaissable</t>
  </si>
  <si>
    <t>Real Madrid-CD Leganes  Liga Primera35ème journée (sur 38) entre le 3ème et le 15ème (sur 20) - Les Madrilènes peuvent compter sur un adversaire restant sur 6 défaites de suite à l'extérieur pour ne pas les contrarier cette fois. _x000D_
Score Final : 2-1 | Statut FDJ : en cours_x000D_
Score [0:1] : 2-2 | Statut FDJ : en cours_x000D_
Score [0:4] : 2-5 | Statut FDJ : en cours_x000D_
Score [0:3] : 2-4 | Statut FDJ : en cours_x000D_
Score [0:2] : 2-3 | Statut FDJ : en cours_x000D_
Score Mi-T. : 2-0 | Statut FDJ : en cours</t>
  </si>
  <si>
    <t>Swansea - Chelsea  Premier League36ème journée (sur 38) entre le 17ème et le 5ème (sur 20) - Arsenal et Liverpool ont déjà perdu sur ce terrain où les Blues pourraient eux aussi perdre quelques couleurs. _x000D_
Score Final : 0-1 | Statut FDJ : encaissable_x000D_
Score [1:0] : 1-1 | Statut FDJ : encaissable_x000D_
Score [3:0] : 3-1 | Statut FDJ : encaissable_x000D_
Score [2:0] : 2-1 | Statut FDJ : encaissable_x000D_
Score Mi-T. : 0-1 | Statut FDJ : encaissable</t>
  </si>
  <si>
    <t>CM Celje - NK Domzale  Ch.D1 Slovénie29ème journée (sur 36) entre le 5ème et le 3ème (sur 10) - Domzale tente de ne pas lâcher les deux premiers. _x000D_
Score Final : 2-1 | Statut FDJ : encaissable</t>
  </si>
  <si>
    <t>BoracBanjaLuka-MDKakanj  Bosnie.H Po(R)Au sein des play-offs de relégation serbes, Mladost peut résister sur sa forme. _x000D_
Score Final : 4-2 | Statut FDJ : encaissable</t>
  </si>
  <si>
    <t>Sloboda Tuzla-FK Vitez  Bosnie.H Po(R)Au sein des play-offs de relégation serbes, Vitez a abdiqué depuis longtemps._x000D_
Score Final : 2-0 | Statut FDJ : encaissable</t>
  </si>
  <si>
    <t>SlaviaSofia-PirinBlagoe  Bulgarie PO (R)Au sein des play-offs de relégation bulgares, Sofia chez lui passera. _x000D_
Score Final : 2-1 | Statut FDJ : encaissable</t>
  </si>
  <si>
    <t>NkOsijek-Lokomot.Zagreb  Ch.D1 Croatie32ème journée entre le 4ème et le 6ème (sur 10) - Osijek chez lui est un logique favori comme toute la saison il fut. _x000D_
Score Final : 0-1 | Statut FDJ : encaissable</t>
  </si>
  <si>
    <t>Raj.Casablanca-MMATetouan  Ch.D1 Maroc27ème journée (sur 30) entre le 7ème et le 11me (sur 16) - Casablanca chez lui sera à préférer même si les visiteurs cumulent les succès._x000D_
Score Final : 0-0 | Statut FDJ : encaissable</t>
  </si>
  <si>
    <t>FCLausanne-Grassho.Zurich  Ch.D1 Suisse32ème journée (sur 36) entre le 10ème et le 7ème (sur 10) - Tout est possible pour le dernier surtout s'il retrouvait le chemin du succès. Plausible._x000D_
Score Final : 0-1 | Statut FDJ : encaissable_x000D_
Score [1:0] : 1-1 | Statut FDJ : encaissable_x000D_
Score Mi-T. : 0-0 | Statut FDJ : encaissable</t>
  </si>
  <si>
    <t>YoungBoysBerne-Lucerne  Ch.D1 Suisse32ème journée (sur 36) entre le 10ème et le 7ème (sur 10) - Avec 13 points d'avance à 5 journées de la fin, le titre tend les crampons aux jeunes garçons de Berne._x000D_
Score Final : 2-1 | Statut FDJ : encaissable_x000D_
Score [0:1] : 2-2 | Statut FDJ : encaissable_x000D_
Score Mi-T. : 0-0 | Statut FDJ : encaissable</t>
  </si>
  <si>
    <t>AtlantaUnited-MontrealImp.  MLSAu sein de la MLS 2018 et de ses débuts, Atlanta cumule déjà 5 succès. En forme. _x000D_
Score Final : 4-1 | Statut FDJ : encaissable</t>
  </si>
  <si>
    <t>BenficaLisbon-CDTondela  Liga NOS32ème journée (sur 34) entre le 1er et le 10ème (sur 18) - Dans sa course au titre ce duel doit être une formalité pour les Lisboètes. _x000D_
Score Final : 2-3 | Statut FDJ : encaissable_x000D_
Score [0:1] : 2-4 | Statut FDJ : encaissable_x000D_
Score Mi-T. : 1-2 | Statut FDJ : encaissable</t>
  </si>
  <si>
    <t>Ferencvaro.-Szomba.Halad.  Ch.D1 Hongrie28ème journée (sur 33) entre le 2ème et le 8ème (sur 12) - Le dauphine de Videoton lutte pour le titre et n'a pas le droit de décevoir. _x000D_
Score Final : 2-1 | Statut FDJ : encaissable</t>
  </si>
  <si>
    <t>BneiYehuda-Hap.BeerSheva  Israël PO 1-6Au sein des play-offs de championnat israéliens, Yehuda ne pourra résister à l'envahisseur._x000D_
Score Final : 1-1 | Statut FDJ : encaissable</t>
  </si>
  <si>
    <t>LuchMinsk-DneprMogilev  Ch.Biélorussie5ème journée en Biélorussie où Minsk chez lui peut résister._x000D_
Score Final : 2-0 | Statut FDJ : encaissable</t>
  </si>
  <si>
    <t>Uni.Craoiva-Viit.Constanta  Roumanie (C)Au sein des play-offs de championnat roumains, Constanta a les moyens de résister. _x000D_
Score Final : 3-3 | Statut FDJ : encaissable</t>
  </si>
  <si>
    <t>Courtrai - Lierse  Belgique Po 2A5ème journée des play-offs d'Europa League groupe A où après une défaite face à Zulte, Courtrai est vite à reprendre à domicile._x000D_
Score Final : 2-1 | Statut FDJ : encaissable_x000D_
Score [0:1] : 2-2 | Statut FDJ : encaissable_x000D_
Score Mi-T. : 1-1 | Statut FDJ : encaissable</t>
  </si>
  <si>
    <t>Louvain - KV Beveren  Belgique Po 2A5ème journée des play-offs d'Europa League groupe A où Beveren n'y est plus dans cette phase._x000D_
Score Final : 0-0 | Statut FDJ : encaissable_x000D_
Score [0:1] : 0-1 | Statut FDJ : encaissable_x000D_
Score Mi-T. : 0-0 | Statut FDJ : encaissable</t>
  </si>
  <si>
    <t>Eupen - Lokeren  Belgique Po 2B5ème journée des play-offs d'Europa League groupe B où les joueurs de Makelele peuvent résister sur leur récent regain de forme en forme de succès. _x000D_
Score Final : 0-2 | Statut FDJ : encaissable_x000D_
Score [0:1] : 0-3 | Statut FDJ : encaissable_x000D_
Score Mi-T. : 0-2 | Statut FDJ : encaissable</t>
  </si>
  <si>
    <t>Huachipato-Deport.Iquique  Ch.D1 Chili11ème journée entre le 7ème et le 11ème (sur 16) - Jouer à domicile est souvent un avantage certain au Chili. _x000D_
Score Final : 2-2 | Statut FDJ : encaissable</t>
  </si>
  <si>
    <t>VikgReykjav.-Fylk.Reykja.  Ch.D1 IslandeDans ce duel islandais de tout début de championnat, le premier derby de la capital peut être fermé._x000D_
Score Final : 1-0 | Statut FDJ : encaissable</t>
  </si>
  <si>
    <t>Huesca - Granada CF  Liga Segunda37ème journée (sur 42) entre le 3ème et le 8ème (sur 22) - A la lutte pour le titre, Huesca profitera de recevoir la 17ème équipe à l'extérieur du championnat pour poursuivre son aventure. _x000D_
Score Final : 2-1 | Statut FDJ : encaissable_x000D_
Score [0:1] : 2-2 | Statut FDJ : encaissable_x000D_
Score Mi-T. : 2-1 | Statut FDJ : encaissable</t>
  </si>
  <si>
    <t>Bordeaux - Dijon  Ligue 135ème journée (sur 38) entre le 11ème et le 12ème (sur 20) - Agréables et même dominateurs face au PSG bien que maladroits, les Girondins tireront profit de la pire défense à l'extérieur de Ligue 1 (40 buts) pour finir sur de bonnes bases. _x000D_
Score Final : 3-1 | Statut FDJ : encaissable_x000D_
Score [0:1] : 3-2 | Statut FDJ : encaissable_x000D_
Score [1:0] : 4-1 | Statut FDJ : encaissable_x000D_
Score [0:2] : 3-3 | Statut FDJ : encaissable_x000D_
Score [0:3] : 3-4 | Statut FDJ : encaissable_x000D_
Score Mi-T. : 1-0 | Statut FDJ : encaissable</t>
  </si>
  <si>
    <t>Lille - Metz  Ligue 135ème journée (sur 38) entre le 19ème et le 20ème (sur 20) - Malheureux face à Caen, Metz mettra la pression à des Nordistes qui se font mousser de tous les côtés et qui pourraient encore ne pas y résister. Match de tous les dangers. _x000D_
Score Final : 3-1 | Statut FDJ : encaissable_x000D_
Score [0:1] : 3-2 | Statut FDJ : encaissable_x000D_
Score [1:0] : 4-1 | Statut FDJ : encaissable_x000D_
Score Mi-T. : 2-0 | Statut FDJ : encaissable</t>
  </si>
  <si>
    <t>Monaco - Amiens  Ligue 135ème journée (sur 38) entre le 2ème et le 13ème (sur 20) - Les Picards ont acté leur maintien la semaine passée, but avoué du club. L'ASM doit rebondir désormais après deux revers qui font tâche. Motivation maximale. _x000D_
Score Final : 0-0 | Statut FDJ : encaissable_x000D_
Score [0:1] : 0-1 | Statut FDJ : encaissable_x000D_
Score [0:2] : 0-2 | Statut FDJ : encaissable_x000D_
Score [0:4] : 0-4 | Statut FDJ : encaissable_x000D_
Score [0:3] : 0-3 | Statut FDJ : encaissable_x000D_
Score Mi-T. : 0-0 | Statut FDJ : encaissable</t>
  </si>
  <si>
    <t>Strasbourg - Nice  Ligue 135ème journée (sur 38) entre le 16ème et le 5ème (sur 20) - Il est souvent difficile d'évoluer à la Meinau même si actuellement les hommes de l'Est cherchent un second souffle. Nice peut s'y casser les crampons. _x000D_
Score Final : 1-1 | Statut FDJ : encaissable_x000D_
Score [1:0] : 2-1 | Statut FDJ : encaissable_x000D_
Score [0:1] : 1-2 | Statut FDJ : encaissable_x000D_
Score [2:0] : 3-1 | Statut FDJ : encaissable_x000D_
Score Mi-T. : 1-0 | Statut FDJ : encaissable</t>
  </si>
  <si>
    <t>Troyes - Caen  Ligue 135ème journée (sur 38) entre le 18ème et le 15ème (sur 20) - Après quatre défaites de rang, les Troyens veulent trouver le jour dans l'Aube face à une formation qui n'a inscrit que 8 buts à l'extérieur cette saison._x000D_
Score Final : 3-1 | Statut FDJ : encaissable_x000D_
Score [0:1] : 3-2 | Statut FDJ : encaissable_x000D_
Score [1:0] : 4-1 | Statut FDJ : encaissable_x000D_
Score Mi-T. : 2-1 | Statut FDJ : encaissable</t>
  </si>
  <si>
    <t>ViktoriaPlzen-MFKKarvina  Ch.D1 R.Tchèque26ème journée (sur 30) entre le 1er et le 13ème (sur 16) - Le leader survole son championnat et file vers le titre. _x000D_
Score Final : 2-0 | Statut FDJ : encaissable</t>
  </si>
  <si>
    <t>St Trond - KV Oostende  Belgique Po 2B5ème journée des play-offs d'Europa League groupe B où Oostende cumule 5 nuls déjà dans cette phase et pourrait ne pas s'arrêter en si bon chemin ..._x000D_
Score Final : 4-1 | Statut FDJ : encaissable_x000D_
Score [0:1] : 4-2 | Statut FDJ : encaissable_x000D_
Score Mi-T. : 1-1 | Statut FDJ : encaissable</t>
  </si>
  <si>
    <t>LechPoznan-GornikZabrze  Pologne Poff(C)Au sein des play-offs de championnat polonais, Lech est un logique favori chez lui._x000D_
Score Final : 2-4 | Statut FDJ : encaissable</t>
  </si>
  <si>
    <t>NewellOldBo.-Independien.  Superliga25ème journée (sur 27) entre le 22ème et le 6ème (sur 27) - Les visiteurs ne viennent pas en victimes expiatoires mais bel et bien en roi souverain._x000D_
Score Final : 0-1 | Statut FDJ : encaissable_x000D_
Score [1:0] : 1-1 | Statut FDJ : encaissable_x000D_
Score Mi-T. : 0-1 | Statut FDJ : encaissable</t>
  </si>
  <si>
    <t>Villarreal - Celta Vigo  Liga Primera35ème journée (sur 38) entre le 6ème et le 10ème (sur 20) - Dans sa belle saison le sous-marin jaune est en mesure de conserver une belle sixième place acquise aux forceps tout au long de cette belle saison. _x000D_
Score Final : 4-1 | Statut FDJ : encaissable_x000D_
Score [0:1] : 4-2 | Statut FDJ : encaissable_x000D_
Score [1:0] : 5-1 | Statut FDJ : encaissable_x000D_
Score Mi-T. : 3-1 | Statut FDJ : encaissable</t>
  </si>
  <si>
    <t>InterMilan-JuventusTurin  Série A35ème journée (sur 38) entre le 5ème et le 1er (sur 20) - Les Intéristes peuvent encore rejoindre le club fermé des quatre premiers mais tombent sur une Vieille Dame à la recherche d'un 7ème Scudetto d'affilée. Serré. _x000D_
Score Final : 2-3 | Statut FDJ : encaissable_x000D_
Score [1:0] : 3-3 | Statut FDJ : encaissable_x000D_
Score [0:1] : 2-4 | Statut FDJ : encaissable_x000D_
Score [2:0] : 4-3 | Statut FDJ : encaissable_x000D_
Score Mi-T. : 0-1 | Statut FDJ : encaissable</t>
  </si>
  <si>
    <t>Botafogo - Gremio  Ch.Brésil1/8ème de finale aller de coupe du Brésil où le Gremio a de la résistance à revendre. _x000D_
Score Final : 2-1 | Statut FDJ : encaissable</t>
  </si>
  <si>
    <t>KacmMarrakesh-DHJDifaa  Ch.D1 Maroc27ème journée (sur 30) entre le 12ème et le 6ème (sur 16) - C'est le souk à Marrakesh mais celui-ci peut néanmoins résister à la pression _x000D_
Score Final : 2-5 | Statut FDJ : encaissable</t>
  </si>
  <si>
    <t>BoyacaChico-EnvigadoFC  ChD1 Colombie18ème journée entre le 19ème et le 15ème (sur 20) - Duel indécis du bas du tableau et surtout fermé._x000D_
Score Final : 0-1 | Statut FDJ : encaissable</t>
  </si>
  <si>
    <t>Toronto - Chicago  MLSAu sein de la MLS 2018 et de ses débuts, les Canadiens chez eux sont toujours des adversaires redoutés. _x000D_
Score Final : 2-2 | Statut FDJ : encaissable</t>
  </si>
  <si>
    <t>Portimonense-SportngLisbon  Liga NOS32ème journée (sur 34) entre le 11ème et le 3ème (sur 18) - Le Sporting est un logique troisième, une place qu'il défendra becs et ongles jusqu'au bout. _x000D_
Score Final : 1-2 | Statut FDJ : encaissable_x000D_
Score [1:0] : 2-2 | Statut FDJ : encaissable_x000D_
Score Mi-T. : 1-1 | Statut FDJ : encaissable</t>
  </si>
  <si>
    <t>Philadelphia-DC United  MLSAu sein de la MLS 2018 et de ses débuts, Philadelphie après des débuts moyens est en mesure de rebondir chez lui. _x000D_
Score Final : 3-2 | Statut FDJ : encaissable</t>
  </si>
  <si>
    <t>EvertonVina-UnionEspanola  Ch.D1 Chili11ème journée entre le 16ème et le 8ème (sur 16) - Le dernier cumule déjà 8 défaites cette saison._x000D_
Score Final : 1-1 | Statut FDJ : encaissable</t>
  </si>
  <si>
    <t>AtleticoLan.-ArgentinosJ.  Superliga25ème journée (sur 27) entre le 21ème et le 8ème (sur 27) - C'est toujours serré avec Lanus ces derniers temps et l'Argentinos l'apprendra lui aussi à ses dépens. _x000D_
Score Final : 0-0 | Statut FDJ : encaissable_x000D_
Score [1:0] : 1-0 | Statut FDJ : encaissable_x000D_
Score Mi-T. : 0-0 | Statut FDJ : encaissable</t>
  </si>
  <si>
    <t>Aguilas-Jaguares de Co  ChD1 Colombie18ème journée entre le 10ème et le 9ème (sur 20) - Aguilas trouve une belle occasion de rebondir chez lui._x000D_
Score Final : 1-1 | Statut FDJ : encaissable</t>
  </si>
  <si>
    <t>Lobos BUAP - Puebla FC  ChD1 MexiqueDernière journée mexicaine entre le 18ème et le 11ème (sur 18) - Le dernier n'a pris que 9 points dans cette phase. _x000D_
Score Final : 0-1 | Statut FDJ : encaissable</t>
  </si>
  <si>
    <t>Gamba Osaka-Sagan Tosu  Ch.D1 JaponOsaka meilleur chez lui s'imposera. _x000D_
Score Final : 3-0 | Statut FDJ : encaissable_x000D_
Score [0:1] : 3-1 | Statut FDJ : encaissable_x000D_
Score Mi-T. : 0-0 | Statut FDJ : encaissable</t>
  </si>
  <si>
    <t>SpyrisKaun.-Atlan.Klaipe.  Ch.D1 LituanieAtlantas peut réussir une belle opération en se déplaçant._x000D_
Score Final : 2-3 | Statut FDJ : en cours</t>
  </si>
  <si>
    <t>Getafe - Girona  Liga Primera35ème journée (sur 38) entre le 8ème et le 9ème (sur 20) - En cumulant un 4ème succès de rang Getafe pourrait viser une incroyable place européenne. Motivation. _x000D_
Score Final : 1-1 | Statut FDJ : encaissable_x000D_
Score [0:1] : 1-2 | Statut FDJ : encaissable_x000D_
Score Mi-T. : 1-1 | Statut FDJ : encaissable</t>
  </si>
  <si>
    <t>Numancia - Real Oviedo  Liga Segunda37ème journée (sur 42) entre le 6ème et le 7ème (sur 22) - Les locaux pour les barrages. _x000D_
Score Final : 3-0 | Statut FDJ : encaissable_x000D_
Score [0:1] : 3-1 | Statut FDJ : encaissable_x000D_
Score Mi-T. : 2-0 | Statut FDJ : encaissable</t>
  </si>
  <si>
    <t>Oliveirense-Santa Clara  Ch.D2 PortugalAntépénultième journée en Ligue 2 portugaise entre le 13ème et le 3ème (sur 20) - Honneur à la forme des visiteurs. _x000D_
Score Final : 1-2 | Statut FDJ : encaissable_x000D_
Score [1:0] : 2-2 | Statut FDJ : encaissable_x000D_
Score Mi-T. : 0-2 | Statut FDJ : encaissable</t>
  </si>
  <si>
    <t>YeniMalatyaspor-Akhisar  Ch.D1 Turquie31ème journée (sur 34) entre le 10ème et le 12ème (sur 18) - Comme en décembre dernier les deux équipes peuvent encore se séparer dos à dos. _x000D_
Score Final : 0-0 | Statut FDJ : en cours_x000D_
Score [0:1] : 0-1 | Statut FDJ : en cours_x000D_
Score Mi-T. : 0-0 | Statut FDJ : en cours</t>
  </si>
  <si>
    <t>Crotone - Sassuolo  Série A35ème journée (sur 38) entre le 17ème et le 13ème (sur 20) - L'opération maintien fonctionne bien et Crotone est en place pour la terminer de la plus belle façon qui soit à domicile._x000D_
Score Final : 4-1 | Statut FDJ : en cours_x000D_
Score [0:1] : 4-2 | Statut FDJ : en cours_x000D_
Score Mi-T. : 3-1 | Statut FDJ : en cours</t>
  </si>
  <si>
    <t>CelticGlasg.-GlasgowRang.  Ch.D1 EcosseDans ce duel de Glasgow, le Celtic et sa légende s'emparent souvent du succès. _x000D_
Score Final : 5-0 | Statut FDJ : encaissable_x000D_
Score [0:1] : 5-1 | Statut FDJ : encaissable_x000D_
Score Mi-T. : 3-0 | Statut FDJ : encaissable</t>
  </si>
  <si>
    <t>AmkarPerm-SpartakMoscou  Ch.D1 RussieAntépénultième journée en Russie entre le 13ème et le 3ème (sur 16) - Tout le monde a besoin de ce point au classement. _x000D_
Score Final : 0-2 | Statut FDJ : encaissable_x000D_
Score [1:0] : 1-2 | Statut FDJ : encaissable_x000D_
Score Mi-T. : 0-1 | Statut FDJ : encaissable</t>
  </si>
  <si>
    <t>FC Astana-Tobol Kosta.  Ch.KazakhAstana chez lui ne décevra pas. _x000D_
Score Final : 1-0 | Statut FDJ : encaissable</t>
  </si>
  <si>
    <t>ZoryaLugansk-VeresRivne  Ukraine (C)Au sein des play-offs de championnat ukrainiens, Zorya sera préféré. _x000D_
Score Final : 1-0 | Statut FDJ : encaissable</t>
  </si>
  <si>
    <t>Duisburg - Regensburg  Bundesliga 2Antépénultième journée en Ligue 2 allemande entre le 10ème et le 4ème (sur 16) - Les visiteurs en forme sont prioritaires. _x000D_
Score Final : 4-1 | Statut FDJ : encaissable_x000D_
Score [0:1] : 4-2 | Statut FDJ : encaissable_x000D_
Score Mi-T. : 0-0 | Statut FDJ : encaissable</t>
  </si>
  <si>
    <t>FCHeidenheim-Sandhausen  Bundesliga 2Antépénultième journée en Ligue 2 allemande entre le 15ème et le 8ème (sur 16) - Un succès local pour se sortir de la zone rouge. _x000D_
Score Final : 2-0 | Statut FDJ : encaissable_x000D_
Score [0:1] : 2-1 | Statut FDJ : encaissable_x000D_
Score Mi-T. : 2-0 | Statut FDJ : encaissable</t>
  </si>
  <si>
    <t>Ingolstadt-HolsteinKiel  Bundesliga 2Antépénultième journée en Ligue 2 allemande entre le 7ème et le 3ème (sur 16) - Un point important à chercher pour Kiel. _x000D_
Score Final : 1-5 | Statut FDJ : encaissable_x000D_
Score [0:1] : 1-6 | Statut FDJ : encaissable_x000D_
Score Mi-T. : 1-1 | Statut FDJ : encaissable</t>
  </si>
  <si>
    <t>FC Pyunik - FC Shirak  Ch.D1 ArménieShirak en Arménie est un leader visant le titre. _x000D_
Score Final : 1-2 | Statut FDJ : encaissable</t>
  </si>
  <si>
    <t>Vilj.Tulevik-ParnuJKVapru  Ch.D1 EstonieEn Estonie, les locaux ont les moyens de s'imposer. _x000D_
Score Final : 2-1 | Statut FDJ : encaissable</t>
  </si>
  <si>
    <t>Ventspils-FCCarambaRiga  Ch.D1 LettonieVentpils en réussite à domicile sera prioritaire._x000D_
Score Final : 1-0 | Statut FDJ : en cours</t>
  </si>
  <si>
    <t>Lyngby BK - Randers FC  Danemark(R) GrBDans les play-offs de relégation groupe B, Lyngby sera préféré. _x000D_
Score Final : 1-3 | Statut FDJ : encaissable_x000D_
Score [1:0] : 2-3 | Statut FDJ : encaissable_x000D_
Score Mi-T. : 0-1 | Statut FDJ : encaissable</t>
  </si>
  <si>
    <t>Sønderjyske - Odense  Danemark(R) GrBDans les play-offs de relégation groupe B, Odense ne pourra résister. _x000D_
Score Final : 2-0 | Statut FDJ : encaissable_x000D_
Score [1:0] : 3-0 | Statut FDJ : encaissable_x000D_
Score Mi-T. : 0-0 | Statut FDJ : encaissable</t>
  </si>
  <si>
    <t>KfcoBeerschot-RoyalAntwerp  Belgique Po 2B5ème journée des play-offs d'Europa League groupe B où Antwerp tirera profit de ce déplacement. _x000D_
Score Final : 0-0 | Statut FDJ : encaissable_x000D_
Score [1:0] : 1-0 | Statut FDJ : encaissable_x000D_
Score Mi-T. : 0-0 | Statut FDJ : encaissable</t>
  </si>
  <si>
    <t>ADODenHaag-PSVEindhoven  Ch.D1 Pays-BasAvant-dernière journée en Hollande entre le 9ème et le 1er (sur 18) - Le champion peut lâcher un peu de lest en se déplaçant. _x000D_
Score Final : 3-3 | Statut FDJ : encaissable_x000D_
Score [1:0] : 4-3 | Statut FDJ : encaissable_x000D_
Score Mi-T. : 2-1 | Statut FDJ : encaissable</t>
  </si>
  <si>
    <t>AjaxAmsterdam-AZAlkmaar  Ch.D1 Pays-BasAvant-dernière journée en Hollande entre le 2ème et le 3ème (sur 18) - Un succès pour les supporters de l'Ajax._x000D_
Score Final : 3-0 | Statut FDJ : encaissable_x000D_
Score [0:1] : 3-1 | Statut FDJ : encaissable_x000D_
Score Mi-T. : 1-0 | Statut FDJ : encaissable</t>
  </si>
  <si>
    <t>Feyenoord-Spar.Rotterdam  Ch.D1 Pays-BasAvant-dernière journée en Hollande entre le 4ème et le 17ème (sur 18) - Un succès pour une belle saison locale à conclure. _x000D_
Score Final : 3-1 | Statut FDJ : encaissable_x000D_
Score [0:1] : 3-2 | Statut FDJ : encaissable_x000D_
Score Mi-T. : 1-1 | Statut FDJ : encaissable</t>
  </si>
  <si>
    <t>Groningen-Exce.Rotterdam  Ch.D1 Pays-BasAvant-dernière journée en Hollande entre le 12ème et le 10ème (sur 18) - Ambiance locale assurée pour le succès._x000D_
Score Final : 4-0 | Statut FDJ : encaissable_x000D_
Score [0:1] : 4-1 | Statut FDJ : encaissable_x000D_
Score Mi-T. : 2-0 | Statut FDJ : encaissable</t>
  </si>
  <si>
    <t>HeraclesAlmelo-Utrecht  Ch.D1 Pays-BasAvant-dernière journée en Hollande entre le 11ème et le 5ème (sur 18) - Utrecht toujours et encore motivé._x000D_
Score Final : 2-2 | Statut FDJ : encaissable_x000D_
Score [1:0] : 3-2 | Statut FDJ : encaissable_x000D_
Score Mi-T. : 2-0 | Statut FDJ : encaissable</t>
  </si>
  <si>
    <t>NAC Breda - Heerenveen  Ch.D1 Pays-BasAvant-dernière journée en Hollande entre le 15ème et le 6ème (sur 18) - Difficile de prendre des risques pour les deux équipes ..._x000D_
Score Final : 3-0 | Statut FDJ : encaissable_x000D_
Score [1:0] : 4-0 | Statut FDJ : encaissable_x000D_
Score Mi-T. : 2-0 | Statut FDJ : encaissable</t>
  </si>
  <si>
    <t>Vitesse Arnhem - Twente  Ch.D1 Pays-BasAvant-dernière journée en Hollande entre le 7ème et le 18ème (sur 18) - Vitesse termine rapideent sa saison._x000D_
Score Final : 5-0 | Statut FDJ : encaissable_x000D_
Score [0:1] : 5-1 | Statut FDJ : encaissable_x000D_
Score Mi-T. : 1-0 | Statut FDJ : encaissable</t>
  </si>
  <si>
    <t>VVV Venlo - Roda  Ch.D1 Pays-BasAvant-dernière journée entre le 13ème et le 16ème (sur 18) - Après un nul face au PSV, Roda peut confirmer et espérer se sauver avec des circonstances favorables. _x000D_
Score Final : 1-4 | Statut FDJ : encaissable_x000D_
Score [0:1] : 1-5 | Statut FDJ : encaissable_x000D_
Score Mi-T. : 1-1 | Statut FDJ : encaissable</t>
  </si>
  <si>
    <t>Zwolle - Willem II  Ch.D1 Pays-BasAvant-dernière journée en Hollande entre le 8ème et le 14ème (sur 18) - Honneur au mieux classé cette fois._x000D_
Score Final : 0-1 | Statut FDJ : encaissable_x000D_
Score [0:1] : 0-2 | Statut FDJ : encaissable_x000D_
Score Mi-T. : 0-0 | Statut FDJ : encaissable</t>
  </si>
  <si>
    <t>Lyon - ManchesterCity  LDC (F)Demi-finale retour de Ligue des Champions féminin (aller : 0/0) où si les Lyonnaises devront montrer autre chose qu'outre-Manche, elles sont expérimentées et parviendront rapidement à leur fin. _x000D_
Score Final : 1-0 | Statut FDJ : encaissable_x000D_
Score [0:1] : 1-1 | Statut FDJ : encaissable_x000D_
Score Mi-T. : 1-0 | Statut FDJ : encaissable</t>
  </si>
  <si>
    <t>SlaviaPrague-FCSlovacko  Ch.D1 R.Tchèque26ème journée (sur 30) entre le 2ème et le 11ème (sur 16) - Prague ne lâche rien._x000D_
Score Final : 0-0 | Statut FDJ : encaissable_x000D_
Score [0:1] : 0-1 | Statut FDJ : encaissable_x000D_
Score Mi-T. : 0-0 | Statut FDJ : encaissable</t>
  </si>
  <si>
    <t>Djurgårdens - Hammarby  Ch.D1 Suède6ème journée (sur 30) entre le 6ème et le 2ème (sur 16) - Hammarby restera invaincu. _x000D_
Score Final : 1-2 | Statut FDJ : encaissable_x000D_
Score [0:1] : 1-3 | Statut FDJ : encaissable_x000D_
Score Mi-T. : 0-1 | Statut FDJ : encaissable</t>
  </si>
  <si>
    <t>GIF Sundsvall-Elfsborg  Ch.D1 Suède6ème journée (sur 30) entre le 10ème et le 11ème (sur 16) - Honneur local._x000D_
Score Final : 2-1 | Statut FDJ : encaissable_x000D_
Score [0:1] : 2-2 | Statut FDJ : encaissable_x000D_
Score Mi-T. : 1-0 | Statut FDJ : encaissable</t>
  </si>
  <si>
    <t>Osmanlispor-Basaksehir  Ch.D1 Turquie31ème journée (sur 34) entre le 16ème et le 3ème (sur 18) - Dans sa belle saison et sa forme Basaksehir peut encore jouer un premier rôle en Turquie et même le titre pourquoi pas ..._x000D_
Score Final : 1-4 | Statut FDJ : encaissable_x000D_
Score [1:0] : 2-4 | Statut FDJ : encaissable_x000D_
Score Mi-T. : 1-0 | Statut FDJ : encaissable</t>
  </si>
  <si>
    <t>Rennes - Toulouse  Ligue 135ème journée (sur 38) entre le 7ème et le 17ème (sur 20) - Le Téfécé a besoin de ce point là où Rennes cumule les nuls ce derniers mois, ne sachant passer la vitesse supérieure. Fermé._x000D_
Score Final : 2-1 | Statut FDJ : encaissable_x000D_
Score [0:1] : 2-2 | Statut FDJ : encaissable_x000D_
Score [1:0] : 3-1 | Statut FDJ : encaissable_x000D_
Score [0:2] : 2-3 | Statut FDJ : encaissable_x000D_
Score [2:0] : 4-1 | Statut FDJ : encaissable_x000D_
Score Mi-T. : 1-1 | Statut FDJ : encaissable</t>
  </si>
  <si>
    <t>Atal.Bergame - Genoa  Série A35ème journée (sur 38) entre le 6ème et le 12ème (sur 20) - Bergame ne lâche rien dans sa quête à sa belle et méritée sixième place, surtout face à un adversaire en espadrilles. _x000D_
Score Final : 3-1 | Statut FDJ : encaissable_x000D_
Score [0:1] : 3-2 | Statut FDJ : encaissable_x000D_
Score Mi-T. : 2-0 | Statut FDJ : encaissable</t>
  </si>
  <si>
    <t>Benevento - Udinese  Série A35ème journée (sur 38) entre le 20ème et le 15ème (sur 20) - Surprenant le dernier vient de battre le Milan AC et prépare déjà au mieux la Serie B. Sur sa lancée pour sortir la tête haute de l'élite. _x000D_
Score Final : 3-3 | Statut FDJ : encaissable_x000D_
Score [1:0] : 4-3 | Statut FDJ : encaissable_x000D_
Score Mi-T. : 1-1 | Statut FDJ : encaissable</t>
  </si>
  <si>
    <t>Bologne - Milan AC  Série A35ème journée (sur 38) entre le 11ème et le 7ème (sur 20) - Après un revers étonnant à domicile face au dernier de la classe, les Milanais tenteront de se relancer à la lutte pour une place européenne. _x000D_
Score Final : 1-2 | Statut FDJ : encaissable_x000D_
Score [1:0] : 2-2 | Statut FDJ : encaissable_x000D_
Score Mi-T. : 0-2 | Statut FDJ : encaissable</t>
  </si>
  <si>
    <t>Hellas Vérone-Spal 2013  Série A35ème journée (sur 38) entre le 19ème et le 18ème (sur 20) - Entre ces deux équipes relégables, Vérone va tout tenter à domicile dans la logique des choses. _x000D_
Score Final : 1-3 | Statut FDJ : encaissable_x000D_
Score [1:0] : 2-3 | Statut FDJ : encaissable_x000D_
Score Mi-T. : 1-1 | Statut FDJ : encaissable</t>
  </si>
  <si>
    <t>Sampdoria - Cagliari  Série A35ème journée (sur 38) entre le 8ème et le 14ème (sur 20) - La Samp' peut compter sur un adversaire moins à l'aise à l'extérieur qui reste sur trois défaites de suite d'ailleurs pour rebondir après sa récente déculottée. _x000D_
Score Final : 4-1 | Statut FDJ : encaissable_x000D_
Score [0:1] : 4-2 | Statut FDJ : encaissable_x000D_
Score Mi-T. : 3-0 | Statut FDJ : encaissable</t>
  </si>
  <si>
    <t>West Ham-ManchesterCity  Premier League36ème journée (sur 38) entre le 15ème et le 1er (sur 20) - Les Hammers pourraient se payer une belle tranche d'un leader titré et décontracté, un peu trop peut-être ..._x000D_
Score Final : 1-4 | Statut FDJ : encaissable_x000D_
Score [1:0] : 2-4 | Statut FDJ : encaissable_x000D_
Score Mi-T. : 1-2 | Statut FDJ : encaissable</t>
  </si>
  <si>
    <t>Mayence - RB Leipzig  Bundesliga 1Antépénultième journée en Allemagne entre le 15ème et le 6ème (sur 18) - Comme fin décembre déjà et pour des raisons évidentes et différentes de classement, ces deux équipes peuvent se neutraliser encore. _x000D_
Score Final : 3-0 | Statut FDJ : en cours_x000D_
Score [1:0] : 4-0 | Statut FDJ : en cours_x000D_
Score Mi-T. : 1-0 | Statut FDJ : en cours</t>
  </si>
  <si>
    <t>Zen.StPetersb.-CSKAMoscou  Ch.D1 RussieAntépénultième journée en Russie entre le 4ème et le 2ème (sur 16) - Gros duel en perspective entre ces deux grosses écuries ..._x000D_
Score Final : 0-0 | Statut FDJ : encaissable_x000D_
Score [0:1] : 0-1 | Statut FDJ : encaissable_x000D_
Score Mi-T. : 0-0 | Statut FDJ : encaissable</t>
  </si>
  <si>
    <t>KrakowCraco.-Ter.Nieciec.  Pologne Poff(R)Au sein des play-offs de relégation polonais, match difficile à cerner. _x000D_
Score Final : 4-2 | Statut FDJ : encaissable_x000D_
Score [0:1] : 4-3 | Statut FDJ : encaissable_x000D_
Score Mi-T. : 1-2 | Statut FDJ : encaissable</t>
  </si>
  <si>
    <t>B36Torshavn-KIKlaksvik  Ch. Iles Féroé8ème journée entre le 4ème et le 1er (sur 10) - B36 chez lui peut faire tomber le leader. _x000D_
Score Final : 3-2 | Statut FDJ : encaissable</t>
  </si>
  <si>
    <t>EB/Streymur - Skala IF  Ch. Iles Féroé8ème journée entre le 6ème et le 7ème (sur 10) - Les locaux peuvent rebondir._x000D_
Score Final : 0-0 | Statut FDJ : en cours</t>
  </si>
  <si>
    <t>VikingurGota-Tb/FcSuduroy/  Ch. Iles Féroé8ème journée entre le 5ème et le 9ème (sur 10) - Vikingur en forme sera prioritaire. _x000D_
Score Final : 0-0 | Statut FDJ : en cours</t>
  </si>
  <si>
    <t>Ilves - Seinäjoen JK  Ch.D1 FinlandeEn Finlande, SJK est bien plus expérimenté et ira chercher le succès. _x000D_
Score Final : 1-1 | Statut FDJ : encaissable_x000D_
Score [0:1] : 1-2 | Statut FDJ : encaissable_x000D_
Score Mi-T. : 1-0 | Statut FDJ : encaissable</t>
  </si>
  <si>
    <t>Kups - FC Lahti  Ch.D1 FinlandeEn Finlande, Lahti solide peut résister. _x000D_
Score Final : 1-1 | Statut FDJ : en cours_x000D_
Score [0:1] : 1-2 | Statut FDJ : en cours_x000D_
Score Mi-T. : 0-1 | Statut FDJ : en cours</t>
  </si>
  <si>
    <t>Vaasa PS - HJK Helsinki  Ch.D1 FinlandeEn Finlande, HJK devrait parvenir à ses fins, s'imposer. _x000D_
Score Final : 1-2 | Statut FDJ : en cours_x000D_
Score [1:0] : 2-2 | Statut FDJ : en cours_x000D_
Score Mi-T. : 1-0 | Statut FDJ : en cours</t>
  </si>
  <si>
    <t>FC Bâle - FC Thun  Ch.D1 Suisse32ème journée (sur 36) entre le 2ème et le 7ème (sur 10) - Bâle chez lui ne ballera pas sur le côté._x000D_
Score Final : 6-1 | Statut FDJ : encaissable_x000D_
Score [0:1] : 6-2 | Statut FDJ : encaissable_x000D_
Score Mi-T. : 2-1 | Statut FDJ : encaissable</t>
  </si>
  <si>
    <t>FC Lugano - St Gall  Ch.D1 Suisse32ème journée (sur 36) entre le 8ème et le 4ème (sur 10) - Lugano peut résister. _x000D_
Score Final : 2-1 | Statut FDJ : encaissable_x000D_
Score [0:1] : 2-2 | Statut FDJ : encaissable_x000D_
Score Mi-T. : 1-0 | Statut FDJ : encaissable</t>
  </si>
  <si>
    <t>FC Zurich - Sion  Ch.D1 Suisse32ème journée (sur 36) entre le 5ème et le 9ème (sur 10) - Zurich trouvera la faille._x000D_
Score Final : 3-3 | Statut FDJ : encaissable_x000D_
Score [0:1] : 3-4 | Statut FDJ : encaissable_x000D_
Score Mi-T. : 0-1 | Statut FDJ : encaissable</t>
  </si>
  <si>
    <t>AekLarnaca-OmoniaNicosie  Chypre Po (C)Au sein des play-offs de championnat chypriotes, Larnaca chez lui s'imposera. _x000D_
Score Final : 2-0 | Statut FDJ : en cours</t>
  </si>
  <si>
    <t>CSFolaEsch-JeunesseEsch  D1 LuxembourgLe 3ème prendra le dessus sur le 4ème. _x000D_
Score Final : 1-1 | Statut FDJ : en cours</t>
  </si>
  <si>
    <t>UNA Strassen-US Mondorf  D1 LuxembourgStrassen joue sa survie._x000D_
Score Final : 2-1 | Statut FDJ : en cours</t>
  </si>
  <si>
    <t>UnionPetingen-F91Dudelange  D1 LuxembourgDudelange file vers le titre. _x000D_
Score Final : 1-3 | Statut FDJ : en cours</t>
  </si>
  <si>
    <t>US Esch-FC Differdange  D1 LuxembourgEsch n'a marqué que 4 points en 22 journées ..._x000D_
Score Final : 0-3 | Statut FDJ : en cours</t>
  </si>
  <si>
    <t>US Hostert - FC Rosport  D1 LuxembourgRosport en mauvaise posture._x000D_
Score Final : 1-3 | Statut FDJ : en cours</t>
  </si>
  <si>
    <t>Midtjylland - Aalborg  Danemark(C)Dans les play-offs de championnat danois, les locaux sont de légitimes favoris. _x000D_
Score Final : 3-0 | Statut FDJ : en cours_x000D_
Score [0:1] : 3-1 | Statut FDJ : en cours_x000D_
Score Mi-T. : 2-0 | Statut FDJ : en cours</t>
  </si>
  <si>
    <t>Gijon - Albacete  Liga Segunda37ème journée (sur 42) entre le 3ème et le 14ème (sur 22) - La forme de Gijon est prioritaire. _x000D_
Score Final : 2-1 | Statut FDJ : encaissable_x000D_
Score [0:1] : 2-2 | Statut FDJ : encaissable_x000D_
Score Mi-T. : 1-1 | Statut FDJ : encaissable</t>
  </si>
  <si>
    <t>FKNapredak-ERougeBelgrade  Serbie Po (C)Au sein des play-offs de championnat serbes, l'étole brillera encore. _x000D_
Score Final : 0-2 | Statut FDJ : en cours</t>
  </si>
  <si>
    <t>FK Zemun - FK M. Lucani  Serbie Po (R)Au sein des play-offs de relégation serbes, Lucani peut serrer sa défense. _x000D_
Score Final : 0-0 | Statut FDJ : en cours</t>
  </si>
  <si>
    <t>Alaves - AtleticoMadrid  Liga Primera35ème journée (sur 38) entre le 13ème et le 2ème (sur 20) - Sauvé mais dans sa belle fin de saison Alaves peut espérer en des Colchoneros qui feront tourner ce week-end pour éblouir encore et obtenir la meilleure place possible au classement. _x000D_
Score Final : 0-1 | Statut FDJ : encaissable_x000D_
Score [1:0] : 1-1 | Statut FDJ : encaissable_x000D_
Score Mi-T. : 0-0 | Statut FDJ : encaissable</t>
  </si>
  <si>
    <t>GoskGabela-CelikZenica  Bosnie.H Po(R)Au sein des play-offs de relégation serbes, Gabala peut trouver la faille finale. _x000D_
Score Final : 1-0 | Statut FDJ : encaissable</t>
  </si>
  <si>
    <t>FCSmolevichi-FCVitebsk  Ch.Biélorussie5ème journée en Biélorussie où Vitebsk a les moyens de s'imposer. _x000D_
Score Final : 1-1 | Statut FDJ : encaissable</t>
  </si>
  <si>
    <t>Sturm Graz-Rapid Vienne  Ch.D1 Autriche32ème journée entre le 2ème et le 4ème (sur 10) - Les visiteurs peuvent poursuivre leur série de succès._x000D_
Score Final : 4-2 | Statut FDJ : encaissable_x000D_
Score [1:0] : 5-2 | Statut FDJ : encaissable_x000D_
Score Mi-T. : 2-1 | Statut FDJ : encaissable</t>
  </si>
  <si>
    <t>CsGazMetan-FCBotosani  Roumanie (R)Au sein des play-offs de relégation roumains, le Gaz peut exploser. _x000D_
Score Final : 2-1 | Statut FDJ : encaissable_x000D_
Score [0:1] : 2-2 | Statut FDJ : encaissable_x000D_
Score Mi-T. : 1-0 | Statut FDJ : encaissable</t>
  </si>
  <si>
    <t>BeroeStaraZag-LevskiSofia  Bulgarie PO(C)Au sein des play-offs de championnat bulgares, Sofia a les moyens de s'imposer. _x000D_
Score Final : 0-4 | Statut FDJ : encaissable</t>
  </si>
  <si>
    <t>O.Ljubljana - ND Gorica  Ch.D1 Slovénie29ème journée (sur 36) entre le 1er et le 6ème (sur 10) - Le leader chez lui logiquement._x000D_
Score Final : 0-0 | Statut FDJ : encaissable_x000D_
Score [0:1] : 0-1 | Statut FDJ : encaissable_x000D_
Score Mi-T. : 0-0 | Statut FDJ : encaissable</t>
  </si>
  <si>
    <t>FkSarajevo-Rad.Bijeljina  Bosnie.H Po(C)Au sein des play-offs de championnat serbes, Sarajevo chez lui sera préféré. _x000D_
Score Final : 3-1 | Statut FDJ : encaissable</t>
  </si>
  <si>
    <t>Palestino - O'Higgins  Ch.D1 Chili11ème journée entre le 10ème et le 9ème (sur 16) - Duel aussi serré que le classement. _x000D_
Score Final : 2-3 | Statut FDJ : encaissable</t>
  </si>
  <si>
    <t>NK Rudes-CibaliaVinkov  Ch.D1 Croatie32ème journée entre le 8ème et le 10ème (sur 10) - Rudes peut se reprendre._x000D_
Score Final : 3-2 | Statut FDJ : encaissable_x000D_
Score [0:1] : 3-3 | Statut FDJ : encaissable_x000D_
Score Mi-T. : 1-1 | Statut FDJ : encaissable</t>
  </si>
  <si>
    <t>PS Kemi - Mariehamn  Ch.D1 FinlandeEn Finlande, les visiteurs peuvent fermer le jeu et attendre un point. _x000D_
Score Final : 2-3 | Statut FDJ : encaissable_x000D_
Score [1:0] : 3-3 | Statut FDJ : encaissable_x000D_
Score Mi-T. : 1-1 | Statut FDJ : encaissable</t>
  </si>
  <si>
    <t>FC Stumbras - Trakai FK  Ch.D1 LituanieTrakai ne truquera pas la partie et vise le succès aisé._x000D_
Score Final : 0-2 | Statut FDJ : encaissable</t>
  </si>
  <si>
    <t>AsfarRabat-AtlasKhenifra  Ch.D1 Maroc27ème journée (sur 30) entre le 8ème et le 15ème (sur 16) - Rabat prioritaire chez lui._x000D_
Score Final : 1-2 | Statut FDJ : encaissable</t>
  </si>
  <si>
    <t>IttihadTang.-WAC.Casabla.  Ch.D1 Maroc27ème journée (sur 30) entre le 1er et le 3ème (sur 16) - Proche du titre Tanger résistera._x000D_
Score Final : 0-0 | Statut FDJ : en cours</t>
  </si>
  <si>
    <t>RACCasablanca-RSBBerkane  Ch.D1 Maroc27ème journée (sur 30) entre le 16ème et le 9ème (sur 16) - Le dernier termine bien mais tard._x000D_
Score Final : 1-3 | Statut FDJ : encaissable</t>
  </si>
  <si>
    <t>FCFastavZlin-Bohemians1905  Ch.D1 R.Tchèque26ème journée (sur 30) entre le 10ème et le 7ème (sur 16) - Les locaux peuvent résister._x000D_
Score Final : 1-1 | Statut FDJ : en cours_x000D_
Score [0:1] : 1-2 | Statut FDJ : en cours_x000D_
Score Mi-T. : 1-0 | Statut FDJ : en cours</t>
  </si>
  <si>
    <t>Teplice - Sigma Olomouc  Ch.D1 R.Tchèque26ème journée (sur 30) entre le 8ème et le 3ème (sur 16) - Olomouc mieux composé. _x000D_
Score Final : 1-2 | Statut FDJ : encaissable_x000D_
Score [0:1] : 1-3 | Statut FDJ : encaissable_x000D_
Score Mi-T. : 1-1 | Statut FDJ : encaissable</t>
  </si>
  <si>
    <t>Acad. Viseu-Gil Vicente  Ch.D2 PortugalAntépénultième journée en Ligue 2 portugaise entre le 7ème et le 19ème (sur 20) - Viseu tombe sur un adversaire qui vise souvent le nul. _x000D_
Score Final : 1-0 | Statut FDJ : encaissable_x000D_
Score [0:1] : 1-1 | Statut FDJ : encaissable_x000D_
Score Mi-T. : 0-0 | Statut FDJ : encaissable</t>
  </si>
  <si>
    <t>Arouca - Penafiel  Ch.D2 PortugalAntépénultième journée en Ligue 2 portugaise entre le 4ème et le 5ème (sur 20) - Chez lui Arouca ne lâche rien. _x000D_
Score Final : 1-4 | Statut FDJ : encaissable_x000D_
Score [0:1] : 1-5 | Statut FDJ : encaissable_x000D_
Score Mi-T. : 0-2 | Statut FDJ : encaissable</t>
  </si>
  <si>
    <t>BenficaB-Vi.GuimaraesB  Ch.D2 PortugalAntépénultième journée en Ligue 2 portugaise entre le 11ème et le 10ème (sur 20) - Match soporifique entre deux équipes rése rves. _x000D_
Score Final : 0-1 | Statut FDJ : en cours_x000D_
Score [0:1] : 0-2 | Statut FDJ : en cours_x000D_
Score Mi-T. : 0-0 | Statut FDJ : en cours</t>
  </si>
  <si>
    <t>Famalicao-U. DA Madeira  Ch.D2 PortugalAntépénultième journée en Ligue 2 portugaise entre le 9ème et le 17ème (sur 20) - Madère vise la passe de trois. _x000D_
Score Final : 1-2 | Statut FDJ : encaissable_x000D_
Score [0:1] : 1-3 | Statut FDJ : encaissable_x000D_
Score Mi-T. : 1-1 | Statut FDJ : encaissable</t>
  </si>
  <si>
    <t>FCPortoB-Sport.BragaB  Ch.D2 PortugalAntépénultième journée en Ligue 2 portugaise entre le 8ème et le 16ème (sur 20) - Deux équipes B qui peuvent se neutraliser. _x000D_
Score Final : 0-4 | Statut FDJ : encaissable_x000D_
Score [0:1] : 0-5 | Statut FDJ : encaissable_x000D_
Score Mi-T. : 0-2 | Statut FDJ : encaissable</t>
  </si>
  <si>
    <t>RealMassama-CovaPiedade  Ch.D2 PortugalAntépénultième journée en Ligue 2 portugaise entre le 20ème et le 15ème (sur 20) - Un dernier sursaut pour le dernier. _x000D_
Score Final : 2-3 | Statut FDJ : en cours_x000D_
Score [0:1] : 2-4 | Statut FDJ : en cours_x000D_
Score Mi-T. : 1-0 | Statut FDJ : en cours</t>
  </si>
  <si>
    <t>Sport.Covil.-Academ.Coim.  Ch.D2 PortugalAntépénultième journée en Ligue 2 portugaise entre le 2ème et le 14ème (sur 20) - Coimbra vise la passe de quatre. _x000D_
Score Final : 0-1 | Statut FDJ : encaissable_x000D_
Score [1:0] : 1-1 | Statut FDJ : encaissable_x000D_
Score Mi-T. : 0-1 | Statut FDJ : encaissable</t>
  </si>
  <si>
    <t>Varzim - Sp.Lisbonne B  Ch.D2 PortugalAntépénultième journée en Ligue 2 portugaise entre le 12ème et le 18ème (sur 20) - Varzim termine fort. _x000D_
Score Final : 2-0 | Statut FDJ : en cours_x000D_
Score [0:1] : 2-1 | Statut FDJ : en cours_x000D_
Score Mi-T. : 1-0 | Statut FDJ : en cours</t>
  </si>
  <si>
    <t>Sa.Famagous.-Olymp.Nicos.  Chypre Po (R)Au sein des play-offs de relégation chypriotes, honneur logique aux locaux. _x000D_
Score Final : 3-1 | Statut FDJ : encaissable</t>
  </si>
  <si>
    <t>Sumgayit.Shekh-Sabayil  D1 AzerbaïdjanLes locaux sont de logiques favoris._x000D_
Score Final : 1-2 | Statut FDJ : en cours</t>
  </si>
  <si>
    <t>BoavistaPor.-PacosFerrei.  Liga NOS32ème journée (sur 34) entre le 8ème et le 15ème (sur 18) - Porto est en vacances, loin d'être le cas de son adversaire encore motivé à l'idée récurrente de se sauver. _x000D_
Score Final : 1-0 | Statut FDJ : encaissable_x000D_
Score [0:1] : 1-1 | Statut FDJ : en cours_x000D_
Score Mi-T. : 0-0 | Statut FDJ : en cours</t>
  </si>
  <si>
    <t>Rio Ave - Chaves  Liga NOS32ème journée (sur 34) entre le 5ème et le 7ème (sur 18) - Un match de et pour les supporters que Rio Ave, aidé par les siens, a les moyens de remporter. _x000D_
Score Final : 2-1 | Statut FDJ : en cours_x000D_
Score [0:1] : 2-2 | Statut FDJ : en cours_x000D_
Score Mi-T. : 0-0 | Statut FDJ : en cours</t>
  </si>
  <si>
    <t>Angers - Marseille  Ligue 135ème journée (sur 38) entre le 14ème et le 4ème (sur 20) - Solides à domicile les Angevins engrangent de bons points ces derniers temps et peuvent se surpasser en comptant sur des Phocéens un peu empruntés physiquement. _x000D_
Score Final : 1-1 | Statut FDJ : encaissable_x000D_
Score [1:0] : 2-1 | Statut FDJ : encaissable_x000D_
Score [2:0] : 3-1 | Statut FDJ : encaissable_x000D_
Score [0:2] : 1-3 | Statut FDJ : encaissable_x000D_
Score [0:1] : 1-2 | Statut FDJ : encaissable_x000D_
Score Mi-T. : 0-1 | Statut FDJ : encaissable</t>
  </si>
  <si>
    <t>Kalmar FF - Malmö  Ch.D1 Suède6ème journée (sur 30) entre le 9ème et le 8ème (sur 16) - Malmo aux forceps. _x000D_
Score Final : 3-0 | Statut FDJ : encaissable_x000D_
Score [1:0] : 4-0 | Statut FDJ : encaissable_x000D_
Score Mi-T. : 3-0 | Statut FDJ : encaissable</t>
  </si>
  <si>
    <t>Norrköping-Trelleborgs  Ch.D1 Suède6ème journée (sur 30) entre le 3ème et le 16ème (sur 16) - Le dernier souffrira._x000D_
Score Final : 1-2 | Statut FDJ : encaissable_x000D_
Score [0:1] : 1-3 | Statut FDJ : encaissable_x000D_
Score Mi-T. : 0-0 | Statut FDJ : encaissable</t>
  </si>
  <si>
    <t>VfLWolfsburg-ChelseaLfc  LDC (F)Demi-finale retour de Ligue des Champions féminin (aller : 3/1) où les Allemandes expérimentées ne se feront pas prier pour confirmer la nette domination dont elles ont fait preuve en Angleterre. _x000D_
Score Final : 2-0 | Statut FDJ : encaissable_x000D_
Score [0:1] : 2-1 | Statut FDJ : encaissable_x000D_
Score Mi-T. : 0-0 | Statut FDJ : encaissable</t>
  </si>
  <si>
    <t>Manchester Utd-Arsenal  Premier League35ème journée (sur 38) entre le 2ème et le 6ème (sur 20) - Les Gunners, peu à l'aise à l'extérieur, ne sont, de plus, jamais en odeur de sainteté sur les terres mancuniennes. _x000D_
Score Final : 2-1 | Statut FDJ : encaissable_x000D_
Score [0:1] : 2-2 | Statut FDJ : encaissable_x000D_
Score Mi-T. : 1-0 | Statut FDJ : encaissable</t>
  </si>
  <si>
    <t>Anderlecht - Charleroi  Belgique Po 15ème journée des play-offs de championnat où les Mauves seront repris après deux revers de suite. _x000D_
Score Final : 3-1 | Statut FDJ : encaissable_x000D_
Score [0:1] : 3-2 | Statut FDJ : encaissable_x000D_
Score Mi-T. : 1-0 | Statut FDJ : encaissable</t>
  </si>
  <si>
    <t>Werder Brême - Dortmund  Bundesliga 1Antépénultième journée en Allemagne entre le 12ème et le 3ème (sur 18) - Le Borussia connaît des hauts et des bas mais Brême n'a plus perdu sur cette pelouse depuis fin octobre. _x000D_
Score Final : 1-1 | Statut FDJ : encaissable_x000D_
Score [1:0] : 2-1 | Statut FDJ : encaissable_x000D_
Score Mi-T. : 1-1 | Statut FDJ : encaissable</t>
  </si>
  <si>
    <t>AOK Kerkyra-AEK Athènes  Ch.D1 GrèceAvant-dernière journée en Grèce entre le 15ème et le 1er (sur 16) - Titré l'AEK fera honneur._x000D_
Score Final : 0-0 | Statut FDJ : encaissable_x000D_
Score [1:0] : 1-0 | Statut FDJ : encaissable_x000D_
Score Mi-T. : 0-0 | Statut FDJ : encaissable</t>
  </si>
  <si>
    <t>Lamia 1964-PAS Giannina  Ch.D1 GrèceAvant-dernière journée en Grèce entre le 14ème et le 11ème (sur 16) - Un beau succès et un bon maintien, les locaux sont motivés._x000D_
Score Final : 2-1 | Statut FDJ : encaissable_x000D_
Score [0:1] : 2-2 | Statut FDJ : encaissable_x000D_
Score Mi-T. : 1-0 | Statut FDJ : encaissable</t>
  </si>
  <si>
    <t>Levadiakos - Atromitos  Ch.D1 GrèceAvant-dernière journée en Grèce entre le 8ème et le 4ème (sur 16) - Encore en jambe, Atromitos sera préféré. _x000D_
Score Final : 0-1 | Statut FDJ : encaissable_x000D_
Score [1:0] : 1-1 | Statut FDJ : encaissable_x000D_
Score Mi-T. : 0-0 | Statut FDJ : encaissable</t>
  </si>
  <si>
    <t>Olympiakos-Panetolikos  Ch.D1 GrèceAvant-dernière journée en Grèce entre le 3ème et le 7ème (sur 16) - Oly sera à reprendre après son revers. _x000D_
Score Final : 4-0 | Statut FDJ : encaissable_x000D_
Score [0:1] : 4-1 | Statut FDJ : encaissable_x000D_
Score Mi-T. : 3-0 | Statut FDJ : encaissable</t>
  </si>
  <si>
    <t>Panathinaïk.-PAOKThessal.  Ch.D1 GrèceAvant-dernière journée en Grèce entre le 10ème et le 2ème (sur 16) - Honneur à la forme du PAOK._x000D_
Score Final : 0-3 | Statut FDJ : encaissable_x000D_
Score [1:0] : 1-3 | Statut FDJ : encaissable_x000D_
Score Mi-T. : 0-1 | Statut FDJ : encaissable</t>
  </si>
  <si>
    <t>Platan.Chanion-Panionios  Ch.D1 GrèceAvant-dernière journée en Grèce entre le 16ème et le 9ème (sur 16) - Le relégué pour sortir la tête un peu haute ..._x000D_
Score Final : 1-2 | Statut FDJ : encaissable_x000D_
Score [1:0] : 2-2 | Statut FDJ : encaissable_x000D_
Score Mi-T. : 0-0 | Statut FDJ : encaissable</t>
  </si>
  <si>
    <t>Tripolis - ApollonSmir.  Ch.D1 GrèceAvant-dernière journée en Grèce entre le 5ème et le 13ème (sur 16) - Tripolis joue une belle 5ème place. _x000D_
Score Final : 2-1 | Statut FDJ : encaissable_x000D_
Score [0:1] : 2-2 | Statut FDJ : encaissable_x000D_
Score Mi-T. : 0-0 | Statut FDJ : encaissable</t>
  </si>
  <si>
    <t>Xanthi - Larisa  Ch.D1 GrèceAvant-dernière journée en Grèce entre le 6ème et le 12ème (sur 16) - Les locaux peuvent encore être européens. _x000D_
Score Final : 1-0 | Statut FDJ : encaissable_x000D_
Score [0:1] : 1-1 | Statut FDJ : encaissable_x000D_
Score Mi-T. : 0-0 | Statut FDJ : encaissable</t>
  </si>
  <si>
    <t>Molde - Odd Grenland  Ch.D1 Norvège7ème journée entre le 2ème et le 10ème (sur 16) - Molde chez lui sera préféré. _x000D_
Score Final : 0-1 | Statut FDJ : en cours_x000D_
Score [0:1] : 0-2 | Statut FDJ : en cours_x000D_
Score Mi-T. : 0-1 | Statut FDJ : en cours</t>
  </si>
  <si>
    <t>Sandefjord - Brann  Ch.D1 Norvège7ème journée entre le 12ème et le 1er (sur 16) - Brann peut rester invaincu._x000D_
Score Final : 0-1 | Statut FDJ : encaissable_x000D_
Score [1:0] : 1-1 | Statut FDJ : encaissable_x000D_
Score Mi-T. : 0-0 | Statut FDJ : encaissable</t>
  </si>
  <si>
    <t>Sarpsborg 08-Bodø/Glimt  Ch.D1 Norvège7ème journée entre le 9ème et le 14ème (sur 16) - Un nul satisferait tout ce petit monde. _x000D_
Score Final : 0-0 | Statut FDJ : en cours_x000D_
Score [0:1] : 0-1 | Statut FDJ : en cours_x000D_
Score Mi-T. : 0-0 | Statut FDJ : en cours</t>
  </si>
  <si>
    <t>Start - Haugesund  Ch.D1 Norvège7ème journée entre le 16ème et le 7ème (sur 16) - Start a toujours du mal à démarrer. _x000D_
Score Final : 0-1 | Statut FDJ : en cours_x000D_
Score [0:1] : 0-2 | Statut FDJ : en cours_x000D_
Score Mi-T. : 0-0 | Statut FDJ : en cours</t>
  </si>
  <si>
    <t>Tromsø - Kristiansund  Ch.D1 Norvège7ème journée entre le 6ème et le 11ème (sur 16) - Honneur à la forme locale. _x000D_
Score Final : 0-0 | Statut FDJ : en cours_x000D_
Score [0:1] : 0-1 | Statut FDJ : en cours_x000D_
Score Mi-T. : 0-0 | Statut FDJ : en cours</t>
  </si>
  <si>
    <t>FK Rostov - FK Tosno  Ch.D1 RussieAntépénultième journée en Russie entre le 12ème et le 15ème (sur 16) - Rostov ne manquera pas ce rendez-vous. _x000D_
Score Final : 2-0 | Statut FDJ : encaissable_x000D_
Score [0:1] : 2-1 | Statut FDJ : encaissable_x000D_
Score Mi-T. : 0-0 | Statut FDJ : encaissable</t>
  </si>
  <si>
    <t>Galatasaray - Besiktas  Ch.D1 Turquie31ème journée (sur 34) entre le 1er et le 2ème (sur 18) - Le match pour le titre peut-être dans ce classique turc où Gala, en tenue, invaincu à domicile, sera retenu._x000D_
Score Final : 2-0 | Statut FDJ : en cours_x000D_
Score [0:1] : 2-1 | Statut FDJ : en cours_x000D_
Score Mi-T. : 1-0 | Statut FDJ : en cours</t>
  </si>
  <si>
    <t>ApoelNicos.-Apoll.Limass.  Chypre Po (C)Au sein des play-offs de championnat chypriotes, Nicosie vise le succès._x000D_
Score Final : 2-1 | Statut FDJ : en cours</t>
  </si>
  <si>
    <t>Brøndby - Nordsjælland  Danemark(C)Dans les play-offs de championnat danois, honneur à Brondby._x000D_
Score Final : 3-1 | Statut FDJ : en cours_x000D_
Score [0:1] : 3-2 | Statut FDJ : en cours_x000D_
Score Mi-T. : 1-1 | Statut FDJ : en cours</t>
  </si>
  <si>
    <t>CulturalLeonesa-Cordoba  Liga Segunda37ème journée (sur 42) entre le 18ème et le 19ème (sur 22) - Match fermé car trop important pour le maintien. _x000D_
Score Final : 2-1 | Statut FDJ : en cours_x000D_
Score [0:1] : 2-2 | Statut FDJ : en cours_x000D_
Score Mi-T. : 1-0 | Statut FDJ : en cours</t>
  </si>
  <si>
    <t>Rayo Vallecano-Tenerife  Liga Segunda37ème journée (sur 42) entre le 2ème et le 11ème (sur 22) - Rayo en forme peut poursuivre. _x000D_
Score Final : 3-1 | Statut FDJ : en cours_x000D_
Score [0:1] : 3-2 | Statut FDJ : en cours_x000D_
Score Mi-T. : 1-1 | Statut FDJ : en cours</t>
  </si>
  <si>
    <t>Jagiellonia-WislaCracovie  Pologne Poff(C)Au sein des play-offs de championnat polonais, Wisla sera préféré. _x000D_
Score Final : 0-1 | Statut FDJ : en cours_x000D_
Score [0:1] : 0-2 | Statut FDJ : en cours_x000D_
Score Mi-T. : 0-0 | Statut FDJ : en cours</t>
  </si>
  <si>
    <t>Fiorentina - Naples  Série A35ème journée (sur 38) entre le 9ème et le 2ème (sur 20) - Dans sa course au scudetto, les Napolitains ne lâchent pas le morceau, eux qui n'ont plus perdu sur cette pelouse depuis 2009._x000D_
Score Final : 3-0 | Statut FDJ : encaissable_x000D_
Score [1:0] : 4-0 | Statut FDJ : encaissable_x000D_
Score Mi-T. : 1-0 | Statut FDJ : encaissable</t>
  </si>
  <si>
    <t>Pat. Parana-San Lorenzo  Superliga25ème journée (sur 27) entre le 20ème et le 4ème (sur 27) - San Lorenzo peut résister. _x000D_
Score Final : 0-0 | Statut FDJ : encaissable_x000D_
Score [1:0] : 1-0 | Statut FDJ : encaissable_x000D_
Score Mi-T. : 0-0 | Statut FDJ : encaissable</t>
  </si>
  <si>
    <t>FCGorodeya-TorpedoZhodino  Ch.Biélorussie5ème journée en Biélorussie où les locaux peuvent résister. _x000D_
Score Final : 1-1 | Statut FDJ : encaissable</t>
  </si>
  <si>
    <t>FKJablonec-SlovanLiberec  Ch.D1 R.Tchèque26ème journée (sur 30) entre le 6ème et le 7ème (sur 16) - Gros avantage de recevoir dans ce duel serré._x000D_
Score Final : 2-0 | Statut FDJ : encaissable_x000D_
Score [0:1] : 2-1 | Statut FDJ : encaissable_x000D_
Score Mi-T. : 1-0 | Statut FDJ : encaissable</t>
  </si>
  <si>
    <t>FC Ashdod-Hap.Ashkelon  Israël PO 7-14Dans les play-offs de relégation en Israël, les locaux peuvent résister. _x000D_
Score Final : 1-0 | Statut FDJ : encaissable_x000D_
Score [0:1] : 1-1 | Statut FDJ : encaissable_x000D_
Score Mi-T. : 0-0 | Statut FDJ : encaissable</t>
  </si>
  <si>
    <t>CF Valence - Eibar  Liga Primera35ème journée (sur 38) entre le 4ème et le 12ème (sur 20) - On reprendra Valence sur sa récente défaite à domicile où les supporters ne sont pas habitués à voir leurs protégés enchaîner les mauvais résultats. _x000D_
Score Final : 0-0 | Statut FDJ : encaissable_x000D_
Score [0:1] : 0-1 | Statut FDJ : encaissable_x000D_
Score Mi-T. : 0-0 | Statut FDJ : encaissable</t>
  </si>
  <si>
    <t>Novi Sad-Parti.Belgrade  Serbie Po (C)Au sein des play-offs de championnat serbes, Belgrade suivra l'étoile. _x000D_
Score Final : 2-1 | Statut FDJ : encaissable</t>
  </si>
  <si>
    <t>VorsklaPoltava-DynamoKiev  Ukraine (C)Au sein des play-offs de championnat ukrainiens, Kiev est un logique favori. _x000D_
Score Final : 0-1 | Statut FDJ : encaissable</t>
  </si>
  <si>
    <t>AB Argir - Runavik  Ch. Iles Féroé8ème journée entre le 8ème et le 3ème (sur 10) - Agir ne pourra réagir. _x000D_
Score Final : 0-2 | Statut FDJ : encaissable</t>
  </si>
  <si>
    <t>HBTorshavn-VesturSorvagur  Ch. Iles Féroé8ème journée entre le 2ème et le 10ème (sur 10) - Sans succès le dernier périra encore. _x000D_
Score Final : 3-0 | Statut FDJ : encaissable</t>
  </si>
  <si>
    <t>ST Pölten - Salzbourg  Ch.D1 Autriche32ème journée entre le 10ème et le 1er (sur 10) - Le dernier est décollé depuis longtemps._x000D_
Score Final : 0-2 | Statut FDJ : encaissable_x000D_
Score [1:0] : 1-2 | Statut FDJ : encaissable_x000D_
Score Mi-T. : 0-1 | Statut FDJ : encaissable</t>
  </si>
  <si>
    <t>SlavenBelupo-HajdukSplit  Ch.D1 Croatie32ème journée entre le 7ème et le 3ème (sur 10) - Split peut résister. _x000D_
Score Final : 0-0 | Statut FDJ : encaissable_x000D_
Score [1:0] : 1-0 | Statut FDJ : encaissable_x000D_
Score Mi-T. : 0-0 | Statut FDJ : encaissable</t>
  </si>
  <si>
    <t>HHAgadir-RapideClubOu  Ch.D1 Maroc27ème journée (sur 30) entre le 4ème et le 14ème (sur 16) - Agadir prioritaire chez lui._x000D_
Score Final : 1-0 | Statut FDJ : encaissable</t>
  </si>
  <si>
    <t>Krsko Posavlje-Aluminij  Ch.D1 Slovénie29ème journée (sur 36) entre le 7ème et le 8ème (sur 10) - La motivation sera du côté des visiteurs cette fois._x000D_
Score Final : 1-2 | Statut FDJ : encaissable_x000D_
Score [0:1] : 1-3 | Statut FDJ : encaissable_x000D_
Score Mi-T. : 1-2 | Statut FDJ : encaissable</t>
  </si>
  <si>
    <t>UNAM Pumas-Queretaro FC  ChD1 MexiquePumas à domicile est souvent une sureté. _x000D_
Score Final : 1-1 | Statut FDJ : encaissable</t>
  </si>
  <si>
    <t>Mariti.Funchal-FC Porto  Liga NOS32ème journée (sur 34) entre le 6ème et le 2ème (sur 18) - A la lutte pour le titre Porto n'a pas l'habitude de lâcher même si jouer sur cette pelouse n'est pas sa tasse de thé préférée. _x000D_
Score Final : 0-1 | Statut FDJ : encaissable_x000D_
Score [1:0] : 1-1 | Statut FDJ : encaissable_x000D_
Score Mi-T. : 0-0 | Statut FDJ : encaissable</t>
  </si>
  <si>
    <t>CukarickiSta.-SpartakZlati  Serbie Po (C)Au sein des play-offs de championnat serbes, les locaux seront préférés. _x000D_
Score Final : 3-0 | Statut FDJ : encaissable</t>
  </si>
  <si>
    <t>RadnickiNis-FKVozdovac  Serbie Po (C)Au sein des play-offs de championnat serbes, les visiteurs fermeront le jeu. _x000D_
Score Final : 3-0 | Statut FDJ : encaissable</t>
  </si>
  <si>
    <t>FKMacvaSabac-FKSurdulica  Serbie Po (R)Au sein des play-offs de championnat serbes, Surdulica cherchera un point._x000D_
Score Final : 2-1 | Statut FDJ : encaissable</t>
  </si>
  <si>
    <t>Habit. Javor - Borac  Serbie Po (R)Au sein des play-offs de relégation serbes, Javor est un logique favori._x000D_
Score Final : 3-0 | Statut FDJ : encaissable</t>
  </si>
  <si>
    <t>RadBelgrade-BackaPalanka  Serbie Po (R)Au sein des play-offs de relégation serbes, Belgrade s'imposera aisément._x000D_
Score Final : 2-0 | Statut FDJ : encaissable</t>
  </si>
  <si>
    <t>BotevPlovdiv-CSKASofia  Bulgarie PO(C)Au sein des play-offs de championnat bulgares, Sofia est plus expérimenté. _x000D_
Score Final : 2-1 | Statut FDJ : encaissable</t>
  </si>
  <si>
    <t>SteauaBucarest-Cfr Cluj  Roumanie (C)Au sein des play-offs de championnat roumains, Bucarest peut résister. _x000D_
Score Final : 1-1 | Statut FDJ : encaissable_x000D_
Score [0:1] : 1-2 | Statut FDJ : encaissable_x000D_
Score Mi-T. : 0-0 | Statut FDJ : encaissable</t>
  </si>
  <si>
    <t>Strømsgodset-Rosenborg  Ch.D1 Norvège7ème journée entre le 8ème et le 4ème (sur 16) - Rosenborg est déjà en rythme de croisière. _x000D_
Score Final : 0-1 | Statut FDJ : encaissable_x000D_
Score [1:0] : 1-1 | Statut FDJ : encaissable_x000D_
Score Mi-T. : 0-1 | Statut FDJ : encaissable</t>
  </si>
  <si>
    <t>Hap.Haifa-Mac.Tel Aviv  Israël PO 1-6Dans les play-offs de championnat en Israël, Haifa l'emportera._x000D_
Score Final : 2-2 | Statut FDJ : encaissable_x000D_
Score [1:0] : 3-2 | Statut FDJ : encaissable_x000D_
Score Mi-T. : 0-0 | Statut FDJ : encaissable</t>
  </si>
  <si>
    <t>La Hoya Lorca-Tarragone  Liga Segunda37ème journée (sur 42) entre le 22ème et le 16ème (sur 22) - Le dernier peut rebondir chez lui. _x000D_
Score Final : 1-0 | Statut FDJ : encaissable_x000D_
Score [1:0] : 2-0 | Statut FDJ : encaissable_x000D_
Score Mi-T. : 0-0 | Statut FDJ : encaissable</t>
  </si>
  <si>
    <t>LaGantoise-StandardLiège  Belgique Po 15ème journée des play-offs de championnat où Liège en forme peut résister. _x000D_
Score Final : 1-3 | Statut FDJ : encaissable_x000D_
Score [0:1] : 1-4 | Statut FDJ : encaissable_x000D_
Score Mi-T. : 1-0 | Statut FDJ : encaissable</t>
  </si>
  <si>
    <t>Belgrano-Colon Santa Fe  Superliga25ème journée (sur 27) entre le 13ème et le 11ème (sur 27) - Belgrano en forme peut percer la défense d'un Colon pas toujours à hauteur de l'évènement. _x000D_
Score Final : 1-0 | Statut FDJ : encaissable_x000D_
Score [0:1] : 1-1 | Statut FDJ : encaissable_x000D_
Score Mi-T. : 1-0 | Statut FDJ : encaissable</t>
  </si>
  <si>
    <t>Dep.Corogne-FCBarcelone  Liga Primera35ème journée (sur 38) entre le 18ème et le 1er (sur 20) - Invincibles, voilà ce que veulent rester les Blaugranas cette saison et l'une des pires défenses en Espagne n'y pourra rien. _x000D_
Score Final : 2-4 | Statut FDJ : encaissable_x000D_
Score [1:0] : 3-4 | Statut FDJ : encaissable_x000D_
Score Mi-T. : 1-2 | Statut FDJ : encaissable</t>
  </si>
  <si>
    <t>Torino - Lazio Rome  Série A35ème journée (sur 38) entre le 10ème et le 4ème (sur 20) - Difficile à jouer sur ses terres, le Toro a perdu pourtant de sa superbe alors que se présente à lui une Lazio aux récents résultats flatteurs. _x000D_
Score Final : 0-1 | Statut FDJ : encaissable_x000D_
Score [1:0] : 1-1 | Statut FDJ : encaissable_x000D_
Score Mi-T. : 0-0 | Statut FDJ : encaissable</t>
  </si>
  <si>
    <t>Atletico MG-Corinthians  Ch.Brésil3ème journée au Brésil où l'Atletico chez lui sera un timide favori. _x000D_
Score Final : 1-0 | Statut FDJ : encaissable_x000D_
Score [0:1] : 1-1 | Statut FDJ : encaissable_x000D_
Score Mi-T. : 0-0 | Statut FDJ : encaissable</t>
  </si>
  <si>
    <t>BahiaSalvador-AtleticoPR  Ch.Brésil3ème journée au Brésil où Bahia doit tirer profit de a réception pour créer une belle décision. _x000D_
Score Final : 0-0 | Statut FDJ : encaissable_x000D_
Score [0:1] : 0-1 | Statut FDJ : encaissable_x000D_
Score Mi-T. : 0-0 | Statut FDJ : encaissable</t>
  </si>
  <si>
    <t>Ceara CE - Flamengo  Ch.Brésil1/8ème de finale aller de coupe du Brésil où Flamengo peut résister. _x000D_
Score Final : 0-3 | Statut FDJ : encaissable_x000D_
Score [1:0] : 1-3 | Statut FDJ : encaissable_x000D_
Score Mi-T. : 0-1 | Statut FDJ : encaissable</t>
  </si>
  <si>
    <t>Fluminense - Sao Paulo  Ch.Brésil3ème journée au Brésil où Flu flambera._x000D_
Score Final : 1-1 | Statut FDJ : encaissable_x000D_
Score [0:1] : 1-2 | Statut FDJ : encaissable_x000D_
Score Mi-T. : 0-1 | Statut FDJ : encaissable</t>
  </si>
  <si>
    <t>Palmeiras-ChapecoenseSC  Ch.Brésil3ème journée au Brésil où les locaux resteront invaincus._x000D_
Score Final : 0-0 | Statut FDJ : encaissable_x000D_
Score [0:1] : 0-1 | Statut FDJ : encaissable_x000D_
Score Mi-T. : 0-0 | Statut FDJ : encaissable</t>
  </si>
  <si>
    <t>Parana Clube - Recife  Ch.Brésil3ème journée au Brésil où Recife peut s'échouer. _x000D_
Score Final : 1-2 | Statut FDJ : encaissable_x000D_
Score [0:1] : 1-3 | Statut FDJ : encaissable_x000D_
Score Mi-T. : 0-1 | Statut FDJ : encaissable</t>
  </si>
  <si>
    <t>Leones FC - Patriotas  ChD1 ColombieLeones peut résister à domicle. _x000D_
Score Final : 1-1 | Statut FDJ : encaissable</t>
  </si>
  <si>
    <t>Paris SG - Guingamp  Ligue 135ème journée (sur 38) entre le 1er et le 10ème (sur 20) - Dans sa quête aux records, le PSG visent un 18ème succès au Parcx en 18 sorties mais avec également une accumulation de buts comme souvent en recevant l'EAG. _x000D_
Score Final : 2-2 | Statut FDJ : encaissable_x000D_
Score [0:1] : 2-3 | Statut FDJ : encaissable_x000D_
Score [0:5] : 2-7 | Statut FDJ : encaissable_x000D_
Score [0:2] : 2-4 | Statut FDJ : encaissable_x000D_
Score [0:3] : 2-5 | Statut FDJ : encaissable_x000D_
Score [0:4] : 2-6 | Statut FDJ : encaissable_x000D_
Score Mi-T. : 0-1 | Statut FDJ : encaissable</t>
  </si>
  <si>
    <t>Belenenses-SportingBraga  Liga NOS32ème journée (sur 34) entre le 12ème et le 4ème (sur 18) - Invaincu depuis début février en championnat et une logique défaite à Porto, Braga enchaîne les buts à l'extérieur ces dernières semaines._x000D_
Score Final : 0-1 | Statut FDJ : encaissable_x000D_
Score [1:0] : 1-1 | Statut FDJ : encaissable_x000D_
Score Mi-T. : 0-0 | Statut FDJ : encaissable</t>
  </si>
  <si>
    <t>Colorado - Orlando City  MLSEn MLS 2018, Colorado coule vers le succès. _x000D_
Score Final : 1-2 | Statut FDJ : encaissable_x000D_
Score [0:1] : 1-3 | Statut FDJ : encaissable_x000D_
Score Mi-T. : 1-0 | Statut FDJ : encaissable</t>
  </si>
  <si>
    <t>Uni.DeChile-Uni.Concepcion  Ch.D1 Chili11ème journée entre le 2ème et le 4ème (sur 16) - Les visiteurs sur leur forme._x000D_
Score Final : 1-2 | Statut FDJ : encaissable</t>
  </si>
  <si>
    <t>DeportesTolima-Ind.SantaFe  ChD1 ColombieTolima sur son terrain reste très joueur._x000D_
Score Final : 0-0 | Statut FDJ : encaissable</t>
  </si>
  <si>
    <t>Internacional-Cruzeiro  Ch.Brésil3ème journée au Brésil où les deux équipes peuvent repartir dos à dos._x000D_
Score Final : 0-0 | Statut FDJ : encaissable_x000D_
Score [0:1] : 0-1 | Statut FDJ : encaissable_x000D_
Score Mi-T. : 0-0 | Statut FDJ : encaissable</t>
  </si>
  <si>
    <t>San Luis - Uni.Catolica  Ch.D1 Chili11ème journée entre le 13ème et le 1er (sur 16) - Priorité à la forme ..._x000D_
Score Final : 1-1 | Statut FDJ : encaissable</t>
  </si>
  <si>
    <t>Barranquilla-Petrolera  ChD1 ColombiePetrolera fermera le jeu et peut résister. _x000D_
Score Final : 0-0 | Statut FDJ : encaissable</t>
  </si>
  <si>
    <t>Dep.LaEquid.-Atlet.Medel.  ChD1 ColombieLa Equidad a les moyens de bien défendre en résistant. _x000D_
Score Final : 1-0 | Statut FDJ : encaissable</t>
  </si>
  <si>
    <t>Once Caldas - America  ChD1 ColombieAmerica peut jouer en contre et surprendre cet adversaire. _x000D_
Score Final : 2-2 | Statut FDJ : encaissable</t>
  </si>
  <si>
    <t>Veracruz - Cruz Azul  ChD1 MexiqueVeracruz chez lui peut résister. _x000D_
Score Final : 1-2 | Statut FDJ : encaissable</t>
  </si>
  <si>
    <t>Los Angeles FC-Seattle  MLSEn MLS 2018, LA chez lui ne décevra pas logiquement. _x000D_
Score Final : 1-0 | Statut FDJ : encaissable_x000D_
Score [0:1] : 1-1 | Statut FDJ : encaissable_x000D_
Score Mi-T. : 0-0 | Statut FDJ : encaissable</t>
  </si>
  <si>
    <t>NY City FC - Dallas  MLSEn MLS 2018, les hommes de la pomme croqueront le succès. _x000D_
Score Final : 3-1 | Statut FDJ : encaissable_x000D_
Score [0:1] : 3-2 | Statut FDJ : encaissable_x000D_
Score Mi-T. : 2-1 | Statut FDJ : encaissable</t>
  </si>
  <si>
    <t>FK Ufa - SKA Khabarovsk  Ch.D1 RussieAntépénultième journée en Russie entre le 7ème et le 16ème (sur 16) - Le dernier est déjà relégué et démotivé._x000D_
Score Final : 1-0 | Statut FDJ : encaissable_x000D_
Score [0:1] : 1-1 | Statut FDJ : encaissable_x000D_
Score Mi-T. : 1-0 | Statut FDJ : encaissable</t>
  </si>
  <si>
    <t>DinamoMoscou-RubinKazan  Ch.D1 RussieAntépénultième journée en Russie entre le 11ème et le 9ème (sur 16) - Comme en octobre ces deux équipes peuvent repartir dos à dos. _x000D_
Score Final : 0-0 | Statut FDJ : encaissable_x000D_
Score [0:1] : 0-1 | Statut FDJ : encaissable_x000D_
Score Mi-T. : 0-0 | Statut FDJ : encaissable</t>
  </si>
  <si>
    <t>TerekGrozny-Ekaterinburg  Ch.D1 RussieAntépénultième journée en Russie entre le 10ème et le 8ème (sur 16) - Deux équipes en forme à même de se neutraliser. _x000D_
Score Final : 0-0 | Statut FDJ : encaissable_x000D_
Score [0:1] : 0-1 | Statut FDJ : encaissable_x000D_
Score Mi-T. : 0-0 | Statut FDJ : encaissable</t>
  </si>
  <si>
    <t>FK Liepaja - FK Jelgava  Ch.D1 LettonieAucune défaite après 4 journées pour le FK Liepaja alors que le FK Jelgava a enregistré 3 défaites _x000D_
Score Final : 3-1 | Statut FDJ : encaissable_x000D_
Score [0:1] : 3-2 | Statut FDJ : encaissable_x000D_
Score Mi-T. : 1-0 | Statut FDJ : encaissable</t>
  </si>
  <si>
    <t>Brommapojkar.-Ostersunds.  Ch.D1 Suède6ème journée (sur 30) entre le 15ème et le 14ème (sur 16) - Peu en forme les locaux peuvent se contenter de résister. _x000D_
Score Final : 0-4 | Statut FDJ : encaissable_x000D_
Score [1:0] : 1-4 | Statut FDJ : encaissable_x000D_
Score Mi-T. : 0-1 | Statut FDJ : encaissable</t>
  </si>
  <si>
    <t>SfantuGheor.-DinamoBucar.  Roumanie (R)Au sein des play-offs de relégation roumains, Bucarest expérimenté sera à retenir en priorité. _x000D_
Score Final : 2-0 | Statut FDJ : encaissable_x000D_
Score [1:0] : 3-0 | Statut FDJ : encaissable_x000D_
Score Mi-T. : 1-0 | Statut FDJ : encaissable</t>
  </si>
  <si>
    <t>FKKrasnodar-Lokomot.Moscou  Ch.D1 RussieAntépénultième journée en Russie entre le 5ème et le 1er (sur 16) - Moscou peut être titré dès ce lundi en cas de succès. _x000D_
Score Final : 2-0 | Statut FDJ : encaissable_x000D_
Score [0:1] : 2-1 | Statut FDJ : encaissable_x000D_
Score Mi-T. : 0-0 | Statut FDJ : encaissable</t>
  </si>
  <si>
    <t>Örebro - Dalkurd FF  Ch.D1 Suède6ème journée (sur 30) entre le 4ème et le 12ème (sur 16) - Orebro en forme et invaincu est un logique favori. _x000D_
Score Final : 3-2 | Statut FDJ : encaissable_x000D_
Score [0:1] : 3-3 | Statut FDJ : encaissable_x000D_
Score Mi-T. : 0-0 | Statut FDJ : encaissable</t>
  </si>
  <si>
    <t>Pafos FC-Alki Oroklinis  Chypre Po (R)Au sein des play-offs de relégation chypriotes, Pafos aura tout bon cette fois._x000D_
Score Final : 1-1 | Statut FDJ : encaissable_x000D_
Score [0:1] : 1-2 | Statut FDJ : encaissable_x000D_
Score Mi-T. : 0-0 | Statut FDJ : encaissable</t>
  </si>
  <si>
    <t>SlaskWroclaw-LechiaGdansk  Pologne Poff(R)Au sein des play-offs de relégation polonais, le Lechia a les moyens de résister lors de ce délicat déplacement. _x000D_
Score Final : 3-1 | Statut FDJ : encaissable_x000D_
Score [0:1] : 3-2 | Statut FDJ : encaissable_x000D_
Score Mi-T. : 3-1 | Statut FDJ : encaissable</t>
  </si>
  <si>
    <t>Etar1924-Lokomo.Plovdiv  Bulgarie PO (R)Au sein des ply-offs de relégation bulgares, pour sa dernière Etar peut encore décevoir. _x000D_
Score Final : 1-1 | Statut FDJ : encaissable_x000D_
Score [0:1] : 1-2 | Statut FDJ : encaissable_x000D_
Score Mi-T. : 0-1 | Statut FDJ : encaissable</t>
  </si>
  <si>
    <t>Stabaek - Lillestrøm  Ch.D1 Norvège7ème journée entre le 15ème et le 13ème (sur 16) - Duel souvent à buts d'où Lillestrom sort souvent vainqueur ces derniers temps. _x000D_
Score Final : 3-2 | Statut FDJ : encaissable_x000D_
Score [0:1] : 3-3 | Statut FDJ : encaissable_x000D_
Score Mi-T. : 1-1 | Statut FDJ : encaissable</t>
  </si>
  <si>
    <t>Bursaspor - Konyaspor  Ch.D1 Turquie31ème journée (sur 34) entre le 11ème et le 15ème (sur 18) - La forme de Konyaspor va lui permettre de se surpasser pour sa sauver. _x000D_
Score Final : 2-1 | Statut FDJ : encaissable_x000D_
Score [0:1] : 2-2 | Statut FDJ : encaissable_x000D_
Score [1:0] : 3-1 | Statut FDJ : encaissable_x000D_
Score Mi-T. : 2-0 | Statut FDJ : encaissable</t>
  </si>
  <si>
    <t>Hobro IK - FC Helsingor  Danemark(R) GrAAu sein des play-offs de relégation danois groupe A, Hobro sur sa lancée sera à préférer chez lui._x000D_
Score Final : 4-1 | Statut FDJ : encaissable_x000D_
Score [0:1] : 4-2 | Statut FDJ : encaissable_x000D_
Score Mi-T. : 2-1 | Statut FDJ : encaissable</t>
  </si>
  <si>
    <t>Silkeborg - Aarhus GF  Danemark(R) GrAAu sein des play-offs de relégation danois groupe A, les locaux en meilleure forme affrontent une formation en méforme._x000D_
Score Final : 2-5 | Statut FDJ : encaissable_x000D_
Score [1:0] : 3-5 | Statut FDJ : encaissable_x000D_
Score Mi-T. : 1-3 | Statut FDJ : encaissable</t>
  </si>
  <si>
    <t>AstraGiur.-StudentescIasi  Roumanie (C)Au sein des play-offs de championnat roumains, Astra à domicile est un logique favori solide. _x000D_
Score Final : 3-0 | Statut FDJ : encaissable_x000D_
Score [0:1] : 3-1 | Statut FDJ : encaissable_x000D_
Score Mi-T. : 1-0 | Statut FDJ : encaissable</t>
  </si>
  <si>
    <t>Niedercorn - FC Rodange  D1 Luxembourgle second reçoit le 13è ! Actuellement, Niedercorn est en confiance avec sa série de 3 victoires_x000D_
Score Final : 1-0 | Statut FDJ : encaissable_x000D_
Score [0:1] : 1-1 | Statut FDJ : encaissable_x000D_
Score Mi-T. : 1-0 | Statut FDJ : encaissable</t>
  </si>
  <si>
    <t>Mac.Netanya-Beit.Jerusalem  Israël PO 1-6Au sein des play-offs de championnat israéliens, Jerusalem est en mesure parvenir à ses fins._x000D_
Score Final : 4-1 | Statut FDJ : encaissable_x000D_
Score [1:0] : 5-1 | Statut FDJ : encaissable_x000D_
Score Mi-T. : 3-0 | Statut FDJ : encaissable</t>
  </si>
  <si>
    <t>Nuremberg-Braunschweig  Bundesliga 2Antépénultième journée en Ligue 2 allemande entre le 2ème et le 14ème (sur 16) - Braunschweig ne s'est imposé une fois en 2018 à l'extérieur alors que les locaux détiennent la meilleure défense du championnat. _x000D_
Score Final : 2-0 | Statut FDJ : encaissable_x000D_
Score [0:1] : 2-1 | Statut FDJ : encaissable_x000D_
Score Mi-T. : 1-0 | Statut FDJ : encaissable</t>
  </si>
  <si>
    <t>Palerme - Bari  Serie Ble 3è reçoit le 6è ! Au mois de décembre 2017, Palerme avait gagné à Bari, 3-0 !_x000D_
Score Final : 1-1 | Statut FDJ : encaissable_x000D_
Score [0:1] : 1-2 | Statut FDJ : encaissable_x000D_
Score Mi-T. : 0-0 | Statut FDJ : encaissable</t>
  </si>
  <si>
    <t>Bohemians-WaterfordUnited  Ch.D1 Irlande15ème journée entre le 7ème et le 3ème (sur 10) - Gagnant en mars de cet adversaire chez lui Watford peut cette fois résister._x000D_
Score Final : 0-1 | Statut FDJ : encaissable_x000D_
Score [1:0] : 1-1 | Statut FDJ : encaissable_x000D_
Score [0:1] : 0-2 | Statut FDJ : encaissable_x000D_
Score Mi-T. : 0-1 | Statut FDJ : encaissable</t>
  </si>
  <si>
    <t>Dundalk - St Patricks  Ch.D1 Irlande15ème journée entre le 2ème et le 6ème (sur 10) - Après un revers face à Cork le leader, Dundalk se rachètera une conduite rapide. _x000D_
Score Final : 5-0 | Statut FDJ : encaissable_x000D_
Score [0:1] : 5-1 | Statut FDJ : encaissable_x000D_
Score Mi-T. : 0-0 | Statut FDJ : encaissable</t>
  </si>
  <si>
    <t>Limerick37FC-DerryCity  Ch.D1 Irlande15ème journée entre le 8ème et le 4ème (sur 10) - Invaincu depuis début mars Derry a les moyens d'aller chercher ce succès. _x000D_
Score Final : 0-3 | Statut FDJ : encaissable_x000D_
Score [1:0] : 1-3 | Statut FDJ : encaissable_x000D_
Score Mi-T. : 0-1 | Statut FDJ : encaissable</t>
  </si>
  <si>
    <t>Sligo - Bray  Ch.D1 Irlande15ème journée entre le 9ème et le 10ème (sur 10) - Bray a déjà encaissé 33 buts ..._x000D_
Score Final : 2-1 | Statut FDJ : encaissable_x000D_
Score [0:1] : 2-2 | Statut FDJ : encaissable_x000D_
Score Mi-T. : 2-0 | Statut FDJ : encaissable</t>
  </si>
  <si>
    <t>Lens - Paris FC  Ligue 2Antépénultième journée de Ligue 2 entre le 16ème et le 7ème (sur 20) - Solides, les Parisiens arrivent en terres artésiennes très ambitieux encore eux qui ont inscrit au moins un but dans presque 85% de leurs treize derniers déplacements. _x000D_
Score Final : 1-0 | Statut FDJ : encaissable_x000D_
Score [0:1] : 1-1 | Statut FDJ : encaissable_x000D_
Score Mi-T. : 0-0 | Statut FDJ : encaissable</t>
  </si>
  <si>
    <t>Shamrock - Cork City FC  Ch.D1 Irlande15ème journée entre le 5ème et le 1er (sur 10) - Cork en grande forme a déjà remporté 10 succès._x000D_
Score Final : 3-0 | Statut FDJ : encaissable_x000D_
Score [1:0] : 4-0 | Statut FDJ : encaissable_x000D_
Score Mi-T. : 2-0 | Statut FDJ : encaissable</t>
  </si>
  <si>
    <t>Aves - Estoril Praia  Liga NOS32ème journée (sur 34) entre le 17ème et le 18ème (sur 18) - Aves peut encore s'en tirer vivant mais ne doit pas décevoir surtout face au dernier de la classe. _x000D_
Score Final : 1-0 | Statut FDJ : encaissable_x000D_
Score [0:1] : 1-1 | Statut FDJ : encaissable_x000D_
Score Mi-T. : 0-0 | Statut FDJ : encaissable</t>
  </si>
  <si>
    <t>Betis Séville - Malaga  Liga Primera35ème journée (sur 38) entre le 5ème et le 20ème (sur 20) - Relégué et démotivé à l'extérieur avec 14 défaites et une seule victoire, le dernier subira les foudres d'un Betis toujours en transe. _x000D_
Score Final : 2-1 | Statut FDJ : encaissable_x000D_
Score [0:1] : 2-2 | Statut FDJ : encaissable_x000D_
Score Mi-T. : 1-1 | Statut FDJ : encaissable</t>
  </si>
  <si>
    <t>Tottenham - Watford  Premier League35ème journée (sur 38) entre le 4ème et le 12ème (sur 20) - Les Spurs à Wembley sont redoutables et à redouter eux qui comptent bien ne pas bouger du quatuor de tête._x000D_
Score Final : 2-0 | Statut FDJ : encaissable_x000D_
Score [0:1] : 2-1 | Statut FDJ : encaissable_x000D_
Score Mi-T. : 1-0 | Statut FDJ : encaissable</t>
  </si>
  <si>
    <t>AmericaMineiro-VitoriaBA  Ch.Brésil3ème journée au Brésil où à domicile Mineiro excelle le plus souvent. _x000D_
Score Final : 2-1 | Statut FDJ : encaissable_x000D_
Score [0:1] : 2-2 | Statut FDJ : encaissable_x000D_
Score Mi-T. : 2-0 | Statut FDJ : encaissable</t>
  </si>
  <si>
    <t>Ol.BahiaBlanca-C.A.Tigre  Superliga25ème journée (sur 27) entre le 28ème et le 24ème (sur 27) - Déjà 17 défaites pour un dernier en déroute._x000D_
Score Final : 1-5 | Statut FDJ : encaissable_x000D_
Score [1:0] : 2-5 | Statut FDJ : encaissable_x000D_
Score Mi-T. : 0-3 | Statut FDJ : encaissable</t>
  </si>
  <si>
    <t>UnionSantaFe-CATalleres  Superliga25ème journée (sur 27) entre le 12ème et le 5ème (sur 27) - Après pléthore de nuls, Sante Fe peut renouer avec la victoire. _x000D_
Score Final : 3-0 | Statut FDJ : encaissable_x000D_
Score [0:1] : 3-1 | Statut FDJ : encaissable_x000D_
Score Mi-T. : 0-0 | Statut FDJ : encaissable</t>
  </si>
  <si>
    <t>Jalgpallikool-FCKuressaare  Ch.D1 Estoniele 4è reçoit le 7è. Le 30 mars 2018, Jalgpallikool s'imposait sur le terrain du FC Kuressaare (4-0)_x000D_
Score Final : 1-2 | Statut FDJ : en cours_x000D_
Score [0:1] : 1-3 | Statut FDJ : en cours_x000D_
Score Mi-T. : 0-2 | Statut FDJ : en cours</t>
  </si>
  <si>
    <t>Avellino - Cittadella  Serie Ble 7è reçoit le 17è. La peur de perdre pourrait bloquer cette rencontre car Avellino lutte pour ne pas descendre et Cittadella pourrait se contenter d'un nul pour consolider sa place dans le top 8._x000D_
Score Final : 0-2 | Statut FDJ : en cours_x000D_
Score [0:1] : 0-3 | Statut FDJ : en cours_x000D_
Score Mi-T. : 0-0 | Statut FDJ : en cours</t>
  </si>
  <si>
    <t>SioniBolsini-Chi.Sachkhere  Ch.D1 Georgiele 7è reçoit le 3è ! 4 défaites sur ses 5 derniers matchs pour Bolsini. Rustavi (6è) et le D. Tbilisi (2è) se sont imposés sur le terrain de Bolsini_x000D_
Score Final : 0-2 | Statut FDJ : en cours</t>
  </si>
  <si>
    <t>AraratYerev.-GandzasarKa.  Ch.D1 ArménieA domicile, le 1er mars 2018, Ararat (6è) s'imposait devant son adversaire du jour (4è), 1-0. De plus, le 28 avril, à domicile, Ararat vient de battre Banants (3è) 2-1 !_x000D_
Score Final : 1-6 | Statut FDJ : en cours</t>
  </si>
  <si>
    <t>FC Narva - FC Levadia  Ch.D1 Estoniele 5è reçoit le leader. Levadia c'est 8 victoires et 2 nuls en 10 journées, mais à domicile, depuis le 27 octobre 2017, le FC Narva est invaincu à domicile _x000D_
Score Final : 1-1 | Statut FDJ : en cours_x000D_
Score [1:0] : 2-1 | Statut FDJ : encaissable_x000D_
Score Mi-T. : 0-0 | Statut FDJ : en cours</t>
  </si>
  <si>
    <t>Brescia - Frosinone  Serie Ble 13è reçoit le 4è ! Sur ses terres, Brescia ne perd plus, soit 3 nuls et 3 victoires sur ses 6 dernières réceptions. Brescia peut s'accrocher_x000D_
Score Final : 1-2 | Statut FDJ : en cours_x000D_
Score [1:0] : 2-2 | Statut FDJ : en cours_x000D_
Score Mi-T. : 1-1 | Statut FDJ : en cours</t>
  </si>
  <si>
    <t>Carpi - Empoli  Serie Ble 10è reçoit le Champion. Champion, Empoli peut décompresser_x000D_
Score Final : 0-0 | Statut FDJ : en cours_x000D_
Score [1:0] : 1-0 | Statut FDJ : encaissable_x000D_
Score Mi-T. : 0-0 | Statut FDJ : en cours</t>
  </si>
  <si>
    <t>Parme - Ternana Calcio  Serie Ble second reçoit le 21è. Parme doit gagner pour rester dans la course à la montée directe en Série A. 1-1 à l'aller, donc Parme peut confirmer à domicile_x000D_
Score Final : 2-0 | Statut FDJ : encaissable_x000D_
Score [0:1] : 2-1 | Statut FDJ : encaissable_x000D_
Score Mi-T. : 2-0 | Statut FDJ : encaissable</t>
  </si>
  <si>
    <t>Pescara - Cesena  Serie Ble 14è reçoit le 16è ! A 4 journées de la fin, Pescara peut décrocher son maintien, mais il faudra gagner devant une formation classée juste au-dessus de la zone rouge_x000D_
Score Final : 0-0 | Statut FDJ : en cours_x000D_
Score [0:1] : 0-1 | Statut FDJ : en cours_x000D_
Score Mi-T. : 0-0 | Statut FDJ : en cours</t>
  </si>
  <si>
    <t>Pro Vercelli-AC Venezia  Serie Ble 22è reçoit le 5è. Attention, Pro Vercelli vient de s'imposer à domicile devant le second, Parme (1-0). A confirmer pour se relancer dans la course pour le maintien_x000D_
Score Final : 0-2 | Statut FDJ : en cours_x000D_
Score [1:0] : 1-2 | Statut FDJ : en cours_x000D_
Score Mi-T. : 0-1 | Statut FDJ : en cours</t>
  </si>
  <si>
    <t>US Cremonese - Novara  Serie Ble 15è reçoit le 18è ! Match de la peur aussi dans cette lutte pour le maintien. A l'aller, ces deux équipes s'étaient quittées sur un score de parité. 16 matchs d'affilés sans victoire pour Cremonese_x000D_
Score Final : 1-1 | Statut FDJ : en cours_x000D_
Score [0:1] : 1-2 | Statut FDJ : en cours_x000D_
Score Mi-T. : 0-0 | Statut FDJ : en cours</t>
  </si>
  <si>
    <t>US Foggia-Spezia Calcio  Serie Ble 9è reçoit le 11è ! L'US Foggia peut encore rêver d'une qualification pour les phases finales, mais il faudra vaincre Spezia et réaliser un parcours sans faute_x000D_
Score Final : 2-1 | Statut FDJ : encaissable_x000D_
Score [0:1] : 2-2 | Statut FDJ : en cours_x000D_
Score Mi-T. : 1-0 | Statut FDJ : encaissable</t>
  </si>
  <si>
    <t>Virtus Entella - Ascoli  Serie Ble 19è reçoit le 20è ! 4 défaites sur ses 6 derniers déplacements pour Ascoli alors que sur ses terres, le Virtus Entella vient de s'imposer devant Pro Vercelli (3-2)_x000D_
Score Final : 1-1 | Statut FDJ : en cours_x000D_
Score [0:1] : 1-2 | Statut FDJ : en cours_x000D_
Score Mi-T. : 0-1 | Statut FDJ : en cours</t>
  </si>
  <si>
    <t>Sab.Tbilisi-FCSamtredia  Ch.D1 Georgiele leader reçoit le 9è ! A l'aller, S. Tbilisi avait gagné sur le terrain du FC Samtredia, 2-0 !_x000D_
Score Final : 1-0 | Statut FDJ : encaissable</t>
  </si>
  <si>
    <t>PerugiaCalcio-Salernitana  Serie Ble 8è reçoit le 12è ! Pour consolider et valider sa place le top 8, Perugia doit gagner._x000D_
Score Final : 1-1 | Statut FDJ : en cours_x000D_
Score [0:1] : 1-2 | Statut FDJ : en cours_x000D_
Score Mi-T. : 0-1 | Statut FDJ : en cours</t>
  </si>
  <si>
    <t>KolkhetiPoti-Torp.Kutaisi  Ch.D1 Georgiele 8è reçoit le 5è ! Pourquoi pas une performance à domicile de Poti, car T. Kutaisi reste sur des échecs sur le terrain du D. Tbilisi et de Saburtalo Tbilisi_x000D_
Score Final : 1-1 | Statut FDJ : en cours</t>
  </si>
  <si>
    <t>MVVMaastricht-ALMERECITYFC  Poff D2 PaysBas6 défaites sur ses 7 derniers déplacements pour le FC Almere. Le 23 février 2018, le MVV Maastricht avait gagné 3-0 devant son adversaire du jour_x000D_
Score Final : 1-3 | Statut FDJ : en cours_x000D_
Score [0:1] : 1-4 | Statut FDJ : en cours_x000D_
Score Mi-T. : 1-1 | Statut FDJ : en cours</t>
  </si>
  <si>
    <t>RealMadrid-BayernMunich  ChampionsLeagueDemi-finale retour de Ligue des Champions (aller 2/1) où les Bavarois plus à l'aise à l'extérieur lors de contres redoutés et rapides, peuvent prendre à revers des Madrilènes pourtant au sommet de leur art. Renversement plausible. _x000D_
Score Final : 2-2 | Statut FDJ : en cours_x000D_
Score [0:1] : 2-3 | Statut FDJ : en cours_x000D_
Score [0:2] : 2-4 | Statut FDJ : en cours_x000D_
Score [1:0] : 3-2 | Statut FDJ : en cours_x000D_
Score Mi-T. : 1-1 | Statut FDJ : en cours</t>
  </si>
  <si>
    <t>FCDordrecht-Cam.Leeuwarden  Poff D2 PaysBasCambuur est en confiance après une série de 6 victoires consécutives sur la fin de saison. Le 13 avril 2018, Cambuur avait gagné sur le terrain de Dordrecht, 3-0 !_x000D_
Score Final : 1-4 | Statut FDJ : en cours_x000D_
Score [1:0] : 2-4 | Statut FDJ : en cours_x000D_
Score Mi-T. : 0-1 | Statut FDJ : en cours</t>
  </si>
  <si>
    <t>Dunfermline-Dundee Utd  Premiership1/4 de finale relégation. En 2018, ces deux équipes se sont déjà quittées sur un nul. Jamais 2 sans 3 ?_x000D_
Score Final : 0-0 | Statut FDJ : en cours_x000D_
Score [0:1] : 0-1 | Statut FDJ : en cours_x000D_
Score Mi-T. : 0-0 | Statut FDJ : en cours</t>
  </si>
  <si>
    <t>Gremio - Cerro Porteno  CpaLibertad.Gr1Aucune défaite pour ces deux équipes en 4 journées et un 0-0 à l'aller._x000D_
Score Final : 5-0 | Statut FDJ : encaissable_x000D_
Score [0:1] : 5-1 | Statut FDJ : encaissable_x000D_
Score Mi-T. : 2-0 | Statut FDJ : encaissable</t>
  </si>
  <si>
    <t>Nac.Montevideo - Santos  CpaLibertad.Gr6Vainqueur à l'aller 3-1, un nul pourrait suffire au FC Santos_x000D_
Score Final : 1-0 | Statut FDJ : encaissable_x000D_
Score [0:1] : 1-1 | Statut FDJ : en cours_x000D_
Score Mi-T. : 0-0 | Statut FDJ : en cours</t>
  </si>
  <si>
    <t>RealGarcila.-Estudiantes.  CpaLibertad.Gr62 défaites en 4 journées pour ces deux équipes. Estudiantes a gagné 3-0 à l'aller, mais surtout le Real Garcilaso reste sur 3 défaites, toutes compétitions confondues_x000D_
Score Final : 0-0 | Statut FDJ : en cours_x000D_
Score [0:1] : 0-1 | Statut FDJ : en cours_x000D_
Score Mi-T. : 0-0 | Statut FDJ : en cours</t>
  </si>
  <si>
    <t>GambaOsaka-VegaltaSendai  Ch.D1 Japonle 16è reçoit le 6è ! A domicile, Gamba Osaka reste sur 3 victoires, Iwata (9è), C. Osaka (5è) et Sagan Tosu (17è)_x000D_
Score Final : 1-0 | Statut FDJ : encaissable_x000D_
Score [0:1] : 1-1 | Statut FDJ : en cours_x000D_
Score Mi-T. : 0-0 | Statut FDJ : en cours</t>
  </si>
  <si>
    <t>KashimaAntl.-V-VarenNaga.  Ch.D1 Japonle 15è reçoit le 12è ! La forme est du côté de Varen Nagusa car cette formation reste sur deux victoires à l'extérieur, à Shimizu (7è) et à Iwata (9è)_x000D_
Score Final : 2-1 | Statut FDJ : encaissable_x000D_
Score [0:1] : 2-2 | Statut FDJ : en cours_x000D_
Score Mi-T. : 2-1 | Statut FDJ : encaissable</t>
  </si>
  <si>
    <t>KawasakiFront.-UrawaReds  Ch.D1 Japonle 3è reçoit le 14è ! Kawasaki reste sur une série de 3 victoires, notamment sur le terrain de Sagan Tosu (17è) et de Kobe (8è)_x000D_
Score Final : 0-2 | Statut FDJ : en cours_x000D_
Score [0:1] : 0-3 | Statut FDJ : en cours_x000D_
Score Mi-T. : 0-1 | Statut FDJ : en cours</t>
  </si>
  <si>
    <t>NagoyaGrampus-CerezoOsaka  Ch.D1 Japonle 18è reçoit le 5è ! Nagoya reste sur une série de 3 défaites dont un revers à domicile devant Shimizu (7è), 3-1 !_x000D_
Score Final : 0-0 | Statut FDJ : en cours_x000D_
Score [1:0] : 1-0 | Statut FDJ : encaissable_x000D_
Score Mi-T. : 0-0 | Statut FDJ : en cours</t>
  </si>
  <si>
    <t>ShonanBellm.-KashiwaReys.  Ch.D1 Japonle 10è reçoit le 11è ! Shonan doit confirmer les derniers succès obtenus à Urawa (14è) et devant G. Osaka (16è), sur le même score de 1 but à 0_x000D_
Score Final : 1-2 | Statut FDJ : en cours_x000D_
Score [1:0] : 2-2 | Statut FDJ : en cours_x000D_
Score Mi-T. : 0-2 | Statut FDJ : en cours</t>
  </si>
  <si>
    <t>Vissel Kobe - FC Tokyo  Ch.D1 Japonle 8è reçoit le second. Vissel Kobe vient de s'incliner à domicile devant Kawasaki (3è), 2-1 !_x000D_
Score Final : 0-0 | Statut FDJ : en cours_x000D_
Score [0:1] : 0-1 | Statut FDJ : en cours_x000D_
Score Mi-T. : 0-0 | Statut FDJ : en cours</t>
  </si>
  <si>
    <t>Yokohama - Jubilo Iwata  Ch.D1 Japonle 13è reçoit le 9è ! Iwata piétine avec deux accrocs d'affilés à domicile alors que sur ses terres, Yokohama vient de s'imposer devant Kashima (15è), 3-0 !_x000D_
Score Final : 1-3 | Statut FDJ : en cours_x000D_
Score [0:1] : 1-4 | Statut FDJ : en cours_x000D_
Score Mi-T. : 0-2 | Statut FDJ : en cours</t>
  </si>
  <si>
    <t>Hiroshima-ShimizuPulse  Ch.D1 Japonle leader reçoit le 7è ! Au mois de septembre 2017, Hiroshima avait gagné sur le terrain de Shimizu (3-1). Hiroshima est en confiance et doit confirmer le succès obtenu à Varen Nagasaki (12è), 2-0 !_x000D_
Score Final : 2-0 | Statut FDJ : encaissable_x000D_
Score [0:1] : 2-1 | Statut FDJ : encaissable_x000D_
Score Mi-T. : 1-0 | Statut FDJ : encaissable</t>
  </si>
  <si>
    <t>SaganTosu-Consa.Sapporo  Ch.D1 Japonle 17è reçoit le 4è ! La série est de 3 défaites d'affilées pour Sagan Tosu, dont un échec à domicile devant Kawasaki (3è), 2-0 !_x000D_
Score Final : 1-2 | Statut FDJ : en cours_x000D_
Score [1:0] : 2-2 | Statut FDJ : en cours_x000D_
Score Mi-T. : 0-0 | Statut FDJ : en cours</t>
  </si>
  <si>
    <t>NDTriglav-KrskoPosavlje  Ch.D1 Slovéniele dernier reçoit le 7è ! 9 défaites et 2 nuls sur ses 11 derniers matchs de Championnat pour le ND Triglav_x000D_
Score Final : 2-0 | Statut FDJ : encaissable_x000D_
Score [0:1] : 2-1 | Statut FDJ : encaissable_x000D_
Score Mi-T. : 2-0 | Statut FDJ : encaissable</t>
  </si>
  <si>
    <t>AkademijaPand-FKPobeda  D1 Macédoinele 7è reçoit le 8è ! 5 défaites et 1 nul sur les 6 derniers déplacements pour le FK Pobeda _x000D_
Score Final : 1-0 | Statut FDJ : encaissable_x000D_
Score [0:1] : 1-1 | Statut FDJ : en cours_x000D_
Score Mi-T. : 1-0 | Statut FDJ : encaissable</t>
  </si>
  <si>
    <t>KF Gjilani - KF Drita  Superligale 7è reçoit le leader. Le KF Drita ne doit plus lâcher pour aller chercher le titre de Champion. Le KF Drita vient d'aligner 7 victoires_x000D_
Score Final : 1-1 | Statut FDJ : en cours_x000D_
Score [0:1] : 1-2 | Statut FDJ : en cours</t>
  </si>
  <si>
    <t>KF Liria - Trepca 89  Superligale 3è reçoit le 6è ! Trpeca ne gagne plus loin de ses bases alors que le KF Liria vient de s'imposer à domicile devant Gjilani, 3-2 !_x000D_
Score Final : 0-2 | Statut FDJ : en cours_x000D_
Score [0:1] : 0-3 | Statut FDJ : en cours</t>
  </si>
  <si>
    <t>RudarVelenje-NKMaribor  Ch.D1 SlovénieLe 5è reçoit le 2è ! Rudar a enregistré 3 défaites sur ses 4 derniers matchs alors que le NK Maribor aligne les succès en ce moment _x000D_
Score Final : 1-3 | Statut FDJ : en cours_x000D_
Score [1:0] : 2-3 | Statut FDJ : en cours_x000D_
Score Mi-T. : 0-1 | Statut FDJ : en cours</t>
  </si>
  <si>
    <t>FK Pelister - Fk Renova  D1 Macédoinele 10è reçoit le 5è ! Les derniers déplacements du FK Renova sont rassurants pour les locaux puisqu'ils viennent d'aligner 3 défaites dont un échec à Shkendija (1er), 5-0 !_x000D_
Score Final : 3-2 | Statut FDJ : encaissable_x000D_
Score [0:1] : 3-3 | Statut FDJ : en cours_x000D_
Score Mi-T. : 1-1 | Statut FDJ : en cours</t>
  </si>
  <si>
    <t>KFShkupi-SileksKratovo  D1 Macédoinele 6è reçoit le 3è ! Loin de ses bases, Sileks c'est 3 défaites et 1 nul sur ses 4 derniers déplacements dont un revers chez le dernier, Pelister (1-2)_x000D_
Score Final : 1-1 | Statut FDJ : en cours_x000D_
Score [1:0] : 2-1 | Statut FDJ : encaissable_x000D_
Score Mi-T. : 1-1 | Statut FDJ : en cours</t>
  </si>
  <si>
    <t>Shkendi.Teto.-FKRabotnic.  D1 MacédoineLe Champion reçoit le 4è ! Cette saison, Shkendija a enregistré 13 victoires et 2 nuls en 15 réceptions, donc la mission du FC Rabotnicki s'annonce impossible_x000D_
Score Final : 3-0 | Statut FDJ : encaissable_x000D_
Score [0:1] : 3-1 | Statut FDJ : encaissable_x000D_
Score Mi-T. : 1-0 | Statut FDJ : encaissable</t>
  </si>
  <si>
    <t>Vardar Skopje-FK Skopje  D1 Macédoinele second reçoit le 9è ! Vardar doit confirmer sa belle victoire obtenue sur le terrain de Sileks (3è), 2-0 !_x000D_
Score Final : 0-1 | Statut FDJ : en cours_x000D_
Score [0:1] : 0-2 | Statut FDJ : en cours_x000D_
Score Mi-T. : 0-1 | Statut FDJ : en cours</t>
  </si>
  <si>
    <t>OlimpiRusta.-FCLoc.Tbili.  Ch.D1 Georgiele 6è reçoit le 10è ! Le Lok. Tbilisi reste sur 3 défaites avec quand même 8 buts encaissés _x000D_
Score Final : 1-0 | Statut FDJ : encaissable_x000D_
Score [0:1] : 1-1 | Statut FDJ : en cours_x000D_
Score Mi-T. : 1-0 | Statut FDJ : encaissable</t>
  </si>
  <si>
    <t>FK Palanga - Trakai FK  Ch.D1 Lituaniele 6è reçoit le 3è ! 3 défaites d'affilées pour Palanga alors que le FK Trakai vient d'aligner 3 succès !_x000D_
Score Final : 1-0 | Statut FDJ : encaissable_x000D_
Score [1:0] : 2-0 | Statut FDJ : encaissable_x000D_
Score Mi-T. : 1-0 | Statut FDJ : encaissable</t>
  </si>
  <si>
    <t>RapideClub.-Raj.Casablan.  Ch.D1 Marocle 15è reçoit le 7è ! Rapide Club reste sur 3 victoires sur ses terres, dont un succès devant le leader, Tanger (2-0). Pourquoi pas_x000D_
Score Final : 3-1 | Statut FDJ : encaissable_x000D_
Score [1:0] : 4-1 | Statut FDJ : encaissable_x000D_
Score Mi-T. : 2-0 | Statut FDJ : encaissable</t>
  </si>
  <si>
    <t>Vi.GuimaraesB-FCPortoB  Ch.D2 Portugalle 9è reçoit le 8è ! Le FC Porto B reste sur 3 défaites avec notamment aucun but inscrit_x000D_
Score Final : 0-1 | Statut FDJ : en cours_x000D_
Score [0:1] : 0-2 | Statut FDJ : en cours_x000D_
Score Mi-T. : 0-1 | Statut FDJ : en cours</t>
  </si>
  <si>
    <t>Alashkert - FC Shirak  Ch.D1 Arméniele second reçoit le leader. En 2018, le FC Shirak a enregistré deux victoires devant son adversaire du jour et deux fois sur le même score de 1-0 !_x000D_
Score Final : 0-0 | Statut FDJ : en cours_x000D_
Score [0:1] : 0-1 | Statut FDJ : en cours_x000D_
Score Mi-T. : 0-0 | Statut FDJ : en cours</t>
  </si>
  <si>
    <t>FCPyunik-BanantsErevan  Ch.D1 Arméniele 5è reçoit le 3è ! 10 points séparent ces deux équipes. Le FC Pyunik vient de s'incliner à domicile devant Shirak, 2-1_x000D_
Score Final : 2-1 | Statut FDJ : encaissable_x000D_
Score [1:0] : 3-1 | Statut FDJ : encaissable_x000D_
Score Mi-T. : 0-0 | Statut FDJ : en cours</t>
  </si>
  <si>
    <t>ParnuJKVapru-Linnameeskond  Ch.D1 EstonieAucune victoire en 10 journées pour Parnu. Les visiteurs viennent de s'imposer sur le terrain de Tallinna Kalev (8è), 3-2 !_x000D_
Score Final : 1-1 | Statut FDJ : en cours_x000D_
Score [1:0] : 2-1 | Statut FDJ : encaissable_x000D_
Score Mi-T. : 0-0 | Statut FDJ : en cours</t>
  </si>
  <si>
    <t>TallinnaKalev-Vilj.Tulevik  Ch.D1 Estoniele 8è reçoit le 9è ! 7 défaites sur ses 9 derniers matchs pour Tulevik _x000D_
Score Final : 1-2 | Statut FDJ : en cours_x000D_
Score [0:1] : 1-3 | Statut FDJ : en cours_x000D_
Score Mi-T. : 0-0 | Statut FDJ : en cours</t>
  </si>
  <si>
    <t>NKDomzale-AdriaAnkaran  Ch.D1 Slovéniele 3è reçoit le 9è ! Domzale enchaîne les succès devant son adversaire du jour et d'ailleurs, le 6 mars 2018, Domzale avait gagné sur le terrain d'Ankaran (4-0)_x000D_
Score Final : 4-0 | Statut FDJ : encaissable_x000D_
Score [0:1] : 4-1 | Statut FDJ : encaissable_x000D_
Score Mi-T. : 2-0 | Statut FDJ : encaissable</t>
  </si>
  <si>
    <t>FC Flora - Nomme Kalju  Ch.D1 Estoniele 3è reçoit le second. Le FC Flora doit confirmer ses 3 derniers succès obtenus notamment à Tulevik (6-0) ou encore sur le terrain de Paide (2-0)_x000D_
Score Final : 3-3 | Statut FDJ : en cours_x000D_
Score [0:1] : 3-4 | Statut FDJ : en cours_x000D_
Score Mi-T. : 0-1 | Statut FDJ : en cours</t>
  </si>
  <si>
    <t>FCDilaGori-DinamoTbilisi  Ch.D1 Georgiele 4è reçoit le second ! Les deux derniers duels en 2017 ont été remportés par le Din. Tbilisi, 5-0 et 2-1 !_x000D_
Score Final : 1-1 | Statut FDJ : en cours_x000D_
Score [0:1] : 1-2 | Statut FDJ : en cours_x000D_
Score Mi-T. : 1-1 | Statut FDJ : en cours</t>
  </si>
  <si>
    <t>Vmfd Zalgiris-Fk Suduva  Ch.D1 LituanieAucune défaite pour le FK Suduva après 10 journées. Zalgiris est tout aussi solide sur ses terres, donc cette rencontre s'annonce serrée _x000D_
Score Final : 2-3 | Statut FDJ : en cours_x000D_
Score [0:1] : 2-4 | Statut FDJ : en cours_x000D_
Score Mi-T. : 2-2 | Statut FDJ : en cours</t>
  </si>
  <si>
    <t>MMA Tetouan-RSB Berkane  Ch.D1 Marocle 11è reçoit le 8è ! A l'aller, M. Tetouan s'est imposé sur le terrain de Berkane, 2-1. 8 matchs d'affilés sans défaite pour M. Tetouan_x000D_
Score Final : 1-0 | Statut FDJ : encaissable_x000D_
Score [0:1] : 1-1 | Statut FDJ : en cours_x000D_
Score Mi-T. : 0-0 | Statut FDJ : en cours</t>
  </si>
  <si>
    <t>IK Sirius FK-AIK Solna  Ch.D1 Suèdele 14è reçoit le second. 6 matchs sans défaite pour l'AIK Solna et surtout, l'IK Sirius n'a toujours pas gagné à domicile en 2018_x000D_
Score Final : 2-3 | Statut FDJ : en cours_x000D_
Score [1:0] : 3-3 | Statut FDJ : en cours_x000D_
Score Mi-T. : 2-1 | Statut FDJ : encaissable</t>
  </si>
  <si>
    <t>Lynx FC - Lincoln FC  Premier Div.le 9è reçoit le leader. Le FC Lynx vient d'aligner une série de 4 défaites avec notamment un revers à domicile devant les Lions de Gibraltar (7è), 1-0 !_x000D_
Score Final : 0-1 | Statut FDJ : en cours_x000D_
Score [0:1] : 0-2 | Statut FDJ : en cours</t>
  </si>
  <si>
    <t>AS Rome - Liverpool  ChampionsLeagueDemi-finale retour de Ligue des Champions (aller : 2/5) où les Liverpuldiens de Salah peuvent profiter des contres offerts par des Italiens offensifs pour confirmer leur formidable forme offensive du moment. _x000D_
Score Final : 4-2 | Statut FDJ : encaissable_x000D_
Score [0:1] : 4-3 | Statut FDJ : encaissable_x000D_
Score [2:0] : 6-2 | Statut FDJ : encaissable_x000D_
Score [1:0] : 5-2 | Statut FDJ : encaissable_x000D_
Score [0:2] : 4-4 | Statut FDJ : en cours_x000D_
Score Mi-T. : 1-2 | Statut FDJ : en cours</t>
  </si>
  <si>
    <t>L.Millionarios-EnvigadoFC  ChD1 Colombiele 12è reçoit le 13è ! En 2017, Millionarios a battu à deux reprises le FC Envigado, 2-1 et 1-0 !_x000D_
Score Final : 1-0 | Statut FDJ : encaissable_x000D_
Score [0:1] : 1-1 | Statut FDJ : en cours_x000D_
Score Mi-T. : 1-0 | Statut FDJ : encaissable</t>
  </si>
  <si>
    <t>Delfin SC - Colo Colo  CpaLibertad.Gr2LE 6 avril 2018, Delfin avait gagné sur le terrain de Colo Colo, 2-0 !_x000D_
Score Final : 1-2 | Statut FDJ : en cours_x000D_
Score [0:1] : 1-3 | Statut FDJ : en cours_x000D_
Score Mi-T. : 0-2 | Statut FDJ : en cours</t>
  </si>
  <si>
    <t>Tucuman-Pen.Montevideo  CpaLibertad.Gr32 victoires en 4 journées pour ces deux équipes. En ce moment, Tucuman ne perd plus sur ses terres, toutes compétitions confondues, soit 3 nuls et 1 victoire_x000D_
Score Final : 1-0 | Statut FDJ : encaissable_x000D_
Score [0:1] : 1-1 | Statut FDJ : en cours_x000D_
Score Mi-T. : 0-0 | Statut FDJ : en cours</t>
  </si>
  <si>
    <t>Vasco De Gama-Cruzeiro  CpaLibertad.Gr5Aucune victoire en 4 journées pour Vasco de Gama. 0-0 à l'aller. A domicile, le Vasco de Gama reste sur un nul devant le Racing Club (1-1)_x000D_
Score Final : 0-4 | Statut FDJ : en cours_x000D_
Score [1:0] : 1-4 | Statut FDJ : en cours_x000D_
Score Mi-T. : 0-3 | Statut FDJ : en cours</t>
  </si>
  <si>
    <t>Corinthians-Independiente  CpaLibertad.Gr7Aucune défaite en 3 journées pour les Corinthians. Le 19 avril 2018, les Corinthians avaient gagné sur le terrain d'Independiente, 1-0 !_x000D_
Score Final : 1-2 | Statut FDJ : en cours_x000D_
Score [0:1] : 1-3 | Statut FDJ : en cours_x000D_
Score Mi-T. : 1-2 | Statut FDJ : en cours</t>
  </si>
  <si>
    <t>Barranquilla-BocaJuniors  CpaLibertad.Gr8Barranquilla reste sur une série de 5 matchs sans la moindre défaite, toutes compétitions confondues_x000D_
Score Final : 1-1 | Statut FDJ : en cours_x000D_
Score [0:1] : 1-2 | Statut FDJ : en cours_x000D_
Score Mi-T. : 1-0 | Statut FDJ : encaissable</t>
  </si>
  <si>
    <t>Club Tijuana-Monterrey  Mexique Poffs1/4 de finale. A domicile, Tijuana reste sur des victoires devant Guadalajara (3-0) et devant Toluca (1-0)_x000D_
Score Final : 1-1 | Statut FDJ : en cours_x000D_
Score Mi-T. : 0-1 | Statut FDJ : en cours</t>
  </si>
  <si>
    <t>UNAMPumas-AmericaMexico  Mexique Poffs1/4 de finale. Attention, loin de ses bases, le Club America reste sur un échec à Puebla, alors que les Pumas n'ont pas perdu à domicile depuis le début du mois d'avril 2018_x000D_
Score Final : 1-4 | Statut FDJ : en cours_x000D_
Score Mi-T. : 1-3 | Statut FDJ : en cours</t>
  </si>
  <si>
    <t>ND Gorica - CM Celje  Ch.D1 Slovéniele 6è reçoit le 4è ! Celje vient de s'incliner à 4 reprises loin de ses bases, dont un revers sur le terrain de Rudar (5è), 2 buts à 1 !_x000D_
Score Final : 3-0 | Statut FDJ : encaissable_x000D_
Score [1:0] : 4-0 | Statut FDJ : encaissable_x000D_
Score Mi-T. : 1-0 | Statut FDJ : encaissable</t>
  </si>
  <si>
    <t>SpyrisKaunas-LietavaJonava  Ch.D1 Lituanie7 défaites en 10 journées pour Kaunas. En 2018, Kaunas n'a enregistré aucune victoire sur ses terres, soit 3 défaites et 1 nul_x000D_
Score Final : 1-0 | Statut FDJ : encaissable_x000D_
Score [1:0] : 2-0 | Statut FDJ : encaissable_x000D_
Score Mi-T. : 0-0 | Statut FDJ : en cours</t>
  </si>
  <si>
    <t>HJK Helsinki - FC Lahti  Ch.D1 Finlandele second reçoit le 4è ! Helsinki vient de s'imposer sur le terrain de VPS (6è) et surtout, le 16 octobre 2017, Helsinki avait battu son adversaire du jour, 3-0 !_x000D_
Score Final : 1-2 | Statut FDJ : en cours_x000D_
Score [0:1] : 1-3 | Statut FDJ : en cours_x000D_
Score Mi-T. : 0-1 | Statut FDJ : en cours</t>
  </si>
  <si>
    <t>Inter Turku - Ilves  Ch.D1 FinlandeEn Coupe, à domicile, le 29 mars 2018, Inter Turku avait battu Ilves, 2-0 !_x000D_
Score Final : 0-1 | Statut FDJ : en cours_x000D_
Score [0:1] : 0-2 | Statut FDJ : en cours_x000D_
Score Mi-T. : 0-1 | Statut FDJ : en cours</t>
  </si>
  <si>
    <t>Rovaniemi PS - Honka  Ch.D1 Finlandele leader reçoit le 11è ! Si Honka ne gagne pas, Rovaniemi a enregistré 5 succès et 1 nul sur ses 6 derniers matchs _x000D_
Score Final : 1-2 | Statut FDJ : en cours_x000D_
Score [0:1] : 1-3 | Statut FDJ : en cours_x000D_
Score Mi-T. : 1-0 | Statut FDJ : encaissable</t>
  </si>
  <si>
    <t>Seinäjoen JK - Kups  Ch.D1 Finlandele 5è reçoit le 3è ! Attention, Kups aligne de bonnes performances loin de ses bases, victoires à Helsinki, à Mariehamn... Cette rencontre s'annonce serrée_x000D_
Score Final : 1-3 | Statut FDJ : en cours_x000D_
Score [0:1] : 1-4 | Statut FDJ : en cours_x000D_
Score Mi-T. : 1-1 | Statut FDJ : en cours</t>
  </si>
  <si>
    <t>Vaasa PS - PS Kemi  Ch.D1 Finlande3 défaites en 4 journées pour le PS Kemi_x000D_
Score Final : 3-1 | Statut FDJ : encaissable_x000D_
Score [0:1] : 3-2 | Statut FDJ : encaissable_x000D_
Score Mi-T. : 2-0 | Statut FDJ : encaissable</t>
  </si>
  <si>
    <t>Mariehamn - Turku PS  Ch.D1 FinlandeMariehamn doit confirmer le succès obtenu sur le terrain de Kemi (3-2)_x000D_
Score Final : 3-2 | Statut FDJ : encaissable_x000D_
Score [0:1] : 3-3 | Statut FDJ : en cours_x000D_
Score Mi-T. : 1-1 | Statut FDJ : en cours</t>
  </si>
  <si>
    <t>Aluminij - O.Ljubljana  Ch.D1 Slovéniele 8è reçoit le leader. Ljubljana reste sur 4 victoires devant son adversaire du jour. Dernièrement, Aluminij s'est incliné à domicile devant Maribor (2è), 2-0 !_x000D_
Score Final : 0-2 | Statut FDJ : en cours_x000D_
Score [1:0] : 1-2 | Statut FDJ : en cours_x000D_
Score Mi-T. : 0-1 | Statut FDJ : en cours</t>
  </si>
  <si>
    <t>Atlan.Klaipeda-FCStumbras  Ch.D1 LituanieSi Stumbras vient d'enregistrer une série de 4 matchs sans la moindre victoire, Atlantas pourrait enchaîner un 3è succès d'affilé. Le 14 mars 2018, Atlantas s'imposait à Stumbras, 2-0 !_x000D_
Score Final : 0-0 | Statut FDJ : en cours_x000D_
Score [0:1] : 0-1 | Statut FDJ : en cours_x000D_
Score Mi-T. : 0-0 | Statut FDJ : en cours</t>
  </si>
  <si>
    <t>Malmö - Djurgårdens  Ch.D1 Suèdele 10è reçoit le 8è ! En 2018, Malmö n'a pas connu la défaite à domicile. Lors des deux dernières années, Djurgardens a toujours perdu à Malmö_x000D_
Score Final : 1-0 | Statut FDJ : encaissable_x000D_
Score [0:1] : 1-1 | Statut FDJ : en cours_x000D_
Score Mi-T. : 0-0 | Statut FDJ : en cours</t>
  </si>
  <si>
    <t>Manchester62-MonsCalpeSC  Premier Div.le 10è reçoit le 5è ! Aucune victoire après 21 journées pour Manchester. A domicile, Manchester reste sur de lourdes défaites, 4-0 devant Gibraltar United, 5-0 devant St Josephs..._x000D_
Score Final : 0-3 | Statut FDJ : en cours</t>
  </si>
  <si>
    <t>AtleticoMadrid-Arsenal  Europa LeagueDemi-finale retour de League Europa (aller : 1/1) où à l'expérience et avec l'aide du but marqué outre-Manche, les Colchoneros sont en position de force. _x000D_
Score Final : 1-0 | Statut FDJ : encaissable_x000D_
Score [0:1] : 1-1 | Statut FDJ : en cours_x000D_
Score [0:3] : 1-3 | Statut FDJ : en cours_x000D_
Score [0:2] : 1-2 | Statut FDJ : en cours_x000D_
Score [1:0] : 2-0 | Statut FDJ : encaissable_x000D_
Score Mi-T. : 1-0 | Statut FDJ : encaissable</t>
  </si>
  <si>
    <t>Salzbourg - Marseille  Europa LeagueDemi-finale retour de League Europa (aller : 0/2) où réalistes offensivement, les Phocéens peuvent marquer ce but si important pour aller à Lyon participer à la finale, tout en perdant en Autriche._x000D_
Score Final : 2-0 | Statut FDJ : encaissable_x000D_
Score [0:1] : 2-1 | Statut FDJ : encaissable_x000D_
Score [1:0] : 3-0 | Statut FDJ : encaissable_x000D_
Score [0:2] : 2-2 | Statut FDJ : en cours_x000D_
Score Mi-T. : 0-0 | Statut FDJ : en cours</t>
  </si>
  <si>
    <t>Indep.Medellin-America  ChD1 Colombiele second reçoit le 16è ! La forme est du côté d'Indep. Medellin puisque cette formation vient d'aligner 3 victoires _x000D_
Score Final : 3-1 | Statut FDJ : en cours_x000D_
Score [0:1] : 3-2 | Statut FDJ : en cours_x000D_
Score Mi-T. : 2-0 | Statut FDJ : encaissable</t>
  </si>
  <si>
    <t>THEStrongest-Lib.Asuncion  CpaLibertad.Gr33 défaites en 4 journées pour The Strongest alors que Libertad a enregistré 3 succès. 3-0 à l'aller pour Libertad_x000D_
Score Final : 1-3 | Statut FDJ : en cours_x000D_
Score [0:1] : 1-4 | Statut FDJ : en cours_x000D_
Score Mi-T. : 0-1 | Statut FDJ : en cours</t>
  </si>
  <si>
    <t>Ind.SantaFe-RiverPlate  CpaLibertad.Gr4Aucune défaite après 4 journées pour ces deux équipes. Santa Fe pourrait enfin valider sa série de 4 nuls. Santa Fe a ramené un nul de River Plate (0-0)_x000D_
Score Final : 0-1 | Statut FDJ : en cours_x000D_
Score [0:1] : 0-2 | Statut FDJ : en cours_x000D_
Score Mi-T. : 0-1 | Statut FDJ : en cours</t>
  </si>
  <si>
    <t>RacingClub-Uni.DeChile  CpaLibertad.Gr5Aucune défaite après 4 journées pour le Racing Club. Le Racing Club avait accroché un nul à l'aller (1-1), donc à confirmer à domicile afin de valider le billet pour les phases finales._x000D_
Score Final : 1-0 | Statut FDJ : encaissable_x000D_
Score [0:1] : 1-1 | Statut FDJ : en cours_x000D_
Score Mi-T. : 0-0 | Statut FDJ : en cours</t>
  </si>
  <si>
    <t>Alianza Lima-Palmeiras  CpaLibertad.Gr8Choc des extrêmes. A. Lima reste sur 3 défaites dont un revers à domicile devant Junior, 2-0. Palmeiras doit donc en profiter pour consolider sa place de leader._x000D_
Score Final : 1-3 | Statut FDJ : en cours_x000D_
Score [1:0] : 2-3 | Statut FDJ : en cours_x000D_
Score Mi-T. : 0-2 | Statut FDJ : en cours</t>
  </si>
  <si>
    <t>Atl.Mo.Morelia-Dep.Toluca  Mexique Poffs1/4 de finale. Attention, le 15 avril 2018, Toluca avait gagné sur le terrain de Monarcas, 1-0 !_x000D_
Score Final : 2-2 | Statut FDJ : en cours_x000D_
Score Mi-T. : 0-1 | Statut FDJ : en cours</t>
  </si>
  <si>
    <t>UANLTigres-SantosLaguna  Mexique Poffs1/4 de finale. Le 14 janvier 2018, les Tigres s'imposaient devant Santos Laguna, 2-1 !_x000D_
Score Final : 2-0 | Statut FDJ : encaissable_x000D_
Score Mi-T. : 1-0 | Statut FDJ : encaissable</t>
  </si>
  <si>
    <t>FK Spartaks-FK Liepaja  Ch.D1 Lettoniele 4è reçoit le leader. Après 5 journées, le FK Liepaja n'a toujours pas enregistré la moindre défaite. Lors de sa dernière réception, le FK Spartaks a été battu par Ventspils (2è), 2-1 !_x000D_
Score Final : 2-2 | Statut FDJ : en cours</t>
  </si>
  <si>
    <t>FK Kapaz-Sumgayit.Shekh  D1 AzerbaïdjanLe FK Kapaz est déjà relégué alors que Sumgayit lutte pour garder sa place sur le podium_x000D_
Score Final : 1-1 | Statut FDJ : en cours</t>
  </si>
  <si>
    <t>FCCarambaRiga-ValmieraFK  Ch.D1 Lettoniele 5è reçoit le 8è ! Le 15 mars 2018, le FC Riga avait décroché une victoire sur le terrain du FK Valmiera (2-1)_x000D_
Score Final : 6-1 | Statut FDJ : encaissable</t>
  </si>
  <si>
    <t>Lokomo.Plovdiv-SlaviaSofia  Bulgarie PO(E)1/4 de finale. 1ère manche. Cette saison, le Slavia Sofia n'a perdu devant son adversaire du jour, soit un nul et 2 victoires. Le 17 septembre 2017, le Slavia Sofia avait gagné à Plovdiv, 2-1 !_x000D_
Score Final : 3-1 | Statut FDJ : encaissable</t>
  </si>
  <si>
    <t>CRBelouizdad-ParadouAC  D1 Algériele 11è reçoit le 8è ! Si le CR Belouizdad est invaincu depuis 4 matchs en Championnat, Paradou vient d'enregistrer 4 défaites sur ses 5 derniers matchs_x000D_
Score Final : 2-1 | Statut FDJ : encaissable</t>
  </si>
  <si>
    <t>CSConstantine-JSKabylie  D1 Algériele leader reçoit le 10è ! A l'aller, le CS Constantine avait gagné 2-1. Le CS Constantine devrait pouvoir enregistrer une nouvelle victoire à domicile après des succès devant Biskra (14è), 1-0 ou encore devant l'USM Alger (5è), 2-1 !_x000D_
Score Final : 2-1 | Statut FDJ : encaissable</t>
  </si>
  <si>
    <t>Olymp.Medea - USM Blida  D1 Algériele 13è reçoit le 16è ! A l'extérieur, l'USM Blida enchaîne les défaites, que ce soit à Bel Abbes (9è), sur le terrain du MC Alger (4è), à Sétif (7è)..._x000D_
Score Final : 2-1 | Statut FDJ : en cours</t>
  </si>
  <si>
    <t>US Biskra-DRB Tadjenant  D1 Algériele 14è reçoit le 12è ! 7 défaites sur ses 8 derniers déplacements pour Tadjenant_x000D_
Score Final : 4-0 | Statut FDJ : en cours</t>
  </si>
  <si>
    <t>USMELHarrach-JSSaoura  D1 Algériele 15è reçoit le 3è ! L'USM El Harrach vient de s'incliner à deux reprises, devant Tadjenant (12è), 2-1 et sur le terrain de Bel Abbes (9è), 1-0 !_x000D_
Score Final : 2-3 | Statut FDJ : en cours</t>
  </si>
  <si>
    <t>ACSTimisoara-CSVoluntari  Roumanie (R)le 6è reçoit le 5è ! Attention, le CS Voluntari reste sur 4 victoires devant son adversaire du jour dont deux succès en 2018 (3-2 et 1-0)_x000D_
Score Final : 2-3 | Statut FDJ : en cours_x000D_
Score [0:1] : 2-4 | Statut FDJ : en cours_x000D_
Score Mi-T. : 0-2 | Statut FDJ : en cours</t>
  </si>
  <si>
    <t>FC Slutsk-FC Smolevichi  Ch.Biélorussiele 4è reçoit le 13è ! En 2018, le FC Smolevichi a enregistré 2 défaites et 1 nul loin de ses bases_x000D_
Score Final : 1-0 | Statut FDJ : encaissable</t>
  </si>
  <si>
    <t>Lokomot.Zagreb-HnkRijeka  Ch.D1 Croatiele 6è reçoit le second. Si le Lok. Zagreb piétine sur ses terres, Rijeka vient d'aligner une série de 2 succès loin de ses bases, à Istra (9è) et sur le terrain du Dinamo Zagreb (1er)_x000D_
Score Final : 1-0 | Statut FDJ : encaissable_x000D_
Score [1:0] : 2-0 | Statut FDJ : encaissable_x000D_
Score Mi-T. : 1-0 | Statut FDJ : encaissable</t>
  </si>
  <si>
    <t>FC Narva-FC Kuressaare  Ch.D1 Estoniele 5è reçoit le 6è ! Le 3 mars 2018, le FC Narva avait décroché une victoire sur le terrain du FC Kuressaare (5-0)_x000D_
Score Final : 3-0 | Statut FDJ : encaissable</t>
  </si>
  <si>
    <t>KrakowCracov.-SlaskWrocl.  Pologne Poff(R)le leader reçoit le 3è ! Le 10 février 2018, à domicile, Cracovia avait battu Slask, 2-1 !_x000D_
Score Final : 3-3 | Statut FDJ : en cours_x000D_
Score [0:1] : 3-4 | Statut FDJ : en cours_x000D_
Score Mi-T. : 2-1 | Statut FDJ : encaissable</t>
  </si>
  <si>
    <t>FKM.Lucani-FKMacvaSabac  Serbie Po (R)le leader reçoit le 3è ! en ce moment, ces deux équipes ne perdent plus et le 18 avril 2018, en Coupe, elles s'étaient quittées sur un score de parité (1-1)_x000D_
Score Final : 0-0 | Statut FDJ : en cours</t>
  </si>
  <si>
    <t>DynamoKiev-Illic.Mariupol  Ukraine (C)le second reçoit le 5è ! Si Mariupol reste sur 3 défaites, le Dynamo Kiev vient d'aligner une série de 7 victoires._x000D_
Score Final : 1-1 | Statut FDJ : en cours_x000D_
Score [0:1] : 1-2 | Statut FDJ : en cours_x000D_
Score Mi-T. : 0-1 | Statut FDJ : en cours</t>
  </si>
  <si>
    <t>LevskiSofia-BotevPlovdiv  Bulgarie PO(C)le 3è reçoit le 5è ! Le 18 février 2018, à domicile, Levski s'était imposé devant Botev Plovdiv, 1-0 !_x000D_
Score Final : 3-2 | Statut FDJ : encaissable_x000D_
Score [0:1] : 3-3 | Statut FDJ : en cours_x000D_
Score Mi-T. : 0-2 | Statut FDJ : en cours</t>
  </si>
  <si>
    <t>Basaksehir - Sivasspor  Ch.D1 Turquiele second reçoit le 7è. A 3 journées de la fin, Basaksehir peut encore être Champion, donc une victoire à domicile est indispensable_x000D_
Score Final : 1-1 | Statut FDJ : en cours_x000D_
Score [0:1] : 1-2 | Statut FDJ : en cours_x000D_
Score Mi-T. : 1-0 | Statut FDJ : en cours</t>
  </si>
  <si>
    <t>Horsens - Aalborg  Danemark(C)Ces deux équipes sont en fin de tableau du groupe Champion et surtout, Horsens n'a pas enregistré la moindre victoire devant Aalborg cette saison : 2 nuls et 1 défaite_x000D_
Score Final : 2-1 | Statut FDJ : encaissable_x000D_
Score [0:1] : 2-2 | Statut FDJ : en cours_x000D_
Score Mi-T. : 0-1 | Statut FDJ : en cours</t>
  </si>
  <si>
    <t>SpartaPrague-FCFastavZlin  Ch.D1 R.Tchèquele 5è reçoit le 9è ! A 4 journées de la fin, le Sparta Prague peut encore accrocher l'Europe alors que le FC Zlin est dans le ventre mou._x000D_
Score Final : 2-1 | Statut FDJ : encaissable_x000D_
Score [0:1] : 2-2 | Statut FDJ : en cours_x000D_
Score Mi-T. : 1-0 | Statut FDJ : encaissable</t>
  </si>
  <si>
    <t>FCDifferdange-USHostert  D1 Luxembourgle 5è reçoit le 7è ! Differdange devrait confirmer son succès obtenu à Esch (3-0), alors que l'US Hostert reste sur une défaite à domicile devant Victoria Rosport (12è), 3-1 !_x000D_
Score Final : 2-2 | Statut FDJ : en cours</t>
  </si>
  <si>
    <t>Viit.Constanta-AstraGiur.  Roumanie (C)Le 1er avril 2018, le FC Viitorul avait décroché une victoire sur le terrain d'Astra, 2-0 !_x000D_
Score Final : 1-1 | Statut FDJ : en cours_x000D_
Score [0:1] : 1-2 | Statut FDJ : en cours_x000D_
Score Mi-T. : 0-1 | Statut FDJ : en cours</t>
  </si>
  <si>
    <t>SlavenBelupo-DinamoZagreb  Ch.D1 Croatiele 7è reçoit le leader. Le Din. Zagreb reste sur 3 victoires devant son adversaire du jour, dont un succès à l'extérieur le 15 novembre 2017 (1-0) et une victoire à domicile le 4 mars 2018 (1-0)_x000D_
Score Final : 2-2 | Statut FDJ : en cours_x000D_
Score [1:0] : 3-2 | Statut FDJ : encaissable_x000D_
Score Mi-T. : 1-1 | Statut FDJ : en cours</t>
  </si>
  <si>
    <t>La Gantoise - Charleroi  Belgique Po 1Déjà 4 défaites en 6 journées dans le Groupe Champion. Le 21 décembre 2017, à domicile, La Gantoise s'imposait devant Charleroi, 1-0 !_x000D_
Score Final : 0-1 | Statut FDJ : en cours_x000D_
Score [0:1] : 0-2 | Statut FDJ : en cours_x000D_
Score Mi-T. : 0-1 | Statut FDJ : en cours</t>
  </si>
  <si>
    <t>LechiaGdansk-Ter.Nieciecza  Pologne Poff(R)le 6è reçoit le 7è ! Les visiteurs sont en position de relégable et surtout, ils viennent d'aligner 3 défaites avec 8 buts encaissés_x000D_
Score Final : 0-1 | Statut FDJ : en cours_x000D_
Score [0:1] : 0-2 | Statut FDJ : en cours_x000D_
Score Mi-T. : 0-0 | Statut FDJ : en cours</t>
  </si>
  <si>
    <t>Coll.EuropaFC-GlacisUtd  Premier Div.le second reçoit le 6è ! Le 24 février 2018, le FC Europa avait gagné sur le terrain de Glacis, 2-1 ! Le FC Europa est actuellement invaincu depuis 5 matchs_x000D_
Score Final : 2-0 | Statut FDJ : encaissable</t>
  </si>
  <si>
    <t>PartickThis.-RossCounty  Ch.D1 EcosseCes deux équipes ferment la marche du groupe relégation. Match de la peur. Partick T. a enregistré une seule victoire sur ses 6 dernières réceptions_x000D_
Score Final : 1-1 | Statut FDJ : en cours_x000D_
Score [0:1] : 1-2 | Statut FDJ : en cours_x000D_
Score Mi-T. : 1-1 | Statut FDJ : en cours</t>
  </si>
  <si>
    <t>Bray - Derry City  Ch.D1 Irlandele dernier reçoit le 4è ! Bray c'est 12 défaites en 14 journées. A l'aller, Derry City avait gagné 5-1 et surtout, Bray vient d'aligner une série de 3 défaites_x000D_
Score Final : 2-1 | Statut FDJ : encaissable_x000D_
Score [1:0] : 3-1 | Statut FDJ : encaissable_x000D_
Score Mi-T. : 0-0 | Statut FDJ : en cours</t>
  </si>
  <si>
    <t>St Patricks - Shamrock  Ch.D1 Irlandele 6è reçoit le 5è ! Shamrock Rovers piétine actuellement loin de ses bases, soit 3 défaites et 1 nul, alors que sur ses terres, St Patricks a récemment battu Waterford (3è), 1-0 !_x000D_
Score Final : 2-0 | Statut FDJ : en cours_x000D_
Score [0:1] : 2-1 | Statut FDJ : en cours_x000D_
Score [1:0] : 3-0 | Statut FDJ : en cours_x000D_
Score Mi-T. : 0-0 | Statut FDJ : en cours</t>
  </si>
  <si>
    <t>WaterfordUnited-Dundalk  Ch.D1 Irlandele 3è reçoit le leader. Depuis le début de l'année 2018, Waterford est invaincu à domicile donc pourquoi pas un exploit devant le leader. Dundalk vient de s'incliner sur le terrain de Cork City (2è)_x000D_
Score Final : 2-1 | Statut FDJ : encaissable_x000D_
Score [1:0] : 3-1 | Statut FDJ : encaissable_x000D_
Score Mi-T. : 2-1 | Statut FDJ : encaissable</t>
  </si>
  <si>
    <t>Dundee Utd-Dunfermline  D1 Ecosse Po(R)1/4 de finale Relégation. 0-0 à l'aller. A domicile, Dundee Utd reste sur 4 victoires sans prendre de but, devant St Mirren (1-0), Falkirk (1-0), Livingston (2-0)..._x000D_
Score Final : 2-1 | Statut FDJ : en cours</t>
  </si>
  <si>
    <t>Amiens - Paris SG  Ligue 1le 13è reçoit le leader. Face à une équipe d'Amiens très joueuse et sans pression, le PSG pourrait cette fois chuter. Les Parisiens sont à quelques jours de la finale de la Coupe de France, donc Unaï Emery pourrait aussi faire tourner._x000D_
Score Final : 2-2 | Statut FDJ : en cours_x000D_
Score [1:0] : 3-2 | Statut FDJ : en cours_x000D_
Score [2:0] : 4-2 | Statut FDJ : en cours_x000D_
Score [3:0] : 5-2 | Statut FDJ : en cours_x000D_
Score [4:0] : 6-2 | Statut FDJ : en cours_x000D_
Score Mi-T. : 0-1 | Statut FDJ : en cours</t>
  </si>
  <si>
    <t>Brest - QuevillyRouen  Ligue 2Il reste 2 journées. Brest en en train de gagner sa place pour les barrages grâce à une belle série de 6 matchs sans la moindre défaite, soit 4 succès et 2 nuls_x000D_
Score Final : 2-0 | Statut FDJ : en cours_x000D_
Score [0:1] : 2-1 | Statut FDJ : en cours_x000D_
Score Mi-T. : 2-0 | Statut FDJ : en cours</t>
  </si>
  <si>
    <t>Lorient-Bourg-en-Bresse  Ligue 2A 2 journées de la fin, le FC Lorient lutte pour accrocher une place pour les barrages alors que Bourg en Bresse lutte pour ne pas descendre. Les Merlus viennent de s'imposer à Sochaux, 2-0, alors que Bourg reste sur deux défaites (9 buts encaissés)_x000D_
Score Final : 6-0 | Statut FDJ : en cours_x000D_
Score [0:1] : 6-1 | Statut FDJ : en cours_x000D_
Score Mi-T. : 3-0 | Statut FDJ : en cours</t>
  </si>
  <si>
    <t>Paris FC - Nancy  Ligue 2A 2 journées, la terrible défaite à Lens, 1-0 et avec un expulsé, a peut-être brisé le rêve du Paris FC. Le PFC est désormais à 3 points des barragistes. Du coup, Nancy pourrait en profiter pour décrocher son maintien_x000D_
Score Final : 2-1 | Statut FDJ : en cours_x000D_
Score [0:1] : 2-2 | Statut FDJ : en cours_x000D_
Score Mi-T. : 1-0 | Statut FDJ : en cours</t>
  </si>
  <si>
    <t>Sochaux - Clermont  Ligue 2le 10è reçoit le 6è ! Le FC Sochaux vient de s'incliner à domicile devant le FC Lorient (0-2). Les chances de barrage se sont éloignés alors que Clermont peut encore rêver._x000D_
Score Final : 1-3 | Statut FDJ : en cours_x000D_
Score [1:0] : 2-3 | Statut FDJ : en cours_x000D_
Score Mi-T. : 1-1 | Statut FDJ : en cours</t>
  </si>
  <si>
    <t>ALAhlyCairo - ES Tunis  CAF Ch.LeagueALors des 5 dernières confrontations, Al Alhy a enregistré 4 succès et 1 nul devant l'Espérance Tunis _x000D_
Score Final : 0-0 | Statut FDJ : en cours_x000D_
Score [0:1] : 0-1 | Statut FDJ : en cours</t>
  </si>
  <si>
    <t>MC Alger - DHJ Difaa  CAF Ch.LeagueBLe MC Alger reste sur une série de 4 matchs sans la moindre victoire, alors que DHJ Difaa a enregistré 5 matchs sans la moindre défaite._x000D_
Score Final : 1-1 | Statut FDJ : en cours_x000D_
Score [0:1] : 1-2 | Statut FDJ : en cours</t>
  </si>
  <si>
    <t>FCSéville-RealSociedad  Liga Primerale 8è reçoit le 10è ! Le FC Séville doit gagner pour rester dans la course à l'Europe. A l'extérieur, la Real Sociedad reste sur une défaite chez le dernier, Malaga (0-2)_x000D_
Score Final : 1-0 | Statut FDJ : encaissable_x000D_
Score [0:1] : 1-1 | Statut FDJ : en cours_x000D_
Score [1:0] : 2-0 | Statut FDJ : encaissable_x000D_
Score [0:2] : 1-2 | Statut FDJ : en cours_x000D_
Score Mi-T. : 0-0 | Statut FDJ : en cours</t>
  </si>
  <si>
    <t>AdAlcorcon-CulturalLeonesa  Liga Segundale 17è reçoit le 16è ! 2-2 à l'aller. Attention, la forme est pour Leonesa car cette formation reste sur 4 matchs sans la moindre défaite dont un succès sur le terrain de la réserve du FC Barcelone (20è) et un nul à Grenade (8è)_x000D_
Score Final : 0-0 | Statut FDJ : en cours_x000D_
Score [0:1] : 0-1 | Statut FDJ : en cours_x000D_
Score Mi-T. : 0-0 | Statut FDJ : en cours</t>
  </si>
  <si>
    <t>BrightonHove-ManchesterUtd  Premier Leaguele 14è reçoit le second. Si Manchester United a validé son billet pour la future Ligue des Champions, Brighton doit s'accrocher à domicile car le maintien n'est pas encore officiel. 3 nuls sur les 4 dernières journées pour Brighton_x000D_
Score Final : 1-0 | Statut FDJ : encaissable_x000D_
Score [1:0] : 2-0 | Statut FDJ : encaissable_x000D_
Score [3:0] : 4-0 | Statut FDJ : encaissable_x000D_
Score [2:0] : 3-0 | Statut FDJ : encaissable_x000D_
Score [0:1] : 1-1 | Statut FDJ : en cours_x000D_
Score Mi-T. : 0-0 | Statut FDJ : en cours</t>
  </si>
  <si>
    <t>SportingBra.-BoavistaPor.  Liga NOSle 4è reçoit le 7è ! Face à une formation en roue libre, le Sporting Braga doit gagner pour garder un espoir d'accrocher la seconde place de la Liga NOS_x000D_
Score Final : 1-1 | Statut FDJ : en cours_x000D_
Score [0:1] : 1-2 | Statut FDJ : en cours_x000D_
Score Mi-T. : 0-1 | Statut FDJ : en cours</t>
  </si>
  <si>
    <t>Union Espanola-San Luis  Ch.D1 Chilile 9è reçoit le 12è ! L'Union Espanola reste sur une série de 4 matchs sans la moindre défaite avec notamment des victoires à domicile devant O'Higgins (7è), 2-0 et devant Huachipato (8è), 2-1 !_x000D_
Score Final : 4-0 | Statut FDJ : en cours</t>
  </si>
  <si>
    <t>Toronto - Philadelphia  MLSPhiladelphie reste sur une série de 4 défaites loin de ses bases, à Chicago (2-3), dans le Colorado (0-3), à Dallas (0-3)..._x000D_
Score Final : 3-0 | Statut FDJ : en cours_x000D_
Score [0:1] : 3-1 | Statut FDJ : en cours_x000D_
Score Mi-T. : 1-0 | Statut FDJ : en cours</t>
  </si>
  <si>
    <t>San Lorenzo - Belgrano  Superligale 3è reçoit le 10è ! Dernièrement, Belgrano a été battu à River Plate (12è), 3-1 ou encore à Rosario (18è), 2-1 !_x000D_
Score Final : 2-0 | Statut FDJ : en cours_x000D_
Score [0:1] : 2-1 | Statut FDJ : en cours_x000D_
Score Mi-T. : 1-0 | Statut FDJ : en cours</t>
  </si>
  <si>
    <t>SanMartinSJ-VelezSarsfield  Superligale 19è reçoit le 17è ! Si Velez Sarsfield vient de s'imposer sur le terrain de Temperley (25è), San Martin a enregistré 1 seule victoire sur ses 6 réceptions en 2018_x000D_
Score Final : 0-2 | Statut FDJ : en cours_x000D_
Score [0:1] : 0-3 | Statut FDJ : en cours_x000D_
Score [1:0] : 1-2 | Statut FDJ : en cours_x000D_
Score Mi-T. : 0-2 | Statut FDJ : en cours</t>
  </si>
  <si>
    <t>Consa.Sapporo-GambaOsaka  Ch.D1 Japonle 3è reçoit le 15è ! Fin novembre 2017, Sapporo avait décroché une victoire sur le terrain de Gamba Osaka (1-0). Sapporo a enregistré une série de 8 matchs sans la moindre défaite_x000D_
Score Final : 2-0 | Statut FDJ : en cours_x000D_
Score [0:1] : 2-1 | Statut FDJ : en cours_x000D_
Score Mi-T. : 1-0 | Statut FDJ : en cours</t>
  </si>
  <si>
    <t>KashiwaReysol-JubiloIwata  Ch.D1 Japonle 7è reçoit le 6è ! Kashiwa vient de s'imposer sur le terrain de Shonan (13è), 2 buts à 1, donc une confirmation est attendue_x000D_
Score Final : 1-2 | Statut FDJ : en cours_x000D_
Score [0:1] : 1-3 | Statut FDJ : en cours_x000D_
Score Mi-T. : 1-1 | Statut FDJ : en cours</t>
  </si>
  <si>
    <t>KawasakiFront.-FC Tokyo  Ch.D1 Japonle 4è reçoit le second ! Depuis le début de l'année 2018, Kawasaki piétine sur ses terres, défaites devant Hiroshima (1er), Osaka (5è) ou encore Urawa (11è)_x000D_
Score Final : 0-2 | Statut FDJ : en cours_x000D_
Score [0:1] : 0-3 | Statut FDJ : en cours_x000D_
Score Mi-T. : 0-1 | Statut FDJ : en cours</t>
  </si>
  <si>
    <t>CerezoOsaka-V-VarenNagasa  Ch.D1 Japonle 5è reçoit le 14è ! C. Osaka enchaîne les bonnes performances à domicile. Dernièrement, C. Osaka s'est imposé devant Tokyo (2è), 1-0 ou encore devant Vegalta Sendai (9è), 2-1 !_x000D_
Score Final : 3-1 | Statut FDJ : en cours_x000D_
Score [0:1] : 3-2 | Statut FDJ : en cours_x000D_
Score Mi-T. : 2-0 | Statut FDJ : en cours</t>
  </si>
  <si>
    <t>KashimaAntlers-UrawaReds  Ch.D1 Japonle 13è reçoit le 11è ! En 2017, Kashima a remporté les 4 confrontations devant Urawa et surtout, à domicile, Kashima vient de s'imposer devant V. Varen Nagasaki (14è), 2 buts à 1 !_x000D_
Score Final : 1-0 | Statut FDJ : en cours_x000D_
Score [0:1] : 1-1 | Statut FDJ : en cours_x000D_
Score Mi-T. : 1-0 | Statut FDJ : en cours</t>
  </si>
  <si>
    <t>SKAKhabarovsk-FKKrasnodar  Ch.D1 Russiele 16è reçoit le 5è ! Le SKA Khabarovsk reste sur une série de 4 défaites dont deux échecs à domicile devant Amkar (13è), 2-0 et devant le Dinamo Moscou (11è), 1-0 !_x000D_
Score Final : 0-1 | Statut FDJ : en cours_x000D_
Score [1:0] : 1-1 | Statut FDJ : en cours_x000D_
Score Mi-T. : 0-1 | Statut FDJ : en cours</t>
  </si>
  <si>
    <t>Tallinna Kalev-FC Flora  Ch.D1 Estoniele 9è reçoit le 3è ! 4 défaites et 1 nul sur ses 5 derniers matchs pour Tallina Kalev. De plus, depuis plusieurs années, le FC Flora enchaîne les victoires devant son adversaire du jour_x000D_
Score Final : 1-3 | Statut FDJ : en cours</t>
  </si>
  <si>
    <t>Nagoya Grampus-Yokohama  Ch.D1 Japonle 18è reçoit le 16è ! Dernièrement, à domicile, Yokohama a été battu à Hiroshima (1er), 3-1 et à Sapporo (3è). La mission s'annonce moins compliquée pour Yokohama, donc pourquoi pas un nul en déplacement._x000D_
Score Final : 1-1 | Statut FDJ : en cours_x000D_
Score [1:0] : 2-1 | Statut FDJ : en cours_x000D_
Score Mi-T. : 0-1 | Statut FDJ : en cours</t>
  </si>
  <si>
    <t>Penafiel - Acad. Viseu  Ch.D2 Portugalle 4è reçoit le 6è ! Au mois de décembre 2017, Penafiel avait décroché une victoire sur le terrain de l'Academica Viseu (4-1). Actuellement, Penafiel ne perd plus sur ses terres _x000D_
Score Final : 0-1 | Statut FDJ : en cours</t>
  </si>
  <si>
    <t>FK Tosno-Dinamo Moscou  Ch.D1 Russiele 15è reçoit le 11è ! Tosno est à la peine en ce moment avec notamment une série de 3 défaites dont un revers à domicile devant Amkar (13è), 2-0 !_x000D_
Score Final : 1-2 | Statut FDJ : en cours_x000D_
Score [0:1] : 1-3 | Statut FDJ : en cours_x000D_
Score [1:0] : 2-2 | Statut FDJ : en cours_x000D_
Score Mi-T. : 0-0 | Statut FDJ : en cours</t>
  </si>
  <si>
    <t>Girona - Eibar  Liga Primerale 9è reçoit le 12è ! Après un nul à Getafe (1-1), Girona doit se reprendre pour rester dans la course à l'Europe_x000D_
Score Final : 1-4 | Statut FDJ : en cours_x000D_
Score [0:1] : 1-5 | Statut FDJ : en cours_x000D_
Score Mi-T. : 0-2 | Statut FDJ : en cours</t>
  </si>
  <si>
    <t>VeresRivne-VorsklaPoltava  Ukraine (C)le dernier reçoit le 3è ! Veres Rivne vient d'aligner une série de 4 défaites dont deux échecs à domicile devant le Shakhtar (0-2) et le Dynamo Kiev (1-4)_x000D_
Score Final : 0-0 | Statut FDJ : en cours</t>
  </si>
  <si>
    <t>Dundee FC - Hamilton  Ch.D1 EcosseLe 27 janvier 2018, le FC Dundee avait décroché une victoire sur le terrain du FC Hamilton, 2 buts à 1 !_x000D_
Score Final : 1-0 | Statut FDJ : en cours</t>
  </si>
  <si>
    <t>StokeCity-CrystalPalace  Premier Leaguele 19è reçoit le 11è ! Après 3 nuls, le FC Stoke City doit l'emporter pour garder un espoir de se maintenir _x000D_
Score Final : 1-2 | Statut FDJ : en cours_x000D_
Score [0:1] : 1-3 | Statut FDJ : en cours_x000D_
Score Mi-T. : 1-0 | Statut FDJ : en cours</t>
  </si>
  <si>
    <t>Ventspils - Rigas Skola  Ch.D1 Lettoniele second reçoit le 3è ! Dernièrement, Ventspils enchaîne les bonnes performances avec notamment une victoire à domicile devant le FC Riga (5è), 1-0 !_x000D_
Score Final : 1-1 | Statut FDJ : en cours</t>
  </si>
  <si>
    <t>Hammarby-GIF Sundsvall  Ch.D1 Suèdele second reçoit le 7è ! Au mois d'octobre 2017, Hammarby avait gagné sur le terrain du GIF Sundvall, 4-1 ! Aucune défaite en Championnat en 2018 pour Hammarby_x000D_
Score Final : 4-3 | Statut FDJ : en cours</t>
  </si>
  <si>
    <t>FC Vitebsk - Fc Minsk  Ch.Biélorussiele 4è reçoit le 13è ! Aucune victoire après 5 journées pour le FC Minsk._x000D_
Score Final : 1-0 | Statut FDJ : en cours</t>
  </si>
  <si>
    <t>JuventusBuca.-FCBotosani  Roumanie (R)le dernier reçoit le second ! Ces dernières années, le FC Botosani n'a pas enregistré la moindre défaite devant la Juventus B._x000D_
Score Final : 0-3 | Statut FDJ : en cours</t>
  </si>
  <si>
    <t>TP Mazembe - ES Setif  CAF Ch.LeagueBSérie de 10 matchs sans la moindre défaite pour le TP Mazembe _x000D_
Score Final : 4-1 | Statut FDJ : en cours</t>
  </si>
  <si>
    <t>ZescoUtdFC-MbabaneSwallo  CAF Ch.LeagueDCes deux équipes sont en confiance en ce moment, donc le nul n'est pas à exclure _x000D_
Score Final : 1-1 | Statut FDJ : en cours</t>
  </si>
  <si>
    <t>AraratYerevan-Alashkert  Ch.D1 Arméniele 6è reçoit le second. Ararat vient de s'incliner à domicile devant Gandzasar (4è), 6 buts à 1 !_x000D_
Score Final : 2-3 | Statut FDJ : en cours</t>
  </si>
  <si>
    <t>BanantsErevan-FCShirak  Ch.D1 Arméniele 3è reçoit le leader. 9 matchs d'affilés sans défaite pour le FC Shirak alors que Banants vient de connaître deux revers consécutifs_x000D_
Score Final : 0-2 | Statut FDJ : en cours</t>
  </si>
  <si>
    <t>GandzasarKapan-FCPyunik  Ch.D1 Arméniele 4è reçoit le 5è ! Gandzasar devrait pouvoir confirmer sa belle victoire obtenue sur le terrain d'Ararat (6è), 6 buts à 1._x000D_
Score Final : 4-3 | Statut FDJ : en cours</t>
  </si>
  <si>
    <t>CorkCityFC-Limerick37FC  Ch.D1 Irlandele second reçoit le 9è ! Cork City c'est une série de 7 victoires à domicile et notamment devant Sligo Rovers (7è), 1-0 ou encore devant Dundalk (1er), 1-0 !_x000D_
Score Final : 2-1 | Statut FDJ : en cours</t>
  </si>
  <si>
    <t>Sabayil - Zira FK  D1 Azerbaïdjanle 7è reçoit le 5è ! Le FK Zira vient d'aligner une série de 3 défaites, dont Sabail pourrait confirmer son succès obtenu sur le terrain de SumQayit (3è)_x000D_
Score Final : 0-1 | Statut FDJ : en cours</t>
  </si>
  <si>
    <t>AC Venezia - US Foggia  Serie Ble 5è reçoit le 9è ! La forme est du côté de Vénise avec cette série de 4 victoires d'affilées, notamment à domicile devant Palerme (4è), 3-0 ou encore devant Entella (18è), 2-0 !_x000D_
Score Final : 2-1 | Statut FDJ : en cours_x000D_
Score [0:1] : 2-2 | Statut FDJ : en cours_x000D_
Score Mi-T. : 1-0 | Statut FDJ : en cours</t>
  </si>
  <si>
    <t>Ascoli - Avellino  Serie Ble 20è reçoit le 19è ! 4 défaites et 4 nuls pour Avellino sur les 8 derniers déplacements. Match de la peur entre ces deux formations_x000D_
Score Final : 1-1 | Statut FDJ : en cours_x000D_
Score [0:1] : 1-2 | Statut FDJ : en cours_x000D_
Score Mi-T. : 1-1 | Statut FDJ : en cours</t>
  </si>
  <si>
    <t>Bari - Perugia Calcio  Serie Ble 6è reçoit le 8è ! A l'aller, Bari avait gagné à Perugia, 3-1. 7 matchs d'affilés sans la moindre défaite pour l'AS Bari _x000D_
Score Final : 3-1 | Statut FDJ : en cours_x000D_
Score [0:1] : 3-2 | Statut FDJ : en cours_x000D_
Score Mi-T. : 1-0 | Statut FDJ : en cours</t>
  </si>
  <si>
    <t>Cittadella - Brescia  Serie Ble 7è reçoit le 13è ! Citadella vient d'aligner une série de 3 victoires, dont un succès à domicile devant Foggia (9è), 3-1 !_x000D_
Score Final : 2-2 | Statut FDJ : en cours_x000D_
Score [0:1] : 2-3 | Statut FDJ : en cours_x000D_
Score Mi-T. : 1-1 | Statut FDJ : en cours</t>
  </si>
  <si>
    <t>Frosinone - Carpi  Serie Ble 3è reçoit le 10è ! Carpi n'a plus gagné depuis 7 journées alors que Frosinone vient de s'imposer à Brescia (13è), 2-1. Frosinone peut encore rêver d'une accession en Série A._x000D_
Score Final : 1-0 | Statut FDJ : en cours_x000D_
Score [0:1] : 1-1 | Statut FDJ : en cours_x000D_
Score Mi-T. : 1-0 | Statut FDJ : en cours</t>
  </si>
  <si>
    <t>Novara - Pescara  Serie Ble 17è reçoit le 14è ! Novara a besoin de point pour continuer à rêver du maintien en Série B. Novara doit valider les derniers nuls obtenus à Empoli (1er) et à Cremonese (15è), lors des deux dernières journées._x000D_
Score Final : 1-1 | Statut FDJ : en cours_x000D_
Score [0:1] : 1-2 | Statut FDJ : en cours_x000D_
Score Mi-T. : 1-0 | Statut FDJ : en cours</t>
  </si>
  <si>
    <t>Salernitana-VirtusEntella  Serie Ble 12è reçoit le 18è ! A l'aller, Salernitana avait décroché une victoire sur la pelouse du Virtus Entella (2-0). Dernièrement, à domicile, Salernitana s'est imposé devant Brescia (13è), 4-2 !_x000D_
Score Final : 1-0 | Statut FDJ : en cours_x000D_
Score [0:1] : 1-1 | Statut FDJ : en cours_x000D_
Score Mi-T. : 0-0 | Statut FDJ : en cours</t>
  </si>
  <si>
    <t>SpeziaCalcio-ProVercelli  Serie Ble 11è reçoit le 22è ! Si Spezia semble être en roue libre avec 3 défaites sur ses 4 dernières journées, Pro Vercelli peut encore rêver du maintien, mais il faudra prendre des points à chaque match _x000D_
Score Final : 5-1 | Statut FDJ : en cours_x000D_
Score [0:1] : 5-2 | Statut FDJ : en cours_x000D_
Score Mi-T. : 2-1 | Statut FDJ : en cours</t>
  </si>
  <si>
    <t>Ternana Calcio-Palerme  Serie Ble 21è reçoit le 4è ! Ternana reste sur deux défaites, à domicile devant Pescara (14è), 3-0 et sur la pelouse de Parme (2è), 2-0 !_x000D_
Score Final : 2-3 | Statut FDJ : en cours_x000D_
Score [1:0] : 3-3 | Statut FDJ : en cours_x000D_
Score Mi-T. : 0-2 | Statut FDJ : en cours</t>
  </si>
  <si>
    <t>Augsburg - Schalke 04  Bundesliga 1le 11è reçoit le second. Devant une équipe en roue libre, le FC Schalke aura à coeur de l'emporter pour garder sa 2è place au classement_x000D_
Score Final : 1-2 | Statut FDJ : en cours_x000D_
Score [1:0] : 2-2 | Statut FDJ : en cours_x000D_
Score Mi-T. : 1-2 | Statut FDJ : en cours</t>
  </si>
  <si>
    <t>Cologne - Bayern Munich  Bundesliga 1Choc des extrêmes. Même si ce match n'aura pas d'enjeu, le spectacle pourrait être au rendez-vous. Le Bayern Munich aura à coeur de confirmer son statut de Champion d'Allemagne_x000D_
Score Final : 1-3 | Statut FDJ : en cours_x000D_
Score [1:0] : 2-3 | Statut FDJ : en cours_x000D_
Score [2:0] : 3-3 | Statut FDJ : en cours_x000D_
Score [4:0] : 5-3 | Statut FDJ : en cours_x000D_
Score [3:0] : 4-3 | Statut FDJ : en cours_x000D_
Score Mi-T. : 1-0 | Statut FDJ : en cours</t>
  </si>
  <si>
    <t>Dortmund - Mayence  Bundesliga 1le 3è reçoit le 14è ! Dortmund doit encore décrocher une victoire pour valider sa place en Ligue des Champions. 2-0 à l'aller pour Dortmund_x000D_
Score Final : 1-2 | Statut FDJ : en cours_x000D_
Score [0:1] : 1-3 | Statut FDJ : en cours_x000D_
Score [0:3] : 1-5 | Statut FDJ : en cours_x000D_
Score [0:2] : 1-4 | Statut FDJ : en cours_x000D_
Score Mi-T. : 1-2 | Statut FDJ : en cours</t>
  </si>
  <si>
    <t>Ein.Francfort-Hambourg  Bundesliga 1le 7è reçoit le 17è ! Francfort peut encore rêver d'Europe, alors que le SV Hambourg doit gagner pour rêver du maintien. Francfort avait gagné 2-1 à l'aller_x000D_
Score Final : 3-0 | Statut FDJ : en cours_x000D_
Score [0:1] : 3-1 | Statut FDJ : en cours_x000D_
Score Mi-T. : 1-0 | Statut FDJ : en cours</t>
  </si>
  <si>
    <t>Hanovre - Hertha Berlin  Bundesliga 1le 13è reçoit le 10è ! Il manque 1 point à Hanovre pour décrocher officiellement son maintien._x000D_
Score Final : 3-1 | Statut FDJ : en cours_x000D_
Score [0:1] : 3-2 | Statut FDJ : en cours_x000D_
Score [1:0] : 4-1 | Statut FDJ : en cours_x000D_
Score Mi-T. : 3-0 | Statut FDJ : en cours</t>
  </si>
  <si>
    <t>M'Gladbach - Fribourg  Bundesliga 1le 9è reçoit le 15è ! A domicile, M'Gladbach reste sur des victoires devant le Hertha Berlin (2-1) et devant Wolfsburg (3-0). En cas de succès, le Borussia M'Gladbach pourrait rêver d'une qualification européenne_x000D_
Score Final : 3-1 | Statut FDJ : en cours_x000D_
Score [0:1] : 3-2 | Statut FDJ : en cours_x000D_
Score Mi-T. : 1-0 | Statut FDJ : en cours</t>
  </si>
  <si>
    <t>RB Leipzig - Wolfsburg  Bundesliga 1le 6è reçoit le 16è ! Le RB Leipzig doit gagner pour rêver d'Europe, surtout devant une formation qui lutte pour son maintien_x000D_
Score Final : 4-1 | Statut FDJ : en cours_x000D_
Score [0:1] : 4-2 | Statut FDJ : en cours_x000D_
Score Mi-T. : 2-0 | Statut FDJ : en cours</t>
  </si>
  <si>
    <t>Stuttgart - Hoffenheim  Bundesliga 1le 8è reçoit le 4è ! Depuis 9 journées, Hoffenheim ne perd plus en Bundesliga. Dernièrement, Hoffenheim s'est imposé à Leipzig (6è), 5-2 !_x000D_
Score Final : 2-0 | Statut FDJ : en cours_x000D_
Score [1:0] : 3-0 | Statut FDJ : en cours_x000D_
Score Mi-T. : 1-0 | Statut FDJ : en cours</t>
  </si>
  <si>
    <t>Werder Brême-Leverkusen  Bundesliga 1le 12è reçoit le 5è ! Le Werder Brême est en roue libre alors que le Bayer Leverkusen doit gagner pour s'assurer un ticket européen et pour rêver de Ligue des Champions_x000D_
Score Final : 0-0 | Statut FDJ : en cours_x000D_
Score [1:0] : 1-0 | Statut FDJ : en cours_x000D_
Score Mi-T. : 0-0 | Statut FDJ : en cours</t>
  </si>
  <si>
    <t>Lokomot.Mos.-Zen.StPeter.  Ch.D1 Russiele leader reçoit le 4è ! Depuis la fin du mois de septembre 2017, à domicile, le Lokomotiv Moscou est invaincu en Championnat. En octobre 2017, le Lokomotiv Moscou avait décroché une victoire sur la pelouse du Zenit, 3-0 !_x000D_
Score Final : 1-0 | Statut FDJ : en cours_x000D_
Score [0:1] : 1-1 | Statut FDJ : en cours_x000D_
Score Mi-T. : 0-0 | Statut FDJ : en cours</t>
  </si>
  <si>
    <t>SandecjaNowy-PiastGliwice  Pologne Poff(R)le 8è reçoit le 5è ! A domicile, Sandecja vient de s'imposer devant Arka (3è), 3-1 !_x000D_
Score Final : 2-1 | Statut FDJ : en cours</t>
  </si>
  <si>
    <t>ChernoVarna-FKSeptemvri  Bulgarie PO(E)1/4 de finale. Actuellement, Cherno More est plutôt performant à domicile, soit une série de 3 victoires._x000D_
Score Final : 2-1 | Statut FDJ : en cours</t>
  </si>
  <si>
    <t>Lask Linz-Rapid Vienne  Ch.D1 AutricheLe 3è reçoit le 4è ! Lask Linz vient d'aligner une série de 7 victoires alors que le Rapid de Vienne vient de s'incliner à Sturm Graz (2è), 4-2 !_x000D_
Score Final : 0-2 | Statut FDJ : en cours</t>
  </si>
  <si>
    <t>Aberdeen - Hibernian  Ch.D1 Ecossele second reçoit le 4è ! Le FC Aberdeen reste sur une série de 3 victoires à domicile, devant le FC Dundee (1-0), Saint Johnstone (4-1) et Hearts of Midlothian (2-0)_x000D_
Score Final : 0-0 | Statut FDJ : en cours</t>
  </si>
  <si>
    <t>GlasgowRangers-Kilmarnock  Ch.D1 EcosseSi Kilmarnock a tiré un trait sur la Coupe d'Europe, les Rangers doivent gagner pour rester dans la course. Actuellement, ils sont sur le podium._x000D_
Score Final : 1-0 | Statut FDJ : en cours</t>
  </si>
  <si>
    <t>Motherwell-St Johnstone  Ch.D1 Ecossele leader du groupe relégation reçoit le second. Le FC Motherwell vient de s'imposer devant le FC Dundee, 2 buts à 1 !_x000D_
Score Final : 1-5 | Statut FDJ : en cours</t>
  </si>
  <si>
    <t>CSPetrocub-FCDinamoAuto  Ch.D1 Moldaviele 3è reçoit le 5è ! Le Dinamo Auto vient de s'incliner sur la pelouse de Tiraspol (1er), 5-2 et à domicile devant Zimbru (4è), 3-1 !_x000D_
Score Final : 0-3 | Statut FDJ : en cours</t>
  </si>
  <si>
    <t>FCSfintul-OlimpiaBalti  Ch.D1 MoldavieAucune victoire après 5 journées pour ces deux équipes. Le FC Sfintul vient de concéder un nul à domicile devant S. Tiraspol (2-2)_x000D_
Score Final : 1-0 | Statut FDJ : en cours</t>
  </si>
  <si>
    <t>Brno - FK Jablonec  Ch.D1 R.Tchèquele 16è reçoit le 5è ! Brno vient d'aligner une série de 4 défaites. Brno reste sur des échecs à domicile devant le Slavia Prague (0-1) et Plzen (1-3)_x000D_
Score Final : 0-3 | Statut FDJ : en cours</t>
  </si>
  <si>
    <t>MFKKarvina-DuklaPrague  Ch.D1 R.Tchèquele 13è reçoit le 10è ! Dukla Prague reste sur deux défaites loin de ses bases, sur le terrain du Sparta Prague (4è), 3-0 et à Slovacko (11è), 2-0 _x000D_
Score Final : 1-3 | Statut FDJ : en cours</t>
  </si>
  <si>
    <t>MladaBoleslav-BanikOstrava  Ch.D1 R.Tchèquele 12è reçoit le 15è ! A domicile, au mois de mars 2018, Mlada Boleslav avait battu Banik Ostrava 2-1 !_x000D_
Score Final : 0-0 | Statut FDJ : en cours</t>
  </si>
  <si>
    <t>SlovanLiberec-Vys.Jihlava  Ch.D1 R.Tchèquele 6è reçoit le 14è ! A 4 journées de la fin, le Slovan Liberec n'a plus d'autres choix que de gagner pour continuer à rêver des places européennes._x000D_
Score Final : 1-3 | Statut FDJ : en cours</t>
  </si>
  <si>
    <t>OstersundsFK-Norrköping  Ch.D1 Suèdele 11è reçoit le 5è ! Les 3 dernières confrontations ont été remportées par Ostersunds, dont un succès à l'aller, 2 buts à 0 ! Ostersunds vient de s'imposer sur le terrain de Brommapojkarna (16è), 4-0 !_x000D_
Score Final : 0-2 | Statut FDJ : en cours</t>
  </si>
  <si>
    <t>AlkiOroklin.-DoxaKatokop.  Chypre Po (R)Doxa est en roue libre à l'image de ses deux dernières défaites _x000D_
Score Final : 1-3 | Statut FDJ : en cours</t>
  </si>
  <si>
    <t>Pafos FC-Olymp.Nicosie  Chypre Po (R)4 défaites d'affilées pour Nicosia, dernier du groupe relégation_x000D_
Score Final : 3-2 | Statut FDJ : en cours</t>
  </si>
  <si>
    <t>Cordoba - Huesca  Liga Segundale 19è reçoit le 3è ! Huesca vient d'aligner une série de 3 victoires et surtout, cette formation peut encore rêver d'une montée en Liga_x000D_
Score Final : 2-4 | Statut FDJ : en cours_x000D_
Score [0:1] : 2-5 | Statut FDJ : en cours_x000D_
Score Mi-T. : 0-2 | Statut FDJ : en cours</t>
  </si>
  <si>
    <t>Numancia - Valladolid  Liga Segundale 4è reçoit le 9è ! La forme est du côté de Numancia, soit une série de 5 matchs sans la moindre défaite avec notamment deux succès à domicile devant Lugo (12è), 2-0 et Oviedo (7è), 3-0 !_x000D_
Score Final : 0-1 | Statut FDJ : en cours_x000D_
Score [0:1] : 0-2 | Statut FDJ : en cours_x000D_
Score Mi-T. : 0-0 | Statut FDJ : en cours</t>
  </si>
  <si>
    <t>Bournemouth - Swansea  Premier Leaguele 12è reçoit le 17è ! Ces deux équipes ont besoin de points, mais surtout Swansea, donc la rencontre pourrait être tendue_x000D_
Score Final : 1-0 | Statut FDJ : en cours_x000D_
Score [0:1] : 1-1 | Statut FDJ : en cours_x000D_
Score Mi-T. : 1-0 | Statut FDJ : en cours</t>
  </si>
  <si>
    <t>Leicester - West Ham  Premier Leaguele 9è reçoit le 15è ! West Ham pourrait se contenter d'un nul sur la pelouse de Leicester. Les Tigers de Leicester n'ont plus gagné depuis 4 matchs _x000D_
Score Final : 0-2 | Statut FDJ : en cours_x000D_
Score [0:1] : 0-3 | Statut FDJ : en cours_x000D_
Score Mi-T. : 0-1 | Statut FDJ : en cours</t>
  </si>
  <si>
    <t>Watford - Newcastle  Premier Leaguele 13è reçoit le 10è ! Watford doit s'imposer devant les Magpies pour officialiser son maintien._x000D_
Score Final : 2-1 | Statut FDJ : en cours_x000D_
Score [0:1] : 2-2 | Statut FDJ : en cours_x000D_
Score Mi-T. : 2-0 | Statut FDJ : en cours</t>
  </si>
  <si>
    <t>West Bromwich-Tottenham  Premier Leaguele 20è reçoit le 4è ! Tottenham n'a pas encore validé sa place en Ligue des Champions, donc une victoire serait la bienvenue sur la pelouse de la lanterne rouge, mais West Brom vient d'accrocher quelques "cadors", Manchester Utd (1-0), Liverpool (1-1)..._x000D_
Score Final : 1-0 | Statut FDJ : en cours_x000D_
Score [1:0] : 2-0 | Statut FDJ : en cours_x000D_
Score [2:0] : 3-0 | Statut FDJ : en cours_x000D_
Score [3:0] : 4-0 | Statut FDJ : en cours_x000D_
Score Mi-T. : 0-0 | Statut FDJ : en cours</t>
  </si>
  <si>
    <t>Ch.Odessa-Karpaty Lviv  Ukraine (R)Dernièrement, Odessa a enregistré quelques défaites sur ses terres, que ce soit devant Kamianske (0-1) ou encore devant Oleksandriya (1-3)_x000D_
Score Final : 1-1 | Statut FDJ : en cours</t>
  </si>
  <si>
    <t>SigmaOlomouc-Bohemians1905  Ch.D1 R.Tchèquele 3è reçoit le 7è ! Devant une formation qui semble être en roue libre, Sigma Olomouc doit gagner pour rester dans la course à la Ligue des Champions. Aucune défaite à domicile pour Sigma Olomouc en Championnat_x000D_
Score Final : 1-1 | Statut FDJ : en cours</t>
  </si>
  <si>
    <t>AthleticBilb.-BetisSévil.  Liga Primerale 14è reçoit le 5è ! Actuellement, le Bétis Séville file l'Europe alors que les Basques sont en difficultés avec notamment des défaites à domicile devant le Dep. La Corogne (18è) et Levante (17è)_x000D_
Score Final : 2-0 | Statut FDJ : en cours_x000D_
Score [0:1] : 2-1 | Statut FDJ : en cours_x000D_
Score Mi-T. : 0-0 | Statut FDJ : en cours</t>
  </si>
  <si>
    <t>TorpedoMinsk-LuchMinsk  Ch.BiélorussieAttention, en 2017, Luch Minsk avait décroché deux victoires devant son adversaire du jour. Début de saison difficile pour ces deux équipes._x000D_
Score Final : 0-1 | Statut FDJ : en cours</t>
  </si>
  <si>
    <t>NKMaribor-AdriaAnkaran  Ch.D1 Slovéniele second reçoit le 9è ! La série est quand même de 6 victoires pour le NK Maribor, notamment à domicile devant Celja (4è), 3-2 ou encore devant Triglav (10è), 2-1 !_x000D_
Score Final : 5-1 | Statut FDJ : en cours</t>
  </si>
  <si>
    <t>ZrinjskiMost.-SirokiBrij.  Bosnie.H Po(C)le leader reçoit le 3è ! En Championnat, Zrinjski n'a pas été battu une seule fois en 2018. A domicile, la dernière défaite remonte au mois d'octobre 2017_x000D_
Score Final : 3-1 | Statut FDJ : en cours</t>
  </si>
  <si>
    <t>Deport.Iquique-CuricoUnido  Ch.D1 Chilile 11è reçoit le 13è ! Dernièrement, ces deux équipes concèdent beaucoup de nuls, à l'image des deux derniers matchs de Curico Unido : 2-2 sur le terrain de O'Higgins (8è) et 0-0 devant Colo Colo (4è)_x000D_
Score Final : 2-2 | Statut FDJ : en cours</t>
  </si>
  <si>
    <t>InterZapresic-NkOsijek  Ch.D1 Croatiele 6è reçoit le 4è ! Le Nk Osijek vient de s'incliner sur le terrain de Rudes (8è) et de Rijeka (2è)_x000D_
Score Final : 1-0 | Statut FDJ : en cours</t>
  </si>
  <si>
    <t>Balmazujvaros - Ujpest  Ch.D1 Hongriele 11è reçoit le 3è ! A domicile, Balmazujvaros n'a plus perdu depuis la fin du mois de novembre 2017_x000D_
Score Final : 1-1 | Statut FDJ : en cours</t>
  </si>
  <si>
    <t>BudapestHonved-Debrecen  Ch.D1 Hongriele 4è reçoit le 6è ! Debrecen vient d'aligner une série de 3 défaites, toutes compétitions confondues et notamment sur le terrain de Videoton (2è), 1-0 !_x000D_
Score Final : 1-3 | Statut FDJ : en cours</t>
  </si>
  <si>
    <t>Diosgyori - Mezökövesd  Ch.D1 Hongriele 9è reçoit le 12è ! Face à une équipe qui est aussi en difficulté, le DVTK devrait pouvoir stopper l'hémorragie et prendre une grosse bouffée d'oxygène. 0-0 à l'aller_x000D_
Score Final : 0-1 | Statut FDJ : en cours</t>
  </si>
  <si>
    <t>Szomba.Hala.-PuskasAkade.  Ch.D1 Hongriele 8è reçoit le 7è ! A l'aller, Haladas avait décroché une victoire sur le terrain de Puskas Akademia (3-1). Depuis fin novembre 2017, Haladas n'a plus perdu à domicile_x000D_
Score Final : 3-2 | Statut FDJ : en cours</t>
  </si>
  <si>
    <t>Vasas Budapest-Paksi Se  Ch.D1 Hongriele 10è reçoit le 5è ! Vasa Budapest devrait pouvoir valider sa belle victoire obtenue sur le terrain de Debrecen (6è), 3-2 !_x000D_
Score Final : 0-1 | Statut FDJ : en cours</t>
  </si>
  <si>
    <t>MMATetouan-KacmMarrakesh  Ch.D1 Marocle 10è reçoit le 15è ! M. Tetouan vient d'aligner une série de 9 matchs sans la moindre défaite. M. Tetouan peut valider officiellement son maintien_x000D_
Score Final : 1-0 | Statut FDJ : en cours</t>
  </si>
  <si>
    <t>RACCasablanca-AsfarRabat  Ch.D1 Marocle dernier reçoit le 9è ! Pour l'honneur, le RAC Casablanca pourrait bien enregistrer une victoire à domicile devant une formation du ventre mou_x000D_
Score Final : 1-2 | Statut FDJ : en cours</t>
  </si>
  <si>
    <t>Rapide Club Ou-OCS Safi  Ch.D1 Marocle 11è reçoit le 5è ! Actuellement, le Rapide Oued Zem est intouchable à domicile, victoires devant Tanger (11è), 2-0 ou encore devant le Raja Casablanca (7è), 3-1. 4 victoires d'affilées à domicile_x000D_
Score Final : 1-0 | Statut FDJ : en cours</t>
  </si>
  <si>
    <t>US Rabat-Atlas Khenifra  Ch.D1 Marocle 6è reçoit le 13è ! A domicile, l'US Rabat ne perd plus depuis la fin du mois de février 2018. L'US Rabat vient même de s'imposer devant Marrakech (15è) et Agadir (2è) sur le même score de 2 buts à 1 !_x000D_
Score Final : 4-1 | Statut FDJ : en cours</t>
  </si>
  <si>
    <t>FC Slovacko - Teplice  Ch.D1 R.Tchèquele 11è reçoit le 8è ! A domicile, le FC Slovacko reste sur deux succès devant Brno (16è), 1-0 et Dukla Prague (10è), 2-0 !_x000D_
Score Final : 0-0 | Statut FDJ : en cours</t>
  </si>
  <si>
    <t>Academ.Coimbra-CovaPiedade  Ch.D2 Portugalle second reçoit le 12è ! L'Academica est en confiance avec une série de 4 victoires, notamment à domicile devant le SC Real (20è), 1-0 et devant le FC Porto B (8è), 1-0 !_x000D_
Score Final : 1-2 | Statut FDJ : en cours</t>
  </si>
  <si>
    <t>FC Porto B - Famalicao  Ch.D2 Portugalle 8è reçoit le 11è ! Si Famalicao reste sur 3 défaites, le FC Porto devrait pouvoir confirmer sa précieuse victoire obtenue à Guimaraes (9è), 1-0 !_x000D_
Score Final : 3-2 | Statut FDJ : en cours</t>
  </si>
  <si>
    <t>FK Gabala - Inter Baku  D1 Azerbaïdjanle second reçoit le 6è ! Ces dernières années, le FK Gabala n'a pas enregistré la moindre défaite devant l'Inter Baku _x000D_
Score Final : 1-1 | Statut FDJ : en cours</t>
  </si>
  <si>
    <t>Hap.Haifa - Bnei Yehuda  Israël PO 1-6A l'inverse de son adversaire du jour, l'Hap. Haifa peut encore rêver d'une qualification pour la Ligue Europa_x000D_
Score Final : 2-1 | Statut FDJ : en cours</t>
  </si>
  <si>
    <t>Hap.Kiryat - Hap.Akko  Israël PO 7-14L'Hap. Akko est déjà relégué, donc l'Hap. Kiryat (1er groupe relégation) devrait en profiter pour prendre du plaisir _x000D_
Score Final : 4-0 | Statut FDJ : en cours</t>
  </si>
  <si>
    <t>Belenenses-Portimonense  Liga NOSle 12è reçoit le 11è ! Un nul pourrait satisfaire les deux équipes, surtout qu'elles n'ont plus gagné depuis 4 journées._x000D_
Score Final : 3-2 | Statut FDJ : en cours_x000D_
Score [0:1] : 3-3 | Statut FDJ : en cours_x000D_
Score Mi-T. : 1-2 | Statut FDJ : en cours</t>
  </si>
  <si>
    <t>BackaPalanka-Habit.Javor  Serbie Po (R)le 7è reçoit le 5è ! Si Javor est en confiance en ce moment, Backa vient d'enregistrer 6 défaites et 1 nul sur ses 7 dernières réceptions_x000D_
Score Final : 4-0 | Statut FDJ : en cours</t>
  </si>
  <si>
    <t>Borac - Rad Belgrade  Serbie Po (R)le 8è reçoit le 6è ! Avec 5 défaites d'affilées, Borac file vers la relégation_x000D_
Score Final : 1-2 | Statut FDJ : en cours</t>
  </si>
  <si>
    <t>FK Surdulica - FK Zemun  Serbie Po (R)le 4è reçoit le second. Si le FK Zemun reste sur deux défaites loin de ses bases, le FK Surdulica n'a toujours pas perdu à domicile en 2018 avec notamment un seul but encaissé _x000D_
Score Final : 2-1 | Statut FDJ : en cours</t>
  </si>
  <si>
    <t>MFKRuzomber.-Slo.Bratisl.  Superliga Po(C)Le MFK Ruzomberok est en roue libre alors que le Slovan Bratislava lutte pour aller chercher l'Europa League_x000D_
Score Final : 1-0 | Statut FDJ : en cours</t>
  </si>
  <si>
    <t>SpartakTrnava-FKDAC1904  Superliga Po(C)le 1er reçoit le second. Une victoire et le Spartak Trnava sera Champion. Cela semble assez logique que cette formation soit récompensée de sa belle saison_x000D_
Score Final : 2-0 | Statut FDJ : en cours</t>
  </si>
  <si>
    <t>FC Nitra-Zem.Michalovce  Superliga Po(R)le leader reçoit le second, dans ce Groupe Relégation. Lors des 6 dernières confrontations, le bilan est quand même de 4 nuls_x000D_
Score Final : 1-3 | Statut FDJ : en cours</t>
  </si>
  <si>
    <t>FK Senica - FC Vion  Superliga Po(R)A 3 journées de la fin, Le FK Senica peut encore rêver du maintien, mais il faudra vaincre son concurrent direct. C'est la dernière chance pour le FK Senica et d'ailleurs, cette formation est réveillée en décrochant 2 succès d'affilés _x000D_
Score Final : 3-1 | Statut FDJ : en cours</t>
  </si>
  <si>
    <t>TatranPresov-Podbrezova  Superliga Po(R)le 6è reçoit le 3è ! Si Tatran Presov semble être déjà condamné, Podbrezova n'a enregistré qu'une seule défaite sur ses 7 derniers matchs _x000D_
Score Final : 1-1 | Statut FDJ : en cours</t>
  </si>
  <si>
    <t>Courtrai-Zulte Waregem  Belgique Po 2APour rester dans la course à la Ligue Europa, Courtrai doit gagner. Courtrai reste sur 4 victoires sur ses terres, devant Charleroi (2-0), Louvain (2-1), Lierse (2-1)...Zulte Waregem sera toujours 1er du groupe même en cas de défaite_x000D_
Score Final : 1-2 | Statut FDJ : en cours_x000D_
Score [1:0] : 2-2 | Statut FDJ : en cours_x000D_
Score Mi-T. : 1-2 | Statut FDJ : en cours</t>
  </si>
  <si>
    <t>AS Togo-Port-Horoya AC  CAF Ch.LeagueC1 seule défaite sur ses 8 derniers matchs pour l'AC Horoya alors que l'AS Togo c'est 1 seule défaite sur ses 6 derniers matchs. Cela s'annonce serrée _x000D_
Score Final : 1-2 | Statut FDJ : en cours</t>
  </si>
  <si>
    <t>PrimeiroDeAgosto-ESSahel  CAF Ch.LeagueDEn ce moment, ces deux équipes semblent intouchables, donc la rencontre s'annonce très serrée _x000D_
Score Final : 1-1 | Statut FDJ : en cours</t>
  </si>
  <si>
    <t>ApollonSmir.-AEKAthènes  Ch.D1 Grècele 13è reçoit le leader. Match sans enjeu car Smyrnis est maintenu alors que l'ARK Athènes est déjà Champion._x000D_
Score Final : 0-1 | Statut FDJ : en cours_x000D_
Score [1:0] : 1-1 | Statut FDJ : en cours_x000D_
Score Mi-T. : 0-1 | Statut FDJ : en cours</t>
  </si>
  <si>
    <t>Atromitos - AOK Kerkyra  Ch.D1 Grècele 4è reçoit le 15è ! Le 16 décembre 2017, Atromitos s'était imposé sur le terrain de Kerkyra (3-1)._x000D_
Score Final : 4-0 | Statut FDJ : encaissable_x000D_
Score [0:1] : 4-1 | Statut FDJ : encaissable_x000D_
Score Mi-T. : 2-0 | Statut FDJ : encaissable</t>
  </si>
  <si>
    <t>Larisa - Lamia 1964  Ch.D1 Grècele 11è reçoit le 14è ! Au mois de décembre 2017, Larissa avait décroché une victoire sur le terrain de Lamia, 2-0 !_x000D_
Score Final : 1-1 | Statut FDJ : en cours_x000D_
Score [0:1] : 1-2 | Statut FDJ : en cours_x000D_
Score Mi-T. : 0-0 | Statut FDJ : en cours</t>
  </si>
  <si>
    <t>PAOKThessal.-Platan.Chan.  Ch.D1 Grècele second reçoit le 16è ! 9 défaites d'affilées pour Platania _x000D_
Score Final : 3-0 | Statut FDJ : en cours_x000D_
Score [0:1] : 3-1 | Statut FDJ : en cours_x000D_
Score Mi-T. : 2-0 | Statut FDJ : en cours</t>
  </si>
  <si>
    <t>Rosenborg - Ranheim  Ch.D1 Norvège4 victoires en 7 journées pour ces deux équipes. Par contre, au mois de mars 2018, en amical, Rosenborg avait battu Ranheim, 2-1 !_x000D_
Score Final : 1-1 | Statut FDJ : en cours</t>
  </si>
  <si>
    <t>SpartakMoscou-FKRostov  Ch.D1 Russiele second reçoit le 12è ! Le FK Rostov ne gagne plus loin de ses bases avec récemment, en 2018, des défaites à Krasnodar (5è), 3-1 et sur le terrain du Lokomotiv Moscou (1er), 1-0 !_x000D_
Score Final : 2-0 | Statut FDJ : encaissable_x000D_
Score [0:1] : 2-1 | Statut FDJ : encaissable_x000D_
Score Mi-T. : 0-0 | Statut FDJ : en cours</t>
  </si>
  <si>
    <t>Alanyaspor-Osmanlispor  Ch.D1 Turquiele 13è reçoit le 16è ! A 3 journées de la fin, Alanyaspor doit gagner pour être officiellement maintenu._x000D_
Score Final : 1-1 | Statut FDJ : en cours_x000D_
Score [0:1] : 1-2 | Statut FDJ : en cours_x000D_
Score Mi-T. : 1-0 | Statut FDJ : en cours</t>
  </si>
  <si>
    <t>Trabzonspor - Kasimpasa  Ch.D1 Turquiele 5è reçoit le 9è ! Kasimpasa est en roue libre, donc Trabzonspor devrait en profiter pour consolider sa 5è place. Kasimpasa reste d'ailleurs sur deux défaites _x000D_
Score Final : 2-5 | Statut FDJ : en cours_x000D_
Score [0:1] : 2-6 | Statut FDJ : en cours_x000D_
Score Mi-T. : 1-3 | Statut FDJ : en cours</t>
  </si>
  <si>
    <t>AELLimassol-ApoelNicosie  Chypre Po (C)Il reste deux matchs. Si Limassol ne semble plus rien avoir à jouer, l'APOEL doit gagner pour se rapprocher du titre_x000D_
Score Final : 1-2 | Statut FDJ : en cours</t>
  </si>
  <si>
    <t>FCBarceloneB-ReusDeportiu  Liga Segundale 20è reçoit le 13è ! Reus Deportiu semble être déjà sauvé, donc pourquoi pas une performance de la réserve du Barça afin de se relancer dans cette course pour le maintien._x000D_
Score Final : 0-1 | Statut FDJ : en cours_x000D_
Score [0:1] : 0-2 | Statut FDJ : en cours_x000D_
Score Mi-T. : 0-1 | Statut FDJ : en cours</t>
  </si>
  <si>
    <t>Saragosse - Gijon  Liga Segundale 6è reçoit le second ! Ces deux équipes ont encore des objectifs importants sur cette fin de saison, donc pourquoi pas un score de parité._x000D_
Score Final : 2-1 | Statut FDJ : en cours_x000D_
Score [0:1] : 2-2 | Statut FDJ : en cours_x000D_
Score Mi-T. : 2-0 | Statut FDJ : en cours</t>
  </si>
  <si>
    <t>PogonSzczecin-ArkaGdynia  Pologne Poff(R)le 4è reçoit le 3è ! Actuellement, Arka est à la peine avec une série de 4 défaites _x000D_
Score Final : 3-2 | Statut FDJ : encaissable</t>
  </si>
  <si>
    <t>CukarickiSta.-FKVozdovac  Serbie Po (C)A 3 journées de la fin, ces deux équipes peuvent encore rêver d'une qualification en Europa League, mais il faudra obligatoirement gagner ce samedi_x000D_
Score Final : 2-1 | Statut FDJ : encaissable</t>
  </si>
  <si>
    <t>Parti.Belgrade-FKNapredak  Serbie Po (C)le second reçoit le 7è ! Si le FK Napredak n'a plus rien à espérer après 3 défaites, le Partizan Belgrade doit gagner pour accrocher sa place en Europa League_x000D_
Score Final : 2-2 | Statut FDJ : en cours</t>
  </si>
  <si>
    <t>Radnicki Nis - Novi Sad  Serbie Po (C)le 4è reçoit le 8è ! Si Novi Sad n'a plus rien à espérer, Radnicki doit gagner pour rester dans la course à l'Europa League_x000D_
Score Final : 5-0 | Statut FDJ : encaissable</t>
  </si>
  <si>
    <t>Milan AC-Hellas Vérone  Série Ale 7è reçoit le 19è ! Hellas Vérone reste sur 4 défaites donc les Milanais doivent prendre de précieux points dans la course à l'Europe_x000D_
Score Final : 4-1 | Statut FDJ : encaissable_x000D_
Score [0:1] : 4-2 | Statut FDJ : encaissable_x000D_
Score [0:4] : 4-5 | Statut FDJ : en cours_x000D_
Score [0:3] : 4-4 | Statut FDJ : en cours_x000D_
Score [0:2] : 4-3 | Statut FDJ : encaissable_x000D_
Score Mi-T. : 2-0 | Statut FDJ : encaissable</t>
  </si>
  <si>
    <t>ArgentinosJrs-GodoyCruz  Superligale 9è reçoit le second. Attention, à domicile, Argentinos Jrs reste sur 4 victoires et notamment devant l'Union Santa Fe (8è), 3-1 et devant Boca Juniors (1er), 2-0 _x000D_
Score Final : 1-2 | Statut FDJ : en cours</t>
  </si>
  <si>
    <t>ArsenalSara.-RosarioCent.  Superligale 27è reçoit le 18è ! Arsenal Sarandi n'a plus gagné depuis 6 matchs et surtout, cette formation vient de s'incliner à domicile devant River Plate (12è), 3-0 !_x000D_
Score Final : 4-0 | Statut FDJ : encaissable</t>
  </si>
  <si>
    <t>FC Gorodeya - Fc Gomel  Ch.BiélorussieAucune victoire après 5 journées pour ces deux équipes. Attention, le FC Gorodeya vient de concéder deux nuls, donc jamais 2 sans 3 !_x000D_
Score Final : 0-0 | Statut FDJ : en cours</t>
  </si>
  <si>
    <t>AustriaVienne-AdmiraWacker  Ch.D1 Autrichele 7è reçoit le 5è ! Les deux dernières confrontations se sont soldées par deux victoires pour Admira Wacker, 3-2 à l'extérieur le 18 novembre 2017 et 2-1 à domicile le 24 février2018_x000D_
Score Final : 0-0 | Statut FDJ : en cours</t>
  </si>
  <si>
    <t>Mattersburg-SCR Altach  Ch.D1 Autrichele 6è reçoit le 8è ! 5 défaites sur ses 6 derniers matchs pour le SCR Altach. Le SCR Altach vient de s'incliner à 3 reprises en déplacement, à Sturm Graz (2è) ou encore sur le terrain de l'Austria de Vienne (7è)_x000D_
Score Final : 0-1 | Statut FDJ : en cours</t>
  </si>
  <si>
    <t>STPölten-WolfsbergerAC  Ch.D1 Autrichele dernier reçoit le 9è ! 25 défaites en 32 journées pour St Pölten, donc l'AC Wolfsberger peut l'emporter. 7 défaites et 1 nul sur ses 8 derniers matchs pour St Pölten_x000D_
Score Final : 0-1 | Statut FDJ : en cours</t>
  </si>
  <si>
    <t>SlaviaPrague-ViktoriaPlzen  Ch.D1 R.Tchèquele second reçoit le leader. Dernièrement, le Viktoria Plzen a été battu sur le terrain des Bohemians (7è), 5 buts à 2 !_x000D_
Score Final : 2-0 | Statut FDJ : encaissable</t>
  </si>
  <si>
    <t>Celta Vigo-Dep.Corogne  Liga Primerale 11è reçoit le 18è ! Le Deport est relégué donc le Celta Vigo peut décrocher de précieux points afin de garder un espoir dans cette course à l'Europe_x000D_
Score Final : 1-1 | Statut FDJ : en cours_x000D_
Score [0:1] : 1-2 | Statut FDJ : en cours_x000D_
Score Mi-T. : 1-0 | Statut FDJ : encaissable</t>
  </si>
  <si>
    <t>ALMERECITYFC-MVVMaastricht  Poff D2 PaysBas1/4 de finale. A l'aller, le FC Almere s'est imposé 3-1 !_x000D_
Score Final : 3-2 | Statut FDJ : encaissable</t>
  </si>
  <si>
    <t>Everton - Southampton  Premier Leaguele 8è reçoit le 18è ! Everton reste sur deux victoires, devant Newcastle (10è) et à Huddersfield (16è)_x000D_
Score Final : 1-1 | Statut FDJ : en cours_x000D_
Score [0:1] : 1-2 | Statut FDJ : en cours_x000D_
Score Mi-T. : 0-0 | Statut FDJ : en cours</t>
  </si>
  <si>
    <t>Shakht.Donet.-ZoryaLugan.  Ukraine (C)le leader reçoit le 4è ! Le 1er avril 2018, le Shakhtar s'était imposé sur le terrain du FC Zorya Lugansk, 3 buts à 0 !_x000D_
Score Final : 2-1 | Statut FDJ : encaissable</t>
  </si>
  <si>
    <t>CSKA Sofia - Ludogorets  Bulgarie PO(C)Le second reçoit le 1er ! Les jeux sont faits pour ces deux équipes. Depuis le mois d'août 2017, à domicile, le CSKA Sofia n'a pas enregistré la moindre défaite en Championnat_x000D_
Score Final : 0-0 | Statut FDJ : en cours</t>
  </si>
  <si>
    <t>CibaliaVinkov-Istra1961  Ch.D1 Croatiele 10è reçoit le 9è ! Match de la peur. C'est sûrement la dernière chance pour Cibalia !_x000D_
Score Final : 1-1 | Statut FDJ : en cours</t>
  </si>
  <si>
    <t>KrskoPosavlje-RudarVelenje  Ch.D1 Slovéniele 7è reçoit le 5è ! Cette saison, Rudar a déjà enregistré deux victoires devant Krsko Posavlje, 3-0 à l'extérieur et aussi à domicile _x000D_
Score Final : 1-0 | Statut FDJ : encaissable</t>
  </si>
  <si>
    <t>Lucerne - FC Lugano  Ch.D1 Suissele 3è reçoit le 7è ! Le 18 mars 2018, Lucerne avait gagné à Lugano, 2-1. Lucerne n'a pas encore officiellement accroché sa place en Europa League. Il reste 4 journées._x000D_
Score Final : 2-0 | Statut FDJ : encaissable_x000D_
Score [0:1] : 2-1 | Statut FDJ : encaissable_x000D_
Score Mi-T. : 1-0 | Statut FDJ : encaissable</t>
  </si>
  <si>
    <t>Sion - YoungBoysBerne  Ch.D1 Suissele 9è reçoit le Champion. Comme Sion lutte encore pour son maintien et comme les Young Boys sont déjà Champions, il serait judicieux de se tourner vers les locaux_x000D_
Score Final : 0-1 | Statut FDJ : en cours_x000D_
Score [1:0] : 1-1 | Statut FDJ : en cours_x000D_
Score Mi-T. : 0-0 | Statut FDJ : en cours</t>
  </si>
  <si>
    <t>MontrealImp.-NewEngland  MLSAttention, l'Impact Montréal reste sur 4 défaites avec un total de 16 buts encaissés._x000D_
Score Final : 4-2 | Statut FDJ : encaissable_x000D_
Score [0:1] : 4-3 | Statut FDJ : encaissable_x000D_
Score Mi-T. : 1-0 | Statut FDJ : encaissable</t>
  </si>
  <si>
    <t>Hap.BneiSakhni-Mac.Haifa  Israël PO 7-14le 17 février 2018, Sakhni s'imposait à domicile devant le Mac. Haïfa, 1-0 !_x000D_
Score Final : 1-1 | Statut FDJ : en cours</t>
  </si>
  <si>
    <t>CD Tondela - Guimaraes  Liga NOSle 10è reçoit le 9è ! Le CD Tondela reste sur une série de 5 matchs sans la moindre défaite avec notamment une victoire sur le terrain du Benfica Lisbonne (2è), 3-2_x000D_
Score Final : 1-4 | Statut FDJ : en cours_x000D_
Score [0:1] : 1-5 | Statut FDJ : en cours_x000D_
Score Mi-T. : 1-2 | Statut FDJ : en cours</t>
  </si>
  <si>
    <t>FCVideoton-Ferencvarosi  Ch.D1 Hongriele second reçoit le leader. A domicile, en 2018, Videoton impressionne soit une série de 5 victoires. Cette saison, Videoton n'a pas perdu à domicile en Championnat : 11 victoires et 3 nuls_x000D_
Score Final : 0-0 | Statut FDJ : en cours</t>
  </si>
  <si>
    <t>Cfr Cluj - Uni.Craoiva  Roumanie (C)le second reçoit le 3è ! En 2018, le Cfr Cluj n'a pas enregistré la moindre défaite en Championnat. Le Cfr Clmuj doit valider le nul obtenu à Craoiva (0-0), le 31 mars 2018_x000D_
Score Final : 1-0 | Statut FDJ : encaissable</t>
  </si>
  <si>
    <t>NY Red Bulls-NY City FC  MLSle 6è reçoit le second. Attention, les Red Bulls restent sur un échec à domicile, c'était devant Chicago Fire (7è), 2 buts à 1 !_x000D_
Score Final : 4-0 | Statut FDJ : en cours_x000D_
Score [0:1] : 4-1 | Statut FDJ : en cours_x000D_
Score Mi-T. : 3-0 | Statut FDJ : en cours</t>
  </si>
  <si>
    <t>KV Beveren - Mouscron  Belgique Po 2ADans ce Groupe Ligue Europa, Beveren c'est 4 défaites et 2 nuls en 6 journées. En 2018, ces deux équipes se sont quittées à deux reprises sur un nul_x000D_
Score Final : 3-2 | Statut FDJ : encaissable_x000D_
Score [0:1] : 3-3 | Statut FDJ : en cours_x000D_
Score Mi-T. : 1-1 | Statut FDJ : en cours</t>
  </si>
  <si>
    <t>Lierse - Louvain  Belgique Po 2ALe 7 avril 2018, Lierse avait décroché une victoire sur le terrain de Louvain, 2-1 !_x000D_
Score Final : 2-2 | Statut FDJ : en cours_x000D_
Score [1:0] : 3-2 | Statut FDJ : encaissable_x000D_
Score Mi-T. : 1-1 | Statut FDJ : en cours</t>
  </si>
  <si>
    <t>Eupen - St Trond  Belgique Po 2Ble 5è reçoit le second ! Pour rester dans la course à la Ligue Europa, Saint Trond doit gagner alors que les locaux sont déjà hors course_x000D_
Score Final : 3-1 | Statut FDJ : en cours_x000D_
Score [1:0] : 4-1 | Statut FDJ : en cours_x000D_
Score Mi-T. : 2-0 | Statut FDJ : en cours</t>
  </si>
  <si>
    <t>Antofagasta-DeportesTemuco  Ch.D1 Chilile 7è reçoit le 16è ! Antofagasta vient d'aligner une série de 6 matchs sans la moindre défaite. A domicile, Antofagasta vient de s'imposer devant San Luis (12è), 1-0 !_x000D_
Score Final : 3-2 | Statut FDJ : en cours</t>
  </si>
  <si>
    <t>Beit.Jerusa.-Hap.BeerShe.  Israël PO 1-6le second reçoit le leader. A 4 journées de la fin, le B. Jerusalem n'a pas encore abdiqué dans la course au titre._x000D_
Score Final : 1-4 | Statut FDJ : en cours</t>
  </si>
  <si>
    <t>Tenerife - Almeria  Liga Segundale 11è reçoit le 18è ! Loin de ses bases, Almeria ne gagne plus, soit 3 défaites et 2 nuls sur ses 5 derniers déplacements. Almeria a notamment été battu sur la pelouse de Reus Deportiu (13è) ou encore de Valladolid (9è)_x000D_
Score Final : 0-0 | Statut FDJ : en cours_x000D_
Score [0:1] : 0-1 | Statut FDJ : en cours_x000D_
Score Mi-T. : 0-0 | Statut FDJ : en cours</t>
  </si>
  <si>
    <t>Minnesota - Vancouver  MLSle 7è reçoit le 3è ! Minnesota vient de se rassurer en s'imposant à domicile devant Houston Dynamo (8è), 2 buts à 1 !_x000D_
Score Final : 1-0 | Statut FDJ : en cours_x000D_
Score [0:1] : 1-1 | Statut FDJ : en cours_x000D_
Score Mi-T. : 0-0 | Statut FDJ : en cours</t>
  </si>
  <si>
    <t>ERougeBelgra.-SpartakZla.  Serbie Po (C)le leader reçoit le 3è ! Champion, le club de l''Etoile Rouge de Belgrade aura à coeur de rester invaincue à domicile. 2-1 à l'aller pour l'Etoile Rouge_x000D_
Score Final : 4-0 | Statut FDJ : en cours</t>
  </si>
  <si>
    <t>Lokeren - Royal Antwerp  Belgique Po 2Ble leader reçoit le 3è ! Avec 4 succès et 2 nuls en 6 journées, Lokeren est bien parti pour aller chercher un ticket européen. Le 23 avril 2018, Lokeren s'imposait à Antwerp, 2-1 !_x000D_
Score Final : 1-2 | Statut FDJ : en cours_x000D_
Score [0:1] : 1-3 | Statut FDJ : en cours_x000D_
Score Mi-T. : 0-0 | Statut FDJ : en cours</t>
  </si>
  <si>
    <t>Wisla Plock-Lech Poznan  Pologne Poff(C)le 4è reçoit le second ! A 4 journées de la fin, tout est encore possible pour ces deux équipes du top 4._x000D_
Score Final : 0-0 | Statut FDJ : en cours</t>
  </si>
  <si>
    <t>NewellOldBoys-DefensaYJus.  Superligale 22è reçoit le 7è ! Newell OldBoys reste sur deux défaites en Championnat, mais surtout, depuis plusieurs années, cette formation enchaîne les défaites devant Defensa Y. Jus._x000D_
Score Final : 1-0 | Statut FDJ : en cours</t>
  </si>
  <si>
    <t>Sligo - Bohemians  Ch.D1 Irlandele 7è reçoit le 8è ! 3 défaites sur leurs 4 derniers matchs pour les Bohemians, notamment sur le terrain de Derry City (4è) ou encore à domicile devant Waterford (3è)_x000D_
Score Final : 0-2 | Statut FDJ : en cours</t>
  </si>
  <si>
    <t>Villarreal - CF Valence  Liga Primerale 6è reçoit le 4è ! Valence est quasiment qualifié pour la future Ligue des Champions. Actuellement, Valence piétine alors que Villarreal est en confiance : victoires à domicile devant Leganes, le Celta Vigo..._x000D_
Score Final : 1-0 | Statut FDJ : encaissable_x000D_
Score [0:1] : 1-1 | Statut FDJ : en cours_x000D_
Score Mi-T. : 0-0 | Statut FDJ : en cours</t>
  </si>
  <si>
    <t>Cam.Leeuwarden-FCDordrecht  Poff D2 PaysBas1/4 de finale. Cambuur enchaîne les succès et surtout, à l'aller, cette formation s'est imposée 4-1_x000D_
Score Final : 1-4 | Statut FDJ : en cours</t>
  </si>
  <si>
    <t>Juventus Turin-Bologne  Série Ale leader reçoit le 9è ! Bologne est quasiment en roue libre donc la Juve doit gagner pour mettre la pression sur son dauphin, le SC Naples, qui joue le dimanche devant le Torino_x000D_
Score Final : 3-1 | Statut FDJ : encaissable_x000D_
Score [0:1] : 3-2 | Statut FDJ : encaissable_x000D_
Score [0:4] : 3-5 | Statut FDJ : en cours_x000D_
Score [0:3] : 3-4 | Statut FDJ : en cours_x000D_
Score [0:2] : 3-3 | Statut FDJ : en cours_x000D_
Score Mi-T. : 0-1 | Statut FDJ : en cours</t>
  </si>
  <si>
    <t>MamelodiSFC-WAC.Casablanca  CAF Ch.LeagueCEn 2017, en Ligue des Champions, à domicile, Mamelodi avait battu son adversaire du jour 1-0 !_x000D_
Score Final : 1-1 | Statut FDJ : en cours</t>
  </si>
  <si>
    <t>SportngLisb.-BenficaLisb.  Liga NOSle 3è reçoit le second. Match décisif dans cette course à la Ligue des Champions. Ces deux équipes ont le même nombre de points et à l'aller, elles s'étaient quittées sur un nul (1-1)_x000D_
Score Final : 0-0 | Statut FDJ : en cours_x000D_
Score [0:1] : 0-1 | Statut FDJ : en cours_x000D_
Score Mi-T. : 0-0 | Statut FDJ : en cours</t>
  </si>
  <si>
    <t>Los Angeles FC - Dallas  MLSle second reçoit le 4è ! Actuellement, le FC Los Angeles enchaîne les succès, soit 3 victoires d'affilées et notamment à domicile devant Seattle, 1-0_x000D_
Score Final : 1-1 | Statut FDJ : en cours_x000D_
Score [0:1] : 1-2 | Statut FDJ : en cours_x000D_
Score Mi-T. : 1-0 | Statut FDJ : encaissable</t>
  </si>
  <si>
    <t>Seattle - Columbus  MLSle 12è reçoit le 5è ! Si Columbus reste sur des défaites sur le terrain de DC United (11è) et de Chicago Fire (7è), Seattle vient de s'imposer devant le Minnesota (7è), 3-1 !_x000D_
Score Final : 0-0 | Statut FDJ : en cours_x000D_
Score [0:1] : 0-1 | Statut FDJ : en cours_x000D_
Score Mi-T. : 0-0 | Statut FDJ : en cours</t>
  </si>
  <si>
    <t>CA Talleres-CA Huracan  Superligale 6è reçoit le 4è ! Comme Huracan reste sur une belle série de 4 victoires, cette formation peut aller chercher au moins un nul sur la pelouse du CA Talleres _x000D_
Score Final : 0-0 | Statut FDJ : en cours</t>
  </si>
  <si>
    <t>ChapecoenseSC-ParanaClube  Ch.Brésil4è journée. Parana c'est une série de 4 défaites, donc le SC Chapecoense devrait en profiter après 3 nuls consécutifs, toutes compétitions confondues_x000D_
Score Final : 1-1 | Statut FDJ : en cours_x000D_
Score Mi-T. : 0-0 | Statut FDJ : en cours</t>
  </si>
  <si>
    <t>Sao Paulo - Atletico MG  Ch.Brésil4è journée. Ces deux équipes ne perdent pas en ce moment et d'ailleurs, Sao Paulo reste sur 3 nuls, toutes compétitions confondues_x000D_
Score Final : 2-2 | Statut FDJ : en cours_x000D_
Score [0:1] : 2-3 | Statut FDJ : en cours_x000D_
Score Mi-T. : 1-0 | Statut FDJ : encaissable</t>
  </si>
  <si>
    <t>VascoDeGama-AmericaMineiro  Ch.Brésil4è journée. A domicile, en Championnat, Vasco de Gama reste sur une victoire devant Atlético MG, 2 buts à 1. A confirmer._x000D_
Score Final : 4-1 | Statut FDJ : encaissable_x000D_
Score [0:1] : 4-2 | Statut FDJ : encaissable_x000D_
Score Mi-T. : 0-1 | Statut FDJ : en cours</t>
  </si>
  <si>
    <t>Uni.Catolica-Huachipato  Ch.D1 Chilile leader reçoit le 9è ! U. Catolica vient d'aligner une série de 6 victoires, notamment à domicile devant U. Calera (5è), 1-0 ou encore devant Palestino (10è), 2-1 !_x000D_
Score Final : 3-1 | Statut FDJ : en cours</t>
  </si>
  <si>
    <t>AmericaMexico-UNAMPumas  Mexique Poffs1/4 de finale. A l'aller, Club America avait gagné 4-1 !_x000D_
Score Final : 2-1 | Statut FDJ : en cours</t>
  </si>
  <si>
    <t>Monterrey-Club Tijuana  Mexique Poffs1/4 de finale. 1-1 à l'aller, donc Monterrey devrait valider_x000D_
Score Final : 1-2 | Statut FDJ : en cours</t>
  </si>
  <si>
    <t>Chicago-Atlanta United  MLSle 7è reçoit le second ! En 2018, Chicago Fire a déjà enregistré deux défaites à domicile, devant Sporting Kansas City (1er) et devant Los Angeles Galaxy (5è)_x000D_
Score Final : 1-2 | Statut FDJ : en cours</t>
  </si>
  <si>
    <t>Houston - LA Galaxy  MLSle 8è reçoit le 5è ! Si à domicile, Houston reste sur une victoire devant le FC Toronto (5-1), les Los Angeles Galaxy viennent de s'incliner à deux reprises sur les deux dernières journées, deux fois à domicile devant Atlanta (2è) et les Red Bulls (6è)_x000D_
Score Final : 3-2 | Statut FDJ : en cours</t>
  </si>
  <si>
    <t>Kansas City - Colorado  MLSle leader reçoit le 9è ! Le Colorado reste sur deux défaites, devant Orlando (3è) et sur le terrain de Real Salt Lake (6è)_x000D_
Score Final : 1-0 | Statut FDJ : en cours</t>
  </si>
  <si>
    <t>San Jose - Portland  MLSle 11è reçoit le 10è Si Portland vient de s'imposer à deux reprises, devant New York City et le Minnesota, San José n'a plus gagné depuis 6 journées_x000D_
Score Final : 0-1 | Statut FDJ : en cours</t>
  </si>
  <si>
    <t>Tucuman-Ol.BahiaBlanca  Superligale 15è reçoit le dernier ! Tucuman devrait pouvoir profiter de la réception de la lanterne rouge pour décrocher une belle victoire. Olimpo reste d'ailleurs sur 4 défaites _x000D_
Score Final : 1-1 | Statut FDJ : en cours</t>
  </si>
  <si>
    <t>Sagan Tosu-ShimizuPulse  Ch.D1 Japonle 18è reçoit le 11è ! Sagan Tosu est actuellement en difficulté avec une série de 4 défaites _x000D_
Score Final : 3-1 | Statut FDJ : en cours_x000D_
Score [0:1] : 3-2 | Statut FDJ : en cours_x000D_
Score Mi-T. : 2-1 | Statut FDJ : en cours</t>
  </si>
  <si>
    <t>ShonanBellm.-VegaltaSend.  Ch.D1 Japonle 13è reçoit le 10è ! V. Sendai c'est 4 défaites sur ses 5 derniers déplacements, avec notamment deux revers sur le terrain de C. Osaka (4è), 2-1 et de G. Osaka (16è), 1-0 !_x000D_
Score Final : 1-3 | Statut FDJ : en cours_x000D_
Score [1:0] : 2-3 | Statut FDJ : en cours_x000D_
Score Mi-T. : 0-2 | Statut FDJ : en cours</t>
  </si>
  <si>
    <t>Hiroshima - Vissel Kobe  Ch.D1 Japonle leader reçoit le 9è ! 10 victoires en 12 journées pour Hiroshima et surtout, cette formation reste sur deux victoires, devant Shimizu (11è) et sur le terrain de V. Nagasaki (14è), sur le même score de 2 buts à 0 !_x000D_
Score Final : 2-0 | Statut FDJ : en cours_x000D_
Score [0:1] : 2-1 | Statut FDJ : en cours_x000D_
Score Mi-T. : 1-0 | Statut FDJ : en cours</t>
  </si>
  <si>
    <t>Aarhus GF - Odense  Danemark Po(E)1/4 de finale. Le 9 mars 2018, Aarhus avait gagné sur le terrain d'Odense, 1-0 !_x000D_
Score Final : 3-2 | Statut FDJ : en cours_x000D_
Score [0:1] : 3-3 | Statut FDJ : en cours_x000D_
Score Mi-T. : 1-2 | Statut FDJ : en cours</t>
  </si>
  <si>
    <t>Malaga - Alaves  Liga Primerale dernier reçoit le 13è ! Le Cf Malaga est déjà relégué donc Alaves devrait pouvoir l'emporter. Alaves reste sur des victoires à Eibar (1-0) et à Las Palmas (4-0)_x000D_
Score Final : 0-3 | Statut FDJ : en cours_x000D_
Score [1:0] : 1-3 | Statut FDJ : en cours_x000D_
Score [0:1] : 0-4 | Statut FDJ : en cours_x000D_
Score Mi-T. : 0-1 | Statut FDJ : en cours</t>
  </si>
  <si>
    <t>Tarragone - Osasuna  Liga Segundale 18è reçoit le 10è ! Tarragone n'a pas encore assuré son maintien donc une victoire est préférable._x000D_
Score Final : 0-2 | Statut FDJ : en cours_x000D_
Score [1:0] : 1-2 | Statut FDJ : en cours_x000D_
Score Mi-T. : 0-2 | Statut FDJ : en cours</t>
  </si>
  <si>
    <t>Arouca - NacionalMadère  Ch.D2 Portugalle 6è reçoit le leader. Arouca vient de s'incliner à domicile devant Penafiel (4è), 4 buts à 1 ! Le Nacional pourrait donc en profiter pour décrocher le titre _x000D_
Score Final : 0-1 | Statut FDJ : en cours_x000D_
Score [1:0] : 1-1 | Statut FDJ : en cours_x000D_
Score Mi-T. : 0-1 | Statut FDJ : en cours</t>
  </si>
  <si>
    <t>Udinese - Inter Milan  Série Ale 14è reçoit le 5è ! 11 défaites et 1 nul sur les 12 derniers matchs de Série A pour l'Udinese. L'Inter peut encore rêver de Ligue des Champions_x000D_
Score Final : 0-4 | Statut FDJ : en cours_x000D_
Score [1:0] : 1-4 | Statut FDJ : en cours_x000D_
Score Mi-T. : 0-3 | Statut FDJ : en cours</t>
  </si>
  <si>
    <t>Ekaterinburg-Amkar Perm  Ch.D1 Russiele 8è reçoit le 13è ! La forme est du côté d'Ekaterinbourg puisque cette formation n'a plus perdu depuis 6 journées alors qu'Amkar Perm a enregistré 3 défaites sur ses 4 derniers matchs_x000D_
Score Final : 0-2 | Statut FDJ : en cours_x000D_
Score [1:0] : 1-2 | Statut FDJ : en cours_x000D_
Score Mi-T. : 0-1 | Statut FDJ : en cours</t>
  </si>
  <si>
    <t>ND Gorica - NK Domzale  Ch.D1 Slovéniele 6è reçoit le 3è ! Le ND Gorica est en roue libre alors que le NK Domzale peut revenir dans la course au titre en cas de succès _x000D_
Score Final : 4-1 | Statut FDJ : en cours_x000D_
Score [1:0] : 5-1 | Statut FDJ : en cours_x000D_
Score Mi-T. : 1-0 | Statut FDJ : en cours</t>
  </si>
  <si>
    <t>Olimp.Donet.-StalDniprod.  Ukraine (R)Ces deux équipes piétinent en ce moment, mais S. Dniprodz est en position de lanterne rouge _x000D_
Score Final : 0-2 | Statut FDJ : en cours_x000D_
Score [0:1] : 0-3 | Statut FDJ : en cours_x000D_
Score Mi-T. : 0-0 | Statut FDJ : en cours</t>
  </si>
  <si>
    <t>HeartOfMidl.-CelticGlasgow  Ch.D1 EcosseHearts n'a plus rien à jouer et le Celtic est Champion, donc ce match pourrait se solder sur un nul_x000D_
Score Final : 1-3 | Statut FDJ : en cours_x000D_
Score [1:0] : 2-3 | Statut FDJ : en cours_x000D_
Score Mi-T. : 1-1 | Statut FDJ : en cours</t>
  </si>
  <si>
    <t>Birmingham - Fulham  Championshiple 20è reçoit le 3è ! Cette rencontre s'annonce tendue car Bimingham doit prendre des points pour rester en dehors de la zone rouge, alors que Fulham peut encore accrocher une montée directe en Premier League_x000D_
Score Final : 3-1 | Statut FDJ : en cours_x000D_
Score [1:0] : 4-1 | Statut FDJ : en cours_x000D_
Score Mi-T. : 2-0 | Statut FDJ : en cours</t>
  </si>
  <si>
    <t>Bolton - Nottingham F.  Championshiple 23è reçoit le 17è ! Nottingham est en roue libre alors que Bolton peut encore rêver du maintien, mais il faudra gagner._x000D_
Score Final : 3-2 | Statut FDJ : en cours_x000D_
Score [0:1] : 3-3 | Statut FDJ : en cours_x000D_
Score Mi-T. : 0-0 | Statut FDJ : en cours</t>
  </si>
  <si>
    <t>Brentford - Hull City  Championshiple 9è reçoit le 18è ! A domicile, Brentford reste sur des victoires devant Ipswich (13è), 1-0 et QPR (15è), 2-1 !_x000D_
Score Final : 1-1 | Statut FDJ : en cours_x000D_
Score [0:1] : 1-2 | Statut FDJ : en cours_x000D_
Score Mi-T. : 1-1 | Statut FDJ : en cours</t>
  </si>
  <si>
    <t>BristolCity-SheffieldUtd  Championshiple 10è reçoit le 11è ! A l'aller, Bristol avait gagné à Sheffield, 2 buts à 1 !_x000D_
Score Final : 2-3 | Statut FDJ : en cours_x000D_
Score [0:1] : 2-4 | Statut FDJ : en cours_x000D_
Score Mi-T. : 0-3 | Statut FDJ : en cours</t>
  </si>
  <si>
    <t>Cardiff - Reading  Championshiple second reçoit le 19è ! Cardiff doit gagner pour décrocher sa montée en Premier League_x000D_
Score Final : 0-0 | Statut FDJ : en cours_x000D_
Score [0:1] : 0-1 | Statut FDJ : en cours_x000D_
Score Mi-T. : 0-0 | Statut FDJ : en cours</t>
  </si>
  <si>
    <t>Derby - Barnsley  Championshiple 6è reçoit le 21è ! Derby a besoin d'une victoire pour décrocher les play-offs._x000D_
Score Final : 4-1 | Statut FDJ : en cours_x000D_
Score [0:1] : 4-2 | Statut FDJ : en cours_x000D_
Score Mi-T. : 1-0 | Statut FDJ : en cours</t>
  </si>
  <si>
    <t>Ipswich - Middlesbrough  Championshiple 13è reçoit le 5è ! En vue des play-offs, Middlesbrough doit prendre 1 point pour rester 5è. Ipswich est en roue libre donc la mission n'est pas impossible._x000D_
Score Final : 2-2 | Statut FDJ : en cours_x000D_
Score [1:0] : 3-2 | Statut FDJ : en cours_x000D_
Score Mi-T. : 1-0 | Statut FDJ : en cours</t>
  </si>
  <si>
    <t>LeedsUtd-QueensParkR.  Championshiple 14è reçoit le 15è ! Leeds reste sur une série de 3 matchs sans la moindre défaite avec notamment deux victoires à domicile devant Bolton (21è) et Barnsley (22è)_x000D_
Score Final : 2-0 | Statut FDJ : en cours_x000D_
Score [0:1] : 2-1 | Statut FDJ : en cours_x000D_
Score Mi-T. : 1-0 | Statut FDJ : en cours</t>
  </si>
  <si>
    <t>Millwall - Aston Villa  Championshiple 8è reçoit le 4è ! Plus aucun enjeu dans ce match, donc Aston Villa pourrait faire tourner ses cadres en vue des play-offs _x000D_
Score Final : 1-0 | Statut FDJ : en cours_x000D_
Score [0:1] : 1-1 | Statut FDJ : en cours_x000D_
Score Mi-T. : 1-0 | Statut FDJ : en cours</t>
  </si>
  <si>
    <t>Preston - Burton Albion  Championshiple 7è reçoit le 22è ! Preston doit gagner pour ne pas avoir de regrets sur cette dernière journée et rêver d'une contre-performance de Derby (6è)_x000D_
Score Final : 2-1 | Statut FDJ : en cours_x000D_
Score [0:1] : 2-2 | Statut FDJ : en cours_x000D_
Score Mi-T. : 1-0 | Statut FDJ : en cours</t>
  </si>
  <si>
    <t>SheffieldWed.-NorwichCity  Championshiple 16è reçoit le 12è ! Match sans enjeu. La forme est du côté de Sheffield Wed avec une série de 3 matchs sans défaite, deux succès et 1 nul_x000D_
Score Final : 5-1 | Statut FDJ : en cours_x000D_
Score [1:0] : 6-1 | Statut FDJ : en cours_x000D_
Score Mi-T. : 2-0 | Statut FDJ : en cours</t>
  </si>
  <si>
    <t>Sunderland-Wolverhampton  ChampionshipChoc des extrêmes. Plus aucun enjeu car Sunderland est relégué alors que Wolverhampton est Champion._x000D_
Score Final : 3-0 | Statut FDJ : en cours_x000D_
Score [1:0] : 4-0 | Statut FDJ : en cours_x000D_
Score Mi-T. : 2-0 | Statut FDJ : en cours</t>
  </si>
  <si>
    <t>Linnameesko.-Jalgpalliko.  Ch.D1 Estoniele 8è reçoit le 5è ! Dernièrement, les visiteurs se sont imposés à Tulevik le 7 avril 2018 (2-0) et à Kuressaare le 30 mars 2018 (4-0)_x000D_
Score Final : 3-3 | Statut FDJ : en cours_x000D_
Score [0:1] : 3-4 | Statut FDJ : en cours_x000D_
Score Mi-T. : 2-2 | Statut FDJ : en cours</t>
  </si>
  <si>
    <t>FK Jelgava-FS Metta/Lu  Ch.D1 Lettonie4 défaites en 5 journées pour ces deux équipes, mais le FS Metta n'a pas enregistré de victoire sur ce début de saison_x000D_
Score Final : 1-1 | Statut FDJ : en cours_x000D_
Score [0:1] : 1-2 | Statut FDJ : en cours_x000D_
Score Mi-T. : 1-1 | Statut FDJ : en cours</t>
  </si>
  <si>
    <t>FC Helsingor-Randers FC  Danemark Po(R)1/4 de finale. Cette saison, le FC Helsingor n'a pas enregistré la moindre défaite devant son adversaire du jour, soit une victoire à domicile (2-0) et un nul en déplacement (0-0)_x000D_
Score Final : 1-1 | Statut FDJ : en cours_x000D_
Score [1:0] : 2-1 | Statut FDJ : en cours_x000D_
Score Mi-T. : 1-0 | Statut FDJ : en cours</t>
  </si>
  <si>
    <t>FC Bruges - Anderlecht  Belgique Po 1le leader reçoit le second. A 4 journées de la fin, devant son concurrent direct,le FC Bruges pourrait se contenter d'un nul afin de garder ses 5 points d'avance._x000D_
Score Final : 1-2 | Statut FDJ : en cours_x000D_
Score [0:1] : 1-3 | Statut FDJ : en cours_x000D_
Score Mi-T. : 0-0 | Statut FDJ : en cours</t>
  </si>
  <si>
    <t>DinamoMinsk-Shak.Soligorsk  Ch.Biélorussiele second reçoit le 11è ! 4 victoires et 1 nul en 5 journées pour le Dinamo Minsk. L'an passé, en octobre 2017, le Din. Minsk s'imposait 1-0 sur le terrain de S. Soligorsk_x000D_
Score Final : 0-0 | Statut FDJ : en cours_x000D_
Score [0:1] : 0-1 | Statut FDJ : en cours_x000D_
Score Mi-T. : 0-0 | Statut FDJ : en cours</t>
  </si>
  <si>
    <t>FCSamtredia-FCLoc.Tbilisi  Ch.D1 GeorgieCes deux équipes sont en fin de tableau mais le Lok. Tbilisi reste sur 4 défaites _x000D_
Score Final : 1-1 | Statut FDJ : en cours</t>
  </si>
  <si>
    <t>AZ Alkmaar - Zwolle  Ch.D1 Pays-Basle 3è reçoit le 8è ! Au mois de janvier 2018, en Coupe, à domicile, Almaar avait battu Zwolle, 4 buts à 1._x000D_
Score Final : 6-0 | Statut FDJ : en cours_x000D_
Score [0:1] : 6-1 | Statut FDJ : en cours_x000D_
Score Mi-T. : 1-0 | Statut FDJ : en cours</t>
  </si>
  <si>
    <t>Exce.Rotter.-AjaxAmsterd.  Ch.D1 Pays-Basle 10è reçoit le second. La forme est du côté de l'Ajax puisque le club d'Excelsior Rotterdam reste sur deux nuls et sur une défaite à Groningen (12è), 4 buts à 0_x000D_
Score Final : 1-2 | Statut FDJ : en cours_x000D_
Score [1:0] : 2-2 | Statut FDJ : en cours_x000D_
Score Mi-T. : 1-0 | Statut FDJ : en cours</t>
  </si>
  <si>
    <t>Heerenveen - Feyenoord  Ch.D1 Pays-Basle 7è reçoit le 4è ! Si Feyenoord a décroché sa placé en Europa League, le SC Heerenveen doit encore gagner pour valider son ticket pour les play-offs de l'Europa League_x000D_
Score Final : 2-3 | Statut FDJ : en cours_x000D_
Score [1:0] : 3-3 | Statut FDJ : en cours_x000D_
Score Mi-T. : 0-2 | Statut FDJ : en cours</t>
  </si>
  <si>
    <t>PSV Eindhoven-Groningen  Ch.D1 Pays-Basle leader reçoit le 12è ! Face à une équipe en roue libre, le Champion des Pays Bas aura à coeur de rester invaincu à domicile cette saison._x000D_
Score Final : 0-0 | Statut FDJ : en cours_x000D_
Score [0:1] : 0-1 | Statut FDJ : en cours_x000D_
Score Mi-T. : 0-0 | Statut FDJ : en cours</t>
  </si>
  <si>
    <t>Roda - ADO Den Haag  Ch.D1 Pays-Basle 16è reçoit le 9è ! En cas de succès, Roda peut rêver du maintien, mais ADO Den Haag doit aussi l'emporter pour rêver d'une qualification pour les play-offs de l'Europa League. Tendu !!_x000D_
Score Final : 2-3 | Statut FDJ : en cours_x000D_
Score [1:0] : 3-3 | Statut FDJ : en cours_x000D_
Score Mi-T. : 0-3 | Statut FDJ : en cours</t>
  </si>
  <si>
    <t>Spar.Rotter.-HeraclesAlm.  Ch.D1 Pays-Basle 17è reçoit le 11è ! Le Sparta Rotterdam est déjà relégué. Cette formation affronte une équipe en roue libre, donc une victoire pour l'honneur est attendue_x000D_
Score Final : 2-5 | Statut FDJ : en cours_x000D_
Score [0:1] : 2-6 | Statut FDJ : en cours_x000D_
Score Mi-T. : 1-1 | Statut FDJ : en cours</t>
  </si>
  <si>
    <t>Twente - NAC Breda  Ch.D1 Pays-Basle 18è reçoit le 15è ! Le NAC Breda dit gagner pour assurer son maintien et la mission ne sera pas impossible sur le terrain de la lanterne rouge._x000D_
Score Final : 1-1 | Statut FDJ : en cours_x000D_
Score [0:1] : 1-2 | Statut FDJ : en cours_x000D_
Score Mi-T. : 1-1 | Statut FDJ : en cours</t>
  </si>
  <si>
    <t>Utrecht - VVV Venlo  Ch.D1 Pays-Basle 5è reçoit le 14è ! Venlo reste sur une série de 4 défaites donc le FC Utrecht devrait pouvoir l'emporter pour cette dernière !_x000D_
Score Final : 1-0 | Statut FDJ : en cours_x000D_
Score [0:1] : 1-1 | Statut FDJ : en cours_x000D_
Score Mi-T. : 0-0 | Statut FDJ : en cours</t>
  </si>
  <si>
    <t>WillemII-VitesseArnhem  Ch.D1 Pays-Basle 13è reçoit le 6è ! Aucun enjeu dans ce duel, mais le Vitesse Arnheim aura à coeur de l'emporter pour bien préparer les play-offs pour l'Europa League_x000D_
Score Final : 2-2 | Statut FDJ : en cours_x000D_
Score [1:0] : 3-2 | Statut FDJ : en cours_x000D_
Score Mi-T. : 1-0 | Statut FDJ : en cours</t>
  </si>
  <si>
    <t>ManchesterCi.-Huddersfie.  Premier Leaguele Champion reçoit le 16è ! Manchester City ne lâche rien en Premier League, soit 3 victoires d'affilées, notamment à domicile devant Swansea (17è), 5-0 !_x000D_
Score Final : 0-0 | Statut FDJ : en cours_x000D_
Score [0:1] : 0-1 | Statut FDJ : en cours_x000D_
Score [0:3] : 0-3 | Statut FDJ : en cours_x000D_
Score [0:4] : 0-4 | Statut FDJ : en cours_x000D_
Score [0:2] : 0-2 | Statut FDJ : en cours_x000D_
Score Mi-T. : 0-0 | Statut FDJ : en cours</t>
  </si>
  <si>
    <t>Brommapojkarna-Djurgårdens  Ch.D1 SuèdeLe 16è reçoit le 10è ! Brommapojkarna reste déjà sur une terrible série de 4 défaites. Au mois de mars 2018, en amical, Djurgardens avait battu son adversaire du jour_x000D_
Score Final : 1-0 | Statut FDJ : en cours_x000D_
Score [1:0] : 2-0 | Statut FDJ : en cours_x000D_
Score Mi-T. : 1-0 | Statut FDJ : en cours</t>
  </si>
  <si>
    <t>Dalkurd FF - Kalmar FF  Ch.D1 Suèdele 13è reçoit le 6è ! Pour l'instant, le bilan à domicile de Dalkurd est intéressant avec notamment un nul devant Sundsvall (7è), 2 buts partout_x000D_
Score Final : 1-2 | Statut FDJ : en cours_x000D_
Score [0:1] : 1-3 | Statut FDJ : en cours_x000D_
Score Mi-T. : 1-1 | Statut FDJ : en cours</t>
  </si>
  <si>
    <t>Fenerbahce - Bursaspor  Ch.D1 Turquiele 3è reçoit le 10è ! Si Bursaspor est dans le ventre mou. Fenerbahçe peut encore aller chercher la Ligue des Champions et pourquoi pas le titre,mais il faudra gagner._x000D_
Score Final : 2-1 | Statut FDJ : en cours_x000D_
Score [0:1] : 2-2 | Statut FDJ : en cours_x000D_
Score Mi-T. : 0-0 | Statut FDJ : en cours</t>
  </si>
  <si>
    <t>Genclerbirligi-Antalyaspor  Ch.D1 Turquiele 17è reçoit le 15è ! C'est le match de la peur dans cette course pour le maintien. _x000D_
Score Final : 0-1 | Statut FDJ : en cours_x000D_
Score [0:1] : 0-2 | Statut FDJ : en cours_x000D_
Score Mi-T. : 0-0 | Statut FDJ : en cours</t>
  </si>
  <si>
    <t>St Etienne - Bordeaux  Ligue 1le 5è reçoit le 9è ! Match décisif dans la course à l'Europe. Bordeaux manque de régularité alors que Saint Etienne vient d'aligner une série de 13 matchs sans la moindre défaite. St Etienne vient de s'imposer devant Troyes (2-1), à Montpellier (1-0)..._x000D_
Score Final : 1-3 | Statut FDJ : en cours_x000D_
Score [0:1] : 1-4 | Statut FDJ : en cours_x000D_
Score [1:0] : 2-3 | Statut FDJ : en cours_x000D_
Score Mi-T. : 1-2 | Statut FDJ : en cours</t>
  </si>
  <si>
    <t>Chievo Vérone - Crotone  Série Ale 18è reçoit le 15è ! Match de la peur et peut-être de la dernière chance pour le Chievo. 4 défaites sur ses 5 derniers déplacements pour Crotone_x000D_
Score Final : 2-1 | Statut FDJ : en cours_x000D_
Score [0:1] : 2-2 | Statut FDJ : en cours_x000D_
Score Mi-T. : 1-0 | Statut FDJ : en cours</t>
  </si>
  <si>
    <t>Genoa - Fiorentina  Série Ale 11è reçoit le 9è ! Si le Genoa est en roue libre à 3 journées de la fin, la Fiorentina peut encore rêver de Coupe d'Europe._x000D_
Score Final : 2-3 | Statut FDJ : en cours_x000D_
Score [1:0] : 3-3 | Statut FDJ : en cours_x000D_
Score Mi-T. : 0-1 | Statut FDJ : en cours</t>
  </si>
  <si>
    <t>Lazio Rome-Atal.Bergame  Série Ale 4è reçoit le 6è ! Ces deux équipes sont en confiance actuellement, elles se rapprochent de leur objectif, donc un nul semble être logique._x000D_
Score Final : 1-1 | Statut FDJ : en cours_x000D_
Score [0:1] : 1-2 | Statut FDJ : en cours_x000D_
Score [0:2] : 1-3 | Statut FDJ : en cours_x000D_
Score Mi-T. : 1-1 | Statut FDJ : en cours</t>
  </si>
  <si>
    <t>Naples - Torino  Série ALe 2è reçoit le 10è ! Le SC Naples doit gagner pour garder un espoir dans cette course au titre, alors que le Torino est en roue libre...défaites à Bergame (1-2) et devant la Lazio (0-1)..._x000D_
Score Final : 2-2 | Statut FDJ : en cours_x000D_
Score [0:1] : 2-3 | Statut FDJ : en cours_x000D_
Score [0:4] : 2-6 | Statut FDJ : en cours_x000D_
Score [0:3] : 2-5 | Statut FDJ : en cours_x000D_
Score [0:2] : 2-4 | Statut FDJ : en cours_x000D_
Score Mi-T. : 1-0 | Statut FDJ : en cours</t>
  </si>
  <si>
    <t>Spal 2013 - Benevento  Série ALe 17è reçoit le 20è ! Benevento est déjà relégué, alors que Spal doit gagner pour prendre une option sur le maintien. Spal vient de s'imposer sur le terrain d'Hellas Vérone (3-1)_x000D_
Score Final : 2-0 | Statut FDJ : en cours_x000D_
Score [0:1] : 2-1 | Statut FDJ : en cours_x000D_
Score [0:2] : 2-2 | Statut FDJ : en cours_x000D_
Score Mi-T. : 1-0 | Statut FDJ : en cours</t>
  </si>
  <si>
    <t>As Trencin - MSK Zilina  Superliga Po(C)Au mois de mars 2018, Trencin avait décroché une victoire à Zilina (5-1)_x000D_
Score Final : 1-2 | Statut FDJ : en cours_x000D_
Score [0:1] : 1-3 | Statut FDJ : en cours_x000D_
Score Mi-T. : 1-0 | Statut FDJ : encaissable</t>
  </si>
  <si>
    <t>Braunschweig-Ingolstadt  Bundesliga 2le 14è reçoit le 9è ! Au mois de décembre 2017, Braunschweig avait décroché une victoire sur le terrain d'Ingolstadt (2-0). Braunschweig doit gagner pour rester en dehors de la zone rouge._x000D_
Score Final : 0-2 | Statut FDJ : en cours_x000D_
Score [0:1] : 0-3 | Statut FDJ : en cours_x000D_
Score [1:0] : 1-2 | Statut FDJ : en cours_x000D_
Score Mi-T. : 0-0 | Statut FDJ : en cours</t>
  </si>
  <si>
    <t>Düsseldorf-HolsteinKiel  Bundesliga 2le leader reçoit le 3è ! Düsseldorf va monter en Bundesliga, donc cette formation aura à coeur de fêter sa montée devant ses supporters et de conserver sa 1ère place._x000D_
Score Final : 1-1 | Statut FDJ : en cours_x000D_
Score [1:0] : 2-1 | Statut FDJ : en cours_x000D_
Score Mi-T. : 0-0 | Statut FDJ : en cours</t>
  </si>
  <si>
    <t>Erzgebirge Aue - Dresde  Bundesliga 2le 15è reçoit le 12è ! Match de la peur dans cette course pour le maintien. Dresden se contentera d'un nul !_x000D_
Score Final : 0-0 | Statut FDJ : en cours_x000D_
Score [0:1] : 0-1 | Statut FDJ : en cours_x000D_
Score Mi-T. : 0-0 | Statut FDJ : en cours</t>
  </si>
  <si>
    <t>Greuther Fürth-Duisburg  Bundesliga 2le 16è reçoit le 7è ! Attention, G. Furth doit gagner pour espérer se maintenir, surtout devant une formation en roue libre_x000D_
Score Final : 2-2 | Statut FDJ : en cours_x000D_
Score [0:1] : 2-3 | Statut FDJ : en cours_x000D_
Score Mi-T. : 1-0 | Statut FDJ : en cours</t>
  </si>
  <si>
    <t>Kaiserslaute.-FCHeidenhe.  Bundesliga 2le 18è reçoit le 11è ! Kaiserslautern est relégué alors que le FC Heidenheim doit gagner ou prendre un point pour officialiser son maintien._x000D_
Score Final : 1-0 | Statut FDJ : en cours_x000D_
Score [1:0] : 2-0 | Statut FDJ : en cours_x000D_
Score Mi-T. : 0-0 | Statut FDJ : en cours</t>
  </si>
  <si>
    <t>Regensburg-SV Darmstadt  Bundesliga 2le 5è reçoit le 17è ! A 2 journées de la fin, Regensburg aura à coeur de prendre la 4è place de la Bundesliga 2_x000D_
Score Final : 0-3 | Statut FDJ : en cours_x000D_
Score [1:0] : 1-3 | Statut FDJ : en cours_x000D_
Score Mi-T. : 0-1 | Statut FDJ : en cours</t>
  </si>
  <si>
    <t>Sandhausen - Nuremberg  Bundesliga 2le 8è reçoit le second ! Nuremberg doit gagner pour ne pas avoir de regret dans cette course au titre et surtout, pour valider sa montée _x000D_
Score Final : 0-2 | Statut FDJ : en cours_x000D_
Score [1:0] : 1-2 | Statut FDJ : en cours_x000D_
Score Mi-T. : 0-1 | Statut FDJ : en cours</t>
  </si>
  <si>
    <t>St Pauli - Bielefeld  Bundesliga 2le 14è reçoit le 4è ! Après une victoire devant Furth (3-0), St Pauli pourrait se contenter d'un nul_x000D_
Score Final : 1-0 | Statut FDJ : en cours_x000D_
Score [0:1] : 1-1 | Statut FDJ : en cours_x000D_
Score Mi-T. : 1-0 | Statut FDJ : en cours</t>
  </si>
  <si>
    <t>Union Berlin - Bochum  Bundesliga 2le 10è reçoit le 6è ! L'Union Berlin ne perd plus à domicile, soit une série de 6 matchs sans défaite. L'Union Berlin reste sur 4 nuls à domicile_x000D_
Score Final : 3-1 | Statut FDJ : en cours_x000D_
Score [0:1] : 3-2 | Statut FDJ : en cours_x000D_
Score Mi-T. : 1-0 | Statut FDJ : en cours</t>
  </si>
  <si>
    <t>KoronaKielce-WislaCracovie  Pologne Poff(C)le 7è reçoit le 8è ! Cette saison, Korona n'a pas été battu par Wisla Cracovie _x000D_
Score Final : 0-3 | Statut FDJ : en cours_x000D_
Score [0:1] : 0-4 | Statut FDJ : en cours_x000D_
Score Mi-T. : 0-2 | Statut FDJ : en cours</t>
  </si>
  <si>
    <t>ZaglebieLubin-GornikZabrze  Pologne Poff(C)Le 15 octobre 2017, à domicile, Zaglebie s'imposait devant Gornik Zabrze, 3-2 !_x000D_
Score Final : 0-2 | Statut FDJ : en cours_x000D_
Score [0:1] : 0-3 | Statut FDJ : en cours_x000D_
Score Mi-T. : 0-2 | Statut FDJ : en cours</t>
  </si>
  <si>
    <t>HB Torshavn - AB Argir  Ch. Iles Féroéle second reçoit le 8è ! Le HB Torshavn reste sur une série de 6 succès d'affilés alors que l'AB Argir vient de s'incliner à domicile devant Runavik (0-2)_x000D_
Score Final : 5-0 | Statut FDJ : en cours</t>
  </si>
  <si>
    <t>KIKlaksvik-VikingurGota  Ch. Iles Féroéle leader reçoit le 5è ! Klaksvik c'est 6 succès en 8 journées._x000D_
Score Final : 1-2 | Statut FDJ : en cours</t>
  </si>
  <si>
    <t>Runavik - B36 Torshavn  Ch. Iles Féroéle 3è reçoit le 4è ! La forme est du côté de Torshavn puisque cette formation reste sur 5 victoires, donc un nul n'est pas à exclure _x000D_
Score Final : 0-2 | Statut FDJ : en cours</t>
  </si>
  <si>
    <t>SkalaIF-VesturSorvagur  Ch. Iles Féroéle 7è reçoit le 10è ! La lanterne rouge, Vestur Sorvagur, a enregistré 7 défaites et 1 nul en 8 journées_x000D_
Score Final : 2-1 | Statut FDJ : en cours</t>
  </si>
  <si>
    <t>Tb/FcSuduroy/-EB/Streymur  Ch. Iles Féroéle 9è reçoit le 6è ! A domicile, Suduroy a enregistré des échecs devant Argir (8è) et devant le HB Torshavn (2è) sur le même score de 1 but à 0 !_x000D_
Score Final : 3-2 | Statut FDJ : en cours</t>
  </si>
  <si>
    <t>Corinthians - Ceara CE  Ch.Brésil2 défaites sur ses 2 premiers matchs pour Ceara _x000D_
Score Final : 1-1 | Statut FDJ : en cours_x000D_
Score [0:1] : 1-2 | Statut FDJ : en cours_x000D_
Score Mi-T. : 1-1 | Statut FDJ : en cours</t>
  </si>
  <si>
    <t>FC Thun-Grassho.Zurich  Ch.D1 Suissele 8è reçoit le 6è ! Le 31 mars 2018, le FC Thun avait décroché une victoire sur le terrain des Grasshoppers de Zurich, 2 buts à 0 ! A domicile, le FC Thun reste sur 3 matchs sans défaite_x000D_
Score Final : 2-1 | Statut FDJ : en cours_x000D_
Score [0:1] : 2-2 | Statut FDJ : en cours_x000D_
Score Mi-T. : 0-0 | Statut FDJ : en cours</t>
  </si>
  <si>
    <t>FC Zurich - FC Lausanne  Ch.D1 Suissele 5è reçoit le dernier. Lausanne reste sur une série de 5 défaites. A 4 journées de la fin, le FC Zurich peut encore rêver d'Europe_x000D_
Score Final : 1-1 | Statut FDJ : en cours_x000D_
Score [0:1] : 1-2 | Statut FDJ : en cours_x000D_
Score Mi-T. : 0-0 | Statut FDJ : en cours</t>
  </si>
  <si>
    <t>St Gall - FC Bâle  Ch.D1 Suissele 4è reçoit le second ! Le FC Saint Gall doit impérativement gagner pour conserver son avance sur son concurrent direct, le FC Zurich, dans la course à l'Europe Le FC Bâle est en roue libre, donc pourquoi pas _x000D_
Score Final : 2-4 | Statut FDJ : en cours_x000D_
Score [1:0] : 3-4 | Statut FDJ : en cours_x000D_
Score Mi-T. : 1-1 | Statut FDJ : en cours</t>
  </si>
  <si>
    <t>F91 Dudelange - US Esch  D1 Luxembourgle leader reçoit le dernier. 7 victoires d'affilées pour Dudelange. A l'aller, Dudelange avait gagné 6-1 !_x000D_
Score Final : 4-0 | Statut FDJ : en cours</t>
  </si>
  <si>
    <t>HammBenfica-CSFolaEsch  D1 Luxembourgle 10è reçoit le 3è ! Benfica vient de s'incliner à domicile devant Niedercorn (2è) et sur la pelouse du Racing Luxembourg (7è)_x000D_
Score Final : 2-5 | Statut FDJ : en cours</t>
  </si>
  <si>
    <t>FC Copenhague - Brøndby  Danemark(C)A 3 matchs de la fin, ces deux équipes ont besoin de points. Brondby se rapproche du titre, donc un nul serait déjà intéressant_x000D_
Score Final : 1-1 | Statut FDJ : en cours_x000D_
Score [1:0] : 2-1 | Statut FDJ : en cours_x000D_
Score Mi-T. : 1-1 | Statut FDJ : en cours</t>
  </si>
  <si>
    <t>RealOviedo-LaHoyaLorca  Liga Segundale 9è reçoit le 21è ! Oviedo peut encore rêver des play-offs ! _x000D_
Score Final : 2-0 | Statut FDJ : en cours_x000D_
Score [0:1] : 2-1 | Statut FDJ : en cours_x000D_
Score Mi-T. : 1-0 | Statut FDJ : en cours</t>
  </si>
  <si>
    <t>CATemperley-Pat.Parana  Superligale 25è reçoit le 20è ! Temperley pourrait confirmer son succès obtenu sur le terrain de Chacarita Juniors, 2 buts à 1 !_x000D_
Score Final : 1-2 | Statut FDJ : en cours_x000D_
Score [1:0] : 2-2 | Statut FDJ : en cours_x000D_
Score Mi-T. : 0-2 | Statut FDJ : en cours</t>
  </si>
  <si>
    <t>AtleticoMadrid-Espanyol  Liga PrimeraMatch sans enjeu, donc l'Atlético Madrid devrait pouvoir l'emporter. Le potentiel offensif est plus important dans le camp des Colchoneros_x000D_
Score Final : 0-2 | Statut FDJ : en cours_x000D_
Score [0:1] : 0-3 | Statut FDJ : en cours_x000D_
Score [1:0] : 1-2 | Statut FDJ : en cours_x000D_
Score [0:2] : 0-4 | Statut FDJ : en cours_x000D_
Score [0:3] : 0-5 | Statut FDJ : en cours_x000D_
Score Mi-T. : 0-0 | Statut FDJ : en cours</t>
  </si>
  <si>
    <t>VitoshaSofia-DunavRousse  Bulgarie 11-14Cette saison, Dunav Rousse a remporté les deux confrontations devant V. Sofia, 3-0 à domicile et 2-1 à l'extérieur_x000D_
Score Final : 0-1 | Statut FDJ : en cours_x000D_
Score [1:0] : 1-1 | Statut FDJ : en cours_x000D_
Score Mi-T. : 0-0 | Statut FDJ : en cours</t>
  </si>
  <si>
    <t>TorpedoZhodino-FC Brest  Ch.Biélorussiele 5è reçoit le 9è ! A domicile, le Torpedo Zhodino reste sur des succès devant Smolevichi (1-0) et le FC Minsk (2-1)_x000D_
Score Final : 2-0 | Statut FDJ : en cours_x000D_
Score [0:1] : 2-1 | Statut FDJ : en cours_x000D_
Score Mi-T. : 0-0 | Statut FDJ : en cours</t>
  </si>
  <si>
    <t>Salzbourg - Sturm Graz  Ch.D1 Autrichele leader reçoit le second. Le Champion ne lâchera rien et s'était imposé sur le terrain de Sturm Graz, 4-2, le 25 février 2018_x000D_
Score Final : 4-1 | Statut FDJ : en cours_x000D_
Score [0:1] : 4-2 | Statut FDJ : en cours_x000D_
Score Mi-T. : 1-1 | Statut FDJ : en cours</t>
  </si>
  <si>
    <t>OlimpiRusta.-DinamoTbili.  Ch.D1 GeorgieLe Dinamo Tbilisi est invaincu à l'extérieur et surtout, Rustavi a enregistré 2 victoires et 2 défaites à domicile _x000D_
Score Final : 0-2 | Statut FDJ : en cours</t>
  </si>
  <si>
    <t>FKPelister-AkademijaPand  D1 Macédoinele 10è reçoit le l6è ! Pelister vient de s'imposer à deux reprises à domicile, devant Sileks (3è) et Renova (5è)_x000D_
Score Final : 1-3 | Statut FDJ : en cours</t>
  </si>
  <si>
    <t>FK Rabotnicki-FK Pobeda  D1 Macédoinele 4è reçoit le 8è ! Si Podeba piétine loin de ses bases, le FK Rabotnicki reste sur 4 matchs sans défaite à domicile_x000D_
Score Final : 4-2 | Statut FDJ : en cours</t>
  </si>
  <si>
    <t>Fk Renova-Vardar Skopje  D1 Macédoinele 5è reçoit le second ! A 4 journées de la fin, le FK Renova peut encore rêver de l'Europa League mais il faudra obligatoirement gagner ce dimanche_x000D_
Score Final : 1-1 | Statut FDJ : en cours</t>
  </si>
  <si>
    <t>FK Skopje - KF Shkupi  D1 Macédoinele 9è reçoit le 7è ! Au mois de mars 2018, le FK Skopje avait gagné sur le terrain du KF Shkupi (2-0)_x000D_
Score Final : 1-1 | Statut FDJ : en cours</t>
  </si>
  <si>
    <t>SileksKrato.-Shkendi.Tet.  D1 Macédoinele 3è reçoit le Champion. Shkendija est en roue libre alors que Sileks doit gagner pour garder sa place sur le podium._x000D_
Score Final : 1-3 | Statut FDJ : en cours</t>
  </si>
  <si>
    <t>Lyon - Troyes  Ligue 1le second reçoit le 18è ! Lyon reste sur 7 victoires et surtout, l'OL ne lâchera pas sa seconde place. Les Lyonnais viennent de s'imposer à domicile devant le FC Nantes (10è), 2-0 !_x000D_
Score Final : 3-0 | Statut FDJ : en cours_x000D_
Score [0:1] : 3-1 | Statut FDJ : en cours_x000D_
Score [0:2] : 3-2 | Statut FDJ : en cours_x000D_
Score [0:3] : 3-3 | Statut FDJ : en cours_x000D_
Score [0:4] : 3-4 | Statut FDJ : en cours_x000D_
Score [1:0] : 4-0 | Statut FDJ : encaissable_x000D_
Score Mi-T. : 2-0 | Statut FDJ : en cours</t>
  </si>
  <si>
    <t>O.Ljubljana-ND Triglav  Ch.D1 Slovéniele second reçoit le dernier. En cas de succès, Ljubljana peut reprendre sa place de leader et il restera ensuite 5 journées._x000D_
Score Final : 2-0 | Statut FDJ : en cours_x000D_
Score [0:1] : 2-1 | Statut FDJ : en cours_x000D_
Score Mi-T. : 2-0 | Statut FDJ : en cours</t>
  </si>
  <si>
    <t>O'Higgins-Uni.De Chile  Ch.D1 Chilile 8è reçoit le second. Attention, l'U. de Chile reste sur 4 défaites !_x000D_
Score Final : 0-1 | Statut FDJ : en cours_x000D_
Score [0:1] : 0-2 | Statut FDJ : en cours_x000D_
Score Mi-T. : 0-1 | Statut FDJ : en cours</t>
  </si>
  <si>
    <t>NK Rudes - Hajduk Split  Ch.D1 Croatiele 8è reçoit le 3è ! En cas de succès, Hadjuk Split peut encore mettre la pression dans la course au titre. Hadjuk Split reviendrait à 5 points du Din. Zagreb _x000D_
Score Final : 2-1 | Statut FDJ : en cours_x000D_
Score [1:0] : 3-1 | Statut FDJ : en cours_x000D_
Score Mi-T. : 1-0 | Statut FDJ : en cours</t>
  </si>
  <si>
    <t>GilVicente-Sport.Covilha  Ch.D2 PortugalGil Vicente est déjà relégué alors que Covilha peut encore se sauver_x000D_
Score Final : 0-1 | Statut FDJ : en cours_x000D_
Score [1:0] : 1-1 | Statut FDJ : en cours_x000D_
Score Mi-T. : 0-0 | Statut FDJ : en cours</t>
  </si>
  <si>
    <t>Leixoes - Oliveirense  Ch.D2 PortugalLe 8e reçoit le15e. Oliverense doit gagner pour se maintenir _x000D_
Score Final : 0-1 | Statut FDJ : en cours_x000D_
Score [0:1] : 0-2 | Statut FDJ : en cours_x000D_
Score Mi-T. : 0-0 | Statut FDJ : en cours</t>
  </si>
  <si>
    <t>Sport.Braga B-Benfica B  Ch.D2 PortugalLe 14e reçoit le 14e. Braga est en confiance actuellement alors que Benfica a enregistré 3 défaites sur ses 4 derniers matchs _x000D_
Score Final : 1-1 | Statut FDJ : en cours_x000D_
Score [0:1] : 1-2 | Statut FDJ : en cours_x000D_
Score Mi-T. : 1-0 | Statut FDJ : en cours</t>
  </si>
  <si>
    <t>U. DA Madeira - Varzim  Ch.D2 PortugalL'U. Madeira peut espérer se sauver surtout que cette formation est en confiance après 3 victoires consécutives !_x000D_
Score Final : 2-1 | Statut FDJ : en cours_x000D_
Score [0:1] : 2-2 | Statut FDJ : en cours_x000D_
Score Mi-T. : 1-0 | Statut FDJ : en cours</t>
  </si>
  <si>
    <t>Vi.GuimaraesB-Sp.LisbonneB  Ch.D2 PortugalAu mois de décembre 2017, V. Guimaraes avait gagné sur le terrain du Sporting 2-1 !_x000D_
Score Final : 0-1 | Statut FDJ : en cours_x000D_
Score [0:1] : 0-2 | Statut FDJ : en cours_x000D_
Score Mi-T. : 0-0 | Statut FDJ : en cours</t>
  </si>
  <si>
    <t>Ano.Famagou.-OmoniaNicos.  Chypre Po (C)le 3è reçoit le 6è ! Omonia enchaîne les défaites en ce moment, soit une série de 9 revers consécutifs_x000D_
Score Final : 2-1 | Statut FDJ : en cours_x000D_
Score [0:1] : 2-2 | Statut FDJ : en cours_x000D_
Score Mi-T. : 0-0 | Statut FDJ : en cours</t>
  </si>
  <si>
    <t>QarabagAgdam-NeftçiPFK  D1 AzerbaïdjanLe Champion reçoit le 5è ! Le FK Qarabag enchaîne les victoires en ce moment._x000D_
Score Final : 0-1 | Statut FDJ : en cours_x000D_
Score [0:1] : 0-2 | Statut FDJ : en cours_x000D_
Score Mi-T. : 0-1 | Statut FDJ : en cours</t>
  </si>
  <si>
    <t>EstorilPra.-VitoriaSetub.  Liga NOSle 18è reçoit le 16è ! A 2 journées de la fin, Estoril n'a plus d'autres choix que de gagner pour rêver encore du maintien. Match de la dernière chance_x000D_
Score Final : 2-1 | Statut FDJ : en cours_x000D_
Score [0:1] : 2-2 | Statut FDJ : en cours_x000D_
Score Mi-T. : 1-0 | Statut FDJ : en cours</t>
  </si>
  <si>
    <t>Moreirense - Aves  Liga NOSle 13è reçoit le 14è ! A domicile, Moreirense ne perd plus, soit une série de 4 victoires, devant Belenenses (12è), Boavista (7è) ou encore Rio Ave (5è)_x000D_
Score Final : 0-3 | Statut FDJ : en cours_x000D_
Score [0:1] : 0-4 | Statut FDJ : en cours_x000D_
Score Mi-T. : 0-1 | Statut FDJ : en cours</t>
  </si>
  <si>
    <t>Caen - Monaco  Ligue 1le 15è reçoit le 3è ! Pour rester dans la course à la Ligue des Champions, l'AS Monaco n'a plus le choix, il faudra gagner, surtout devant une formation qui vient d'enregistrer 5 défaites et 2 nuls._x000D_
Score Final : 1-2 | Statut FDJ : en cours_x000D_
Score [1:0] : 2-2 | Statut FDJ : en cours_x000D_
Score [2:0] : 3-2 | Statut FDJ : en cours_x000D_
Score [3:0] : 4-2 | Statut FDJ : en cours_x000D_
Score [0:1] : 1-3 | Statut FDJ : en cours_x000D_
Score Mi-T. : 1-1 | Statut FDJ : en cours</t>
  </si>
  <si>
    <t>Dijon - Guingamp  Ligue 1le 12è reçoit le 11è ! Guingamp vient de réussir une belle prestation au Parc des Princes (2-2), mais attention, depuis le début du mois d'octobre 2017, seuls le PSG (1er), Lyon (2è) et Marseille (3è) se sont imposés en Bourgogne._x000D_
Score Final : 3-1 | Statut FDJ : en cours_x000D_
Score [0:1] : 3-2 | Statut FDJ : en cours_x000D_
Score [1:0] : 4-1 | Statut FDJ : en cours_x000D_
Score Mi-T. : 1-0 | Statut FDJ : en cours</t>
  </si>
  <si>
    <t>Metz - Angers  Ligue 1Pour rêver encore du maintien, le FC Metz doit s'imposer devant le SCO Angers. A domicile, les Messins ont récemment accroché quelques points, devant Toulouse (1-1), Nantes (1-1), Caen (1-1)...,mais maintenant, il faut gagner !_x000D_
Score Final : 1-2 | Statut FDJ : en cours_x000D_
Score [0:1] : 1-3 | Statut FDJ : en cours_x000D_
Score [1:0] : 2-2 | Statut FDJ : en cours_x000D_
Score Mi-T. : 1-0 | Statut FDJ : en cours</t>
  </si>
  <si>
    <t>Nantes - Montpellier  Ligue 146 points pour ces deux équipes, à 5 longueurs des places européennes et surtout, ces deux formations ne gagnent plus en ce moment._x000D_
Score Final : 0-2 | Statut FDJ : en cours_x000D_
Score [0:1] : 0-3 | Statut FDJ : en cours_x000D_
Score [1:0] : 1-2 | Statut FDJ : en cours_x000D_
Score Mi-T. : 0-0 | Statut FDJ : en cours</t>
  </si>
  <si>
    <t>Rennes - Strasbourg  Ligue 1Le 6è reçoit le 16è ! Si Strasbourg ne gagne plus, Rennes vient de décrocher une précieuse victoire à domicile devant Toulouse (2-1). Les Rennais sont toujours dans la course à l'Europe _x000D_
Score Final : 2-1 | Statut FDJ : en cours_x000D_
Score [0:1] : 2-2 | Statut FDJ : en cours_x000D_
Score [1:0] : 3-1 | Statut FDJ : en cours_x000D_
Score Mi-T. : 1-0 | Statut FDJ : en cours</t>
  </si>
  <si>
    <t>Toulouse - Lille  Ligue 1le 17è reçoit le 19è ! Encore un match de la peur pour les Lillois. Ils viennent quand même de décrocher un nouveau joker après leur succès à domicile devant le FC Metz (3-1). 1 seule victoire sur les 11 derniers matchs pour Toulouse _x000D_
Score Final : 2-3 | Statut FDJ : en cours_x000D_
Score [0:1] : 2-4 | Statut FDJ : en cours_x000D_
Score [1:0] : 3-3 | Statut FDJ : en cours_x000D_
Score Mi-T. : 2-1 | Statut FDJ : en cours</t>
  </si>
  <si>
    <t>Elfsborg - AIK Solna  Ch.D1 Suèdele 12è reçoit le second ! 5 victoires et 2 nuls en 7 journées pour l'AIK Solna. En 2017, l'AIK Solna avait battu à deux reprises son adversaire du jour, 2-1 et 5-2 !_x000D_
Score Final : 0-0 | Statut FDJ : en cours_x000D_
Score [1:0] : 1-0 | Statut FDJ : en cours_x000D_
Score Mi-T. : 0-0 | Statut FDJ : en cours</t>
  </si>
  <si>
    <t>Trelleborgs - Häcken  Ch.D1 Suèdele 14è reçoit le 9è ! 3 défaites sur les 4 dernières journées pour Trelleborgs et surtout, deux revers à domicile devant Orebro (4è) et Kalmar (6è)_x000D_
Score Final : 0-3 | Statut FDJ : en cours_x000D_
Score [1:0] : 1-3 | Statut FDJ : en cours_x000D_
Score Mi-T. : 0-2 | Statut FDJ : en cours</t>
  </si>
  <si>
    <t>Arsenal - Burnley  Premier LeagueCes deux équipes vont décrocher leur billet européen. A domicile, Arsenal enchaîne les victoires en Premier League, devant Watford (3-0), Southampton (3-2), West Ham (4-1)..._x000D_
Score Final : 5-0 | Statut FDJ : en cours_x000D_
Score [0:1] : 5-1 | Statut FDJ : en cours_x000D_
Score [0:2] : 5-2 | Statut FDJ : en cours_x000D_
Score [0:3] : 5-3 | Statut FDJ : en cours_x000D_
Score [1:0] : 6-0 | Statut FDJ : en cours_x000D_
Score Mi-T. : 2-0 | Statut FDJ : en cours</t>
  </si>
  <si>
    <t>Chelsea - Liverpool  Premier LeagueSi Liverpool piétine en ce moment en Premier League avec deux nuls consécutifs, Chelsea peut encore rêver de la Ligue des Champions, mais les Blues doivent gagner. Ils viennent d'aligner 3 succès d'affilés_x000D_
Score Final : 1-0 | Statut FDJ : en cours_x000D_
Score [0:1] : 1-1 | Statut FDJ : en cours_x000D_
Score [1:0] : 2-0 | Statut FDJ : en cours_x000D_
Score [0:2] : 1-2 | Statut FDJ : en cours_x000D_
Score [2:0] : 3-0 | Statut FDJ : en cours_x000D_
Score Mi-T. : 1-0 | Statut FDJ : en cours</t>
  </si>
  <si>
    <t>CsGazMetan-DinamoBucarest  Roumanie (R)le 5è reçoit le leader du Groupe Relégation. Après 2 succès, sur la pelouse de Juventus Bucarest et face à Botosani, Gaz Metan peut s'accrocher pour rester en dehors de la zone rouge _x000D_
Score Final : 2-3 | Statut FDJ : en cours_x000D_
Score [1:0] : 3-3 | Statut FDJ : en cours_x000D_
Score Mi-T. : 2-2 | Statut FDJ : en cours</t>
  </si>
  <si>
    <t>Cesena - Parme  Serie Ble 17è reçoit le 4è ! Si Parme s'impose, cette formation peut reprendre la seconde place, synonyme d'accession directe en Série A _x000D_
Score Final : 2-1 | Statut FDJ : en cours_x000D_
Score [1:0] : 3-1 | Statut FDJ : en cours_x000D_
Score Mi-T. : 0-0 | Statut FDJ : en cours</t>
  </si>
  <si>
    <t>Standard Liège-RC Genk  Belgique Po 1Face à une formation qui piétine dans ce Groupe de Champion, le Standard de Liège doit gagner pour rester dans la course à la Ligue des Champions. A domicile, le Standard de Liège vient de s'imposer devant La Gantoise (1-0) ou encore Anderlecht (2-1)_x000D_
Score Final : 5-0 | Statut FDJ : encaissable_x000D_
Score [0:1] : 5-1 | Statut FDJ : encaissable_x000D_
Score Mi-T. : 1-0 | Statut FDJ : encaissable</t>
  </si>
  <si>
    <t>Panathinaïkos - Xanthi  Ch.D1 Grècele 13è reçoit le 6è ! Le Pana est en roue libre sur cette dernière journée donc pourquoi pas un exploit de Xanthi qui doit gagner pour rêver d'une qualification européenne_x000D_
Score Final : 1-2 | Statut FDJ : en cours_x000D_
Score [0:1] : 1-3 | Statut FDJ : en cours_x000D_
Score Mi-T. : 1-1 | Statut FDJ : en cours</t>
  </si>
  <si>
    <t>Panetolikos - Tripolis  Ch.D1 Grècele 8è reçoit le 5è ! Panetolikos est en roue libre alors que Tripolis doit gagner pour peut-être accrocher une place en Coupe d'Europe_x000D_
Score Final : 0-2 | Statut FDJ : en cours_x000D_
Score [1:0] : 1-2 | Statut FDJ : en cours_x000D_
Score Mi-T. : 0-1 | Statut FDJ : en cours</t>
  </si>
  <si>
    <t>Panionios - Levadiakos  Ch.D1 Grècele 7è reçoit le 9è ! Aucun enjeu, mais Panionios vient de s'imposer sur le terrain de Platanias, 2 buts à 1 !_x000D_
Score Final : 2-0 | Statut FDJ : encaissable_x000D_
Score [0:1] : 2-1 | Statut FDJ : encaissable_x000D_
Score Mi-T. : 1-0 | Statut FDJ : encaissable</t>
  </si>
  <si>
    <t>PAS Giannina-Olympiakos  Ch.D1 Grècele 10è reçoit le 3è ! Aucun enjeu dans ce match. La forme est quand même du côté de l'Olympiakos car Giannina a enregistré 4 défaites et 3 nuls sur les 7 dernières journées_x000D_
Score Final : 3-0 | Statut FDJ : encaissable_x000D_
Score [1:0] : 4-0 | Statut FDJ : encaissable_x000D_
Score Mi-T. : 0-0 | Statut FDJ : en cours</t>
  </si>
  <si>
    <t>Vestmannaey.-Fjö.Reykjav.  Ch.D1 IslandeL'an passé, ces deux équipes avaient terminé dans la deuxième partie du tableau. _x000D_
Score Final : 1-1 | Statut FDJ : en cours_x000D_
Score [0:1] : 1-2 | Statut FDJ : en cours_x000D_
Score Mi-T. : 0-0 | Statut FDJ : en cours</t>
  </si>
  <si>
    <t>Fk Suduva - Trakai FK  Ch.D1 Lituaniele leader reçoit le 3è ! Le FK Suduva n'a pas encore perdu après 11 journées et le 31 mars 2018, cette formation s'imposait sur le terrain du FK Trakai, 4 buts à 1 !_x000D_
Score Final : 0-0 | Statut FDJ : en cours_x000D_
Score [0:1] : 0-1 | Statut FDJ : en cours_x000D_
Score Mi-T. : 0-0 | Statut FDJ : en cours</t>
  </si>
  <si>
    <t>Bodø/Glimt-Strømsgodset  Ch.D1 Norvègele 13è reçoit le 10è ! En Championnat, Strømsgodset vient récemment de s'incliner à Haugesund (0-1) et devant Rosenborg (0-1), deux formations du top 5_x000D_
Score Final : 2-2 | Statut FDJ : en cours_x000D_
Score [0:1] : 2-3 | Statut FDJ : en cours_x000D_
Score Mi-T. : 1-1 | Statut FDJ : en cours</t>
  </si>
  <si>
    <t>Kristiansund - Stabaek  Ch.D1 Norvègele 11è reçoit le 12è ! En 2017, Kristiansund avait enregistré deux succès devant son adversaire du jour avec notamment une victoire à domicile 1-0 !_x000D_
Score Final : 1-0 | Statut FDJ : en cours_x000D_
Score [0:1] : 1-1 | Statut FDJ : en cours_x000D_
Score Mi-T. : 0-0 | Statut FDJ : en cours</t>
  </si>
  <si>
    <t>Lillestrøm - Sandefjord  Ch.D1 Norvègele 15è reçoit le 14è ! Si Lllestrom vient de se rassurer en Coupe, Sandefjord reste sur une série de 3 défaites, notamment à domicile devant Brann (0-1)_x000D_
Score Final : 1-0 | Statut FDJ : en cours_x000D_
Score [0:1] : 1-1 | Statut FDJ : en cours_x000D_
Score Mi-T. : 1-0 | Statut FDJ : en cours</t>
  </si>
  <si>
    <t>Odd Grenland - Start  Ch.D1 Norvègele 8è reçoit le 16è ! Odd Grenland reste sur une série de 4 victoires dont deux succès en déplacement, à Molde (1-0) et à Fredrikstad (3-1)_x000D_
Score Final : 3-0 | Statut FDJ : encaissable_x000D_
Score [0:1] : 3-1 | Statut FDJ : encaissable_x000D_
Score Mi-T. : 2-0 | Statut FDJ : encaissable</t>
  </si>
  <si>
    <t>Vålerenga - Haugesund  Ch.D1 Norvègele 7è reçoit le 5è ! Si Valerenga piétine sur ses terres, Haugesund vient de décrocher 3 succès loin de ses bases. A l'extérieur, en Championnat, Haugesund c'est 3 succès en 4 déplacements, notamment à Odd Grenland (8è), à Bodo/Glimt (13è)..._x000D_
Score Final : 2-2 | Statut FDJ : en cours_x000D_
Score [0:1] : 2-3 | Statut FDJ : en cours_x000D_
Score Mi-T. : 1-1 | Statut FDJ : en cours</t>
  </si>
  <si>
    <t>CSKAMoscou-ArsenalToula  Ch.D1 RussieLe 4è reçoit le 7è ! En cas de succès, le CSKA Moscou peut encore aller chercher la Ligue des Champions_x000D_
Score Final : 6-0 | Statut FDJ : encaissable_x000D_
Score [0:1] : 6-1 | Statut FDJ : encaissable_x000D_
Score Mi-T. : 5-0 | Statut FDJ : encaissable</t>
  </si>
  <si>
    <t>Akhisar - Galatasaray  Ch.D1 Turquiele 13è reçoit le leader ! Galatasaray est sous pression pour garder sa place de leader, alors que ses adversaires du jour luttent pour ne pas descendre_x000D_
Score Final : 1-2 | Statut FDJ : en cours_x000D_
Score [1:0] : 2-2 | Statut FDJ : en cours_x000D_
Score Mi-T. : 0-2 | Statut FDJ : en cours</t>
  </si>
  <si>
    <t>SantaClara-RealMassama  Ch.D2 PortugalSanta Clara lutte pour accéder à la Liga Sagres alors que le SC Real est dernier !_x000D_
Score Final : 3-0 | Statut FDJ : encaissable_x000D_
Score [0:1] : 3-1 | Statut FDJ : encaissable_x000D_
Score Mi-T. : 1-0 | Statut FDJ : encaissable</t>
  </si>
  <si>
    <t>Apoll.Limassol-AekLarnaca  Chypre Po (C)le second reçoit le 4è ! A domicile, Apollon enchaîne les victoires depuis le 11 février 2018_x000D_
Score Final : 3-0 | Statut FDJ : en cours</t>
  </si>
  <si>
    <t>Sønderjyske - Hobro IK  Danemark Po(E)1/4 de finale. La confiance est du côté de Sønderjyske car cette formation enchaîne les victoires à domicile en Championnat _x000D_
Score Final : 1-0 | Statut FDJ : encaissable_x000D_
Score [0:1] : 1-1 | Statut FDJ : en cours_x000D_
Score Mi-T. : 0-0 | Statut FDJ : en cours</t>
  </si>
  <si>
    <t>Hap.Raanana-Hap.Ashkelon  Israël PO 7-14le 3è reçoit le 7è ! L'Hap. Ashkelon est relégué _x000D_
Score Final : 4-0 | Statut FDJ : encaissable_x000D_
Score [0:1] : 4-1 | Statut FDJ : encaissable_x000D_
Score Mi-T. : 2-0 | Statut FDJ : encaissable</t>
  </si>
  <si>
    <t>Albacete - Cadix  Liga Segundale 14è reçoit le 6è ! Cadiz doit gagner pour garder sa 6è place et rester dans la course aux play-offs _x000D_
Score Final : 1-1 | Statut FDJ : en cours_x000D_
Score [0:1] : 1-2 | Statut FDJ : en cours_x000D_
Score Mi-T. : 1-1 | Statut FDJ : en cours</t>
  </si>
  <si>
    <t>CD Lugo - Sevilla Atl.  Liga Segundale 13è reçoit la lanterne rouge. Les Sévillans sont décrochés ! _x000D_
Score Final : 1-0 | Statut FDJ : encaissable_x000D_
Score [0:1] : 1-1 | Statut FDJ : en cours_x000D_
Score Mi-T. : 1-0 | Statut FDJ : encaissable</t>
  </si>
  <si>
    <t>Jagiellonia-LegiaVarsovie  Pologne Poff(C)le 3è reçoit le leader. Les deux dernières confrontations cette saison ont été remportées par Jagiellonia, 1-0 et 2-0 !_x000D_
Score Final : 0-0 | Statut FDJ : en cours_x000D_
Score [1:0] : 1-0 | Statut FDJ : en cours_x000D_
Score Mi-T. : 0-0 | Statut FDJ : en cours</t>
  </si>
  <si>
    <t>Sassuolo - Sampdoria  Série Ale 13è reçoit le 8è ! La Sampdoria de Gênes peut encore rêver d'Europe, mais Sassuolo ne perd plus en ce moment. Un nul pourrait suffire à Sassuolo pour se maintenir._x000D_
Score Final : 1-0 | Statut FDJ : encaissable_x000D_
Score [0:1] : 1-1 | Statut FDJ : en cours_x000D_
Score Mi-T. : 0-0 | Statut FDJ : en cours</t>
  </si>
  <si>
    <t>Independiente-GimnasiaLP  Superligale 6è reçoit le 24è ! Independiente reste sur deux victoires, alors que Gimnasia vient d'aligner 6 défaites !_x000D_
Score Final : 2-2 | Statut FDJ : en cours_x000D_
Score [0:1] : 2-3 | Statut FDJ : en cours_x000D_
Score Mi-T. : 1-1 | Statut FDJ : en cours</t>
  </si>
  <si>
    <t>Isloch - Neman Grodno  Ch.Biélorussiele 7è reçoit le 10è ! Isloch Minsk vient de s'imposer à Gomel, 2 buts à 1. A confirmer._x000D_
Score Final : 1-2 | Statut FDJ : en cours_x000D_
Score [0:1] : 1-3 | Statut FDJ : en cours_x000D_
Score Mi-T. : 0-1 | Statut FDJ : en cours</t>
  </si>
  <si>
    <t>FCDilaGori-Torp.Kutaisi  Ch.D1 GeorgieAu mois de mars 2018, le FC Dila Gori avait gagné sur le terrain de T. Kutaisi _x000D_
Score Final : 1-1 | Statut FDJ : en cours</t>
  </si>
  <si>
    <t>Las Palmas - Getafe  Liga Primerale 19è reçoit le 7è ! Las Palmas est déjà relégué alors que Getafe peut encore accrocher un ticket européen. 7 défaites et 2 nuls sur ses 9 derniers matchs pour Las Palmas_x000D_
Score Final : 0-1 | Statut FDJ : en cours_x000D_
Score [1:0] : 1-1 | Statut FDJ : en cours_x000D_
Score Mi-T. : 0-0 | Statut FDJ : en cours</t>
  </si>
  <si>
    <t>Oleksandria - FC Zirka  Ukraine (R)9 matchs d'affilés sans la moindre défaite pour Oleksandria _x000D_
Score Final : 1-0 | Statut FDJ : encaissable_x000D_
Score [0:1] : 1-1 | Statut FDJ : en cours_x000D_
Score Mi-T. : 1-0 | Statut FDJ : encaissable</t>
  </si>
  <si>
    <t>BeroeStaraZag-FCVereya  Bulgarie PO(C)En cas de succès devant une équipe en roue libre, Beroe se relancerait dans la course à l'Europe. Le 6 avril 2018, Beroe s'imposait sur le terrain du FC Vereya, 3-0 !_x000D_
Score Final : 1-0 | Statut FDJ : encaissable_x000D_
Score [0:1] : 1-1 | Statut FDJ : en cours_x000D_
Score Mi-T. : 0-0 | Statut FDJ : en cours</t>
  </si>
  <si>
    <t>Fylk.Reykjavik-KAAkureyri  Ch.D1 IslandePourquoi pas une performance du KA Akureyi puisque Fylkir reste sur une série de 3 défaites, Championnat et Coupe confondues_x000D_
Score Final : 2-1 | Statut FDJ : encaissable_x000D_
Score [0:1] : 2-2 | Statut FDJ : en cours_x000D_
Score Mi-T. : 2-0 | Statut FDJ : encaissable</t>
  </si>
  <si>
    <t>CM Celje - Aluminij  Ch.D1 Slovéniele 4è reçoit le 8è ! Le 11 mars 2018, Celje s'imposait sur le terrain d'Aluminij, 2 buts à 1 !_x000D_
Score Final : 2-2 | Statut FDJ : en cours_x000D_
Score [0:1] : 2-3 | Statut FDJ : en cours_x000D_
Score Mi-T. : 0-0 | Statut FDJ : en cours</t>
  </si>
  <si>
    <t>Mac.PetachTikv-FCAshdod  Israël PO 7-14le second reçoit le 6è ! 6 défaites et 1 nul sur ses 7 derniers déplacements pour le FC Ashdod _x000D_
Score Final : 2-1 | Statut FDJ : encaissable_x000D_
Score [0:1] : 2-2 | Statut FDJ : en cours_x000D_
Score Mi-T. : 2-0 | Statut FDJ : encaissable</t>
  </si>
  <si>
    <t>Chaves - Mariti.Funchal  Liga NOSle 8è reçoit le 6è ! A l'aller, Chaves avait gagné sur le terrain du Maritimo Funchal (2-1)_x000D_
Score Final : 4-1 | Statut FDJ : encaissable_x000D_
Score [0:1] : 4-2 | Statut FDJ : encaissable_x000D_
Score Mi-T. : 2-1 | Statut FDJ : encaissable</t>
  </si>
  <si>
    <t>Dep.Toluca-Atl.Mo.Morelia  Mexique Poffs1/4 de finale. Depuis la fin du mois de janvier 2018, le Dep. Toluca enchaîne les victoires à domicile. _x000D_
Score Final : 2-2 | Statut FDJ : en cours_x000D_
Score [0:1] : 2-3 | Statut FDJ : en cours_x000D_
Score Mi-T. : 1-0 | Statut FDJ : encaissable</t>
  </si>
  <si>
    <t>KfcoBeerschot-KVOostende  Belgique Po 2BCes deux équipes n'ont pas encore gagné dans ce Groupe Ligue Europa. L'Europe s'est éloignée. Ces deux formations se sont quittées sur un nul le 22 avril 2018 : 2-2 !_x000D_
Score Final : 0-2 | Statut FDJ : en cours_x000D_
Score [1:0] : 1-2 | Statut FDJ : en cours_x000D_
Score Mi-T. : 0-0 | Statut FDJ : en cours</t>
  </si>
  <si>
    <t>Palestino-Uni.Concepcion  Ch.D1 Chilile 11è reçoit le 3è ! 7 victoires d'affilées pour l'Uni. Concepcion !_x000D_
Score Final : 1-2 | Statut FDJ : en cours_x000D_
Score [0:1] : 1-3 | Statut FDJ : en cours_x000D_
Score Mi-T. : 0-0 | Statut FDJ : en cours</t>
  </si>
  <si>
    <t>Brann - Tromsø  Ch.D1 Norvègele leader reçoit le 6è ! 6 victoires et 1 nul en 7 journées pour Brann, mais attention, ce duel s'annonce serré car Tromso reste sur une série de 5 matchs sans défaite en Championnat_x000D_
Score Final : 3-0 | Statut FDJ : encaissable_x000D_
Score [0:1] : 3-1 | Statut FDJ : encaissable_x000D_
Score Mi-T. : 2-0 | Statut FDJ : encaissable</t>
  </si>
  <si>
    <t>Lyngby BK - Silkeborg  Danemark Po(R)1/4 de finale. Attention, Lyngby ne gagne plus à domicile depuis plusieurs semaines_x000D_
Score Final : 2-1 | Statut FDJ : encaissable_x000D_
Score [1:0] : 3-1 | Statut FDJ : encaissable_x000D_
Score Mi-T. : 0-0 | Statut FDJ : en cours</t>
  </si>
  <si>
    <t>C.A.Tigre-AtleticoLanus  Superligale 23è reçoit le 22è ! 4 nuls consécutifs pour l'Atlético Lanus, donc pourquoi pas un 5è devant un autre mal-classé _x000D_
Score Final : 0-0 | Statut FDJ : en cours_x000D_
Score [0:1] : 0-1 | Statut FDJ : en cours_x000D_
Score Mi-T. : 0-0 | Statut FDJ : en cours</t>
  </si>
  <si>
    <t>FCBarcelone-RealMadrid  Liga PrimeraLes jeux sont faits en Liga. Par contre, le Real Madrid vient de se qualifier pour la finale de la Ligue des Champions, donc les Madrilènes ne prendront pas de risques._x000D_
Score Final : 2-2 | Statut FDJ : en cours_x000D_
Score [0:1] : 2-3 | Statut FDJ : en cours_x000D_
Score [1:0] : 3-2 | Statut FDJ : en cours_x000D_
Score [2:0] : 4-2 | Statut FDJ : encaissable_x000D_
Score [0:2] : 2-4 | Statut FDJ : en cours_x000D_
Score Mi-T. : 1-1 | Statut FDJ : en cours</t>
  </si>
  <si>
    <t>Cagliari - AS Rome  Série Ale 16è reçoit le 3è ! L'AS Rome doit gagner chez un mal-classé afin de garder sa place dans le top 4. En 2018, le Milan AC, la Juve, le SC Naples et le Torino se sont imposés à Cagliari_x000D_
Score Final : 0-1 | Statut FDJ : en cours_x000D_
Score [1:0] : 1-1 | Statut FDJ : en cours_x000D_
Score [2:0] : 2-1 | Statut FDJ : en cours_x000D_
Score Mi-T. : 0-1 | Statut FDJ : en cours</t>
  </si>
  <si>
    <t>Atletico PR - Palmeiras  Ch.Brésille 7è reçoit le 9è ! Actuellement, ces deux équipes ne perdent plus. _x000D_
Score Final : 1-3 | Statut FDJ : en cours_x000D_
Score [1:0] : 2-3 | Statut FDJ : en cours_x000D_
Score Mi-T. : 0-1 | Statut FDJ : en cours</t>
  </si>
  <si>
    <t>Cruzeiro - Botafogo  Ch.BrésilAucune victoire après 3 journées pour Cruzeiro, mais cette formation vient de se rassurer dans la Copa Libertadores en s'imposant 4-0 à Vasco de Gama_x000D_
Score Final : 1-0 | Statut FDJ : encaissable_x000D_
Score [0:1] : 1-1 | Statut FDJ : en cours_x000D_
Score Mi-T. : 0-0 | Statut FDJ : en cours</t>
  </si>
  <si>
    <t>Flamengo-Internacional  Ch.Brésille leader reçoit le 10è ! Toutes compétitions confondues, Flamengo reste sur une série de 7 matchs sans la moindre défaite _x000D_
Score Final : 2-0 | Statut FDJ : encaissable_x000D_
Score [0:1] : 2-1 | Statut FDJ : encaissable_x000D_
Score Mi-T. : 0-0 | Statut FDJ : en cours</t>
  </si>
  <si>
    <t>Vitoria BA - Fluminense  Ch.BrésilEn Championnat, Vitoria reste sur deux défaites et surtout, Vitoria vient de concéder un nul à domicile devant les Corinthians en Coupe (0-0)_x000D_
Score Final : 1-2 | Statut FDJ : en cours_x000D_
Score [0:1] : 1-3 | Statut FDJ : en cours_x000D_
Score Mi-T. : 1-0 | Statut FDJ : en cours</t>
  </si>
  <si>
    <t>EnvigadoFC-Indep.Medellin  ChD1 Colombiele 13è reçoit le 2è ! 4 victoires et 1 nul sur ses 5 derniers matchs pour Indep. Medellin _x000D_
Score Final : 2-0 | Statut FDJ : encaissable_x000D_
Score [1:0] : 3-0 | Statut FDJ : encaissable_x000D_
Score Mi-T. : 1-0 | Statut FDJ : encaissable</t>
  </si>
  <si>
    <t>Marseille - Nice  Ligue 1le 4è reçoit le 7è ! La Coupe d'Europe pourrait laisser des traces dans le camp Marseillais. La semaine passée, l'OM a été accrochée à Angers (1-1) et cette fois, les Marseillais pourraient trébucher devant des Aiglons en quête d'un ticket européen. _x000D_
Score Final : 2-1 | Statut FDJ : encaissable_x000D_
Score [0:1] : 2-2 | Statut FDJ : en cours_x000D_
Score [0:2] : 2-3 | Statut FDJ : en cours_x000D_
Score [0:3] : 2-4 | Statut FDJ : en cours_x000D_
Score [1:0] : 3-1 | Statut FDJ : encaissable_x000D_
Score Mi-T. : 1-1 | Statut FDJ : en cours</t>
  </si>
  <si>
    <t>StjarnanGarda-KRReykjavik  Ch.D1 IslandeStjarnan reste sur une série de 3 victoires devant le KR Reykjavik, 3 victoires obtenues en 2017_x000D_
Score Final : 2-3 | Statut FDJ : en cours_x000D_
Score [1:0] : 3-3 | Statut FDJ : en cours_x000D_
Score Mi-T. : 1-2 | Statut FDJ : en cours</t>
  </si>
  <si>
    <t>FC Porto - Feirense  Liga NOSle leader reçoit le 15è ! Une victoire et le FC Porto est Champion du Portugal. 2-1 à l'aller pour le FC Porto._x000D_
Score Final : 2-1 | Statut FDJ : encaissable_x000D_
Score [0:1] : 2-2 | Statut FDJ : en cours_x000D_
Score Mi-T. : 1-0 | Statut FDJ : encaissable</t>
  </si>
  <si>
    <t>Colo Colo-Everton Vina  Ch.D1 Chilile 6è reçoit le 14è ! 5 défaites et 1 nul sur ses 6 derniers matchs pour Everton Vina _x000D_
Score Final : 3-1 | Statut FDJ : encaissable_x000D_
Score [0:1] : 3-2 | Statut FDJ : encaissable_x000D_
Score Mi-T. : 1-1 | Statut FDJ : en cours</t>
  </si>
  <si>
    <t>BocaJuniors-UnionSantaFe  Superligale leader reçoit le 8è ! Ces dernières années, l'Union Santa Fe a toujours perdu à Boca Juniors _x000D_
Score Final : 2-0 | Statut FDJ : encaissable_x000D_
Score [0:1] : 2-1 | Statut FDJ : encaissable_x000D_
Score Mi-T. : 0-0 | Statut FDJ : en cours</t>
  </si>
  <si>
    <t>AtleticoHuila-BoyacaChico  ChD1 Colombiele 4è reçoit le 20è ! L'Atlético Huila vient de s'imposer devant Bucaramanga (15è), 1-0 !_x000D_
Score Final : 0-1 | Statut FDJ : en cours_x000D_
Score [0:1] : 0-2 | Statut FDJ : en cours_x000D_
Score Mi-T. : 0-0 | Statut FDJ : en cours</t>
  </si>
  <si>
    <t>Orlando City-Salt Lake  MLSle 3è reçoit le 9è ! Orlando reste sur une série de 5 victoires, dont 3 succès à domicile devant les Red Bulls (4-3) ou encore devant San José (3-2)... _x000D_
Score Final : 3-1 | Statut FDJ : encaissable_x000D_
Score [0:1] : 3-2 | Statut FDJ : encaissable_x000D_
Score Mi-T. : 0-1 | Statut FDJ : en cours</t>
  </si>
  <si>
    <t>Gremio - Santos  Ch.BrésilEn Copa Libertadores, Gremio vient de décrocher une victoire devant Cerro Porteno (5-0)_x000D_
Score Final : 5-1 | Statut FDJ : encaissable_x000D_
Score [0:1] : 5-2 | Statut FDJ : encaissable_x000D_
Score Mi-T. : 2-1 | Statut FDJ : encaissable</t>
  </si>
  <si>
    <t>Recife - Bahia Salvador  Ch.BrésilLes deux dernières confrontations en 2017 se sont soldées par deux victoires pour Sport Recife _x000D_
Score Final : 2-0 | Statut FDJ : encaissable_x000D_
Score [0:1] : 2-1 | Statut FDJ : encaissable_x000D_
Score Mi-T. : 1-0 | Statut FDJ : encaissable</t>
  </si>
  <si>
    <t>America-Dep.La Equidad  ChD1 Colombiele 16è reçoit le 11è ! Sur ses 4 dernières réceptions, l'América a enregistré 3 victoires et 1 nul._x000D_
Score Final : 1-1 | Statut FDJ : en cours_x000D_
Score [0:1] : 1-2 | Statut FDJ : en cours_x000D_
Score Mi-T. : 0-1 | Statut FDJ : en cours</t>
  </si>
  <si>
    <t>Atlet.Medellin-LeonesFC  ChD1 Colombiele leader reçoit le 19è ! Dernièrement, le FC Lenoes a été battu sur le terrain de Santa Fé (14è), 2 buts à 1 _x000D_
Score Final : 1-0 | Statut FDJ : encaissable_x000D_
Score [0:1] : 1-1 | Statut FDJ : en cours_x000D_
Score Mi-T. : 0-0 | Statut FDJ : en cours</t>
  </si>
  <si>
    <t>Bucaramanga - Aguilas  ChD1 Colombiele 15è reçoit le 12è ! 4 défaites sur ses 5 derniers matchs pour Bucaramanga _x000D_
Score Final : 2-2 | Statut FDJ : en cours_x000D_
Score [0:1] : 2-3 | Statut FDJ : en cours_x000D_
Score Mi-T. : 0-2 | Statut FDJ : en cours</t>
  </si>
  <si>
    <t>Depor.Pasto-DeportivoCali  ChD1 Colombiele 18è reçoit le 5è ! Attention, le Deportivo Cali est actuellement en grande difficulté avec 3 défaites d'affilées et notamment à domicile devant Bucaramanga (15è)_x000D_
Score Final : 0-0 | Statut FDJ : en cours_x000D_
Score [0:1] : 0-1 | Statut FDJ : en cours_x000D_
Score Mi-T. : 0-0 | Statut FDJ : en cours</t>
  </si>
  <si>
    <t>Ind.SantaFe-L.Millionarios  ChD1 Colombiele 14è reçoit le 9è ! Loin de ses bases, Millonarios reste sur des échecs sur le terrain de Leones (19è) et de Tolima (3è)_x000D_
Score Final : 1-0 | Statut FDJ : encaissable_x000D_
Score [1:0] : 2-0 | Statut FDJ : encaissable_x000D_
Score Mi-T. : 1-0 | Statut FDJ : encaissable</t>
  </si>
  <si>
    <t>JaguaresdeCo-Barranquilla  ChD1 Colombiele 10è reçoit le 8è ! Les 3 dernières confrontations se sont soldées par 3 victoires de Barranquilla_x000D_
Score Final : 1-2 | Statut FDJ : en cours_x000D_
Score [1:0] : 2-2 | Statut FDJ : en cours_x000D_
Score Mi-T. : 1-2 | Statut FDJ : en cours</t>
  </si>
  <si>
    <t>Patriotas-DeportesTolima  ChD1 Colombiele 6è reçoit le 3è ! 9 matchs d'affilés sans la moindre défaite pour le Deportes Tolima _x000D_
Score Final : 0-0 | Statut FDJ : en cours_x000D_
Score [0:1] : 0-1 | Statut FDJ : en cours_x000D_
Score Mi-T. : 0-0 | Statut FDJ : en cours</t>
  </si>
  <si>
    <t>Petrolera - Once Caldas  ChD1 Colombiele 17è reçoit le 7è ! Au mois d'octobre 2017, Once Caldas s'imposait sur le terrain de Petrolera, 1-0 !_x000D_
Score Final : 4-1 | Statut FDJ : encaissable_x000D_
Score [0:1] : 4-2 | Statut FDJ : encaissable_x000D_
Score Mi-T. : 2-1 | Statut FDJ : encaissable</t>
  </si>
  <si>
    <t>SantosLaguna-UANLTigres  Mexique Poffs1/4 de finale. 2-0 à l'aller pour les Tigres. 4 défaites d'affilées pour Santos Laguna. _x000D_
Score Final : 2-0 | Statut FDJ : encaissable_x000D_
Score [0:1] : 2-1 | Statut FDJ : encaissable_x000D_
Score Mi-T. : 1-0 | Statut FDJ : encaissable</t>
  </si>
  <si>
    <t>EstudiantesLP-RacingClub  Superligale 15è reçoit le 11è ! Série de 4 matchs sans défaite pur le Racing Club, toutes compétitions confondues, alors qu'Estudiantes a enregistré 2 défaites et 1 nul sur ses 3 derniers matchs _x000D_
Score Final : 1-2 | Statut FDJ : en cours_x000D_
Score [1:0] : 2-2 | Statut FDJ : en cours_x000D_
Score Mi-T. : 0-1 | Statut FDJ : en cours</t>
  </si>
  <si>
    <t>PS Kemi - HJK Helsinki  Ch.D1 Finlandele dernier reçoit le second. Kemi a enregistré 4 défaites en 5 journées. Kemi vient notamment de s'incliner à domicile devant Inter Turku, 4-2 et devant Mariehamn, 3-2 !_x000D_
Score Final : 1-2 | Statut FDJ : en cours_x000D_
Score [1:0] : 2-2 | Statut FDJ : en cours_x000D_
Score Mi-T. : 1-1 | Statut FDJ : en cours</t>
  </si>
  <si>
    <t>SfantuGheorghe-Con.Chiajna  Roumanie (R)le 4è reçoit le 7è ! Aucune défaite après 7 journées dans ce Groupe Relégation pour Sepsi alors que Concordia a déjà enregistré 4 défaites !_x000D_
Score Final : 0-2 | Statut FDJ : en cours_x000D_
Score [0:1] : 0-3 | Statut FDJ : en cours_x000D_
Score Mi-T. : 0-1 | Statut FDJ : en cours</t>
  </si>
  <si>
    <t>FC Lahti - Seinäjoen JK  Ch.D1 Finlandele 4è reçoit le 7è ! Le FC Lahti doit confirmer son succès obtenu à Helsinki (2è), 2 buts à 1_x000D_
Score Final : 1-0 | Statut FDJ : encaissable_x000D_
Score [0:1] : 1-1 | Statut FDJ : en cours_x000D_
Score Mi-T. : 0-0 | Statut FDJ : en cours</t>
  </si>
  <si>
    <t>Honka - Mariehamn  Ch.D1 Finlandele 9è reçoit le 8è ! A domicile, Honka reste sur deux nuls, donc pourquoi pas un 3è score de parité d'affilé_x000D_
Score Final : 1-1 | Statut FDJ : en cours_x000D_
Score [0:1] : 1-2 | Statut FDJ : en cours_x000D_
Score Mi-T. : 1-0 | Statut FDJ : encaissable</t>
  </si>
  <si>
    <t>Ilves - Rovaniemi PS  Ch.D1 Finlandele 6è reçoit le leader. Depuis la fin du mois de septembre 2017, Ilves est invaincu à domicile_x000D_
Score Final : 1-0 | Statut FDJ : encaissable_x000D_
Score [0:1] : 1-1 | Statut FDJ : en cours_x000D_
Score Mi-T. : 1-0 | Statut FDJ : encaissable</t>
  </si>
  <si>
    <t>Kups - Inter Turku  Ch.D1 Finlandele 3è reçoit le 10è ! Inter Turku reste sur une série de 4 matchs sans la moindre victoire alors que Kups vient de s'imposer sur le terrain du SJK (3-1)_x000D_
Score Final : 5-1 | Statut FDJ : encaissable_x000D_
Score [0:1] : 5-2 | Statut FDJ : encaissable_x000D_
Score Mi-T. : 2-0 | Statut FDJ : encaissable</t>
  </si>
  <si>
    <t>Turku PS - Vaasa PS  Ch.D1 Finlandele 11è reçoit le 5è ! Turku PS vient de concéder un nul devant Rovaniemi (0-0), le leader, donc pourquoi pas une performance devant Vaasa PS_x000D_
Score Final : 0-1 | Statut FDJ : en cours_x000D_
Score [0:1] : 0-2 | Statut FDJ : en cours_x000D_
Score Mi-T. : 0-0 | Statut FDJ : en cours</t>
  </si>
  <si>
    <t>Aradippou-Sa.Famagouste  Chypre Po (R)Cette saison, à domicile, Aradippou avait battu son adversaire du jour, 2-1 !_x000D_
Score Final : 0-1 | Statut FDJ : en cours_x000D_
Score [1:0] : 1-1 | Statut FDJ : en cours_x000D_
Score Mi-T. : 0-1 | Statut FDJ : en cours</t>
  </si>
  <si>
    <t>DneprMogilev-BateBorisov  Ch.Biélorussie5 victoires en 5 journées pour le Bate Borisov _x000D_
Score Final : 0-1 | Statut FDJ : en cours_x000D_
Score [1:0] : 1-1 | Statut FDJ : en cours_x000D_
Score Mi-T. : 0-1 | Statut FDJ : en cours</t>
  </si>
  <si>
    <t>Etar 1924-Pirin Blagoe  Bulgarie 11-14A domicile, Etar reste sur deux victoires et sur un nul, alors que Pirin Blagoe a enregistré 3 défaites sur ses 4 derniers déplacements_x000D_
Score Final : 2-1 | Statut FDJ : encaissable_x000D_
Score [0:1] : 2-2 | Statut FDJ : en cours_x000D_
Score Mi-T. : 2-0 | Statut FDJ : encaissable</t>
  </si>
  <si>
    <t>Sarpsborg 08 - Molde  Ch.D1 NorvègeMolde reste sur deux défaites, devant Odd (0-1) et sur le terrain de Brattvag en Coupe (0-1)_x000D_
Score Final : 2-2 | Statut FDJ : en cours_x000D_
Score [0:1] : 2-3 | Statut FDJ : en cours_x000D_
Score Mi-T. : 2-2 | Statut FDJ : en cours</t>
  </si>
  <si>
    <t>IK Sirius FK - Örebro  Ch.D1 Suèdele le 15è reçoit le 5è ! Orebro est invaincu après 6 journées, alors que Sirius reste sur 3 défaites et notamment à domicile devant l'AIK Stockholm (2è), 3 buts à 2_x000D_
Score Final : 2-4 | Statut FDJ : en cours_x000D_
Score [0:1] : 2-5 | Statut FDJ : en cours_x000D_
Score Mi-T. : 0-1 | Statut FDJ : en cours</t>
  </si>
  <si>
    <t>Malmö - IFK Göteborg  Ch.D1 Suèdele 7è reçoit le 9è ! A domicile, Malmö reste sur des victoires devant Brommapojkarna (12è) et devant Djurgarden (10è)_x000D_
Score Final : 1-2 | Statut FDJ : en cours_x000D_
Score [0:1] : 1-3 | Statut FDJ : en cours_x000D_
Score Mi-T. : 0-1 | Statut FDJ : en cours</t>
  </si>
  <si>
    <t>StudentescI.-SteauaBucar.  Roumanie (C)le 6è reçoit le second ! Le Steaua Bucarest doit gagner pour reprendre sa place de leader._x000D_
Score Final : 1-0 | Statut FDJ : encaissable_x000D_
Score [1:0] : 2-0 | Statut FDJ : encaissable_x000D_
Score Mi-T. : 0-0 | Statut FDJ : en cours</t>
  </si>
  <si>
    <t>LincolnFC-Manchester62  Premier Div.le leader reçoit le dernier. Aucune victoire après 22 journées pour Manchester. Cette formation vient de s'incliner à domicile devant Mons Clape (5è), 3-0 !_x000D_
Score Final : 6-0 | Statut FDJ : encaissable</t>
  </si>
  <si>
    <t>DundeeUtd-LivingstonFC  D1 Ecosse Po(R)Le 28 avril 2018, Dundee Utd avait battu Livingston, 2-0 !_x000D_
Score Final : 2-3 | Statut FDJ : en cours_x000D_
Score [0:1] : 2-4 | Statut FDJ : en cours_x000D_
Score Mi-T. : 2-1 | Statut FDJ : encaissable</t>
  </si>
  <si>
    <t>FHHafnarfjo.-Brei.Kopavo.  Ch.D1 IslandeHafnarfjordur reste sur 3 victoires loin de ses bases, donc une confirmation est attendue à domicile._x000D_
Score Final : 1-3 | Statut FDJ : en cours_x000D_
Score [0:1] : 1-4 | Statut FDJ : en cours_x000D_
Score Mi-T. : 0-1 | Statut FDJ : en cours</t>
  </si>
  <si>
    <t>Keflavik - Grindavik  Ch.D1 IslandeLe 17 janvier 2018, Grindavik s'imposait sur le terrain de Keflavik (3-0)_x000D_
Score Final : 0-2 | Statut FDJ : en cours_x000D_
Score [0:1] : 0-3 | Statut FDJ : en cours_x000D_
Score Mi-T. : 0-0 | Statut FDJ : en cours</t>
  </si>
  <si>
    <t>VikgReykjav.-ValurReykja.  Ch.D1 IslandeValur R. enchaîne les succès devant son adversaire du jour et surtout, Valur R. reste sur 12 victoires_x000D_
Score Final : 0-0 | Statut FDJ : en cours_x000D_
Score [1:0] : 1-0 | Statut FDJ : encaissable_x000D_
Score Mi-T. : 0-0 | Statut FDJ : en cours</t>
  </si>
  <si>
    <t>ChapecoenseSC-ParanaClube  Ch.BrésilAucune victoire après 3 journées pour ces deux équipes. Si le SC Chapecoense reste sur 3 nuls, Coupe et Championnat confondues, Parana vient d'aligner 4 défaites_x000D_
Score Final : 1-1 | Statut FDJ : en cours_x000D_
Score [0:1] : 1-2 | Statut FDJ : en cours_x000D_
Score Mi-T. : 0-0 | Statut FDJ : en cours</t>
  </si>
  <si>
    <t>Banfield - Chacarita  Superligale 18è reçoit le 26è ! Chacarita vient d'aligner une série de 3 défaites, dont un revers sur le terrain de Temperley (25è)_x000D_
Score Final : 2-1 | Statut FDJ : encaissable_x000D_
Score [0:1] : 2-2 | Statut FDJ : en cours_x000D_
Score Mi-T. : 1-1 | Statut FDJ : en cours</t>
  </si>
  <si>
    <t>ColonSantaFe-RiverPlate  Superligale 13è reçoit le 12è ! River Plate vient d'aligner une série de 14 matchs sans la moindre défaite _x000D_
Score Final : 0-0 | Statut FDJ : en cours_x000D_
Score [1:0] : 1-0 | Statut FDJ : encaissable_x000D_
Score Mi-T. : 0-0 | Statut FDJ : en cours</t>
  </si>
  <si>
    <t>Alashkert-BanantsErevan  Ch.D1 Arméniele second reçoit le 4è ! Le FC Banants reste sur 3 défaites dont deux revers à Ararat (6è) 2-1 !et à Pyunik (5è), 2-1 !_x000D_
Score Final : 2-2 | Statut FDJ : encaissable_x000D_
Score [0:1] : 2-3 | Statut FDJ : encaissable_x000D_
Score Mi-T. : 0-2 | Statut FDJ : encaissable</t>
  </si>
  <si>
    <t>FCPyunik-AraratYerevan  Ch.D1 Arméniele 5è reçoit le 6è ! Ararat reste sur une série de 4 défaites loin de ses bases, à Gandzasar, à Alashkert ou encore à Shirak...._x000D_
Score Final : 1-3 | Statut FDJ : encaissable_x000D_
Score [0:1] : 1-4 | Statut FDJ : encaissable_x000D_
Score Mi-T. : 1-0 | Statut FDJ : encaissable</t>
  </si>
  <si>
    <t>FCStumbras-SpyrisKaunas  Ch.D1 Lituaniele 6è reçoit le 7è ! le 31 mars 2018, le FC Stumbras avait gagné sur le terrain de Kaunas, 1-0 !_x000D_
Score Final : 0-2 | Statut FDJ : encaissable_x000D_
Score [0:1] : 0-3 | Statut FDJ : encaissable_x000D_
Score Mi-T. : 0-1 | Statut FDJ : encaissable</t>
  </si>
  <si>
    <t>PiastGliwice-LechiaGdansk  Pologne Poff(R)le 5è reçoit le 6è dans ce Groupe Relégation. Le 18 février 2018, Piast s'était imposé sur le terrain de Lechia, 2-0 !_x000D_
Score Final : 0-2 | Statut FDJ : encaissable_x000D_
Score [0:1] : 0-3 | Statut FDJ : encaissable_x000D_
Score Mi-T. : 0-1 | Statut FDJ : encaissable</t>
  </si>
  <si>
    <t>Ter.Nieciecza-SandecjaNowy  Pologne Poff(R)Les deux derniers du Groupe Relégation s'affrontent. Avantage aux locaux, surtout que Termalica peut se sortir de la zone rouge en cas de succès_x000D_
Score Final : 1-1 | Statut FDJ : encaissable_x000D_
Score [0:1] : 1-2 | Statut FDJ : encaissable_x000D_
Score Mi-T. : 1-0 | Statut FDJ : encaissable</t>
  </si>
  <si>
    <t>LietavaJonava-VmfdZalgiris  Ch.D1 Lituaniele 8è (dernier) reçoit le 2è ! Actuellement, Lietava Jonava enchaîne les contre-performances avec notamment un nul à domicile devant Suduva (1er), 0-0 !_x000D_
Score Final : 1-2 | Statut FDJ : encaissable_x000D_
Score [1:0] : 2-2 | Statut FDJ : encaissable_x000D_
Score Mi-T. : 0-1 | Statut FDJ : encaissable</t>
  </si>
  <si>
    <t>HnkRijeka-InterZapresic  Ch.D1 Croatiele second reçoit le 5è ! A domicile, le Hnk Rijeka est intouchable, soit une série de 5 victoires d'affilées en 2018 et notamment devant le Din. Zagreb (1er) ou encore devant Osijek (4è)_x000D_
Score Final : 5-1 | Statut FDJ : encaissable_x000D_
Score [0:1] : 5-2 | Statut FDJ : encaissable_x000D_
Score Mi-T. : 2-0 | Statut FDJ : encaissable</t>
  </si>
  <si>
    <t>ArkaGdynia-KrakowCracovie  Pologne Poff(R)le 4è reçoit le leader. Arka Gdynia reste sur une série de 4 défaites dont deux échecs à domicile, en Championnat devant Piast (5è) et en Coupe devant le Legia (1-2)_x000D_
Score Final : 2-0 | Statut FDJ : encaissable_x000D_
Score [1:0] : 3-0 | Statut FDJ : encaissable_x000D_
Score Mi-T. : 1-0 | Statut FDJ : encaissable</t>
  </si>
  <si>
    <t>SlaskWroclaw-PogonSzczecin  Pologne Poff(R)le 2è reçoit le 3è ! Slask Wroclaw reste sur une série de 5 matchs sans défaite avec notamment des succès à domicile devant Sandecja (8è) et le Lechia (6è)_x000D_
Score Final : 2-0 | Statut FDJ : encaissable_x000D_
Score [0:1] : 2-1 | Statut FDJ : encaissable_x000D_
Score [1:0] : 3-0 | Statut FDJ : encaissable_x000D_
Score Mi-T. : 1-0 | Statut FDJ : encaissable</t>
  </si>
  <si>
    <t>Hamilton - St Johnstone  Ch.D1 Ecossele 4è reçoit le second dans ce Groupe Relégation. 7 défaites sur ses 8 derniers matchs pour le FC Hamilton_x000D_
Score Final : 1-2 | Statut FDJ : encaissable_x000D_
Score [0:1] : 1-3 | Statut FDJ : encaissable_x000D_
Score [1:0] : 2-2 | Statut FDJ : encaissable_x000D_
Score Mi-T. : 0-0 | Statut FDJ : encaissable</t>
  </si>
  <si>
    <t>PartickThis.-Motherwell  Ch.D1 Ecossele 5è reçoit le leader. A 2 journées de la fin, Partick doit gagner sur ses terres pour espérer se maintenir _x000D_
Score Final : 0-1 | Statut FDJ : encaissable_x000D_
Score [0:1] : 0-2 | Statut FDJ : encaissable_x000D_
Score [1:0] : 1-1 | Statut FDJ : encaissable_x000D_
Score Mi-T. : 0-0 | Statut FDJ : encaissable</t>
  </si>
  <si>
    <t>Ross County - Dundee FC  Ch.D1 Ecossele 6è reçoit le 3è ! Ross County avait gagné à Dunder, 4 buts à 1, le 3 février 2018. Ross County possède encore un mince espoir de maintien_x000D_
Score Final : 0-1 | Statut FDJ : encaissable_x000D_
Score [0:1] : 0-2 | Statut FDJ : encaissable_x000D_
Score [1:0] : 1-1 | Statut FDJ : encaissable_x000D_
Score Mi-T. : 0-0 | Statut FDJ : encaissable</t>
  </si>
  <si>
    <t>FK Akzhayik - Fk Atyrau  Ch.Kazakhle 6è reçoit le 10è ! En 2018, le Fk Atyrau a enregistré 3 défaites et 1 nul en 4 déplacements._x000D_
Score Final : 1-1 | Statut FDJ : encaissable_x000D_
Score [0:1] : 1-2 | Statut FDJ : encaissable_x000D_
Score Mi-T. : 0-1 | Statut FDJ : encaissable</t>
  </si>
  <si>
    <t>Irt.Pavlodar-TobolKosta.  Ch.Kazakhle 9è reçoit le 5è ! Pavlodar reste sur 3 défaites et surtout, les deux dernières confrontations en 2017 se sont soldées par deux victoires pour Tobol_x000D_
Score Final : 0-1 | Statut FDJ : encaissable_x000D_
Score [0:1] : 0-2 | Statut FDJ : encaissable_x000D_
Score Mi-T. : 0-0 | Statut FDJ : encaissable</t>
  </si>
  <si>
    <t>KairatAlmaty-FCOr.Shymkent  Ch.Kazakhle second reçoit le 3è ! K. Almaty est en confiance avec sa belle série de 4 victoires consécutives dont deux succès en déplacement à Pavlodar (9è) et à Zhetysu (7è)_x000D_
Score Final : 2-0 | Statut FDJ : encaissable_x000D_
Score [0:1] : 2-1 | Statut FDJ : encaissable_x000D_
Score Mi-T. : 1-0 | Statut FDJ : encaissable</t>
  </si>
  <si>
    <t>KaisarKyz.-Shak.Karagandy  Ch.Kazakhle 11è reçoit le 4è ! Shakhtar reste sur une série de 8 matchs sans la moindre défaite avec notamment des nuls ramenés de leurs déplacements, à Atyrau (10è) et à Akzhayik (6è) ou encore une victoire à Tobol (5è)_x000D_
Score Final : 3-0 | Statut FDJ : encaissable_x000D_
Score [0:1] : 3-1 | Statut FDJ : encaissable_x000D_
Score Mi-T. : 1-0 | Statut FDJ : encaissable</t>
  </si>
  <si>
    <t>FCShirak-GandzasarKapan  Ch.D1 Arméniele leader reçoit le 3è ! Attention, le 18 avril 2018, Gandzasar s'est imposé sur le terrain du FC Shirak en demi-finale de la Coupe, 1-0. Cette rencontre s'annonce donc tendue_x000D_
Score Final : 0-0 | Statut FDJ : encaissable_x000D_
Score [0:1] : 0-1 | Statut FDJ : encaissable_x000D_
Score Mi-T. : 0-0 | Statut FDJ : encaissable</t>
  </si>
  <si>
    <t>Fk Aktobe - Taldykorgan  Ch.Kazakhle 12è reçoit le 7è ! Si le Fk Aktobe reste sur 3 matchs sans défaite dont un succès à domicile devant Kyzylzhar (2-0), les visiteurs ont enregistré 4 défaites sur leurs 5 derniers matchs, toutes compétitions confondues _x000D_
Score Final : 1-1 | Statut FDJ : encaissable_x000D_
Score [0:1] : 1-2 | Statut FDJ : encaissable_x000D_
Score Mi-T. : 1-0 | Statut FDJ : encaissable</t>
  </si>
  <si>
    <t>KS Flamurtari - KF Laçi  Ch.D1 Albaniele 6è reçoit le 5è ! Les deux derniers duels ont été remportés par le KF Laçi, 1-0 à l'extérieur et 4-2 à domicile_x000D_
Score Final : 0-0 | Statut FDJ : encaissable</t>
  </si>
  <si>
    <t>KSGjirokaster-FKPartizani  Ch.D1 Albaniele 3è reçoit le 4è ! Le KS Gjirokaster vient d'aligner 5 matchs sans la moindre défaite alors que Partizani vient de s'incliner à domicile devant Teuta (1-3). 4 matchs d'affilés sans la moindre victoire pour Partizani_x000D_
Score Final : 2-2 | Statut FDJ : encaissable</t>
  </si>
  <si>
    <t>NK Domzale - NK Maribor  Ch.D1 Slovéniele 3è reçoit le second ! Le NK Maribor vient d'aligner une série de 7 victoires. A 5 journées de la fin, seul le NK Maribor semble être capable d'aller chercher le leader, Ljubljana_x000D_
Score Final : 1-1 | Statut FDJ : encaissable_x000D_
Score [1:0] : 2-1 | Statut FDJ : encaissable_x000D_
Score Mi-T. : 0-0 | Statut FDJ : encaissable</t>
  </si>
  <si>
    <t>KF Shkupi - FK Pelister  D1 Macédoinele 7è reçoit le 10è ! Le FK Shkupi doit valider et faire fructifier ses 3 derniers nuls, surtout que le FK Pelister vient de s'incliner à domicile devant Pandev (5è), 3 buts à 1 !_x000D_
Score Final : 5-2 | Statut FDJ : encaissable_x000D_
Score [0:1] : 5-3 | Statut FDJ : encaissable_x000D_
Score Mi-T. : 3-1 | Statut FDJ : encaissable</t>
  </si>
  <si>
    <t>FKPalanga-Atlan.Klaipeda  Ch.D1 Lituaniele 5è reçoit le 4è ! Le FK Palanga vient de réagir en s'imposant devant Trakai (3è), 1 but à 0_x000D_
Score Final : 0-2 | Statut FDJ : encaissable</t>
  </si>
  <si>
    <t>CRAHoceima-Raj.Casablanca  Ch.D1 Marocle 13è reçoit le 7è ! 10 matchs d'affilés sans la moindre victoire pour le CRA Hoceima_x000D_
Score Final : 0-0 | Statut FDJ : encaissable</t>
  </si>
  <si>
    <t>RSBBerkane-OCKKhouribga  Ch.D1 Marocle 9è reçoit le 12è ! La forme est actuellement du côté de Berkane car cette formation vient de s'imposer sur le terrain du RAC Casablanca (3-1) et devant Al Hilal en Coupe de la Confédération (CAF)_x000D_
Score Final : 1-1 | Statut FDJ : encaissable</t>
  </si>
  <si>
    <t>Istra 1961-Hajduk Split  Ch.D1 Croatiele 9è reçoit le 3è ! Hadjuk Split enchaîne les succès devant son adversaire du jour. De plus, à domicile, Istra reste sur 3 défaites avec un total de 9 buts encaissés _x000D_
Score Final : 1-5 | Statut FDJ : encaissable_x000D_
Score [1:0] : 2-5 | Statut FDJ : encaissable_x000D_
Score Mi-T. : 1-3 | Statut FDJ : encaissable</t>
  </si>
  <si>
    <t>AdriaAnkaran-KrskoPosavlje  Ch.D1 Slovéniele 9è reçoit le 7è ! C'est à domicile qu'Adria Ankaran peut aller chercher son maintien. D'ailleurs, à domicile, les locaux restent sur une victoire devant Rudar (5è), 3-2 !_x000D_
Score Final : 0-0 | Statut FDJ : encaissable_x000D_
Score [0:1] : 0-1 | Statut FDJ : encaissable_x000D_
Score Mi-T. : 0-0 | Statut FDJ : encaissable</t>
  </si>
  <si>
    <t>GornikZabrze-KoronaKielce  Pologne Poff(C)Si Korona reste sur 3 défaites, Gornik Zabrze espère encore accrocher une place en Coupe d'Europe. I faudra rester sur cette dynamique après 2 succès d'affilés, sur le terrain de Lech (2è), 4-2 et à Zaglebie (7è), 2-0 !_x000D_
Score Final : 2-2 | Statut FDJ : encaissable_x000D_
Score [0:1] : 2-3 | Statut FDJ : encaissable_x000D_
Score Mi-T. : 1-2 | Statut FDJ : encaissable</t>
  </si>
  <si>
    <t>LegiaVarsovie-WislaPlock  Pologne Poff(C)le leader reçoit le 5è ! Attention, le Legia Varsovie avance doucement vers le titre alors que Wisla Plock rêve encore d'Europe : 3 succès sur ses 4 derniers déplacements_x000D_
Score Final : 3-2 | Statut FDJ : encaissable_x000D_
Score [0:1] : 3-3 | Statut FDJ : encaissable_x000D_
Score Mi-T. : 1-0 | Statut FDJ : encaissable</t>
  </si>
  <si>
    <t>ADODenHaag-VitesseArnhem  Poff EL PaysBas1/2 finale. Le 8 février 2018, Den Haag avait gagné à domicile devant le Vitesse Arnhem,1-0 !_x000D_
Score Final : 2-5 | Statut FDJ : encaissable_x000D_
Score [1:0] : 3-5 | Statut FDJ : encaissable_x000D_
Score Mi-T. : 0-4 | Statut FDJ : encaissable</t>
  </si>
  <si>
    <t>KS Vllaznia - KS Kamza  Ch.D1 Albaniele 8è reçoit le 7è ! Le 16 décembre dernier, le KS Vllaznia avait battu le KS Kamza, 3-2 ! _x000D_
Score Final : 0-0 | Statut FDJ : encaissable</t>
  </si>
  <si>
    <t>Teuta Durres-KS Kukesi  Ch.D1 Albaniele 9è reçoit le 2è ! Le KS Kukesi enchaîne les succès devant son adversaire du jour !_x000D_
Score Final : 3-2 | Statut FDJ : encaissable</t>
  </si>
  <si>
    <t>Nk Osijek-CibaliaVinkov  Ch.D1 Croatiele 4è reçoit le dernier. Avec ses 3 défaites d'affilées, le NK Osijek semble avoir décroché alors que Cibalia espère encore se maintenir._x000D_
Score Final : 3-1 | Statut FDJ : encaissable_x000D_
Score [0:1] : 3-2 | Statut FDJ : encaissable_x000D_
Score Mi-T. : 3-0 | Statut FDJ : encaissable</t>
  </si>
  <si>
    <t>RudarVelenje-O.Ljubljana  Ch.D1 SlovénieLe 5è reçoit le leader. Rudar vient d'aligner une série de 4 défaites alors que Ljubljana doit aller chercher son titre de Champion. Ljubljana est invaincu en 2018 et surtout, Rudar semble être en roue libre_x000D_
Score Final : 1-1 | Statut FDJ : encaissable_x000D_
Score [1:0] : 2-1 | Statut FDJ : encaissable_x000D_
Score Mi-T. : 0-1 | Statut FDJ : encaissable</t>
  </si>
  <si>
    <t>FC Thun - FC Zurich  Ch.D1 SuisseLe 6è reçoit le 5è ! Ces deux équipes rêvent d'Europe. A domicile, le FC Thun reste sur de bonnes performances, 4 matchs sans défaite avec un nul devant le leader, les Young Boys ou encore avec une victoire devant les Grasshoppers (2-1)..._x000D_
Score Final : 0-1 | Statut FDJ : encaissable_x000D_
Score [0:1] : 0-2 | Statut FDJ : encaissable_x000D_
Score Mi-T. : 0-0 | Statut FDJ : encaissable</t>
  </si>
  <si>
    <t>Grassho.Zurich - Sion  Ch.D1 Suissele 7è reçoit le 9è ! A domicile, les Grasshoppers restent sur une victoire devant Lugano (8è). En cas de succès, ils pourront officialiser leur maintien_x000D_
Score Final : 0-2 | Statut FDJ : encaissable_x000D_
Score [0:1] : 0-3 | Statut FDJ : encaissable_x000D_
Score [1:0] : 1-2 | Statut FDJ : encaissable_x000D_
Score Mi-T. : 0-1 | Statut FDJ : encaissable</t>
  </si>
  <si>
    <t>St Gall - Lucerne  Ch.D1 Suissele 4è reçoit le 3è ! Saint Gall est en chute libre en ce moment, soit une série de 4 défaites avec notamment 2 revers à domicile devant le FC Thun (6è) et le FC Bâle (2è)_x000D_
Score Final : 2-3 | Statut FDJ : encaissable_x000D_
Score [0:1] : 2-4 | Statut FDJ : encaissable_x000D_
Score Mi-T. : 1-1 | Statut FDJ : encaissable</t>
  </si>
  <si>
    <t>FC Barcelone-Villarreal  Liga PrimeraVidal, Digne, S. Roberto, A. Gomes...il manquera quelques joueurs et surtout quelques cadres pourraient lever le pied avant la Coupe du Monde. Villarreal n'a pas encore officialisé sa place en Coupe d'Europe_x000D_
Score Final : 5-1 | Statut FDJ : encaissable_x000D_
Score [0:1] : 5-2 | Statut FDJ : encaissable_x000D_
Score [0:4] : 5-5 | Statut FDJ : encaissable_x000D_
Score [0:3] : 5-4 | Statut FDJ : encaissable_x000D_
Score [0:2] : 5-3 | Statut FDJ : encaissable_x000D_
Score Mi-T. : 3-0 | Statut FDJ : encaissable</t>
  </si>
  <si>
    <t>KV Oostende - Lokeren  Belgique Po 2Ble 4è reçoit le leader ! A 3 journées de la fin, Lokeren doit encore gagner pour conserver sa place pour les demi-finales de l'Europa League (play-off)_x000D_
Score Final : 1-3 | Statut FDJ : encaissable_x000D_
Score [0:1] : 1-4 | Statut FDJ : encaissable_x000D_
Score Mi-T. : 1-2 | Statut FDJ : encaissable</t>
  </si>
  <si>
    <t>Royal Antwerp - Eupen  Belgique Po 2Ble second reçoit le 5è ! Antwerp n'a plus le droit à l'erreur pour rester dans la course à l'Europa League _x000D_
Score Final : 2-1 | Statut FDJ : encaissable_x000D_
Score [0:1] : 2-2 | Statut FDJ : encaissable_x000D_
Score Mi-T. : 1-0 | Statut FDJ : encaissable</t>
  </si>
  <si>
    <t>St Trond-Kfco Beerschot  Belgique Po 2Ble 3è reçoit le 6è ! Saint Trond peut encore rêver de l'Europa League. A l'aller, Saint Trond avait gagné à Beerschot (3-1)_x000D_
Score Final : 3-2 | Statut FDJ : encaissable_x000D_
Score [0:1] : 3-3 | Statut FDJ : encaissable_x000D_
Score Mi-T. : 1-1 | Statut FDJ : encaissable</t>
  </si>
  <si>
    <t>Lech Poznan-Jagiellonia  Pologne Poff(C)le second reçoit le 3è ! Cette rencontre s'annonce tendue car à 3 journées de la fin, tout est encore possible pour ces deux équipes, le titre, l'Europe ou un échec..._x000D_
Score Final : 0-2 | Statut FDJ : encaissable_x000D_
Score [0:1] : 0-3 | Statut FDJ : encaissable_x000D_
Score Mi-T. : 0-1 | Statut FDJ : encaissable</t>
  </si>
  <si>
    <t>WislaCracov.-ZaglebieLub.  Pologne Poff(C)le 6è reçoit le 7è ! Wisla devrait pouvoir valider ses deux derniers succès, obtenus à Jagiellonia (3è), 1-0 et à Korona (8è), 3-0 !_x000D_
Score Final : 3-0 | Statut FDJ : encaissable_x000D_
Score [0:1] : 3-1 | Statut FDJ : encaissable_x000D_
Score Mi-T. : 1-0 | Statut FDJ : encaissable</t>
  </si>
  <si>
    <t>LionsGibraltar-MonsCalpeSC  Premier Div.Le 7è reçoit le 5è ! La confiance est du côté du SC Mons Calpe car cette formation a enregistré 7 victoires sur ses 8 derniers matchs_x000D_
Score Final : 0-2 | Statut FDJ : encaissable</t>
  </si>
  <si>
    <t>CelticGlasgow-Kilmarnock  Ch.D1 EcosseLe Celtic est Champion, mais surtout Kilmarnock vient d'aligner 3 défaites, notamment sur la pelouse d'Hibernian (3-5) ou encore à Glasgow devant les Rangers (0-1)_x000D_
Score Final : 0-0 | Statut FDJ : encaissable_x000D_
Score [0:1] : 0-1 | Statut FDJ : encaissable_x000D_
Score [0:2] : 0-2 | Statut FDJ : encaissable_x000D_
Score [1:0] : 1-0 | Statut FDJ : encaissable_x000D_
Score Mi-T. : 0-0 | Statut FDJ : encaissable</t>
  </si>
  <si>
    <t>HeartOfMidl.-Hibernian  Ch.D1 Ecossele 6è reçoit le 4è ! Hearts est en roue libre alors que le FC Hibernian peut encore accrocher une place en Europa League._x000D_
Score Final : 2-1 | Statut FDJ : encaissable_x000D_
Score [1:0] : 3-1 | Statut FDJ : encaissable_x000D_
Score Mi-T. : 1-0 | Statut FDJ : encaissable</t>
  </si>
  <si>
    <t>Cliftonville-BallymenaUtd  Irl.Nord PO EL1/2 finale. Le dernier duel, le 3 avril 2018, s'était soldé par une victoire de Cliftonville sur le terrain de Ballymena, 3 buts à 0_x000D_
Score Final : 4-0 | Statut FDJ : encaissable_x000D_
Score [0:1] : 4-1 | Statut FDJ : encaissable_x000D_
Score Mi-T. : 0-0 | Statut FDJ : encaissable</t>
  </si>
  <si>
    <t>Heerenveen - Utrecht  Poff EL PaysBas1/2 finale. Le FC Utrecht c'est 3 défaites et 2 nuls sur ses 5 derniers déplacements._x000D_
Score Final : 4-3 | Statut FDJ : encaissable_x000D_
Score [0:1] : 4-4 | Statut FDJ : encaissable_x000D_
Score Mi-T. : 2-0 | Statut FDJ : encaissable</t>
  </si>
  <si>
    <t>Chelsea - Huddersfield  Premier Leaguele 5è reçoit le 16è ! A 2 journées de la fin et après sa victoire devant Liverpool (1-0), le FC Chelsea peut encore rêver de la Ligue des Champions_x000D_
Score Final : 1-1 | Statut FDJ : encaissable_x000D_
Score [0:1] : 1-2 | Statut FDJ : encaissable_x000D_
Score [0:4] : 1-5 | Statut FDJ : encaissable_x000D_
Score [0:3] : 1-4 | Statut FDJ : encaissable_x000D_
Score [0:2] : 1-3 | Statut FDJ : encaissable_x000D_
Score Mi-T. : 0-0 | Statut FDJ : encaissable</t>
  </si>
  <si>
    <t>Leicester - Arsenal  Premier LeagueLe 9è reçoit le 6è ! Les jeux sont faits dans la course à l'Europe. Arsenal est en roue libre grâce à son succès devant le FC Burnley (5-0)_x000D_
Score Final : 3-1 | Statut FDJ : encaissable_x000D_
Score [1:0] : 4-1 | Statut FDJ : encaissable_x000D_
Score Mi-T. : 1-0 | Statut FDJ : encaissable</t>
  </si>
  <si>
    <t>DHJDifaa-IttihadTanger  Ch.D1 MarocLe 4è reçoit le leader. Tout est possible pour ces deux équipes à 3 journées de la fin. Tanger piétine donc les locaux peuvent au moins accrocher un nul_x000D_
Score Final : 1-1 | Statut FDJ : encaissable</t>
  </si>
  <si>
    <t>WAC.Casablanca-HHAgadir  Ch.D1 Marocle 5è reçoit le second. Le WAC n'a pas dit son dernier mot dans la course au titre et à la Ligue des Champions, surtout que loin de ses bases, Agadir reste sur un échec sur le terrain du FUS Rabat (3è), une défaite 2 buts à 1 !_x000D_
Score Final : 1-0 | Statut FDJ : encaissable</t>
  </si>
  <si>
    <t>Juventus Turin-Milan AC  Coupe d'ItalieFinale. Cette saison, la Juventus de Turin a enregistré deux victoires devant le Milan AC, 2-0 et 3-1 !_x000D_
Score Final : 4-0 | Statut FDJ : encaissable_x000D_
Score [0:1] : 4-1 | Statut FDJ : encaissable_x000D_
Score [0:3] : 4-3 | Statut FDJ : encaissable_x000D_
Score [0:2] : 4-2 | Statut FDJ : encaissable_x000D_
Score [1:0] : 5-0 | Statut FDJ : encaissable_x000D_
Score Mi-T. : 0-0 | Statut FDJ : encaissable</t>
  </si>
  <si>
    <t>ManchesterCi.-BrightonHo.  Premier LeagueOfficiellement, Brighton est maintenu en Premier League, donc Manchester City devrait pouvoir dérouler. Les Citizens viennent de fêter leur titre donc ils peuvent décompresser_x000D_
Score Final : 3-1 | Statut FDJ : encaissable_x000D_
Score [0:1] : 3-2 | Statut FDJ : encaissable_x000D_
Score [0:5] : 3-6 | Statut FDJ : encaissable_x000D_
Score [0:4] : 3-5 | Statut FDJ : encaissable_x000D_
Score [0:3] : 3-4 | Statut FDJ : encaissable_x000D_
Score [0:2] : 3-3 | Statut FDJ : encaissable_x000D_
Score Mi-T. : 2-1 | Statut FDJ : encaissable</t>
  </si>
  <si>
    <t>Tottenham - Newcastle  Premier Leaguele 4è reçoit le 10è ! Tottenham n'a pas encore validé sa place en Ligue des Champions alors que Newcastle reste sur 3 défaites dans le ventre mou_x000D_
Score Final : 1-0 | Statut FDJ : encaissable_x000D_
Score [0:1] : 1-1 | Statut FDJ : encaissable_x000D_
Score [0:5] : 1-5 | Statut FDJ : encaissable_x000D_
Score [0:4] : 1-4 | Statut FDJ : encaissable_x000D_
Score [0:3] : 1-3 | Statut FDJ : encaissable_x000D_
Score [0:2] : 1-2 | Statut FDJ : encaissable_x000D_
Score Mi-T. : 0-0 | Statut FDJ : encaissable</t>
  </si>
  <si>
    <t>FC Séville-Real Madrid  Liga Primerale 8è reçoit le 3è ! Le FC Séville doit gagner pour rêver d'Europe, alors que le Real Madrid va devoir lâcher du lest avant la finale de la Ligue des Champions_x000D_
Score Final : 3-2 | Statut FDJ : encaissable_x000D_
Score [1:0] : 4-2 | Statut FDJ : encaissable_x000D_
Score [0:1] : 3-3 | Statut FDJ : encaissable_x000D_
Score [2:0] : 5-2 | Statut FDJ : encaissable_x000D_
Score Mi-T. : 2-0 | Statut FDJ : encaissable</t>
  </si>
  <si>
    <t>RacingClub-ArsenalSarandi  Superligale 7è reçoit le 27è ! Toutes compétitions confondues, le Racing Club reste sur 5 matchs sans la moindre défaite alors qu'Arsenal Sarandi a récemment été battu à Belgrano, 3-0 !_x000D_
Score Final : 2-0 | Statut FDJ : encaissable_x000D_
Score [0:1] : 2-1 | Statut FDJ : encaissable_x000D_
Score Mi-T. : 0-0 | Statut FDJ : encaissable</t>
  </si>
  <si>
    <t>AtlantaUnited-KansasCity  MLSAtlanta est au sommet de la Conférence Est alors que Kansas City est au sommet de la Conférence Ouest. 7 succès et 1 nul sur les 8 derniers matchs pour Atlanta_x000D_
Score Final : 0-2 | Statut FDJ : encaissable_x000D_
Score [0:1] : 0-3 | Statut FDJ : encaissable_x000D_
Score Mi-T. : 0-0 | Statut FDJ : encaissable</t>
  </si>
  <si>
    <t>Chicago - Montreal Imp.  MLSle 8è reçoit le 7è ! 4 défaites sur les 5 derniers matchs pour Montreal Impact, dont un revers à New England (6è) ou encore à New York devant les Red Bulls (4è)_x000D_
Score Final : 1-0 | Statut FDJ : encaissable_x000D_
Score [0:1] : 1-1 | Statut FDJ : encaissable_x000D_
Score Mi-T. : 0-0 | Statut FDJ : encaissable</t>
  </si>
  <si>
    <t>Columbus - Philadelphia  MLSle 5è reçoit le 9è ! Dernièrement, Philadelphie a été battu à Dallas (4è), 2-0 et à Toronto (10è), 3-0 !_x000D_
Score Final : 1-0 | Statut FDJ : encaissable_x000D_
Score [0:1] : 1-1 | Statut FDJ : encaissable_x000D_
Score Mi-T. : 0-0 | Statut FDJ : encaissable</t>
  </si>
  <si>
    <t>LosAngelesFC-Minnesota  MLSle second reçoit le 5è ! Le FC Los Angeles reste sur 3 succès et sur 1 nul. Los Angeles vient notamment de battre Seattle (12è), 1-0 !_x000D_
Score Final : 2-0 | Statut FDJ : encaissable_x000D_
Score [0:1] : 2-1 | Statut FDJ : encaissable_x000D_
Score Mi-T. : 2-0 | Statut FDJ : encaissable</t>
  </si>
  <si>
    <t>Toronto - Seattle  MLSle 10è reçoit le 12è ! Les deux dernières confrontations ont été remportées par Toronto, 1-0 et 2-0 !_x000D_
Score Final : 1-2 | Statut FDJ : encaissable_x000D_
Score [0:1] : 1-3 | Statut FDJ : encaissable_x000D_
Score Mi-T. : 1-1 | Statut FDJ : encaissable</t>
  </si>
  <si>
    <t>GimnasiaLP-BocaJuniors  Superligale 24è reçoit le leader. 6 défaites et 1 nul sur ses 7 derniers matchs pour Gimnasia LP_x000D_
Score Final : 2-2 | Statut FDJ : encaissable_x000D_
Score [1:0] : 3-2 | Statut FDJ : encaissable_x000D_
Score Mi-T. : 1-1 | Statut FDJ : encaissable</t>
  </si>
  <si>
    <t>SCTELSTAR-DeGraafschap  Poff D1 PaysBas1/4 de final Relégation. Si De Graafschap enchaîne les bonnes performances, Telstar reste sur deux défaites, sur la pelouse de De Graafschap (0-1) et devant Cambuur (0-1)_x000D_
Score Final : 3-2 | Statut FDJ : encaissable_x000D_
Score [1:0] : 4-2 | Statut FDJ : encaissable_x000D_
Score Mi-T. : 1-0 | Statut FDJ : encaissable</t>
  </si>
  <si>
    <t>Anderlecht-StandardLiège  Belgique Po 1le second reçoit le 3è ! A 3 journées de la fin, Anderlecht peut encore rêver du titre, mais il faudra gagner à domicile_x000D_
Score Final : 1-3 | Statut FDJ : encaissable_x000D_
Score [0:1] : 1-4 | Statut FDJ : encaissable_x000D_
Score Mi-T. : 0-0 | Statut FDJ : encaissable</t>
  </si>
  <si>
    <t>FC EMMEN - NEC Nimègue  Poff D1 PaysBas1/4 de final Relégation. Le 2 février 2018, Le FC Emmen avait battu son adversaire du jour, 1-0 !_x000D_
Score Final : 4-0 | Statut FDJ : encaissable_x000D_
Score [1:0] : 5-0 | Statut FDJ : encaissable_x000D_
Score Mi-T. : 3-0 | Statut FDJ : encaissable</t>
  </si>
  <si>
    <t>ND Triglav - CM Celje  Ch.D1 Slovéniele 10è reçoit le 4è ! Le CM Celje a remporté les deux dernières confrontations devant le ND Triglav, 2-0 à l'extérieur (28 octobre 2017) et 5-2 à domicile (14 mars 2018)_x000D_
Score Final : 1-0 | Statut FDJ : encaissable_x000D_
Score [1:0] : 2-0 | Statut FDJ : encaissable_x000D_
Score Mi-T. : 0-0 | Statut FDJ : encaissable</t>
  </si>
  <si>
    <t>FC Bâle-YoungBoysBerne  Ch.D1 Suissele second reçoit le leader. Pour l'honneur et pour le plaisir, le FC Bâle, qui vient de perdre son titre, aura à coeur de s'imposer devant le nouveau Champion_x000D_
Score Final : 5-1 | Statut FDJ : encaissable_x000D_
Score [0:1] : 5-2 | Statut FDJ : encaissable_x000D_
Score Mi-T. : 2-0 | Statut FDJ : encaissable</t>
  </si>
  <si>
    <t>FC Lugano - FC Lausanne  Ch.D1 Suissele 8è reçoit le dernier. 5 défaites et 1 nul sur ses 6 derniers matchs pour le FC Lausanne_x000D_
Score Final : 2-0 | Statut FDJ : encaissable_x000D_
Score [0:1] : 2-1 | Statut FDJ : encaissable_x000D_
Score Mi-T. : 0-0 | Statut FDJ : encaissable</t>
  </si>
  <si>
    <t>Ben Guerdane - ES Sahel  ChD1.Tunisiele 12è reçoit le 3è ! Ces deux équipes ont besoin de points. L'avantage sera donné à l'Etoile du Sahel puisque cette formation lutte pour décrocher une place en Ligue des Champions_x000D_
Score Final : 2-1 | Statut FDJ : encaissable</t>
  </si>
  <si>
    <t>CA Bizertin-AS Gabesien  ChD1.Tunisiele 6è reçoit le 10è ! L'AS Gabesien reste sur deux défaites, devant Ben Guerdane (0-3) et sur la pelouse de l'Etoile du Sahel (0-1)_x000D_
Score Final : 3-2 | Statut FDJ : encaissable</t>
  </si>
  <si>
    <t>CO Mednine - ES Zarzis  ChD1.Tunisiele dernier reçoit l'avant dernier. si le CO Medenine est relégué, l'ES Zarzis peut encore se maintenir, mais il faudra gagner. Le CO Medenine reste sur 3 défaites avec 0 but marqué et 13 buts encaissés _x000D_
Score Final : 0-3 | Statut FDJ : encaissable</t>
  </si>
  <si>
    <t>CSSfaxien-ClubAfricain  ChD1.Tunisiele 4è reçoit le second ! Si le SC Sfaxien n'a plus rien à espérer dans ce Championnat, le Club Africain doit gagner pour garder sa seconde place._x000D_
Score Final : 1-0 | Statut FDJ : encaissable</t>
  </si>
  <si>
    <t>ES Metlaoui-US Monastir  ChD1.Tunisiele 8è reçoit le 5è ! 7 matchs d'affilés sans la moindre victoire pour l'US Monastir_x000D_
Score Final : 2-1 | Statut FDJ : encaissable</t>
  </si>
  <si>
    <t>StadeGabesi.-StadeTunisi.  ChD1.Tunisiele 11è reçoit le 7è ! Le Stade Tunisien ne gagne plus loin de ses bases et le Stade Gabesien reste sur deux nuls, devant l'Etoile du Sahel (3è) et l'Esperance de Tunis (1er). Le Stade Gabesien doit gagner pour valider son maintien_x000D_
Score Final : 2-0 | Statut FDJ : encaissable</t>
  </si>
  <si>
    <t>FCDordrecht-Spar.Rotterdam  Poff D1 PaysBas1/4 de final Relégation. Le Sparta Rotterdam reste sur deux défaites alors que le FC Dordrecht vient de s'imposer sur la pelouse de Cambuur_x000D_
Score Final : 1-2 | Statut FDJ : encaissable_x000D_
Score [1:0] : 2-2 | Statut FDJ : encaissable_x000D_
Score Mi-T. : 0-1 | Statut FDJ : encaissable</t>
  </si>
  <si>
    <t>CS Fola Esch-FC Rodange  D1 LuxembourgAvant-dernière journée entre le 3ème et le 12ème (sur 14) - Fola réussira à maintenir sa belle place sur le podium._x000D_
Score Final : 7-1 | Statut FDJ : encaissable_x000D_
Score [0:1] : 7-2 | Statut FDJ : encaissable_x000D_
Score Mi-T. : 3-0 | Statut FDJ : encaissable</t>
  </si>
  <si>
    <t>Charleroi - FC Bruges  Belgique Po 1le 4è reçoit le leader ! Charleroi lutte pour accrocher une place en Europa League et surtout, cette formation vient de s'imposer à La Gantoise, 1-0. Du coup, la mission du FC Bruges s'annonce délicate._x000D_
Score Final : 1-3 | Statut FDJ : encaissable_x000D_
Score [1:0] : 2-3 | Statut FDJ : encaissable_x000D_
Score Mi-T. : 1-0 | Statut FDJ : encaissable</t>
  </si>
  <si>
    <t>NK Rudes-Slaven Belupo  Ch.D1 Croatiele 8è reçoit le 7è ! Après des succès devant Cibalia (10è), 3-2 et Hadjuk Split (3è), 2-1, le NK Rudes se rapproche du maintien_x000D_
Score Final : 2-0 | Statut FDJ : encaissable_x000D_
Score [0:1] : 2-1 | Statut FDJ : encaissable_x000D_
Score Mi-T. : 0-0 | Statut FDJ : encaissable</t>
  </si>
  <si>
    <t>Aluminij - ND Gorica  Ch.D1 Slovéniele 8è reçoit le 6è ! A 5 journées de la fin, Aluminij n'a pas encore validé son maintien, donc il serait impératif de l'emporter_x000D_
Score Final : 1-0 | Statut FDJ : encaissable_x000D_
Score [1:0] : 2-0 | Statut FDJ : encaissable_x000D_
Score Mi-T. : 0-0 | Statut FDJ : encaissable</t>
  </si>
  <si>
    <t>ES Tunis - Kairouanaise  ChD1.Tunisiele Champion reçoit le 9è. Devant une équipe qui n'a plus rien à jouer, l'ES Tunis doit faire plaisir à ses supporters_x000D_
Score Final : 2-2 | Statut FDJ : encaissable</t>
  </si>
  <si>
    <t>ALMERE CITY FC - Roda  Poff D1 PaysBas1/4 de final Relégation. La forme est du côté du FC Almere avec des succès devant Maastricht, Volendam..._x000D_
Score Final : 0-0 | Statut FDJ : encaissable_x000D_
Score [1:0] : 1-0 | Statut FDJ : encaissable_x000D_
Score Mi-T. : 0-0 | Statut FDJ : encaissable</t>
  </si>
  <si>
    <t>RC Genk - La Gantoise  Belgique Po 1le 6è reçoit le 5è ! Le vainqueur peut encore rêver de l'Europe. Par contre, La Gantoise reste sur une série de 3 défaites, dont deux revers à domicile devant le Standard (1-3) et Charleroi (0-1)_x000D_
Score Final : 1-1 | Statut FDJ : encaissable_x000D_
Score [0:1] : 1-2 | Statut FDJ : encaissable_x000D_
Score Mi-T. : 0-1 | Statut FDJ : encaissable</t>
  </si>
  <si>
    <t>West Ham-Manchester Utd  Premier Leaguele 15è reçoit le second ! A 2 journées de la fin, West Ham est maintenu en Premier League et Manchester United est assuré de disputer la Ligue des Champions. Manchester United est en roue libre et vient de s'incliner à Brighton (14è), 1-0 !_x000D_
Score Final : 0-0 | Statut FDJ : encaissable_x000D_
Score [1:0] : 1-0 | Statut FDJ : encaissable_x000D_
Score Mi-T. : 0-0 | Statut FDJ : encaissable</t>
  </si>
  <si>
    <t>ClubTijuana-Dep.Toluca  Mexique Poffs1/2 finale. 1ère manche. Le 28 avril 2018, Tijuana avait battu son adversaire du jour sur le score de 1 but à 0 !_x000D_
Score Final : 2-1 | Statut FDJ : encaissable_x000D_
Score [0:1] : 2-2 | Statut FDJ : encaissable_x000D_
Score Mi-T. : 1-0 | Statut FDJ : encaissable</t>
  </si>
  <si>
    <t>SantosLaguna-AmericaMexico  Mexique Poffs1/2 finale. 1ère manche. Les deux dernières confrontations, cette saison, se sont soldées par deux victoires de Club America, 1-0 à l'extérieur et 1-0 à domicile_x000D_
Score Final : 4-1 | Statut FDJ : encaissable_x000D_
Score [0:1] : 4-2 | Statut FDJ : encaissable_x000D_
Score Mi-T. : 2-1 | Statut FDJ : encaissable</t>
  </si>
  <si>
    <t>RiverPlate-EstudiantesLP  Superligale 12è reçoit le 15è ! La dernière défaite de River Plate, toutes compétitions confondues, remonte au 25 février 2018. A l'inverse, Estudiantes vient de s'incliner à domicile devant le Racing Club (1-2)_x000D_
Score Final : 2-0 | Statut FDJ : encaissable_x000D_
Score [0:1] : 2-1 | Statut FDJ : encaissable_x000D_
Score Mi-T. : 1-0 | Statut FDJ : encaissable</t>
  </si>
  <si>
    <t>FK Jelgava-Valmiera FK  Ch.D1 Lettonie7ème journée entre le 6ème et le 8ème (sur 8) - Les déplacements du dernier sont trop peu consistants pour qu'on lui accorde le moindre crédit._x000D_
Score Final : 5-1 | Statut FDJ : encaissable_x000D_
Score [0:1] : 5-2 | Statut FDJ : encaissable_x000D_
Score Mi-T. : 3-0 | Statut FDJ : encaissable</t>
  </si>
  <si>
    <t>ACSTimisoara-JuventusBuca.  Roumanie (R)le 7è reçoit le 8è ! Timisoara possède 3 points d'avance sur la lanterne rouge donc un succès est attendu pour se relancer dans sa course pour le maintien_x000D_
Score Final : 2-0 | Statut FDJ : encaissable_x000D_
Score [0:1] : 2-1 | Statut FDJ : encaissable_x000D_
Score Mi-T. : 1-0 | Statut FDJ : encaissable</t>
  </si>
  <si>
    <t>KF Drita - Trepca 89  SuperligaAvant-dernière journée entre le 1er et le 3ème (sur 12) - Le match pour le titre peut-être pour le leader chez lui. _x000D_
Score Final : 3-1 | Statut FDJ : encaissable_x000D_
Score [0:1] : 3-2 | Statut FDJ : encaissable</t>
  </si>
  <si>
    <t>KF Liria - FC Prishtina  SuperligaAvant-dernière journée entre le 5ème et le 2ème (sur 12) - Prishtina n'a pas encore dit son dernier mot pour le titre même s'il doit gagner et espérer ..._x000D_
Score Final : 0-1 | Statut FDJ : encaissable_x000D_
Score [1:0] : 1-1 | Statut FDJ : encaissable</t>
  </si>
  <si>
    <t>FKSeptemvri-ChernoVarna  Bulgarie PO(E)1/4 de finale. Cherno More a gagné 2-1 à l'aller. Attention, le FK Septemvri n'est pas une valeur sûre à domicile en ce moment, nul devant le Lok. Plovdiv, défaite devant Dunav Ruse (0-2)..._x000D_
Score Final : 1-2 | Statut FDJ : encaissable_x000D_
Score [1:0] : 2-2 | Statut FDJ : encaissable_x000D_
Score Mi-T. : 0-2 | Statut FDJ : encaissable</t>
  </si>
  <si>
    <t>JS Kabylie - USM Alger  D1 AlgérieAvant-dernière journée entre le 11ème et le 5ème (sur 16) - Après un court revers face au leader Kabylie se reprendra et se maintiendra. _x000D_
Score Final : 3-2 | Statut FDJ : encaissable_x000D_
Score [0:1] : 3-3 | Statut FDJ : encaissable_x000D_
Score Mi-T. : 1-0 | Statut FDJ : encaissable</t>
  </si>
  <si>
    <t>USM EL Harrach-MC Alger  D1 AlgérieAvant-dernière journée entre le 15ème et le 4ème (sur 16) - Alger peut encore espérer un meilleur classement mais doit tout emporter sur son passage. _x000D_
Score Final : 2-0 | Statut FDJ : encaissable_x000D_
Score [1:0] : 3-0 | Statut FDJ : encaissable_x000D_
Score Mi-T. : 1-0 | Statut FDJ : encaissable</t>
  </si>
  <si>
    <t>Vys.Jihlava-SpartaPrague  Ch.D1 R.Tchèquele 11è reçoit le 5è ! En cas de succès, le Sparta Prague se relancerait dans la course à l'Europe. Jihlava ne gagne plus sur ses terres... _x000D_
Score Final : 0-1 | Statut FDJ : encaissable_x000D_
Score [1:0] : 1-1 | Statut FDJ : encaissable_x000D_
Score Mi-T. : 0-0 | Statut FDJ : encaissable</t>
  </si>
  <si>
    <t>FCLevadia-TallinnaKalev  Ch.D1 Estonie14ème journée (sur 36) entre le 2ème et le 9ème (sur 10) - Invaincu Levadia chez lui est un logique favori. _x000D_
Score Final : 3-0 | Statut FDJ : encaissable_x000D_
Score [0:1] : 3-1 | Statut FDJ : encaissable_x000D_
Score Mi-T. : 1-0 | Statut FDJ : encaissable</t>
  </si>
  <si>
    <t>Fc Minsk - FC Slutsk  Ch.Biélorussie7ème journée entre le 15ème et le 5ème (sur 16) - Comme en septembre déjà les deux formations peuvent se séparer sur un bon résultat nul._x000D_
Score Final : 0-2 | Statut FDJ : encaissable_x000D_
Score [1:0] : 1-2 | Statut FDJ : encaissable_x000D_
Score Mi-T. : 0-0 | Statut FDJ : encaissable</t>
  </si>
  <si>
    <t>Jalgpallikool-NommeKalju  Ch.D1 Estoniele 4è reçoit le leader. Jalgpallikool ne gagne plus en ce moment à l'image de sa défaite à domicile devant Kuressaare (6è), 2 buts à 1 _x000D_
Score Final : 1-1 | Statut FDJ : encaissable_x000D_
Score [1:0] : 2-1 | Statut FDJ : encaissable_x000D_
Score Mi-T. : 0-0 | Statut FDJ : encaissable</t>
  </si>
  <si>
    <t>Sab.Tbilisi-KolkhetiPoti  Ch.D1 Georgie80% de victoires pour le leader qui reçoit un 7ème bien moins composé que ce dernier. _x000D_
Score Final : 5-0 | Statut FDJ : encaissable_x000D_
Score [0:1] : 5-1 | Statut FDJ : encaissable_x000D_
Score Mi-T. : 2-0 | Statut FDJ : encaissable</t>
  </si>
  <si>
    <t>Antalyaspor-Basaksehir  Ch.D1 Turquiele 12è reçoit le 3è ! Au mois d'avril 2018, Basaksehir s'est imposé sur le terrain d'Osmanlispor (16è), 4-1 et d'A. Belediye (14è), 2-1 !_x000D_
Score Final : 0-2 | Statut FDJ : encaissable_x000D_
Score [1:0] : 1-2 | Statut FDJ : encaissable_x000D_
Score Mi-T. : 0-1 | Statut FDJ : encaissable</t>
  </si>
  <si>
    <t>Nordsjælland - Horsens  Danemark(C)le 4è reçoit le 6è ! En cas de succès, Nordsjælland pourrait se relancer dans la course à l'Europe, alors que son adversaire du jour n'a plus rien à jouer_x000D_
Score Final : 2-1 | Statut FDJ : encaissable_x000D_
Score [0:1] : 2-2 | Statut FDJ : encaissable_x000D_
Score Mi-T. : 1-0 | Statut FDJ : encaissable</t>
  </si>
  <si>
    <t>BotevPlovdiv-BeroeStaraZag  Bulgarie PO(C)le 5è reçoit le 4è ! A domicile, Botev Plovdiv vient de s'imposer devant le CSKA Sofia (2è), 2 buts à 1. A confirmer._x000D_
Score Final : 2-1 | Statut FDJ : encaissable_x000D_
Score [1:0] : 3-1 | Statut FDJ : encaissable_x000D_
Score [0:1] : 2-2 | Statut FDJ : encaissable_x000D_
Score Mi-T. : 0-1 | Statut FDJ : encaissable</t>
  </si>
  <si>
    <t>FK Liepaja-Rigas Skola  Ch.D1 Lettonie7ème journée entre le 1er et le 3ème (sur 8) - Le leader invaincu devrait le demeurer notamment chez lui où il excelle. _x000D_
Score Final : 3-5 | Statut FDJ : encaissable_x000D_
Score [0:1] : 3-6 | Statut FDJ : encaissable_x000D_
Score Mi-T. : 1-2 | Statut FDJ : encaissable</t>
  </si>
  <si>
    <t>US Esch - US Mondorf  D1 LuxembourgAvant-dernière journée entre le 14ème et le 8ème (sur 14) - Esch n'a que 4 points en tout cette saison et ne peut s'accrocher à rien. _x000D_
Score Final : 0-3 | Statut FDJ : encaissable_x000D_
Score [1:0] : 1-3 | Statut FDJ : encaissable_x000D_
Score Mi-T. : 0-2 | Statut FDJ : encaissable</t>
  </si>
  <si>
    <t>Courtrai - Mouscron  Belgique Po 2Ale 2è reçoit le 3è ! Loin de ses bases, Mouscron reste sur 3 défaites, à Louvain (1-3), à Beveren (2-3)..._x000D_
Score Final : 1-1 | Statut FDJ : encaissable_x000D_
Score [0:1] : 1-2 | Statut FDJ : encaissable_x000D_
Score Mi-T. : 0-0 | Statut FDJ : encaissable</t>
  </si>
  <si>
    <t>Louvain - Zulte Waregem  Belgique Po 2Ale 4è reçoit le leader. Zulte pourrait craquer car cette formation prépare ses play-offs pour l'Europa League._x000D_
Score Final : 1-2 | Statut FDJ : encaissable_x000D_
Score [1:0] : 2-2 | Statut FDJ : encaissable_x000D_
Score Mi-T. : 1-1 | Statut FDJ : encaissable</t>
  </si>
  <si>
    <t>Lynx FC-Gibraltar Phoe  Premier Div.A Gibraltar, Lynx n'a pas l'oeil et a déjà encaissé 45 buts, une aubaine pour les visiteurs. _x000D_
Score Final : 0-2 | Statut FDJ : encaissable_x000D_
Score [0:1] : 0-3 | Statut FDJ : encaissable</t>
  </si>
  <si>
    <t>Avellino-Spezia Calcio  Serie Ble 18è reçoit le 10è ! Si Spezia semble être hors course pour les play-offs, Avellino a besoin de points pour essayer de se maintenir _x000D_
Score Final : 1-0 | Statut FDJ : encaissable_x000D_
Score [0:1] : 1-1 | Statut FDJ : encaissable_x000D_
Score Mi-T. : 0-0 | Statut FDJ : encaissable</t>
  </si>
  <si>
    <t>Bray - Bohemians  Ch.D1 Irlande17ème journée (sur 36) entre le 10ème et le 7ème (sur 10) - En venant de battre Derry Bray a montré un net regain de forme à confirmer._x000D_
Score Final : 1-3 | Statut FDJ : encaissable_x000D_
Score [1:0] : 2-3 | Statut FDJ : encaissable_x000D_
Score Mi-T. : 1-2 | Statut FDJ : encaissable</t>
  </si>
  <si>
    <t>Derry City-Cork City FC  Ch.D1 Irlande17ème journée (sur 36) entre le 4ème et le 1er (sur 10) - Invaincu à domicile cette année, Cork tentera de résister au leader. _x000D_
Score Final : 0-0 | Statut FDJ : encaissable_x000D_
Score [1:0] : 1-0 | Statut FDJ : encaissable_x000D_
Score Mi-T. : 0-0 | Statut FDJ : encaissable</t>
  </si>
  <si>
    <t>Dundalk - Sligo  Ch.D1 Irlande17ème journée (sur 36) entre le 2ème et le 8ème (sur 10) - Déjà le double de points sépare ces deux formations intrinsèquement opposées._x000D_
Score Final : 2-1 | Statut FDJ : encaissable_x000D_
Score [0:1] : 2-2 | Statut FDJ : encaissable_x000D_
Score Mi-T. : 1-1 | Statut FDJ : encaissable</t>
  </si>
  <si>
    <t>Limerick37FC-StPatricks  Ch.D1 Irlande17ème journée (sur 36) entre le 9ème et le 6ème (sur 10) - Déjà 30 buts encaissés par la défense poreuse de locaux malmenés. _x000D_
Score Final : 0-1 | Statut FDJ : encaissable_x000D_
Score [1:0] : 1-1 | Statut FDJ : encaissable_x000D_
Score Mi-T. : 0-0 | Statut FDJ : encaissable</t>
  </si>
  <si>
    <t>LivingstonFC-DundeeUtd  D1 Ecosse Po(R)A l'aller, Livingston avait battu Dundee Utd, 3 buts à 2, c'était le 5 mai 2018._x000D_
Score Final : 1-1 | Statut FDJ : encaissable_x000D_
Score [0:1] : 1-2 | Statut FDJ : encaissable_x000D_
Score Mi-T. : 1-1 | Statut FDJ : encaissable</t>
  </si>
  <si>
    <t>Guingamp - Marseille  Ligue 1La Finale de l'Europa League se rapproche pour Marseille (16 mai), donc cette rencontre de Ligue 1, au Roudourou, pourrait être compliquée à gérer. Les Guingampais ne lâchent rien et ils sont plutôt solides au Roudourou : 8v, 6n et 4d._x000D_
Score Final : 3-3 | Statut FDJ : encaissable_x000D_
Score [1:0] : 4-3 | Statut FDJ : encaissable_x000D_
Score [0:2] : 3-5 | Statut FDJ : encaissable_x000D_
Score [0:1] : 3-4 | Statut FDJ : encaissable_x000D_
Score [2:0] : 5-3 | Statut FDJ : encaissable_x000D_
Score [3:0] : 6-3 | Statut FDJ : encaissable_x000D_
Score Mi-T. : 1-2 | Statut FDJ : encaissable</t>
  </si>
  <si>
    <t>Clermont - Paris FC  Ligue 2Le 7è reçoit le 8è ! Il faudrait un miracle pour que Clermont et surtout, le Paris FC, puissent accrocher les barrages. Les Auvergnats sont les mieux placés pour rêver encore_x000D_
Score Final : 2-2 | Statut FDJ : encaissable_x000D_
Score [0:1] : 2-3 | Statut FDJ : encaissable_x000D_
Score [1:0] : 3-2 | Statut FDJ : encaissable_x000D_
Score [0:2] : 2-4 | Statut FDJ : encaissable_x000D_
Score [0:3] : 2-5 | Statut FDJ : encaissable_x000D_
Score Mi-T. : 0-1 | Statut FDJ : encaissable</t>
  </si>
  <si>
    <t>QuevillyRouen - Lorient  Ligue 2le 19è reçoit le 6è ! Quevilly reste sur 6 matchs sans la moindre victoire, alors que le FC Lorient reste sur des victoires, à Sochaux (2-0) et devant Bourg en Bresse (6-0). Les Merlus peuvent rêver_x000D_
Score Final : 3-0 | Statut FDJ : encaissable_x000D_
Score [1:0] : 4-0 | Statut FDJ : encaissable_x000D_
Score [0:1] : 3-1 | Statut FDJ : encaissable_x000D_
Score [2:0] : 5-0 | Statut FDJ : encaissable_x000D_
Score Mi-T. : 2-0 | Statut FDJ : encaissable</t>
  </si>
  <si>
    <t>Derby - Fulham  Poff Champship1/2 finale. Au mois de mars 2018, Fulham s'était déjà imposé sur la pelouse de Derby, 2 buts à 1 !_x000D_
Score Final : 1-0 | Statut FDJ : encaissable_x000D_
Score [1:0] : 2-0 | Statut FDJ : encaissable_x000D_
Score Mi-T. : 1-0 | Statut FDJ : encaissable</t>
  </si>
  <si>
    <t>Viit.Consta.-StudentescI.  Roumanie (C)Groupe Champion. Le FC Viitorul peut encore rêver de la Ligue Europa, donc cette formation doit s'imposer devant la lanterne rouge. En 2018, le FC Viitorul reste sur deux victoires devant son adversaire du jour_x000D_
Score Final : 1-0 | Statut FDJ : encaissable_x000D_
Score [0:1] : 1-1 | Statut FDJ : encaissable_x000D_
Score Mi-T. : 0-0 | Statut FDJ : encaissable</t>
  </si>
  <si>
    <t>Shamrock-WaterfordUnited  Ch.D1 Irlande17ème journée (sur 36) entre le 5ème et le 3ème (sur 10) - Timide vainqueur chez lui de cet adversaire en mars dernier, Waterford tentera cette fois de lui résister._x000D_
Score Final : 1-1 | Statut FDJ : encaissable_x000D_
Score [0:1] : 1-2 | Statut FDJ : encaissable_x000D_
Score Mi-T. : 0-1 | Statut FDJ : encaissable</t>
  </si>
  <si>
    <t>US Rabat - Asfar Rabat  Ch.D1 MarocAvant-dernière journée entre le 5ème et le 8ème (sur 16) - 3 des 4 derniers derbys de Rabat se sont soldés par un nul ..._x000D_
Score Final : 1-1 | Statut FDJ : encaissable_x000D_
Score [0:1] : 1-2 | Statut FDJ : encaissable_x000D_
Score Mi-T. : 0-0 | Statut FDJ : encaissable</t>
  </si>
  <si>
    <t>La Hoya Lorca-Numancia  Liga Segundale 21è reçoit le 5è ! Lorca est déjà relégué alors que Numancia doit gagner pour garder sa place dans le top 6 !_x000D_
Score Final : 2-1 | Statut FDJ : encaissable_x000D_
Score [1:0] : 3-1 | Statut FDJ : encaissable_x000D_
Score Mi-T. : 1-0 | Statut FDJ : encaissable</t>
  </si>
  <si>
    <t>Aves - Chaves  Liga NOSle 13è reçoit le 6è ! La forme est du côté d'Aves soit deux victoires d'affilées, à Moreirense (3-0) et devant Estoril (1-0)_x000D_
Score Final : 2-3 | Statut FDJ : encaissable_x000D_
Score [0:1] : 2-4 | Statut FDJ : encaissable_x000D_
Score [1:0] : 3-3 | Statut FDJ : encaissable_x000D_
Score Mi-T. : 2-1 | Statut FDJ : encaissable</t>
  </si>
  <si>
    <t>ColoColo-Deport.Iquique  Ch.D1 Chilile 4è reçoit le 10è ! Colo Colo ne perd plus en ce moment, soit 4 succès et 1 nul sur ses 5 derniers matchs, toutes compétitions confondues. Colo Colo est invaincu à domicile en Championnat (5 vic et 1 nul)._x000D_
Score Final : 0-0 | Statut FDJ : encaissable_x000D_
Score [0:1] : 0-1 | Statut FDJ : encaissable_x000D_
Score Mi-T. : 0-0 | Statut FDJ : encaissable</t>
  </si>
  <si>
    <t>Chacarita-San Martin SJ  SuperligaDernière journée de la phase en Argentine entre le 26ème et le 20ème (sur 28) - A domicile Chacariita tentera de mettre fin à une mauvaise série. _x000D_
Score Final : 1-4 | Statut FDJ : encaissable_x000D_
Score [1:0] : 2-4 | Statut FDJ : encaissable_x000D_
Score Mi-T. : 1-2 | Statut FDJ : encaissable</t>
  </si>
  <si>
    <t>Vancouver - Houston  MLSEntre le 3ème et le 6ème (sur 12) de conférence Ouest en MLS 2018, Houston en forme peut être gênant pour les Canadiens. _x000D_
Score Final : 2-2 | Statut FDJ : encaissable</t>
  </si>
  <si>
    <t>JubiloIwata-VisselKobe  Ch.D1 Japon14ème journée (sur 34) entre le 6ème et le 10ème (sur 18) - Iwata devrait une nouvelle fois confirmer une forme et une réussite exemplaires. _x000D_
Score Final : 0-2 | Statut FDJ : encaissable_x000D_
Score [0:1] : 0-3 | Statut FDJ : encaissable_x000D_
Score Mi-T. : 0-2 | Statut FDJ : encaissable</t>
  </si>
  <si>
    <t>ShimizuPul.-ShonanBellma.  Ch.D1 Japon14ème journée (sur 34) entre le 11ème et le 13ème (sur 18) - Shonan n'est pas incapable de tenir tête à cette formation de même calibre. _x000D_
Score Final : 4-2 | Statut FDJ : encaissable_x000D_
Score [0:1] : 4-3 | Statut FDJ : encaissable_x000D_
Score Mi-T. : 2-0 | Statut FDJ : encaissable</t>
  </si>
  <si>
    <t>V-VarenNaga.-NagoyaGramp.  Ch.D1 Japon14ème journée (sur 34) entre le 14ème et le 8ème (sur 18) - Déjà 8 défaites pour un Nagoya en perdition._x000D_
Score Final : 3-0 | Statut FDJ : encaissable_x000D_
Score [0:1] : 3-1 | Statut FDJ : encaissable_x000D_
Score Mi-T. : 1-0 | Statut FDJ : encaissable</t>
  </si>
  <si>
    <t>KashiwaReys.-KawasakiFro.  Ch.D1 Japon14ème journée (sur 34) entre le 9ème et le 5ème (sur 18) - Kawasaki viendra chez cet adversaire dans un premier temps pour se rassurer sans pouvoir emballer la rencontre. _x000D_
Score Final : 1-2 | Statut FDJ : encaissable_x000D_
Score [1:0] : 2-2 | Statut FDJ : encaissable_x000D_
Score Mi-T. : 1-0 | Statut FDJ : encaissable</t>
  </si>
  <si>
    <t>VegaltaSendai-Hiroshima  Ch.D1 Japon14ème journée (sur 34) entre le 7ème et le 1er (sur 18) - Un leader en forme se déplace avec des ambitions logiques chez cet adversaire. _x000D_
Score Final : 1-3 | Statut FDJ : encaissable_x000D_
Score [1:0] : 2-3 | Statut FDJ : encaissable_x000D_
Score Mi-T. : 1-1 | Statut FDJ : encaissable</t>
  </si>
  <si>
    <t>Parnu JK Vapru-FC Flora  Ch.D1 Estonie13ème journée entre le 10ème et le 3ème (sur 10) - Flora est un logique favori face à un dernier déjà décollé. _x000D_
Score Final : 1-8 | Statut FDJ : encaissable</t>
  </si>
  <si>
    <t>Yokohama - Gamba Osaka  Ch.D1 Japon14ème journée (sur 34) entre le 15ème et le 16ème (sur 18) - Entre deux formations en méforme l'avantage du terrain sera au final prépondérant. _x000D_
Score Final : 1-1 | Statut FDJ : encaissable_x000D_
Score [0:1] : 1-2 | Statut FDJ : encaissable_x000D_
Score Mi-T. : 0-0 | Statut FDJ : encaissable</t>
  </si>
  <si>
    <t>Atlan.Klaipeda-FkSuduva  Ch.D1 LituanieEn Lituani, Suduva devrait passer. _x000D_
Score Final : 0-3 | Statut FDJ : encaissable</t>
  </si>
  <si>
    <t>Trakai FK-Vmfd Zalgiris  Ch.D1 LituanieTrakai a les moyens de résister à ce bon envahisseur. _x000D_
Score Final : 0-1 | Statut FDJ : encaissable</t>
  </si>
  <si>
    <t>CSVoluntari-SfantuGheorghe  Roumanie (R)Au sein des play-offs de relégation roumains, Voluntari sur sa lancée sera préféré. _x000D_
Score Final : 1-2 | Statut FDJ : encaissable</t>
  </si>
  <si>
    <t>Acad. Viseu-Santa Clara  Ch.D2 PortugalDernière journée de Ligue 2 au Portugal entre le 5ème et le 2ème (sur 20) - Déjà parmi l'élite, Santa Clara lâchera du lest. _x000D_
Score Final : 2-1 | Statut FDJ : encaissable_x000D_
Score [0:1] : 2-2 | Statut FDJ : encaissable_x000D_
Score Mi-T. : 0-0 | Statut FDJ : encaissable</t>
  </si>
  <si>
    <t>Benfica B - FC Porto B  Ch.D2 PortugalDernière journée de Ligue 2 au Portugal entre le 14ème et le 7ème (sur 20) - Les deux B des deux plus grands de l'élite sont en phase de tests de joueurs et peuvent se neutraliser à cette occasion en cette fin d'exercice. _x000D_
Score Final : 3-0 | Statut FDJ : encaissable_x000D_
Score [0:1] : 3-1 | Statut FDJ : encaissable_x000D_
Score Mi-T. : 1-0 | Statut FDJ : encaissable</t>
  </si>
  <si>
    <t>CovaPiedade-U.DAMadeira  Ch.D2 PortugalDernière journée de Ligue 2 au Portugal entre le 10ème et le 17ème (sur 20) - En grande forme Madère joue sa survie qu'il peut aller chercher en cas de succès. Motivation. _x000D_
Score Final : 3-2 | Statut FDJ : encaissable_x000D_
Score [1:0] : 4-2 | Statut FDJ : encaissable_x000D_
Score Mi-T. : 2-0 | Statut FDJ : encaissable</t>
  </si>
  <si>
    <t>Famalicao - Leixoes  Ch.D2 PortugalDernière journée de Ligue 2 au Portugal entre le 12ème et le 8ème (sur 20) - Un duel inconsistant entre deux équipes en vacances depuis longtemps et à même de se neutraliser. _x000D_
Score Final : 1-1 | Statut FDJ : encaissable_x000D_
Score [0:1] : 1-2 | Statut FDJ : encaissable_x000D_
Score Mi-T. : 1-1 | Statut FDJ : encaissable</t>
  </si>
  <si>
    <t>Oliveirense - Arouca  Ch.D2 PortugalDernière journée de Ligue 2 au Portugal entre le 13ème et le 6ème (sur 20) - Un ultime sursaut d'orgueil est demandé aux locaux devant leurs fans toujours présents. _x000D_
Score Final : 3-1 | Statut FDJ : encaissable_x000D_
Score [0:1] : 3-2 | Statut FDJ : encaissable_x000D_
Score Mi-T. : 1-0 | Statut FDJ : encaissable</t>
  </si>
  <si>
    <t>Sp.LisbonneB-Sport.BragaB  Ch.D2 PortugalDernière journée de Ligue 2 au Portugal entre le 18ème et le 16ème (sur 20) - La B de Braga termine forcément très fort ce championnat difficile; dans la foulée. _x000D_
Score Final : 1-0 | Statut FDJ : encaissable_x000D_
Score [1:0] : 2-0 | Statut FDJ : encaissable_x000D_
Score Mi-T. : 0-0 | Statut FDJ : encaissable</t>
  </si>
  <si>
    <t>Sport.Covilha-Penafiel  Ch.D2 PortugalDernière journée de Ligue 2 au Portugal entre le 15ème et le 4ème (sur 20) - Recevoir lors de la dernière journée est très souvent source de motivation supplémentaire. _x000D_
Score Final : 1-1 | Statut FDJ : encaissable_x000D_
Score [0:1] : 1-2 | Statut FDJ : encaissable_x000D_
Score Mi-T. : 1-0 | Statut FDJ : encaissable</t>
  </si>
  <si>
    <t>Varzim - Academ.Coimbra  Ch.D2 PortugalDernière journée de Ligue 2 au Portugal entre le 11ème et le 3ème (sur 20) - Academia peut aller chercher un 20ème succès cette saison qui lui restera pourtant au travers de la gorge nanti de la pire place qu'il sera quoiqu'il arrive. _x000D_
Score Final : 1-0 | Statut FDJ : encaissable_x000D_
Score [0:1] : 1-1 | Statut FDJ : encaissable_x000D_
Score Mi-T. : 1-0 | Statut FDJ : encaissable</t>
  </si>
  <si>
    <t>SioniBolsini-FCSamtredia  Ch.D1 Georgie11ème journée entre le 8ème et le 9ème (sur 10) - Les locaux doivent en profiter pour renouer avec le succès. _x000D_
Score Final : 1-1 | Statut FDJ : encaissable</t>
  </si>
  <si>
    <t>FC Zirka -Karpaty Lviv  Ukraine (R)Avant-dernière journée de play-offs de relégation ukrainiens où Zirka a les moyens de surprendre. _x000D_
Score Final : 1-1 | Statut FDJ : encaissable_x000D_
Score [1:0] : 2-1 | Statut FDJ : encaissable_x000D_
Score Mi-T. : 1-1 | Statut FDJ : encaissable</t>
  </si>
  <si>
    <t>FKSpartaks-FCCarambaRiga  Ch.D1 Lettonie7ème journée entre le 4ème et le 5ème (sur 8) - De valeur égale les deux formations peuvent se neutraliser. _x000D_
Score Final : 0-1 | Statut FDJ : encaissable</t>
  </si>
  <si>
    <t>FCSmolevichi-DneprMogilev  Ch.Biélorussie7ème journée entre le 13ème et le 7ème (sur 16) - Plus solides les visiteurs devraient parvenir à leur fin._x000D_
Score Final : 2-1 | Statut FDJ : encaissable</t>
  </si>
  <si>
    <t>AraratYerevan-FCShirak  Ch.D1 ArménieEn Arménie, Shirak est toujours à retenir en priorité. _x000D_
Score Final : 4-4 | Statut FDJ : encaissable</t>
  </si>
  <si>
    <t>GandzasarKa.-BanantsErev.  Ch.D1 ArménieEn Arménie, ces deux équipes de même valeur peuvent se neutraliser. _x000D_
Score Final : 1-1 | Statut FDJ : encaissable</t>
  </si>
  <si>
    <t>Vilj. Tulevik-FC Narva  Ch.D1 Estonie13ème journée entre le 7ème et le 5ème (sur 10) - Narva reste très partageur avec déjà 5 nuls au compteur. _x000D_
Score Final : 0-6 | Statut FDJ : encaissable</t>
  </si>
  <si>
    <t>Chi.Sachkhere-FCDilaGori  Ch.D1 Georgie11ème journée entre le 3ème et le 4ème (sur 10) - Chez eux les locaux devraient poursuivre sur leur lancée. _x000D_
Score Final : 0-3 | Statut FDJ : encaissable</t>
  </si>
  <si>
    <t>Kasimpasa-Genclerbirligi  Ch.D1 TurquieAvant-dernière journée entre le 9ème et le 17ème (sur 18) - Pas toujours chanceux les visiteurs peuvent encore croire au maintien même s'il faudra des circonstances atténuantes. _x000D_
Score Final : 3-1 | Statut FDJ : encaissable_x000D_
Score [0:1] : 3-2 | Statut FDJ : encaissable_x000D_
Score Mi-T. : 1-0 | Statut FDJ : encaissable</t>
  </si>
  <si>
    <t>InterBaku-QarabagAgdam  D1 AzerbaïdjanAvant-dernière journée entre le 6ème et le 1er (sur 8) - Titré Qarabag jouera le jeu néanmoins. _x000D_
Score Final : 3-0 | Statut FDJ : encaissable</t>
  </si>
  <si>
    <t>Brescia - Empoli  Serie BAvant-dernière journée de Serie B entre le 13ème et le 1er (sur 22) - Le champion peut lâcher un peu de lest, suffisant pour voir Brescia résister. _x000D_
Score Final : 0-2 | Statut FDJ : encaissable_x000D_
Score [1:0] : 1-2 | Statut FDJ : encaissable_x000D_
Score Mi-T. : 0-0 | Statut FDJ : encaissable</t>
  </si>
  <si>
    <t>Carpi - Cittadella  Serie BAvant-dernière journée de Serie B entre le 11ème et le 7ème (sur 22) - Démobilisé Carpi fera carpette face à une Citadelle imprenable._x000D_
Score Final : 1-1 | Statut FDJ : encaissable_x000D_
Score [1:0] : 2-1 | Statut FDJ : encaissable_x000D_
Score Mi-T. : 1-1 | Statut FDJ : encaissable</t>
  </si>
  <si>
    <t>Palerme - Cesena  Serie BAvant-dernière journée de Serie B entre le 3ème et le 15ème (sur 22) - Palerme ne doit plus rien lâcher en vue d'une montée directe encore accessible. _x000D_
Score Final : 0-0 | Statut FDJ : encaissable_x000D_
Score [0:1] : 0-1 | Statut FDJ : encaissable_x000D_
Score Mi-T. : 0-0 | Statut FDJ : encaissable</t>
  </si>
  <si>
    <t>Parme - Bari  Serie BAvant-dernière journée de Serie B entre le 4ème et le 6ème (sur 22) - La lutte fait rage entre ces deux équipes et la forme de Bar ne doit pas être négligée. _x000D_
Score Final : 1-0 | Statut FDJ : encaissable_x000D_
Score [0:1] : 1-1 | Statut FDJ : encaissable_x000D_
Score Mi-T. : 0-0 | Statut FDJ : encaissable</t>
  </si>
  <si>
    <t>ProVercelli-TernanaCalcio  Serie BAvant-dernière journée de Serie B entre le 22ème et le 21ème (sur 22) - Entre les deux derniers l'avantage de recevoir sera certainement prépondérant. _x000D_
Score Final : 2-1 | Statut FDJ : encaissable_x000D_
Score [0:1] : 2-2 | Statut FDJ : encaissable_x000D_
Score Mi-T. : 1-0 | Statut FDJ : encaissable</t>
  </si>
  <si>
    <t>US Cremonese-AC Venezia  Serie BAvant-dernière journée de Serie B entre le 16ème et le 5ème (sur 22) - L'accumulation des succès de Venise a de quoi légitimement effrayer des locaux dans le dur. _x000D_
Score Final : 5-1 | Statut FDJ : encaissable_x000D_
Score [1:0] : 6-1 | Statut FDJ : encaissable_x000D_
Score Mi-T. : 1-1 | Statut FDJ : encaissable</t>
  </si>
  <si>
    <t>US Foggia - Salernitana  Serie BAvant-dernière journée de Serie B entre le 9ème et le 12ème (sur 22) - Pour l'honneur à ses supporters Foggia revêtira son bleu de travail jusqu'au bout._x000D_
Score Final : 1-0 | Statut FDJ : encaissable_x000D_
Score [0:1] : 1-1 | Statut FDJ : encaissable_x000D_
Score Mi-T. : 1-0 | Statut FDJ : encaissable</t>
  </si>
  <si>
    <t>VirtusEntella-Frosinone  Serie BAvant-dernière journée de Serie B entre le 20ème et le 2ème (sur 22) - Duel difficile pour les deux formations pour des raisons évidentes de classement rendant ce duel fermé au possible. _x000D_
Score Final : 0-1 | Statut FDJ : encaissable_x000D_
Score [1:0] : 1-1 | Statut FDJ : encaissable_x000D_
Score Mi-T. : 0-1 | Statut FDJ : encaissable</t>
  </si>
  <si>
    <t>Bayern Munich-Stuttgart  Bundesliga 1Dernière journée entre le 1er et le 8ème (sur 18) - Les Bavarois ne gâcheront pas la fête que prépare des supporters ravis tout de même de voir leurs protégés se balader à domicile._x000D_
Score Final : 1-4 | Statut FDJ : encaissable_x000D_
Score [0:1] : 1-5 | Statut FDJ : encaissable_x000D_
Score [0:5] : 1-9 | Statut FDJ : encaissable_x000D_
Score [0:4] : 1-8 | Statut FDJ : encaissable_x000D_
Score [0:3] : 1-7 | Statut FDJ : encaissable_x000D_
Score [0:2] : 1-6 | Statut FDJ : encaissable_x000D_
Score Mi-T. : 1-2 | Statut FDJ : encaissable</t>
  </si>
  <si>
    <t>Fribourg - Augsburg  Bundesliga 1Dernière journée entre le 15ème et le 11ème (sur 18) - Un nul suffit pour Fribourg pour se sauver définitivement mais il mettra un point d'honneur à rassurer ses supporters. _x000D_
Score Final : 2-0 | Statut FDJ : encaissable_x000D_
Score [0:1] : 2-1 | Statut FDJ : encaissable_x000D_
Score Mi-T. : 0-0 | Statut FDJ : encaissable</t>
  </si>
  <si>
    <t>Hambourg - M'Gladbach  Bundesliga 1Dernière journée entre le 17ème et le 9ème (sur 18) - Hambourg a encore le droit de croire en son maintien mais ne doit plus rien calculer et espérer._x000D_
Score Final : 2-1 | Statut FDJ : encaissable_x000D_
Score [0:1] : 2-2 | Statut FDJ : encaissable_x000D_
Score Mi-T. : 1-1 | Statut FDJ : encaissable</t>
  </si>
  <si>
    <t>HerthaBerlin-RBLeipzig  Bundesliga 1Dernière journée entre le 10ème et le 6ème (sur 18) - La motivation sera pour Leipzig toujours à la lutte qui fait rage pour les places européennes au contraire de son adversaire du jour._x000D_
Score Final : 2-6 | Statut FDJ : encaissable_x000D_
Score [1:0] : 3-6 | Statut FDJ : encaissable_x000D_
Score Mi-T. : 1-3 | Statut FDJ : encaissable</t>
  </si>
  <si>
    <t>Hoffenheim - Dortmund  Bundesliga 1Dernière journée entre le 4ème et le 3ème (sur 18) - Hoffenheim ne gâchera pas une excellente saison passée au contact des tous premiers. Ultime belle prestation à venir._x000D_
Score Final : 3-1 | Statut FDJ : encaissable_x000D_
Score [0:1] : 3-2 | Statut FDJ : encaissable_x000D_
Score Mi-T. : 1-0 | Statut FDJ : encaissable</t>
  </si>
  <si>
    <t>Leverkusen - Hanovre  Bundesliga 1Dernière journée entre le 5ème et le 13ème (sur 18) - Une nouvelle fois jouer à domicile lors de la dernière journée sera un atout primordiale surtout quand une place européenne est en jeu. _x000D_
Score Final : 3-2 | Statut FDJ : encaissable_x000D_
Score [0:1] : 3-3 | Statut FDJ : encaissable_x000D_
Score Mi-T. : 2-0 | Statut FDJ : encaissable</t>
  </si>
  <si>
    <t>Mayence - Werder Brême  Bundesliga 1Dernière journée entre le 14ème et le 12ème (sur 18) - La forme du moment tend à faire croire à une autre belle et ultime performance de Mayence. _x000D_
Score Final : 1-2 | Statut FDJ : encaissable_x000D_
Score [0:1] : 1-3 | Statut FDJ : encaissable_x000D_
Score Mi-T. : 1-1 | Statut FDJ : encaissable</t>
  </si>
  <si>
    <t>Schalke04-Ein.Francfort  Bundesliga 1Dernière journée entre le 2ème et le 7ème (sur 18) - Francfort doit croire en lui et en une victoire peut-être synonyme de place européenne face à une équipe qui restera deuxième quoiqu'il arrive. _x000D_
Score Final : 1-0 | Statut FDJ : encaissable_x000D_
Score [0:1] : 1-1 | Statut FDJ : encaissable_x000D_
Score Mi-T. : 1-0 | Statut FDJ : encaissable</t>
  </si>
  <si>
    <t>Colonne2</t>
  </si>
  <si>
    <t>:ORRAIRE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</si>
</sst>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d/m/yy\ h:mm;@"/>
    <numFmt numFmtId="166" formatCode="dd/mm/yy;@"/>
  </numFmts>
  <fonts count="1" x14ac:knownFonts="1">
    <font>
      <sz val="11"/>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9" tint="0.39997558519241921"/>
        <bgColor indexed="64"/>
      </patternFill>
    </fill>
    <fill>
      <patternFill patternType="solid">
        <fgColor rgb="FFE2EFDA"/>
        <bgColor indexed="64"/>
      </patternFill>
    </fill>
  </fills>
  <borders count="4">
    <border>
      <left/>
      <right/>
      <top/>
      <bottom/>
      <diagonal/>
    </border>
    <border>
      <left style="thin">
        <color rgb="FFA9D08E"/>
      </left>
      <right/>
      <top style="thin">
        <color rgb="FFA9D08E"/>
      </top>
      <bottom style="thin">
        <color rgb="FFA9D08E"/>
      </bottom>
      <diagonal/>
    </border>
    <border>
      <left/>
      <right/>
      <top style="thin">
        <color rgb="FFA9D08E"/>
      </top>
      <bottom style="thin">
        <color rgb="FFA9D08E"/>
      </bottom>
      <diagonal/>
    </border>
    <border>
      <left/>
      <right style="thin">
        <color rgb="FFA9D08E"/>
      </right>
      <top style="thin">
        <color rgb="FFA9D08E"/>
      </top>
      <bottom style="thin">
        <color rgb="FFA9D08E"/>
      </bottom>
      <diagonal/>
    </border>
  </borders>
  <cellStyleXfs count="1">
    <xf numFmtId="0" fontId="0" fillId="0" borderId="0"/>
  </cellStyleXfs>
  <cellXfs count="29">
    <xf numFmtId="0" fontId="0" fillId="0" borderId="0" xfId="0"/>
    <xf numFmtId="0" fontId="0" fillId="0" borderId="0" xfId="0" applyNumberFormat="1" applyAlignment="1"/>
    <xf numFmtId="14" fontId="0" fillId="0" borderId="0" xfId="0" applyNumberFormat="1"/>
    <xf numFmtId="0" fontId="0" fillId="2" borderId="0" xfId="0" applyNumberFormat="1" applyFill="1" applyAlignment="1"/>
    <xf numFmtId="0" fontId="0" fillId="3" borderId="0" xfId="0" applyNumberFormat="1" applyFill="1" applyAlignment="1"/>
    <xf numFmtId="0" fontId="0" fillId="3" borderId="0" xfId="0" quotePrefix="1" applyNumberFormat="1" applyFill="1" applyAlignment="1"/>
    <xf numFmtId="0" fontId="0" fillId="0" borderId="0" xfId="0" quotePrefix="1" applyNumberFormat="1" applyAlignment="1"/>
    <xf numFmtId="0" fontId="0" fillId="4" borderId="2" xfId="0" applyNumberFormat="1" applyFill="1" applyBorder="1" applyAlignment="1"/>
    <xf numFmtId="0" fontId="0" fillId="4" borderId="2" xfId="0" quotePrefix="1" applyNumberFormat="1" applyFill="1" applyBorder="1" applyAlignment="1"/>
    <xf numFmtId="0" fontId="0" fillId="4" borderId="3" xfId="0" applyNumberFormat="1" applyFill="1" applyBorder="1" applyAlignment="1"/>
    <xf numFmtId="0" fontId="0" fillId="0" borderId="2" xfId="0" applyNumberFormat="1" applyBorder="1" applyAlignment="1"/>
    <xf numFmtId="0" fontId="0" fillId="0" borderId="3" xfId="0" applyNumberFormat="1" applyBorder="1" applyAlignment="1"/>
    <xf numFmtId="0" fontId="0" fillId="3" borderId="2" xfId="0" applyNumberFormat="1" applyFill="1" applyBorder="1" applyAlignment="1"/>
    <xf numFmtId="0" fontId="0" fillId="3" borderId="3" xfId="0" applyNumberFormat="1" applyFill="1" applyBorder="1" applyAlignment="1"/>
    <xf numFmtId="0" fontId="0" fillId="4" borderId="0" xfId="0" applyNumberFormat="1" applyFill="1" applyBorder="1" applyAlignment="1"/>
    <xf numFmtId="0" fontId="0" fillId="0" borderId="0" xfId="0" applyNumberFormat="1" applyBorder="1" applyAlignment="1"/>
    <xf numFmtId="0" fontId="0" fillId="3" borderId="0" xfId="0" applyNumberFormat="1" applyFill="1" applyBorder="1" applyAlignment="1"/>
    <xf numFmtId="0" fontId="0" fillId="3" borderId="2" xfId="0" applyNumberFormat="1" applyFont="1" applyFill="1" applyBorder="1" applyAlignment="1"/>
    <xf numFmtId="0" fontId="0" fillId="3" borderId="3" xfId="0" applyNumberFormat="1" applyFont="1" applyFill="1" applyBorder="1" applyAlignment="1"/>
    <xf numFmtId="0" fontId="0" fillId="3" borderId="0" xfId="0" applyNumberFormat="1" applyFont="1" applyFill="1" applyBorder="1" applyAlignment="1"/>
    <xf numFmtId="165" fontId="0" fillId="0" borderId="0" xfId="0" applyNumberFormat="1" applyAlignment="1"/>
    <xf numFmtId="20" fontId="0" fillId="0" borderId="0" xfId="0" applyNumberFormat="1" applyAlignment="1"/>
    <xf numFmtId="20" fontId="0" fillId="2" borderId="0" xfId="0" applyNumberFormat="1" applyFill="1" applyAlignment="1"/>
    <xf numFmtId="20" fontId="0" fillId="3" borderId="0" xfId="0" applyNumberFormat="1" applyFill="1" applyAlignment="1"/>
    <xf numFmtId="20" fontId="0" fillId="4" borderId="1" xfId="0" applyNumberFormat="1" applyFill="1" applyBorder="1" applyAlignment="1"/>
    <xf numFmtId="20" fontId="0" fillId="0" borderId="1" xfId="0" applyNumberFormat="1" applyBorder="1" applyAlignment="1"/>
    <xf numFmtId="20" fontId="0" fillId="3" borderId="1" xfId="0" applyNumberFormat="1" applyFill="1" applyBorder="1" applyAlignment="1"/>
    <xf numFmtId="20" fontId="0" fillId="3" borderId="1" xfId="0" applyNumberFormat="1" applyFont="1" applyFill="1" applyBorder="1" applyAlignment="1"/>
    <xf numFmtId="166" fontId="0" fillId="0" borderId="0" xfId="0" applyNumberFormat="1"/>
  </cellXfs>
  <cellStyles count="1">
    <cellStyle name="Normal" xfId="0" builtinId="0"/>
  </cellStyles>
  <dxfs count="14">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167" formatCode="[$-40C]d\-mmm\-yy;@"/>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tableStyleElement type="wholeTable" dxfId="13"/>
      <tableStyleElement type="headerRow" dxfId="12"/>
      <tableStyleElement type="firstRowStripe" dxfId="1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DonnéesExternes_1" connectionId="1" autoFormatId="0" applyNumberFormats="0" applyBorderFormats="0" applyFontFormats="1" applyPatternFormats="1" applyAlignmentFormats="0" applyWidthHeightFormats="0">
  <queryTableRefresh preserveSortFilterLayout="0" nextId="27" unboundColumnsLeft="1" unboundColumnsRight="3">
    <queryTableFields count="9">
      <queryTableField id="24" dataBound="0" tableColumnId="4"/>
      <queryTableField id="3" name="Lundi 01 Janvier3" tableColumnId="42"/>
      <queryTableField id="4" name="Lundi 01 Janvier4" tableColumnId="43"/>
      <queryTableField id="6" name="1" tableColumnId="45"/>
      <queryTableField id="7" name="N" tableColumnId="46"/>
      <queryTableField id="8" name="2" tableColumnId="47"/>
      <queryTableField id="23" dataBound="0" tableColumnId="1"/>
      <queryTableField id="22" dataBound="0" tableColumnId="2"/>
      <queryTableField id="21" dataBound="0" tableColumnId="3"/>
    </queryTableFields>
    <queryTableDeletedFields count="15">
      <deletedField name="3"/>
      <deletedField name="4"/>
      <deletedField name="[H]"/>
      <deletedField name="12"/>
      <deletedField name="N2"/>
      <deletedField name="22"/>
      <deletedField name="5"/>
      <deletedField name="MT"/>
      <deletedField name="13"/>
      <deletedField name="N3"/>
      <deletedField name="23"/>
      <deletedField name="6"/>
      <deletedField name="Column1"/>
      <deletedField name="Lundi 01 Janvier"/>
      <deletedField name="Lundi 01 Janvier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3" name="Table_0__2" displayName="Table_0__2" ref="C1:K6737" tableType="queryTable" totalsRowShown="0" headerRowDxfId="10" dataDxfId="9">
  <autoFilter ref="C1:K6737"/>
  <tableColumns count="9">
    <tableColumn id="4" uniqueName="4" name="Colonne2" queryTableFieldId="24" dataDxfId="8">
      <calculatedColumnFormula>A2+B2</calculatedColumnFormula>
    </tableColumn>
    <tableColumn id="42" uniqueName="42" name="MATCH" queryTableFieldId="3" dataDxfId="7"/>
    <tableColumn id="43" uniqueName="43" name="RESULTAT" queryTableFieldId="4" dataDxfId="6"/>
    <tableColumn id="45" uniqueName="45" name="1" queryTableFieldId="6" dataDxfId="5"/>
    <tableColumn id="46" uniqueName="46" name="N" queryTableFieldId="7" dataDxfId="4"/>
    <tableColumn id="47" uniqueName="47" name="2" queryTableFieldId="8" dataDxfId="3"/>
    <tableColumn id="1" uniqueName="1" name="RESULTAT COTE" queryTableFieldId="23" dataDxfId="2">
      <calculatedColumnFormula>IF(Table_0__2[[#This Row],[RESULTAT]]=1,Table_0__2[[#This Row],[1]],0)+IF(Table_0__2[[#This Row],[RESULTAT]]=3,Table_0__2[[#This Row],[N]],0)+IF(Table_0__2[[#This Row],[RESULTAT]]=2,Table_0__2[[#This Row],[2]],0)</calculatedColumnFormula>
    </tableColumn>
    <tableColumn id="2" uniqueName="2" name="COLONNE1" queryTableFieldId="22" dataDxfId="1">
      <calculatedColumnFormula>MIN(Table_0__2[[#This Row],[1]:[2]])</calculatedColumnFormula>
    </tableColumn>
    <tableColumn id="3" uniqueName="3" name="COLONNE 2" queryTableFieldId="21" dataDxfId="0">
      <calculatedColumnFormula>IF(Table_0__2[[#This Row],[COLONNE1]]=Table_0__2[[#This Row],[RESULTAT COTE]],Table_0__2[[#This Row],[COLONNE1]],0)</calculatedColumnFormula>
    </tableColumn>
  </tableColumns>
  <tableStyleInfo name="TableStyleQueryResult"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37"/>
  <sheetViews>
    <sheetView tabSelected="1" topLeftCell="C6724" workbookViewId="0">
      <selection activeCell="C6738" sqref="A6738:XFD18668"/>
    </sheetView>
  </sheetViews>
  <sheetFormatPr baseColWidth="10" defaultRowHeight="14.4" x14ac:dyDescent="0.3"/>
  <cols>
    <col min="1" max="1" width="21.88671875" hidden="1" customWidth="1"/>
    <col min="2" max="2" width="17.6640625" hidden="1" customWidth="1"/>
    <col min="3" max="3" width="16.21875" customWidth="1"/>
    <col min="4" max="4" width="45.33203125" customWidth="1"/>
    <col min="5" max="5" width="17.6640625" bestFit="1" customWidth="1"/>
    <col min="6" max="8" width="6.44140625" bestFit="1" customWidth="1"/>
    <col min="9" max="11" width="13.6640625" customWidth="1"/>
    <col min="12" max="13" width="17.6640625" bestFit="1" customWidth="1"/>
    <col min="14" max="16" width="6.44140625" bestFit="1" customWidth="1"/>
    <col min="17" max="18" width="4.21875" bestFit="1" customWidth="1"/>
    <col min="19" max="19" width="5.88671875" bestFit="1" customWidth="1"/>
    <col min="20" max="20" width="5.21875" bestFit="1" customWidth="1"/>
    <col min="21" max="21" width="5.5546875" bestFit="1" customWidth="1"/>
    <col min="22" max="22" width="5.21875" bestFit="1" customWidth="1"/>
    <col min="23" max="23" width="4.21875" bestFit="1" customWidth="1"/>
    <col min="24" max="24" width="6" bestFit="1" customWidth="1"/>
    <col min="25" max="27" width="6.44140625" bestFit="1" customWidth="1"/>
    <col min="28" max="28" width="4.21875" bestFit="1" customWidth="1"/>
  </cols>
  <sheetData>
    <row r="1" spans="1:13" x14ac:dyDescent="0.3">
      <c r="B1" s="1" t="s">
        <v>6736</v>
      </c>
      <c r="C1" s="1" t="s">
        <v>6735</v>
      </c>
      <c r="D1" s="1" t="s">
        <v>0</v>
      </c>
      <c r="E1" s="1" t="s">
        <v>1</v>
      </c>
      <c r="F1" s="1" t="s">
        <v>2</v>
      </c>
      <c r="G1" s="1" t="s">
        <v>3</v>
      </c>
      <c r="H1" s="1" t="s">
        <v>4</v>
      </c>
      <c r="I1" s="1" t="s">
        <v>1741</v>
      </c>
      <c r="J1" s="1" t="s">
        <v>1742</v>
      </c>
      <c r="K1" s="1" t="s">
        <v>1740</v>
      </c>
    </row>
    <row r="2" spans="1:13" x14ac:dyDescent="0.3">
      <c r="A2" s="28">
        <v>43101</v>
      </c>
      <c r="B2" s="21">
        <v>0.55902777777777779</v>
      </c>
      <c r="C2" s="20">
        <f>A2+B2</f>
        <v>43101.559027777781</v>
      </c>
      <c r="D2" s="1" t="s">
        <v>5</v>
      </c>
      <c r="E2" s="1">
        <v>3</v>
      </c>
      <c r="F2" s="1">
        <v>2.2999999999999998</v>
      </c>
      <c r="G2" s="1">
        <v>2.9</v>
      </c>
      <c r="H2" s="1">
        <v>3.2</v>
      </c>
      <c r="I2" s="1">
        <f>IF(Table_0__2[[#This Row],[RESULTAT]]=1,Table_0__2[[#This Row],[1]],0)+IF(Table_0__2[[#This Row],[RESULTAT]]=3,Table_0__2[[#This Row],[N]],0)+IF(Table_0__2[[#This Row],[RESULTAT]]=2,Table_0__2[[#This Row],[2]],0)</f>
        <v>2.9</v>
      </c>
      <c r="J2" s="1">
        <f>MIN(Table_0__2[[#This Row],[1]:[2]])</f>
        <v>2.2999999999999998</v>
      </c>
      <c r="K2" s="1">
        <f>IF(Table_0__2[[#This Row],[COLONNE1]]=Table_0__2[[#This Row],[RESULTAT COTE]],Table_0__2[[#This Row],[COLONNE1]],0)</f>
        <v>0</v>
      </c>
      <c r="M2">
        <v>44</v>
      </c>
    </row>
    <row r="3" spans="1:13" x14ac:dyDescent="0.3">
      <c r="A3" s="2">
        <v>43101</v>
      </c>
      <c r="B3" s="21">
        <v>0.64236111111111105</v>
      </c>
      <c r="C3" s="20">
        <f t="shared" ref="C3:C65" si="0">A3+B3</f>
        <v>43101.642361111109</v>
      </c>
      <c r="D3" s="1" t="s">
        <v>6</v>
      </c>
      <c r="E3" s="1">
        <v>2</v>
      </c>
      <c r="F3" s="1">
        <v>1.5</v>
      </c>
      <c r="G3" s="1">
        <v>3.55</v>
      </c>
      <c r="H3" s="1">
        <v>4</v>
      </c>
      <c r="I3" s="1">
        <f>IF(Table_0__2[[#This Row],[RESULTAT]]=1,Table_0__2[[#This Row],[1]],0)+IF(Table_0__2[[#This Row],[RESULTAT]]=3,Table_0__2[[#This Row],[N]],0)+IF(Table_0__2[[#This Row],[RESULTAT]]=2,Table_0__2[[#This Row],[2]],0)</f>
        <v>4</v>
      </c>
      <c r="J3" s="1">
        <f>MIN(Table_0__2[[#This Row],[1]:[2]])</f>
        <v>1.5</v>
      </c>
      <c r="K3" s="1">
        <f>IF(Table_0__2[[#This Row],[COLONNE1]]=Table_0__2[[#This Row],[RESULTAT COTE]],Table_0__2[[#This Row],[COLONNE1]],0)</f>
        <v>0</v>
      </c>
    </row>
    <row r="4" spans="1:13" x14ac:dyDescent="0.3">
      <c r="A4" s="2">
        <v>43101</v>
      </c>
      <c r="B4" s="21">
        <v>0.66319444444444442</v>
      </c>
      <c r="C4" s="20">
        <f t="shared" si="0"/>
        <v>43101.663194444445</v>
      </c>
      <c r="D4" s="1" t="s">
        <v>523</v>
      </c>
      <c r="E4" s="1">
        <v>1</v>
      </c>
      <c r="F4" s="1">
        <v>2.5499999999999998</v>
      </c>
      <c r="G4" s="1">
        <v>2.95</v>
      </c>
      <c r="H4" s="1">
        <v>2.2999999999999998</v>
      </c>
      <c r="I4" s="1">
        <f>IF(Table_0__2[[#This Row],[RESULTAT]]=1,Table_0__2[[#This Row],[1]],0)+IF(Table_0__2[[#This Row],[RESULTAT]]=3,Table_0__2[[#This Row],[N]],0)+IF(Table_0__2[[#This Row],[RESULTAT]]=2,Table_0__2[[#This Row],[2]],0)</f>
        <v>2.5499999999999998</v>
      </c>
      <c r="J4" s="1">
        <f>MIN(Table_0__2[[#This Row],[1]:[2]])</f>
        <v>2.2999999999999998</v>
      </c>
      <c r="K4" s="1">
        <f>IF(Table_0__2[[#This Row],[COLONNE1]]=Table_0__2[[#This Row],[RESULTAT COTE]],Table_0__2[[#This Row],[COLONNE1]],0)</f>
        <v>0</v>
      </c>
    </row>
    <row r="5" spans="1:13" x14ac:dyDescent="0.3">
      <c r="A5" s="2">
        <v>43101</v>
      </c>
      <c r="B5" s="21">
        <v>0.66319444444444442</v>
      </c>
      <c r="C5" s="20">
        <f t="shared" si="0"/>
        <v>43101.663194444445</v>
      </c>
      <c r="D5" s="1" t="s">
        <v>524</v>
      </c>
      <c r="E5" s="1">
        <v>3</v>
      </c>
      <c r="F5" s="1">
        <v>2.1</v>
      </c>
      <c r="G5" s="1">
        <v>2.85</v>
      </c>
      <c r="H5" s="1">
        <v>2.95</v>
      </c>
      <c r="I5" s="1">
        <f>IF(Table_0__2[[#This Row],[RESULTAT]]=1,Table_0__2[[#This Row],[1]],0)+IF(Table_0__2[[#This Row],[RESULTAT]]=3,Table_0__2[[#This Row],[N]],0)+IF(Table_0__2[[#This Row],[RESULTAT]]=2,Table_0__2[[#This Row],[2]],0)</f>
        <v>2.85</v>
      </c>
      <c r="J5" s="1">
        <f>MIN(Table_0__2[[#This Row],[1]:[2]])</f>
        <v>2.1</v>
      </c>
      <c r="K5" s="1">
        <f>IF(Table_0__2[[#This Row],[COLONNE1]]=Table_0__2[[#This Row],[RESULTAT COTE]],Table_0__2[[#This Row],[COLONNE1]],0)</f>
        <v>0</v>
      </c>
    </row>
    <row r="6" spans="1:13" x14ac:dyDescent="0.3">
      <c r="A6" s="2">
        <v>43101</v>
      </c>
      <c r="B6" s="21">
        <v>0.66319444444444442</v>
      </c>
      <c r="C6" s="20">
        <f t="shared" si="0"/>
        <v>43101.663194444445</v>
      </c>
      <c r="D6" s="1" t="s">
        <v>525</v>
      </c>
      <c r="E6" s="1">
        <v>3</v>
      </c>
      <c r="F6" s="1">
        <v>1.8</v>
      </c>
      <c r="G6" s="1">
        <v>3.05</v>
      </c>
      <c r="H6" s="1">
        <v>3.45</v>
      </c>
      <c r="I6" s="1">
        <f>IF(Table_0__2[[#This Row],[RESULTAT]]=1,Table_0__2[[#This Row],[1]],0)+IF(Table_0__2[[#This Row],[RESULTAT]]=3,Table_0__2[[#This Row],[N]],0)+IF(Table_0__2[[#This Row],[RESULTAT]]=2,Table_0__2[[#This Row],[2]],0)</f>
        <v>3.05</v>
      </c>
      <c r="J6" s="1">
        <f>MIN(Table_0__2[[#This Row],[1]:[2]])</f>
        <v>1.8</v>
      </c>
      <c r="K6" s="1">
        <f>IF(Table_0__2[[#This Row],[COLONNE1]]=Table_0__2[[#This Row],[RESULTAT COTE]],Table_0__2[[#This Row],[COLONNE1]],0)</f>
        <v>0</v>
      </c>
    </row>
    <row r="7" spans="1:13" x14ac:dyDescent="0.3">
      <c r="A7" s="2">
        <v>43101</v>
      </c>
      <c r="B7" s="21">
        <v>0.66319444444444442</v>
      </c>
      <c r="C7" s="20">
        <f t="shared" si="0"/>
        <v>43101.663194444445</v>
      </c>
      <c r="D7" s="1" t="s">
        <v>526</v>
      </c>
      <c r="E7" s="1">
        <v>1</v>
      </c>
      <c r="F7" s="1">
        <v>1.9</v>
      </c>
      <c r="G7" s="1">
        <v>3.05</v>
      </c>
      <c r="H7" s="1">
        <v>3.2</v>
      </c>
      <c r="I7" s="1">
        <f>IF(Table_0__2[[#This Row],[RESULTAT]]=1,Table_0__2[[#This Row],[1]],0)+IF(Table_0__2[[#This Row],[RESULTAT]]=3,Table_0__2[[#This Row],[N]],0)+IF(Table_0__2[[#This Row],[RESULTAT]]=2,Table_0__2[[#This Row],[2]],0)</f>
        <v>1.9</v>
      </c>
      <c r="J7" s="1">
        <f>MIN(Table_0__2[[#This Row],[1]:[2]])</f>
        <v>1.9</v>
      </c>
      <c r="K7" s="1">
        <f>IF(Table_0__2[[#This Row],[COLONNE1]]=Table_0__2[[#This Row],[RESULTAT COTE]],Table_0__2[[#This Row],[COLONNE1]],0)</f>
        <v>1.9</v>
      </c>
    </row>
    <row r="8" spans="1:13" x14ac:dyDescent="0.3">
      <c r="A8" s="2">
        <v>43101</v>
      </c>
      <c r="B8" s="21">
        <v>0.66319444444444442</v>
      </c>
      <c r="C8" s="20">
        <f t="shared" si="0"/>
        <v>43101.663194444445</v>
      </c>
      <c r="D8" s="1" t="s">
        <v>527</v>
      </c>
      <c r="E8" s="1">
        <v>2</v>
      </c>
      <c r="F8" s="1">
        <v>2.5</v>
      </c>
      <c r="G8" s="1">
        <v>2.75</v>
      </c>
      <c r="H8" s="1">
        <v>2.5</v>
      </c>
      <c r="I8" s="1">
        <f>IF(Table_0__2[[#This Row],[RESULTAT]]=1,Table_0__2[[#This Row],[1]],0)+IF(Table_0__2[[#This Row],[RESULTAT]]=3,Table_0__2[[#This Row],[N]],0)+IF(Table_0__2[[#This Row],[RESULTAT]]=2,Table_0__2[[#This Row],[2]],0)</f>
        <v>2.5</v>
      </c>
      <c r="J8" s="1">
        <f>MIN(Table_0__2[[#This Row],[1]:[2]])</f>
        <v>2.5</v>
      </c>
      <c r="K8" s="1">
        <f>IF(Table_0__2[[#This Row],[COLONNE1]]=Table_0__2[[#This Row],[RESULTAT COTE]],Table_0__2[[#This Row],[COLONNE1]],0)</f>
        <v>2.5</v>
      </c>
    </row>
    <row r="9" spans="1:13" x14ac:dyDescent="0.3">
      <c r="A9" s="2">
        <v>43101</v>
      </c>
      <c r="B9" s="21">
        <v>0.66319444444444442</v>
      </c>
      <c r="C9" s="20">
        <f t="shared" si="0"/>
        <v>43101.663194444445</v>
      </c>
      <c r="D9" s="1" t="s">
        <v>528</v>
      </c>
      <c r="E9" s="1">
        <v>1</v>
      </c>
      <c r="F9" s="1">
        <v>2.35</v>
      </c>
      <c r="G9" s="1">
        <v>2.9</v>
      </c>
      <c r="H9" s="1">
        <v>2.5</v>
      </c>
      <c r="I9" s="1">
        <f>IF(Table_0__2[[#This Row],[RESULTAT]]=1,Table_0__2[[#This Row],[1]],0)+IF(Table_0__2[[#This Row],[RESULTAT]]=3,Table_0__2[[#This Row],[N]],0)+IF(Table_0__2[[#This Row],[RESULTAT]]=2,Table_0__2[[#This Row],[2]],0)</f>
        <v>2.35</v>
      </c>
      <c r="J9" s="1">
        <f>MIN(Table_0__2[[#This Row],[1]:[2]])</f>
        <v>2.35</v>
      </c>
      <c r="K9" s="1">
        <f>IF(Table_0__2[[#This Row],[COLONNE1]]=Table_0__2[[#This Row],[RESULTAT COTE]],Table_0__2[[#This Row],[COLONNE1]],0)</f>
        <v>2.35</v>
      </c>
    </row>
    <row r="10" spans="1:13" x14ac:dyDescent="0.3">
      <c r="A10" s="2">
        <v>43101</v>
      </c>
      <c r="B10" s="21">
        <v>0.66319444444444442</v>
      </c>
      <c r="C10" s="20">
        <f t="shared" si="0"/>
        <v>43101.663194444445</v>
      </c>
      <c r="D10" s="1" t="s">
        <v>7</v>
      </c>
      <c r="E10" s="1">
        <v>2</v>
      </c>
      <c r="F10" s="1">
        <v>1.75</v>
      </c>
      <c r="G10" s="1">
        <v>3</v>
      </c>
      <c r="H10" s="1">
        <v>3.8</v>
      </c>
      <c r="I10" s="1">
        <f>IF(Table_0__2[[#This Row],[RESULTAT]]=1,Table_0__2[[#This Row],[1]],0)+IF(Table_0__2[[#This Row],[RESULTAT]]=3,Table_0__2[[#This Row],[N]],0)+IF(Table_0__2[[#This Row],[RESULTAT]]=2,Table_0__2[[#This Row],[2]],0)</f>
        <v>3.8</v>
      </c>
      <c r="J10" s="1">
        <f>MIN(Table_0__2[[#This Row],[1]:[2]])</f>
        <v>1.75</v>
      </c>
      <c r="K10" s="1">
        <f>IF(Table_0__2[[#This Row],[COLONNE1]]=Table_0__2[[#This Row],[RESULTAT COTE]],Table_0__2[[#This Row],[COLONNE1]],0)</f>
        <v>0</v>
      </c>
    </row>
    <row r="11" spans="1:13" x14ac:dyDescent="0.3">
      <c r="A11" s="2">
        <v>43101</v>
      </c>
      <c r="B11" s="21">
        <v>0.66319444444444442</v>
      </c>
      <c r="C11" s="20">
        <f t="shared" si="0"/>
        <v>43101.663194444445</v>
      </c>
      <c r="D11" s="1" t="s">
        <v>529</v>
      </c>
      <c r="E11" s="1">
        <v>2</v>
      </c>
      <c r="F11" s="1">
        <v>2</v>
      </c>
      <c r="G11" s="1">
        <v>2.9</v>
      </c>
      <c r="H11" s="1">
        <v>3.1</v>
      </c>
      <c r="I11" s="1">
        <f>IF(Table_0__2[[#This Row],[RESULTAT]]=1,Table_0__2[[#This Row],[1]],0)+IF(Table_0__2[[#This Row],[RESULTAT]]=3,Table_0__2[[#This Row],[N]],0)+IF(Table_0__2[[#This Row],[RESULTAT]]=2,Table_0__2[[#This Row],[2]],0)</f>
        <v>3.1</v>
      </c>
      <c r="J11" s="1">
        <f>MIN(Table_0__2[[#This Row],[1]:[2]])</f>
        <v>2</v>
      </c>
      <c r="K11" s="1">
        <f>IF(Table_0__2[[#This Row],[COLONNE1]]=Table_0__2[[#This Row],[RESULTAT COTE]],Table_0__2[[#This Row],[COLONNE1]],0)</f>
        <v>0</v>
      </c>
    </row>
    <row r="12" spans="1:13" x14ac:dyDescent="0.3">
      <c r="A12" s="2">
        <v>43101</v>
      </c>
      <c r="B12" s="21">
        <v>0.66319444444444442</v>
      </c>
      <c r="C12" s="20">
        <f t="shared" si="0"/>
        <v>43101.663194444445</v>
      </c>
      <c r="D12" s="1" t="s">
        <v>530</v>
      </c>
      <c r="E12" s="1">
        <v>2</v>
      </c>
      <c r="F12" s="1">
        <v>8.5</v>
      </c>
      <c r="G12" s="1">
        <v>5.25</v>
      </c>
      <c r="H12" s="1">
        <v>1.1200000000000001</v>
      </c>
      <c r="I12" s="1">
        <f>IF(Table_0__2[[#This Row],[RESULTAT]]=1,Table_0__2[[#This Row],[1]],0)+IF(Table_0__2[[#This Row],[RESULTAT]]=3,Table_0__2[[#This Row],[N]],0)+IF(Table_0__2[[#This Row],[RESULTAT]]=2,Table_0__2[[#This Row],[2]],0)</f>
        <v>1.1200000000000001</v>
      </c>
      <c r="J12" s="1">
        <f>MIN(Table_0__2[[#This Row],[1]:[2]])</f>
        <v>1.1200000000000001</v>
      </c>
      <c r="K12" s="1">
        <f>IF(Table_0__2[[#This Row],[COLONNE1]]=Table_0__2[[#This Row],[RESULTAT COTE]],Table_0__2[[#This Row],[COLONNE1]],0)</f>
        <v>1.1200000000000001</v>
      </c>
    </row>
    <row r="13" spans="1:13" x14ac:dyDescent="0.3">
      <c r="A13" s="2">
        <v>43101</v>
      </c>
      <c r="B13" s="21">
        <v>0.66319444444444442</v>
      </c>
      <c r="C13" s="20">
        <f t="shared" si="0"/>
        <v>43101.663194444445</v>
      </c>
      <c r="D13" s="1" t="s">
        <v>531</v>
      </c>
      <c r="E13" s="1">
        <v>2</v>
      </c>
      <c r="F13" s="1">
        <v>5.5</v>
      </c>
      <c r="G13" s="1">
        <v>3.7</v>
      </c>
      <c r="H13" s="1">
        <v>1.62</v>
      </c>
      <c r="I13" s="1">
        <f>IF(Table_0__2[[#This Row],[RESULTAT]]=1,Table_0__2[[#This Row],[1]],0)+IF(Table_0__2[[#This Row],[RESULTAT]]=3,Table_0__2[[#This Row],[N]],0)+IF(Table_0__2[[#This Row],[RESULTAT]]=2,Table_0__2[[#This Row],[2]],0)</f>
        <v>1.62</v>
      </c>
      <c r="J13" s="1">
        <f>MIN(Table_0__2[[#This Row],[1]:[2]])</f>
        <v>1.62</v>
      </c>
      <c r="K13" s="1">
        <f>IF(Table_0__2[[#This Row],[COLONNE1]]=Table_0__2[[#This Row],[RESULTAT COTE]],Table_0__2[[#This Row],[COLONNE1]],0)</f>
        <v>1.62</v>
      </c>
    </row>
    <row r="14" spans="1:13" x14ac:dyDescent="0.3">
      <c r="A14" s="2">
        <v>43101</v>
      </c>
      <c r="B14" s="21">
        <v>0.66319444444444442</v>
      </c>
      <c r="C14" s="20">
        <f t="shared" si="0"/>
        <v>43101.663194444445</v>
      </c>
      <c r="D14" s="1" t="s">
        <v>532</v>
      </c>
      <c r="E14" s="1">
        <v>1</v>
      </c>
      <c r="F14" s="1">
        <v>1.75</v>
      </c>
      <c r="G14" s="1">
        <v>3.3</v>
      </c>
      <c r="H14" s="1">
        <v>4.5</v>
      </c>
      <c r="I14" s="1">
        <f>IF(Table_0__2[[#This Row],[RESULTAT]]=1,Table_0__2[[#This Row],[1]],0)+IF(Table_0__2[[#This Row],[RESULTAT]]=3,Table_0__2[[#This Row],[N]],0)+IF(Table_0__2[[#This Row],[RESULTAT]]=2,Table_0__2[[#This Row],[2]],0)</f>
        <v>1.75</v>
      </c>
      <c r="J14" s="1">
        <f>MIN(Table_0__2[[#This Row],[1]:[2]])</f>
        <v>1.75</v>
      </c>
      <c r="K14" s="1">
        <f>IF(Table_0__2[[#This Row],[COLONNE1]]=Table_0__2[[#This Row],[RESULTAT COTE]],Table_0__2[[#This Row],[COLONNE1]],0)</f>
        <v>1.75</v>
      </c>
    </row>
    <row r="15" spans="1:13" x14ac:dyDescent="0.3">
      <c r="A15" s="2">
        <v>43101</v>
      </c>
      <c r="B15" s="21">
        <v>0.66319444444444442</v>
      </c>
      <c r="C15" s="20">
        <f t="shared" si="0"/>
        <v>43101.663194444445</v>
      </c>
      <c r="D15" s="1" t="s">
        <v>533</v>
      </c>
      <c r="E15" s="1">
        <v>2</v>
      </c>
      <c r="F15" s="1">
        <v>2.2000000000000002</v>
      </c>
      <c r="G15" s="1">
        <v>3.1</v>
      </c>
      <c r="H15" s="1">
        <v>3.15</v>
      </c>
      <c r="I15" s="1">
        <f>IF(Table_0__2[[#This Row],[RESULTAT]]=1,Table_0__2[[#This Row],[1]],0)+IF(Table_0__2[[#This Row],[RESULTAT]]=3,Table_0__2[[#This Row],[N]],0)+IF(Table_0__2[[#This Row],[RESULTAT]]=2,Table_0__2[[#This Row],[2]],0)</f>
        <v>3.15</v>
      </c>
      <c r="J15" s="1">
        <f>MIN(Table_0__2[[#This Row],[1]:[2]])</f>
        <v>2.2000000000000002</v>
      </c>
      <c r="K15" s="1">
        <f>IF(Table_0__2[[#This Row],[COLONNE1]]=Table_0__2[[#This Row],[RESULTAT COTE]],Table_0__2[[#This Row],[COLONNE1]],0)</f>
        <v>0</v>
      </c>
    </row>
    <row r="16" spans="1:13" x14ac:dyDescent="0.3">
      <c r="A16" s="2">
        <v>43101</v>
      </c>
      <c r="B16" s="21">
        <v>0.75694444444444453</v>
      </c>
      <c r="C16" s="20">
        <f t="shared" si="0"/>
        <v>43101.756944444445</v>
      </c>
      <c r="D16" s="1" t="s">
        <v>8</v>
      </c>
      <c r="E16" s="1">
        <v>2</v>
      </c>
      <c r="F16" s="1">
        <v>1.5</v>
      </c>
      <c r="G16" s="1">
        <v>3.45</v>
      </c>
      <c r="H16" s="1">
        <v>4.3</v>
      </c>
      <c r="I16" s="1">
        <f>IF(Table_0__2[[#This Row],[RESULTAT]]=1,Table_0__2[[#This Row],[1]],0)+IF(Table_0__2[[#This Row],[RESULTAT]]=3,Table_0__2[[#This Row],[N]],0)+IF(Table_0__2[[#This Row],[RESULTAT]]=2,Table_0__2[[#This Row],[2]],0)</f>
        <v>4.3</v>
      </c>
      <c r="J16" s="1">
        <f>MIN(Table_0__2[[#This Row],[1]:[2]])</f>
        <v>1.5</v>
      </c>
      <c r="K16" s="1">
        <f>IF(Table_0__2[[#This Row],[COLONNE1]]=Table_0__2[[#This Row],[RESULTAT COTE]],Table_0__2[[#This Row],[COLONNE1]],0)</f>
        <v>0</v>
      </c>
    </row>
    <row r="17" spans="1:11" x14ac:dyDescent="0.3">
      <c r="A17" s="2">
        <v>43101</v>
      </c>
      <c r="B17" s="21">
        <v>0.76736111111111116</v>
      </c>
      <c r="C17" s="20">
        <f t="shared" si="0"/>
        <v>43101.767361111109</v>
      </c>
      <c r="D17" s="1" t="s">
        <v>534</v>
      </c>
      <c r="E17" s="1">
        <v>1</v>
      </c>
      <c r="F17" s="1">
        <v>2.1</v>
      </c>
      <c r="G17" s="1">
        <v>2.9</v>
      </c>
      <c r="H17" s="1">
        <v>2.9</v>
      </c>
      <c r="I17" s="1">
        <f>IF(Table_0__2[[#This Row],[RESULTAT]]=1,Table_0__2[[#This Row],[1]],0)+IF(Table_0__2[[#This Row],[RESULTAT]]=3,Table_0__2[[#This Row],[N]],0)+IF(Table_0__2[[#This Row],[RESULTAT]]=2,Table_0__2[[#This Row],[2]],0)</f>
        <v>2.1</v>
      </c>
      <c r="J17" s="1">
        <f>MIN(Table_0__2[[#This Row],[1]:[2]])</f>
        <v>2.1</v>
      </c>
      <c r="K17" s="1">
        <f>IF(Table_0__2[[#This Row],[COLONNE1]]=Table_0__2[[#This Row],[RESULTAT COTE]],Table_0__2[[#This Row],[COLONNE1]],0)</f>
        <v>2.1</v>
      </c>
    </row>
    <row r="18" spans="1:11" x14ac:dyDescent="0.3">
      <c r="A18" s="2">
        <v>43101</v>
      </c>
      <c r="B18" s="21">
        <v>0.76736111111111116</v>
      </c>
      <c r="C18" s="20">
        <f t="shared" si="0"/>
        <v>43101.767361111109</v>
      </c>
      <c r="D18" s="1" t="s">
        <v>9</v>
      </c>
      <c r="E18" s="1">
        <v>2</v>
      </c>
      <c r="F18" s="1">
        <v>5</v>
      </c>
      <c r="G18" s="1">
        <v>3.4</v>
      </c>
      <c r="H18" s="1">
        <v>1.72</v>
      </c>
      <c r="I18" s="1">
        <f>IF(Table_0__2[[#This Row],[RESULTAT]]=1,Table_0__2[[#This Row],[1]],0)+IF(Table_0__2[[#This Row],[RESULTAT]]=3,Table_0__2[[#This Row],[N]],0)+IF(Table_0__2[[#This Row],[RESULTAT]]=2,Table_0__2[[#This Row],[2]],0)</f>
        <v>1.72</v>
      </c>
      <c r="J18" s="1">
        <f>MIN(Table_0__2[[#This Row],[1]:[2]])</f>
        <v>1.72</v>
      </c>
      <c r="K18" s="1">
        <f>IF(Table_0__2[[#This Row],[COLONNE1]]=Table_0__2[[#This Row],[RESULTAT COTE]],Table_0__2[[#This Row],[COLONNE1]],0)</f>
        <v>1.72</v>
      </c>
    </row>
    <row r="19" spans="1:11" x14ac:dyDescent="0.3">
      <c r="A19" s="2">
        <v>43101</v>
      </c>
      <c r="B19" s="21">
        <v>0.82986111111111116</v>
      </c>
      <c r="C19" s="20">
        <f t="shared" si="0"/>
        <v>43101.829861111109</v>
      </c>
      <c r="D19" s="1" t="s">
        <v>10</v>
      </c>
      <c r="E19" s="1">
        <v>2</v>
      </c>
      <c r="F19" s="1">
        <v>7.75</v>
      </c>
      <c r="G19" s="1">
        <v>3.6</v>
      </c>
      <c r="H19" s="1">
        <v>1.25</v>
      </c>
      <c r="I19" s="1">
        <f>IF(Table_0__2[[#This Row],[RESULTAT]]=1,Table_0__2[[#This Row],[1]],0)+IF(Table_0__2[[#This Row],[RESULTAT]]=3,Table_0__2[[#This Row],[N]],0)+IF(Table_0__2[[#This Row],[RESULTAT]]=2,Table_0__2[[#This Row],[2]],0)</f>
        <v>1.25</v>
      </c>
      <c r="J19" s="1">
        <f>MIN(Table_0__2[[#This Row],[1]:[2]])</f>
        <v>1.25</v>
      </c>
      <c r="K19" s="1">
        <f>IF(Table_0__2[[#This Row],[COLONNE1]]=Table_0__2[[#This Row],[RESULTAT COTE]],Table_0__2[[#This Row],[COLONNE1]],0)</f>
        <v>1.25</v>
      </c>
    </row>
    <row r="20" spans="1:11" x14ac:dyDescent="0.3">
      <c r="A20" s="2">
        <v>43102</v>
      </c>
      <c r="B20" s="22">
        <v>0.66319444444444442</v>
      </c>
      <c r="C20" s="20">
        <f t="shared" si="0"/>
        <v>43102.663194444445</v>
      </c>
      <c r="D20" s="3" t="s">
        <v>11</v>
      </c>
      <c r="E20" s="3">
        <v>3</v>
      </c>
      <c r="F20" s="3">
        <v>4.95</v>
      </c>
      <c r="G20" s="3">
        <v>3.25</v>
      </c>
      <c r="H20" s="3">
        <v>1.45</v>
      </c>
      <c r="I20" s="3">
        <f>IF(Table_0__2[[#This Row],[RESULTAT]]=1,Table_0__2[[#This Row],[1]],0)+IF(Table_0__2[[#This Row],[RESULTAT]]=3,Table_0__2[[#This Row],[N]],0)+IF(Table_0__2[[#This Row],[RESULTAT]]=2,Table_0__2[[#This Row],[2]],0)</f>
        <v>3.25</v>
      </c>
      <c r="J20" s="3">
        <f>MIN(Table_0__2[[#This Row],[1]:[2]])</f>
        <v>1.45</v>
      </c>
      <c r="K20" s="3">
        <f>IF(Table_0__2[[#This Row],[COLONNE1]]=Table_0__2[[#This Row],[RESULTAT COTE]],Table_0__2[[#This Row],[COLONNE1]],0)</f>
        <v>0</v>
      </c>
    </row>
    <row r="21" spans="1:11" x14ac:dyDescent="0.3">
      <c r="A21" s="2">
        <v>43102</v>
      </c>
      <c r="B21" s="21">
        <v>0.70486111111111116</v>
      </c>
      <c r="C21" s="20">
        <f t="shared" si="0"/>
        <v>43102.704861111109</v>
      </c>
      <c r="D21" s="1" t="s">
        <v>12</v>
      </c>
      <c r="E21" s="1">
        <v>3</v>
      </c>
      <c r="F21" s="1">
        <v>3.65</v>
      </c>
      <c r="G21" s="1">
        <v>3.1</v>
      </c>
      <c r="H21" s="1">
        <v>1.65</v>
      </c>
      <c r="I21" s="1">
        <f>IF(Table_0__2[[#This Row],[RESULTAT]]=1,Table_0__2[[#This Row],[1]],0)+IF(Table_0__2[[#This Row],[RESULTAT]]=3,Table_0__2[[#This Row],[N]],0)+IF(Table_0__2[[#This Row],[RESULTAT]]=2,Table_0__2[[#This Row],[2]],0)</f>
        <v>3.1</v>
      </c>
      <c r="J21" s="1">
        <f>MIN(Table_0__2[[#This Row],[1]:[2]])</f>
        <v>1.65</v>
      </c>
      <c r="K21" s="1">
        <f>IF(Table_0__2[[#This Row],[COLONNE1]]=Table_0__2[[#This Row],[RESULTAT COTE]],Table_0__2[[#This Row],[COLONNE1]],0)</f>
        <v>0</v>
      </c>
    </row>
    <row r="22" spans="1:11" x14ac:dyDescent="0.3">
      <c r="A22" s="2">
        <v>43102</v>
      </c>
      <c r="B22" s="21">
        <v>0.74652777777777779</v>
      </c>
      <c r="C22" s="20">
        <f t="shared" si="0"/>
        <v>43102.746527777781</v>
      </c>
      <c r="D22" s="1" t="s">
        <v>13</v>
      </c>
      <c r="E22" s="1">
        <v>2</v>
      </c>
      <c r="F22" s="1">
        <v>4.05</v>
      </c>
      <c r="G22" s="1">
        <v>3.4</v>
      </c>
      <c r="H22" s="1">
        <v>1.5</v>
      </c>
      <c r="I22" s="1">
        <f>IF(Table_0__2[[#This Row],[RESULTAT]]=1,Table_0__2[[#This Row],[1]],0)+IF(Table_0__2[[#This Row],[RESULTAT]]=3,Table_0__2[[#This Row],[N]],0)+IF(Table_0__2[[#This Row],[RESULTAT]]=2,Table_0__2[[#This Row],[2]],0)</f>
        <v>1.5</v>
      </c>
      <c r="J22" s="1">
        <f>MIN(Table_0__2[[#This Row],[1]:[2]])</f>
        <v>1.5</v>
      </c>
      <c r="K22" s="1">
        <f>IF(Table_0__2[[#This Row],[COLONNE1]]=Table_0__2[[#This Row],[RESULTAT COTE]],Table_0__2[[#This Row],[COLONNE1]],0)</f>
        <v>1.5</v>
      </c>
    </row>
    <row r="23" spans="1:11" x14ac:dyDescent="0.3">
      <c r="A23" s="2">
        <v>43102</v>
      </c>
      <c r="B23" s="21">
        <v>0.86111111111111116</v>
      </c>
      <c r="C23" s="20">
        <f t="shared" si="0"/>
        <v>43102.861111111109</v>
      </c>
      <c r="D23" s="1" t="s">
        <v>14</v>
      </c>
      <c r="E23" s="1">
        <v>2</v>
      </c>
      <c r="F23" s="1">
        <v>3.8</v>
      </c>
      <c r="G23" s="1">
        <v>3.55</v>
      </c>
      <c r="H23" s="1">
        <v>1.55</v>
      </c>
      <c r="I23" s="1">
        <f>IF(Table_0__2[[#This Row],[RESULTAT]]=1,Table_0__2[[#This Row],[1]],0)+IF(Table_0__2[[#This Row],[RESULTAT]]=3,Table_0__2[[#This Row],[N]],0)+IF(Table_0__2[[#This Row],[RESULTAT]]=2,Table_0__2[[#This Row],[2]],0)</f>
        <v>1.55</v>
      </c>
      <c r="J23" s="1">
        <f>MIN(Table_0__2[[#This Row],[1]:[2]])</f>
        <v>1.55</v>
      </c>
      <c r="K23" s="1">
        <f>IF(Table_0__2[[#This Row],[COLONNE1]]=Table_0__2[[#This Row],[RESULTAT COTE]],Table_0__2[[#This Row],[COLONNE1]],0)</f>
        <v>1.55</v>
      </c>
    </row>
    <row r="24" spans="1:11" x14ac:dyDescent="0.3">
      <c r="A24" s="2">
        <v>43102</v>
      </c>
      <c r="B24" s="21">
        <v>0.86111111111111116</v>
      </c>
      <c r="C24" s="20">
        <f t="shared" si="0"/>
        <v>43102.861111111109</v>
      </c>
      <c r="D24" s="1" t="s">
        <v>15</v>
      </c>
      <c r="E24" s="1">
        <v>1</v>
      </c>
      <c r="F24" s="1">
        <v>1.4</v>
      </c>
      <c r="G24" s="1">
        <v>3.9</v>
      </c>
      <c r="H24" s="1">
        <v>5</v>
      </c>
      <c r="I24" s="1">
        <f>IF(Table_0__2[[#This Row],[RESULTAT]]=1,Table_0__2[[#This Row],[1]],0)+IF(Table_0__2[[#This Row],[RESULTAT]]=3,Table_0__2[[#This Row],[N]],0)+IF(Table_0__2[[#This Row],[RESULTAT]]=2,Table_0__2[[#This Row],[2]],0)</f>
        <v>1.4</v>
      </c>
      <c r="J24" s="1">
        <f>MIN(Table_0__2[[#This Row],[1]:[2]])</f>
        <v>1.4</v>
      </c>
      <c r="K24" s="1">
        <f>IF(Table_0__2[[#This Row],[COLONNE1]]=Table_0__2[[#This Row],[RESULTAT COTE]],Table_0__2[[#This Row],[COLONNE1]],0)</f>
        <v>1.4</v>
      </c>
    </row>
    <row r="25" spans="1:11" x14ac:dyDescent="0.3">
      <c r="A25" s="2">
        <v>43102</v>
      </c>
      <c r="B25" s="21">
        <v>0.86111111111111116</v>
      </c>
      <c r="C25" s="20">
        <f t="shared" si="0"/>
        <v>43102.861111111109</v>
      </c>
      <c r="D25" s="1" t="s">
        <v>16</v>
      </c>
      <c r="E25" s="1">
        <v>1</v>
      </c>
      <c r="F25" s="1">
        <v>1.6</v>
      </c>
      <c r="G25" s="1">
        <v>3.45</v>
      </c>
      <c r="H25" s="1">
        <v>4</v>
      </c>
      <c r="I25" s="1">
        <f>IF(Table_0__2[[#This Row],[RESULTAT]]=1,Table_0__2[[#This Row],[1]],0)+IF(Table_0__2[[#This Row],[RESULTAT]]=3,Table_0__2[[#This Row],[N]],0)+IF(Table_0__2[[#This Row],[RESULTAT]]=2,Table_0__2[[#This Row],[2]],0)</f>
        <v>1.6</v>
      </c>
      <c r="J25" s="1">
        <f>MIN(Table_0__2[[#This Row],[1]:[2]])</f>
        <v>1.6</v>
      </c>
      <c r="K25" s="1">
        <f>IF(Table_0__2[[#This Row],[COLONNE1]]=Table_0__2[[#This Row],[RESULTAT COTE]],Table_0__2[[#This Row],[COLONNE1]],0)</f>
        <v>1.6</v>
      </c>
    </row>
    <row r="26" spans="1:11" x14ac:dyDescent="0.3">
      <c r="A26" s="2">
        <v>43102</v>
      </c>
      <c r="B26" s="21">
        <v>0.86111111111111116</v>
      </c>
      <c r="C26" s="20">
        <f t="shared" si="0"/>
        <v>43102.861111111109</v>
      </c>
      <c r="D26" s="1" t="s">
        <v>17</v>
      </c>
      <c r="E26" s="1">
        <v>2</v>
      </c>
      <c r="F26" s="1">
        <v>1.7</v>
      </c>
      <c r="G26" s="1">
        <v>3.5</v>
      </c>
      <c r="H26" s="1">
        <v>4.5</v>
      </c>
      <c r="I26" s="1">
        <f>IF(Table_0__2[[#This Row],[RESULTAT]]=1,Table_0__2[[#This Row],[1]],0)+IF(Table_0__2[[#This Row],[RESULTAT]]=3,Table_0__2[[#This Row],[N]],0)+IF(Table_0__2[[#This Row],[RESULTAT]]=2,Table_0__2[[#This Row],[2]],0)</f>
        <v>4.5</v>
      </c>
      <c r="J26" s="1">
        <f>MIN(Table_0__2[[#This Row],[1]:[2]])</f>
        <v>1.7</v>
      </c>
      <c r="K26" s="1">
        <f>IF(Table_0__2[[#This Row],[COLONNE1]]=Table_0__2[[#This Row],[RESULTAT COTE]],Table_0__2[[#This Row],[COLONNE1]],0)</f>
        <v>0</v>
      </c>
    </row>
    <row r="27" spans="1:11" x14ac:dyDescent="0.3">
      <c r="A27" s="2">
        <v>43102</v>
      </c>
      <c r="B27" s="21">
        <v>0.86111111111111116</v>
      </c>
      <c r="C27" s="20">
        <f t="shared" si="0"/>
        <v>43102.861111111109</v>
      </c>
      <c r="D27" s="1" t="s">
        <v>535</v>
      </c>
      <c r="E27" s="1">
        <v>2</v>
      </c>
      <c r="F27" s="1">
        <v>2</v>
      </c>
      <c r="G27" s="1">
        <v>3.15</v>
      </c>
      <c r="H27" s="1">
        <v>3.6</v>
      </c>
      <c r="I27" s="1">
        <f>IF(Table_0__2[[#This Row],[RESULTAT]]=1,Table_0__2[[#This Row],[1]],0)+IF(Table_0__2[[#This Row],[RESULTAT]]=3,Table_0__2[[#This Row],[N]],0)+IF(Table_0__2[[#This Row],[RESULTAT]]=2,Table_0__2[[#This Row],[2]],0)</f>
        <v>3.6</v>
      </c>
      <c r="J27" s="1">
        <f>MIN(Table_0__2[[#This Row],[1]:[2]])</f>
        <v>2</v>
      </c>
      <c r="K27" s="1">
        <f>IF(Table_0__2[[#This Row],[COLONNE1]]=Table_0__2[[#This Row],[RESULTAT COTE]],Table_0__2[[#This Row],[COLONNE1]],0)</f>
        <v>0</v>
      </c>
    </row>
    <row r="28" spans="1:11" x14ac:dyDescent="0.3">
      <c r="A28" s="2">
        <v>43102</v>
      </c>
      <c r="B28" s="21">
        <v>0.86111111111111116</v>
      </c>
      <c r="C28" s="20">
        <f t="shared" si="0"/>
        <v>43102.861111111109</v>
      </c>
      <c r="D28" s="1" t="s">
        <v>536</v>
      </c>
      <c r="E28" s="1">
        <v>2</v>
      </c>
      <c r="F28" s="1">
        <v>8</v>
      </c>
      <c r="G28" s="1">
        <v>4.3</v>
      </c>
      <c r="H28" s="1">
        <v>1.4</v>
      </c>
      <c r="I28" s="1">
        <f>IF(Table_0__2[[#This Row],[RESULTAT]]=1,Table_0__2[[#This Row],[1]],0)+IF(Table_0__2[[#This Row],[RESULTAT]]=3,Table_0__2[[#This Row],[N]],0)+IF(Table_0__2[[#This Row],[RESULTAT]]=2,Table_0__2[[#This Row],[2]],0)</f>
        <v>1.4</v>
      </c>
      <c r="J28" s="1">
        <f>MIN(Table_0__2[[#This Row],[1]:[2]])</f>
        <v>1.4</v>
      </c>
      <c r="K28" s="1">
        <f>IF(Table_0__2[[#This Row],[COLONNE1]]=Table_0__2[[#This Row],[RESULTAT COTE]],Table_0__2[[#This Row],[COLONNE1]],0)</f>
        <v>1.4</v>
      </c>
    </row>
    <row r="29" spans="1:11" x14ac:dyDescent="0.3">
      <c r="A29" s="2">
        <v>43102</v>
      </c>
      <c r="B29" s="21">
        <v>0.86111111111111116</v>
      </c>
      <c r="C29" s="20">
        <f t="shared" si="0"/>
        <v>43102.861111111109</v>
      </c>
      <c r="D29" s="1" t="s">
        <v>537</v>
      </c>
      <c r="E29" s="1">
        <v>1</v>
      </c>
      <c r="F29" s="1">
        <v>1.92</v>
      </c>
      <c r="G29" s="1">
        <v>3.1</v>
      </c>
      <c r="H29" s="1">
        <v>4</v>
      </c>
      <c r="I29" s="1">
        <f>IF(Table_0__2[[#This Row],[RESULTAT]]=1,Table_0__2[[#This Row],[1]],0)+IF(Table_0__2[[#This Row],[RESULTAT]]=3,Table_0__2[[#This Row],[N]],0)+IF(Table_0__2[[#This Row],[RESULTAT]]=2,Table_0__2[[#This Row],[2]],0)</f>
        <v>1.92</v>
      </c>
      <c r="J29" s="1">
        <f>MIN(Table_0__2[[#This Row],[1]:[2]])</f>
        <v>1.92</v>
      </c>
      <c r="K29" s="1">
        <f>IF(Table_0__2[[#This Row],[COLONNE1]]=Table_0__2[[#This Row],[RESULTAT COTE]],Table_0__2[[#This Row],[COLONNE1]],0)</f>
        <v>1.92</v>
      </c>
    </row>
    <row r="30" spans="1:11" x14ac:dyDescent="0.3">
      <c r="A30" s="2">
        <v>43102</v>
      </c>
      <c r="B30" s="21">
        <v>0.87152777777777779</v>
      </c>
      <c r="C30" s="20">
        <f t="shared" si="0"/>
        <v>43102.871527777781</v>
      </c>
      <c r="D30" s="1" t="s">
        <v>538</v>
      </c>
      <c r="E30" s="1">
        <v>2</v>
      </c>
      <c r="F30" s="1">
        <v>2.1</v>
      </c>
      <c r="G30" s="1">
        <v>2.75</v>
      </c>
      <c r="H30" s="1">
        <v>3.05</v>
      </c>
      <c r="I30" s="1">
        <f>IF(Table_0__2[[#This Row],[RESULTAT]]=1,Table_0__2[[#This Row],[1]],0)+IF(Table_0__2[[#This Row],[RESULTAT]]=3,Table_0__2[[#This Row],[N]],0)+IF(Table_0__2[[#This Row],[RESULTAT]]=2,Table_0__2[[#This Row],[2]],0)</f>
        <v>3.05</v>
      </c>
      <c r="J30" s="1">
        <f>MIN(Table_0__2[[#This Row],[1]:[2]])</f>
        <v>2.1</v>
      </c>
      <c r="K30" s="1">
        <f>IF(Table_0__2[[#This Row],[COLONNE1]]=Table_0__2[[#This Row],[RESULTAT COTE]],Table_0__2[[#This Row],[COLONNE1]],0)</f>
        <v>0</v>
      </c>
    </row>
    <row r="31" spans="1:11" x14ac:dyDescent="0.3">
      <c r="A31" s="2">
        <v>43102</v>
      </c>
      <c r="B31" s="21">
        <v>0.87152777777777779</v>
      </c>
      <c r="C31" s="20">
        <f t="shared" si="0"/>
        <v>43102.871527777781</v>
      </c>
      <c r="D31" s="1" t="s">
        <v>18</v>
      </c>
      <c r="E31" s="1">
        <v>1</v>
      </c>
      <c r="F31" s="1">
        <v>1.1200000000000001</v>
      </c>
      <c r="G31" s="1">
        <v>8.5</v>
      </c>
      <c r="H31" s="1">
        <v>17</v>
      </c>
      <c r="I31" s="1">
        <f>IF(Table_0__2[[#This Row],[RESULTAT]]=1,Table_0__2[[#This Row],[1]],0)+IF(Table_0__2[[#This Row],[RESULTAT]]=3,Table_0__2[[#This Row],[N]],0)+IF(Table_0__2[[#This Row],[RESULTAT]]=2,Table_0__2[[#This Row],[2]],0)</f>
        <v>1.1200000000000001</v>
      </c>
      <c r="J31" s="1">
        <f>MIN(Table_0__2[[#This Row],[1]:[2]])</f>
        <v>1.1200000000000001</v>
      </c>
      <c r="K31" s="1">
        <f>IF(Table_0__2[[#This Row],[COLONNE1]]=Table_0__2[[#This Row],[RESULTAT COTE]],Table_0__2[[#This Row],[COLONNE1]],0)</f>
        <v>1.1200000000000001</v>
      </c>
    </row>
    <row r="32" spans="1:11" x14ac:dyDescent="0.3">
      <c r="A32" s="2">
        <v>43103</v>
      </c>
      <c r="B32" s="23">
        <v>0.66319444444444442</v>
      </c>
      <c r="C32" s="20">
        <f t="shared" si="0"/>
        <v>43103.663194444445</v>
      </c>
      <c r="D32" s="4" t="s">
        <v>19</v>
      </c>
      <c r="E32" s="4">
        <v>1</v>
      </c>
      <c r="F32" s="4">
        <v>1.1000000000000001</v>
      </c>
      <c r="G32" s="4">
        <v>5.25</v>
      </c>
      <c r="H32" s="4">
        <v>9.75</v>
      </c>
      <c r="I32" s="4">
        <f>IF(Table_0__2[[#This Row],[RESULTAT]]=1,Table_0__2[[#This Row],[1]],0)+IF(Table_0__2[[#This Row],[RESULTAT]]=3,Table_0__2[[#This Row],[N]],0)+IF(Table_0__2[[#This Row],[RESULTAT]]=2,Table_0__2[[#This Row],[2]],0)</f>
        <v>1.1000000000000001</v>
      </c>
      <c r="J32" s="4">
        <f>MIN(Table_0__2[[#This Row],[1]:[2]])</f>
        <v>1.1000000000000001</v>
      </c>
      <c r="K32" s="4">
        <f>IF(Table_0__2[[#This Row],[COLONNE1]]=Table_0__2[[#This Row],[RESULTAT COTE]],Table_0__2[[#This Row],[COLONNE1]],0)</f>
        <v>1.1000000000000001</v>
      </c>
    </row>
    <row r="33" spans="1:11" x14ac:dyDescent="0.3">
      <c r="A33" s="2">
        <v>43103</v>
      </c>
      <c r="B33" s="21">
        <v>0.70486111111111116</v>
      </c>
      <c r="C33" s="20">
        <f t="shared" si="0"/>
        <v>43103.704861111109</v>
      </c>
      <c r="D33" s="1" t="s">
        <v>20</v>
      </c>
      <c r="E33" s="1">
        <v>3</v>
      </c>
      <c r="F33" s="1">
        <v>1.6</v>
      </c>
      <c r="G33" s="1">
        <v>3.05</v>
      </c>
      <c r="H33" s="1">
        <v>4.25</v>
      </c>
      <c r="I33" s="1">
        <f>IF(Table_0__2[[#This Row],[RESULTAT]]=1,Table_0__2[[#This Row],[1]],0)+IF(Table_0__2[[#This Row],[RESULTAT]]=3,Table_0__2[[#This Row],[N]],0)+IF(Table_0__2[[#This Row],[RESULTAT]]=2,Table_0__2[[#This Row],[2]],0)</f>
        <v>3.05</v>
      </c>
      <c r="J33" s="1">
        <f>MIN(Table_0__2[[#This Row],[1]:[2]])</f>
        <v>1.6</v>
      </c>
      <c r="K33" s="1">
        <f>IF(Table_0__2[[#This Row],[COLONNE1]]=Table_0__2[[#This Row],[RESULTAT COTE]],Table_0__2[[#This Row],[COLONNE1]],0)</f>
        <v>0</v>
      </c>
    </row>
    <row r="34" spans="1:11" x14ac:dyDescent="0.3">
      <c r="A34" s="2">
        <v>43103</v>
      </c>
      <c r="B34" s="21">
        <v>0.70486111111111116</v>
      </c>
      <c r="C34" s="20">
        <f t="shared" si="0"/>
        <v>43103.704861111109</v>
      </c>
      <c r="D34" s="1" t="s">
        <v>21</v>
      </c>
      <c r="E34" s="1">
        <v>3</v>
      </c>
      <c r="F34" s="1">
        <v>1.4</v>
      </c>
      <c r="G34" s="1">
        <v>3.5</v>
      </c>
      <c r="H34" s="1">
        <v>5.25</v>
      </c>
      <c r="I34" s="1">
        <f>IF(Table_0__2[[#This Row],[RESULTAT]]=1,Table_0__2[[#This Row],[1]],0)+IF(Table_0__2[[#This Row],[RESULTAT]]=3,Table_0__2[[#This Row],[N]],0)+IF(Table_0__2[[#This Row],[RESULTAT]]=2,Table_0__2[[#This Row],[2]],0)</f>
        <v>3.5</v>
      </c>
      <c r="J34" s="1">
        <f>MIN(Table_0__2[[#This Row],[1]:[2]])</f>
        <v>1.4</v>
      </c>
      <c r="K34" s="1">
        <f>IF(Table_0__2[[#This Row],[COLONNE1]]=Table_0__2[[#This Row],[RESULTAT COTE]],Table_0__2[[#This Row],[COLONNE1]],0)</f>
        <v>0</v>
      </c>
    </row>
    <row r="35" spans="1:11" x14ac:dyDescent="0.3">
      <c r="A35" s="2">
        <v>43103</v>
      </c>
      <c r="B35" s="21">
        <v>0.74652777777777779</v>
      </c>
      <c r="C35" s="20">
        <f t="shared" si="0"/>
        <v>43103.746527777781</v>
      </c>
      <c r="D35" s="1" t="s">
        <v>22</v>
      </c>
      <c r="E35" s="1">
        <v>1</v>
      </c>
      <c r="F35" s="1">
        <v>1.1200000000000001</v>
      </c>
      <c r="G35" s="1">
        <v>4.75</v>
      </c>
      <c r="H35" s="1">
        <v>11.3</v>
      </c>
      <c r="I35" s="1">
        <f>IF(Table_0__2[[#This Row],[RESULTAT]]=1,Table_0__2[[#This Row],[1]],0)+IF(Table_0__2[[#This Row],[RESULTAT]]=3,Table_0__2[[#This Row],[N]],0)+IF(Table_0__2[[#This Row],[RESULTAT]]=2,Table_0__2[[#This Row],[2]],0)</f>
        <v>1.1200000000000001</v>
      </c>
      <c r="J35" s="1">
        <f>MIN(Table_0__2[[#This Row],[1]:[2]])</f>
        <v>1.1200000000000001</v>
      </c>
      <c r="K35" s="1">
        <f>IF(Table_0__2[[#This Row],[COLONNE1]]=Table_0__2[[#This Row],[RESULTAT COTE]],Table_0__2[[#This Row],[COLONNE1]],0)</f>
        <v>1.1200000000000001</v>
      </c>
    </row>
    <row r="36" spans="1:11" x14ac:dyDescent="0.3">
      <c r="A36" s="2">
        <v>43103</v>
      </c>
      <c r="B36" s="21">
        <v>0.78819444444444453</v>
      </c>
      <c r="C36" s="20">
        <f t="shared" si="0"/>
        <v>43103.788194444445</v>
      </c>
      <c r="D36" s="1" t="s">
        <v>23</v>
      </c>
      <c r="E36" s="1">
        <v>2</v>
      </c>
      <c r="F36" s="1">
        <v>20</v>
      </c>
      <c r="G36" s="1">
        <v>6</v>
      </c>
      <c r="H36" s="1">
        <v>1.1399999999999999</v>
      </c>
      <c r="I36" s="1">
        <f>IF(Table_0__2[[#This Row],[RESULTAT]]=1,Table_0__2[[#This Row],[1]],0)+IF(Table_0__2[[#This Row],[RESULTAT]]=3,Table_0__2[[#This Row],[N]],0)+IF(Table_0__2[[#This Row],[RESULTAT]]=2,Table_0__2[[#This Row],[2]],0)</f>
        <v>1.1399999999999999</v>
      </c>
      <c r="J36" s="1">
        <f>MIN(Table_0__2[[#This Row],[1]:[2]])</f>
        <v>1.1399999999999999</v>
      </c>
      <c r="K36" s="1">
        <f>IF(Table_0__2[[#This Row],[COLONNE1]]=Table_0__2[[#This Row],[RESULTAT COTE]],Table_0__2[[#This Row],[COLONNE1]],0)</f>
        <v>1.1399999999999999</v>
      </c>
    </row>
    <row r="37" spans="1:11" x14ac:dyDescent="0.3">
      <c r="A37" s="2">
        <v>43103</v>
      </c>
      <c r="B37" s="21">
        <v>0.78819444444444453</v>
      </c>
      <c r="C37" s="20">
        <f t="shared" si="0"/>
        <v>43103.788194444445</v>
      </c>
      <c r="D37" s="1" t="s">
        <v>24</v>
      </c>
      <c r="E37" s="1">
        <v>2</v>
      </c>
      <c r="F37" s="1">
        <v>4.7</v>
      </c>
      <c r="G37" s="1">
        <v>3.2</v>
      </c>
      <c r="H37" s="1">
        <v>1.75</v>
      </c>
      <c r="I37" s="1">
        <f>IF(Table_0__2[[#This Row],[RESULTAT]]=1,Table_0__2[[#This Row],[1]],0)+IF(Table_0__2[[#This Row],[RESULTAT]]=3,Table_0__2[[#This Row],[N]],0)+IF(Table_0__2[[#This Row],[RESULTAT]]=2,Table_0__2[[#This Row],[2]],0)</f>
        <v>1.75</v>
      </c>
      <c r="J37" s="1">
        <f>MIN(Table_0__2[[#This Row],[1]:[2]])</f>
        <v>1.75</v>
      </c>
      <c r="K37" s="1">
        <f>IF(Table_0__2[[#This Row],[COLONNE1]]=Table_0__2[[#This Row],[RESULTAT COTE]],Table_0__2[[#This Row],[COLONNE1]],0)</f>
        <v>1.75</v>
      </c>
    </row>
    <row r="38" spans="1:11" x14ac:dyDescent="0.3">
      <c r="A38" s="2">
        <v>43103</v>
      </c>
      <c r="B38" s="21">
        <v>0.79861111111111116</v>
      </c>
      <c r="C38" s="20">
        <f t="shared" si="0"/>
        <v>43103.798611111109</v>
      </c>
      <c r="D38" s="1" t="s">
        <v>539</v>
      </c>
      <c r="E38" s="1">
        <v>2</v>
      </c>
      <c r="F38" s="1">
        <v>1.9</v>
      </c>
      <c r="G38" s="1">
        <v>3</v>
      </c>
      <c r="H38" s="1">
        <v>3.65</v>
      </c>
      <c r="I38" s="1">
        <f>IF(Table_0__2[[#This Row],[RESULTAT]]=1,Table_0__2[[#This Row],[1]],0)+IF(Table_0__2[[#This Row],[RESULTAT]]=3,Table_0__2[[#This Row],[N]],0)+IF(Table_0__2[[#This Row],[RESULTAT]]=2,Table_0__2[[#This Row],[2]],0)</f>
        <v>3.65</v>
      </c>
      <c r="J38" s="1">
        <f>MIN(Table_0__2[[#This Row],[1]:[2]])</f>
        <v>1.9</v>
      </c>
      <c r="K38" s="1">
        <f>IF(Table_0__2[[#This Row],[COLONNE1]]=Table_0__2[[#This Row],[RESULTAT COTE]],Table_0__2[[#This Row],[COLONNE1]],0)</f>
        <v>0</v>
      </c>
    </row>
    <row r="39" spans="1:11" x14ac:dyDescent="0.3">
      <c r="A39" s="2">
        <v>43103</v>
      </c>
      <c r="B39" s="21">
        <v>0.79861111111111116</v>
      </c>
      <c r="C39" s="20">
        <f t="shared" si="0"/>
        <v>43103.798611111109</v>
      </c>
      <c r="D39" s="1" t="s">
        <v>540</v>
      </c>
      <c r="E39" s="1">
        <v>2</v>
      </c>
      <c r="F39" s="1">
        <v>3.55</v>
      </c>
      <c r="G39" s="1">
        <v>2.9</v>
      </c>
      <c r="H39" s="1">
        <v>1.95</v>
      </c>
      <c r="I39" s="1">
        <f>IF(Table_0__2[[#This Row],[RESULTAT]]=1,Table_0__2[[#This Row],[1]],0)+IF(Table_0__2[[#This Row],[RESULTAT]]=3,Table_0__2[[#This Row],[N]],0)+IF(Table_0__2[[#This Row],[RESULTAT]]=2,Table_0__2[[#This Row],[2]],0)</f>
        <v>1.95</v>
      </c>
      <c r="J39" s="1">
        <f>MIN(Table_0__2[[#This Row],[1]:[2]])</f>
        <v>1.95</v>
      </c>
      <c r="K39" s="1">
        <f>IF(Table_0__2[[#This Row],[COLONNE1]]=Table_0__2[[#This Row],[RESULTAT COTE]],Table_0__2[[#This Row],[COLONNE1]],0)</f>
        <v>1.95</v>
      </c>
    </row>
    <row r="40" spans="1:11" x14ac:dyDescent="0.3">
      <c r="A40" s="2">
        <v>43103</v>
      </c>
      <c r="B40" s="21">
        <v>0.79861111111111116</v>
      </c>
      <c r="C40" s="20">
        <f t="shared" si="0"/>
        <v>43103.798611111109</v>
      </c>
      <c r="D40" s="1" t="s">
        <v>541</v>
      </c>
      <c r="E40" s="1">
        <v>2</v>
      </c>
      <c r="F40" s="1">
        <v>2.4</v>
      </c>
      <c r="G40" s="1">
        <v>2.85</v>
      </c>
      <c r="H40" s="1">
        <v>2.7</v>
      </c>
      <c r="I40" s="1">
        <f>IF(Table_0__2[[#This Row],[RESULTAT]]=1,Table_0__2[[#This Row],[1]],0)+IF(Table_0__2[[#This Row],[RESULTAT]]=3,Table_0__2[[#This Row],[N]],0)+IF(Table_0__2[[#This Row],[RESULTAT]]=2,Table_0__2[[#This Row],[2]],0)</f>
        <v>2.7</v>
      </c>
      <c r="J40" s="1">
        <f>MIN(Table_0__2[[#This Row],[1]:[2]])</f>
        <v>2.4</v>
      </c>
      <c r="K40" s="1">
        <f>IF(Table_0__2[[#This Row],[COLONNE1]]=Table_0__2[[#This Row],[RESULTAT COTE]],Table_0__2[[#This Row],[COLONNE1]],0)</f>
        <v>0</v>
      </c>
    </row>
    <row r="41" spans="1:11" x14ac:dyDescent="0.3">
      <c r="A41" s="2">
        <v>43103</v>
      </c>
      <c r="B41" s="21">
        <v>0.86111111111111116</v>
      </c>
      <c r="C41" s="20">
        <f t="shared" si="0"/>
        <v>43103.861111111109</v>
      </c>
      <c r="D41" s="1" t="s">
        <v>542</v>
      </c>
      <c r="E41" s="1">
        <v>1</v>
      </c>
      <c r="F41" s="1">
        <v>1.32</v>
      </c>
      <c r="G41" s="1">
        <v>4.5</v>
      </c>
      <c r="H41" s="1">
        <v>8.5</v>
      </c>
      <c r="I41" s="1">
        <f>IF(Table_0__2[[#This Row],[RESULTAT]]=1,Table_0__2[[#This Row],[1]],0)+IF(Table_0__2[[#This Row],[RESULTAT]]=3,Table_0__2[[#This Row],[N]],0)+IF(Table_0__2[[#This Row],[RESULTAT]]=2,Table_0__2[[#This Row],[2]],0)</f>
        <v>1.32</v>
      </c>
      <c r="J41" s="1">
        <f>MIN(Table_0__2[[#This Row],[1]:[2]])</f>
        <v>1.32</v>
      </c>
      <c r="K41" s="1">
        <f>IF(Table_0__2[[#This Row],[COLONNE1]]=Table_0__2[[#This Row],[RESULTAT COTE]],Table_0__2[[#This Row],[COLONNE1]],0)</f>
        <v>1.32</v>
      </c>
    </row>
    <row r="42" spans="1:11" x14ac:dyDescent="0.3">
      <c r="A42" s="2">
        <v>43103</v>
      </c>
      <c r="B42" s="21">
        <v>0.86111111111111116</v>
      </c>
      <c r="C42" s="20">
        <f t="shared" si="0"/>
        <v>43103.861111111109</v>
      </c>
      <c r="D42" s="1" t="s">
        <v>543</v>
      </c>
      <c r="E42" s="1">
        <v>3</v>
      </c>
      <c r="F42" s="1">
        <v>2.95</v>
      </c>
      <c r="G42" s="1">
        <v>3.3</v>
      </c>
      <c r="H42" s="1">
        <v>2.35</v>
      </c>
      <c r="I42" s="1">
        <f>IF(Table_0__2[[#This Row],[RESULTAT]]=1,Table_0__2[[#This Row],[1]],0)+IF(Table_0__2[[#This Row],[RESULTAT]]=3,Table_0__2[[#This Row],[N]],0)+IF(Table_0__2[[#This Row],[RESULTAT]]=2,Table_0__2[[#This Row],[2]],0)</f>
        <v>3.3</v>
      </c>
      <c r="J42" s="1">
        <f>MIN(Table_0__2[[#This Row],[1]:[2]])</f>
        <v>2.35</v>
      </c>
      <c r="K42" s="1">
        <f>IF(Table_0__2[[#This Row],[COLONNE1]]=Table_0__2[[#This Row],[RESULTAT COTE]],Table_0__2[[#This Row],[COLONNE1]],0)</f>
        <v>0</v>
      </c>
    </row>
    <row r="43" spans="1:11" x14ac:dyDescent="0.3">
      <c r="A43" s="2">
        <v>43103</v>
      </c>
      <c r="B43" s="21">
        <v>0.87152777777777779</v>
      </c>
      <c r="C43" s="20">
        <f t="shared" si="0"/>
        <v>43103.871527777781</v>
      </c>
      <c r="D43" s="1" t="s">
        <v>25</v>
      </c>
      <c r="E43" s="1">
        <v>2</v>
      </c>
      <c r="F43" s="1">
        <v>5</v>
      </c>
      <c r="G43" s="1">
        <v>3.85</v>
      </c>
      <c r="H43" s="1">
        <v>1.57</v>
      </c>
      <c r="I43" s="1">
        <f>IF(Table_0__2[[#This Row],[RESULTAT]]=1,Table_0__2[[#This Row],[1]],0)+IF(Table_0__2[[#This Row],[RESULTAT]]=3,Table_0__2[[#This Row],[N]],0)+IF(Table_0__2[[#This Row],[RESULTAT]]=2,Table_0__2[[#This Row],[2]],0)</f>
        <v>1.57</v>
      </c>
      <c r="J43" s="1">
        <f>MIN(Table_0__2[[#This Row],[1]:[2]])</f>
        <v>1.57</v>
      </c>
      <c r="K43" s="1">
        <f>IF(Table_0__2[[#This Row],[COLONNE1]]=Table_0__2[[#This Row],[RESULTAT COTE]],Table_0__2[[#This Row],[COLONNE1]],0)</f>
        <v>1.57</v>
      </c>
    </row>
    <row r="44" spans="1:11" x14ac:dyDescent="0.3">
      <c r="A44" s="2">
        <v>43103</v>
      </c>
      <c r="B44" s="21">
        <v>0.87152777777777779</v>
      </c>
      <c r="C44" s="20">
        <f t="shared" si="0"/>
        <v>43103.871527777781</v>
      </c>
      <c r="D44" s="1" t="s">
        <v>26</v>
      </c>
      <c r="E44" s="1">
        <v>3</v>
      </c>
      <c r="F44" s="1">
        <v>3.25</v>
      </c>
      <c r="G44" s="1">
        <v>3.7</v>
      </c>
      <c r="H44" s="1">
        <v>1.95</v>
      </c>
      <c r="I44" s="1">
        <f>IF(Table_0__2[[#This Row],[RESULTAT]]=1,Table_0__2[[#This Row],[1]],0)+IF(Table_0__2[[#This Row],[RESULTAT]]=3,Table_0__2[[#This Row],[N]],0)+IF(Table_0__2[[#This Row],[RESULTAT]]=2,Table_0__2[[#This Row],[2]],0)</f>
        <v>3.7</v>
      </c>
      <c r="J44" s="1">
        <f>MIN(Table_0__2[[#This Row],[1]:[2]])</f>
        <v>1.95</v>
      </c>
      <c r="K44" s="1">
        <f>IF(Table_0__2[[#This Row],[COLONNE1]]=Table_0__2[[#This Row],[RESULTAT COTE]],Table_0__2[[#This Row],[COLONNE1]],0)</f>
        <v>0</v>
      </c>
    </row>
    <row r="45" spans="1:11" x14ac:dyDescent="0.3">
      <c r="A45" s="2">
        <v>43103</v>
      </c>
      <c r="B45" s="21">
        <v>0.88194444444444453</v>
      </c>
      <c r="C45" s="20">
        <f t="shared" si="0"/>
        <v>43103.881944444445</v>
      </c>
      <c r="D45" s="1" t="s">
        <v>27</v>
      </c>
      <c r="E45" s="1">
        <v>2</v>
      </c>
      <c r="F45" s="1">
        <v>12</v>
      </c>
      <c r="G45" s="1">
        <v>5.25</v>
      </c>
      <c r="H45" s="1">
        <v>1.1599999999999999</v>
      </c>
      <c r="I45" s="1">
        <f>IF(Table_0__2[[#This Row],[RESULTAT]]=1,Table_0__2[[#This Row],[1]],0)+IF(Table_0__2[[#This Row],[RESULTAT]]=3,Table_0__2[[#This Row],[N]],0)+IF(Table_0__2[[#This Row],[RESULTAT]]=2,Table_0__2[[#This Row],[2]],0)</f>
        <v>1.1599999999999999</v>
      </c>
      <c r="J45" s="1">
        <f>MIN(Table_0__2[[#This Row],[1]:[2]])</f>
        <v>1.1599999999999999</v>
      </c>
      <c r="K45" s="1">
        <f>IF(Table_0__2[[#This Row],[COLONNE1]]=Table_0__2[[#This Row],[RESULTAT COTE]],Table_0__2[[#This Row],[COLONNE1]],0)</f>
        <v>1.1599999999999999</v>
      </c>
    </row>
    <row r="46" spans="1:11" x14ac:dyDescent="0.3">
      <c r="A46" s="2">
        <v>43103</v>
      </c>
      <c r="B46" s="21">
        <v>0.88194444444444453</v>
      </c>
      <c r="C46" s="20">
        <f t="shared" si="0"/>
        <v>43103.881944444445</v>
      </c>
      <c r="D46" s="1" t="s">
        <v>28</v>
      </c>
      <c r="E46" s="1">
        <v>1</v>
      </c>
      <c r="F46" s="1">
        <v>1.65</v>
      </c>
      <c r="G46" s="1">
        <v>3.25</v>
      </c>
      <c r="H46" s="1">
        <v>4.7</v>
      </c>
      <c r="I46" s="1">
        <f>IF(Table_0__2[[#This Row],[RESULTAT]]=1,Table_0__2[[#This Row],[1]],0)+IF(Table_0__2[[#This Row],[RESULTAT]]=3,Table_0__2[[#This Row],[N]],0)+IF(Table_0__2[[#This Row],[RESULTAT]]=2,Table_0__2[[#This Row],[2]],0)</f>
        <v>1.65</v>
      </c>
      <c r="J46" s="1">
        <f>MIN(Table_0__2[[#This Row],[1]:[2]])</f>
        <v>1.65</v>
      </c>
      <c r="K46" s="1">
        <f>IF(Table_0__2[[#This Row],[COLONNE1]]=Table_0__2[[#This Row],[RESULTAT COTE]],Table_0__2[[#This Row],[COLONNE1]],0)</f>
        <v>1.65</v>
      </c>
    </row>
    <row r="47" spans="1:11" x14ac:dyDescent="0.3">
      <c r="A47" s="2">
        <v>43103</v>
      </c>
      <c r="B47" s="21">
        <v>0.93402777777777779</v>
      </c>
      <c r="C47" s="20">
        <f t="shared" si="0"/>
        <v>43103.934027777781</v>
      </c>
      <c r="D47" s="1" t="s">
        <v>544</v>
      </c>
      <c r="E47" s="1">
        <v>3</v>
      </c>
      <c r="F47" s="1">
        <v>2.25</v>
      </c>
      <c r="G47" s="1">
        <v>3.15</v>
      </c>
      <c r="H47" s="1">
        <v>3</v>
      </c>
      <c r="I47" s="1">
        <f>IF(Table_0__2[[#This Row],[RESULTAT]]=1,Table_0__2[[#This Row],[1]],0)+IF(Table_0__2[[#This Row],[RESULTAT]]=3,Table_0__2[[#This Row],[N]],0)+IF(Table_0__2[[#This Row],[RESULTAT]]=2,Table_0__2[[#This Row],[2]],0)</f>
        <v>3.15</v>
      </c>
      <c r="J47" s="1">
        <f>MIN(Table_0__2[[#This Row],[1]:[2]])</f>
        <v>2.25</v>
      </c>
      <c r="K47" s="1">
        <f>IF(Table_0__2[[#This Row],[COLONNE1]]=Table_0__2[[#This Row],[RESULTAT COTE]],Table_0__2[[#This Row],[COLONNE1]],0)</f>
        <v>0</v>
      </c>
    </row>
    <row r="48" spans="1:11" x14ac:dyDescent="0.3">
      <c r="A48" s="2">
        <v>43104</v>
      </c>
      <c r="B48" s="23">
        <v>0.64236111111111105</v>
      </c>
      <c r="C48" s="20">
        <f t="shared" si="0"/>
        <v>43104.642361111109</v>
      </c>
      <c r="D48" s="4" t="s">
        <v>29</v>
      </c>
      <c r="E48" s="4">
        <v>1</v>
      </c>
      <c r="F48" s="4">
        <v>2.1</v>
      </c>
      <c r="G48" s="4">
        <v>2.5</v>
      </c>
      <c r="H48" s="4">
        <v>3.05</v>
      </c>
      <c r="I48" s="4">
        <f>IF(Table_0__2[[#This Row],[RESULTAT]]=1,Table_0__2[[#This Row],[1]],0)+IF(Table_0__2[[#This Row],[RESULTAT]]=3,Table_0__2[[#This Row],[N]],0)+IF(Table_0__2[[#This Row],[RESULTAT]]=2,Table_0__2[[#This Row],[2]],0)</f>
        <v>2.1</v>
      </c>
      <c r="J48" s="4">
        <f>MIN(Table_0__2[[#This Row],[1]:[2]])</f>
        <v>2.1</v>
      </c>
      <c r="K48" s="4">
        <f>IF(Table_0__2[[#This Row],[COLONNE1]]=Table_0__2[[#This Row],[RESULTAT COTE]],Table_0__2[[#This Row],[COLONNE1]],0)</f>
        <v>2.1</v>
      </c>
    </row>
    <row r="49" spans="1:11" x14ac:dyDescent="0.3">
      <c r="A49" s="2">
        <v>43104</v>
      </c>
      <c r="B49" s="21">
        <v>0.78819444444444453</v>
      </c>
      <c r="C49" s="20">
        <f t="shared" si="0"/>
        <v>43104.788194444445</v>
      </c>
      <c r="D49" s="1" t="s">
        <v>545</v>
      </c>
      <c r="E49" s="1">
        <v>1</v>
      </c>
      <c r="F49" s="1">
        <v>2.2999999999999998</v>
      </c>
      <c r="G49" s="1">
        <v>2.9</v>
      </c>
      <c r="H49" s="1">
        <v>3.1</v>
      </c>
      <c r="I49" s="1">
        <f>IF(Table_0__2[[#This Row],[RESULTAT]]=1,Table_0__2[[#This Row],[1]],0)+IF(Table_0__2[[#This Row],[RESULTAT]]=3,Table_0__2[[#This Row],[N]],0)+IF(Table_0__2[[#This Row],[RESULTAT]]=2,Table_0__2[[#This Row],[2]],0)</f>
        <v>2.2999999999999998</v>
      </c>
      <c r="J49" s="1">
        <f>MIN(Table_0__2[[#This Row],[1]:[2]])</f>
        <v>2.2999999999999998</v>
      </c>
      <c r="K49" s="1">
        <f>IF(Table_0__2[[#This Row],[COLONNE1]]=Table_0__2[[#This Row],[RESULTAT COTE]],Table_0__2[[#This Row],[COLONNE1]],0)</f>
        <v>2.2999999999999998</v>
      </c>
    </row>
    <row r="50" spans="1:11" x14ac:dyDescent="0.3">
      <c r="A50" s="2">
        <v>43104</v>
      </c>
      <c r="B50" s="21">
        <v>0.78819444444444453</v>
      </c>
      <c r="C50" s="20">
        <f t="shared" si="0"/>
        <v>43104.788194444445</v>
      </c>
      <c r="D50" s="1" t="s">
        <v>30</v>
      </c>
      <c r="E50" s="1">
        <v>3</v>
      </c>
      <c r="F50" s="1">
        <v>3.3</v>
      </c>
      <c r="G50" s="1">
        <v>3.45</v>
      </c>
      <c r="H50" s="1">
        <v>2</v>
      </c>
      <c r="I50" s="1">
        <f>IF(Table_0__2[[#This Row],[RESULTAT]]=1,Table_0__2[[#This Row],[1]],0)+IF(Table_0__2[[#This Row],[RESULTAT]]=3,Table_0__2[[#This Row],[N]],0)+IF(Table_0__2[[#This Row],[RESULTAT]]=2,Table_0__2[[#This Row],[2]],0)</f>
        <v>3.45</v>
      </c>
      <c r="J50" s="1">
        <f>MIN(Table_0__2[[#This Row],[1]:[2]])</f>
        <v>2</v>
      </c>
      <c r="K50" s="1">
        <f>IF(Table_0__2[[#This Row],[COLONNE1]]=Table_0__2[[#This Row],[RESULTAT COTE]],Table_0__2[[#This Row],[COLONNE1]],0)</f>
        <v>0</v>
      </c>
    </row>
    <row r="51" spans="1:11" x14ac:dyDescent="0.3">
      <c r="A51" s="2">
        <v>43104</v>
      </c>
      <c r="B51" s="21">
        <v>0.79861111111111116</v>
      </c>
      <c r="C51" s="20">
        <f t="shared" si="0"/>
        <v>43104.798611111109</v>
      </c>
      <c r="D51" s="1" t="s">
        <v>546</v>
      </c>
      <c r="E51" s="1">
        <v>3</v>
      </c>
      <c r="F51" s="1">
        <v>2.5499999999999998</v>
      </c>
      <c r="G51" s="1">
        <v>2.9</v>
      </c>
      <c r="H51" s="1">
        <v>2.5499999999999998</v>
      </c>
      <c r="I51" s="1">
        <f>IF(Table_0__2[[#This Row],[RESULTAT]]=1,Table_0__2[[#This Row],[1]],0)+IF(Table_0__2[[#This Row],[RESULTAT]]=3,Table_0__2[[#This Row],[N]],0)+IF(Table_0__2[[#This Row],[RESULTAT]]=2,Table_0__2[[#This Row],[2]],0)</f>
        <v>2.9</v>
      </c>
      <c r="J51" s="1">
        <f>MIN(Table_0__2[[#This Row],[1]:[2]])</f>
        <v>2.5499999999999998</v>
      </c>
      <c r="K51" s="1">
        <f>IF(Table_0__2[[#This Row],[COLONNE1]]=Table_0__2[[#This Row],[RESULTAT COTE]],Table_0__2[[#This Row],[COLONNE1]],0)</f>
        <v>0</v>
      </c>
    </row>
    <row r="52" spans="1:11" x14ac:dyDescent="0.3">
      <c r="A52" s="2">
        <v>43104</v>
      </c>
      <c r="B52" s="21">
        <v>0.87152777777777779</v>
      </c>
      <c r="C52" s="20">
        <f t="shared" si="0"/>
        <v>43104.871527777781</v>
      </c>
      <c r="D52" s="1" t="s">
        <v>31</v>
      </c>
      <c r="E52" s="1">
        <v>2</v>
      </c>
      <c r="F52" s="1">
        <v>1.7</v>
      </c>
      <c r="G52" s="1">
        <v>3.25</v>
      </c>
      <c r="H52" s="1">
        <v>4.8</v>
      </c>
      <c r="I52" s="1">
        <f>IF(Table_0__2[[#This Row],[RESULTAT]]=1,Table_0__2[[#This Row],[1]],0)+IF(Table_0__2[[#This Row],[RESULTAT]]=3,Table_0__2[[#This Row],[N]],0)+IF(Table_0__2[[#This Row],[RESULTAT]]=2,Table_0__2[[#This Row],[2]],0)</f>
        <v>4.8</v>
      </c>
      <c r="J52" s="1">
        <f>MIN(Table_0__2[[#This Row],[1]:[2]])</f>
        <v>1.7</v>
      </c>
      <c r="K52" s="1">
        <f>IF(Table_0__2[[#This Row],[COLONNE1]]=Table_0__2[[#This Row],[RESULTAT COTE]],Table_0__2[[#This Row],[COLONNE1]],0)</f>
        <v>0</v>
      </c>
    </row>
    <row r="53" spans="1:11" x14ac:dyDescent="0.3">
      <c r="A53" s="2">
        <v>43104</v>
      </c>
      <c r="B53" s="21">
        <v>0.87152777777777779</v>
      </c>
      <c r="C53" s="20">
        <f t="shared" si="0"/>
        <v>43104.871527777781</v>
      </c>
      <c r="D53" s="1" t="s">
        <v>32</v>
      </c>
      <c r="E53" s="1">
        <v>2</v>
      </c>
      <c r="F53" s="1">
        <v>10</v>
      </c>
      <c r="G53" s="1">
        <v>5.45</v>
      </c>
      <c r="H53" s="1">
        <v>1.23</v>
      </c>
      <c r="I53" s="1">
        <f>IF(Table_0__2[[#This Row],[RESULTAT]]=1,Table_0__2[[#This Row],[1]],0)+IF(Table_0__2[[#This Row],[RESULTAT]]=3,Table_0__2[[#This Row],[N]],0)+IF(Table_0__2[[#This Row],[RESULTAT]]=2,Table_0__2[[#This Row],[2]],0)</f>
        <v>1.23</v>
      </c>
      <c r="J53" s="1">
        <f>MIN(Table_0__2[[#This Row],[1]:[2]])</f>
        <v>1.23</v>
      </c>
      <c r="K53" s="1">
        <f>IF(Table_0__2[[#This Row],[COLONNE1]]=Table_0__2[[#This Row],[RESULTAT COTE]],Table_0__2[[#This Row],[COLONNE1]],0)</f>
        <v>1.23</v>
      </c>
    </row>
    <row r="54" spans="1:11" x14ac:dyDescent="0.3">
      <c r="A54" s="2">
        <v>43104</v>
      </c>
      <c r="B54" s="21">
        <v>0.87152777777777779</v>
      </c>
      <c r="C54" s="20">
        <f t="shared" si="0"/>
        <v>43104.871527777781</v>
      </c>
      <c r="D54" s="1" t="s">
        <v>33</v>
      </c>
      <c r="E54" s="1">
        <v>3</v>
      </c>
      <c r="F54" s="1">
        <v>1.27</v>
      </c>
      <c r="G54" s="1">
        <v>5.5</v>
      </c>
      <c r="H54" s="1">
        <v>10</v>
      </c>
      <c r="I54" s="1">
        <f>IF(Table_0__2[[#This Row],[RESULTAT]]=1,Table_0__2[[#This Row],[1]],0)+IF(Table_0__2[[#This Row],[RESULTAT]]=3,Table_0__2[[#This Row],[N]],0)+IF(Table_0__2[[#This Row],[RESULTAT]]=2,Table_0__2[[#This Row],[2]],0)</f>
        <v>5.5</v>
      </c>
      <c r="J54" s="1">
        <f>MIN(Table_0__2[[#This Row],[1]:[2]])</f>
        <v>1.27</v>
      </c>
      <c r="K54" s="1">
        <f>IF(Table_0__2[[#This Row],[COLONNE1]]=Table_0__2[[#This Row],[RESULTAT COTE]],Table_0__2[[#This Row],[COLONNE1]],0)</f>
        <v>0</v>
      </c>
    </row>
    <row r="55" spans="1:11" x14ac:dyDescent="0.3">
      <c r="A55" s="2">
        <v>43104</v>
      </c>
      <c r="B55" s="21">
        <v>0.88194444444444453</v>
      </c>
      <c r="C55" s="20">
        <f t="shared" si="0"/>
        <v>43104.881944444445</v>
      </c>
      <c r="D55" s="1" t="s">
        <v>547</v>
      </c>
      <c r="E55" s="1">
        <v>3</v>
      </c>
      <c r="F55" s="1">
        <v>1.75</v>
      </c>
      <c r="G55" s="1">
        <v>3.3</v>
      </c>
      <c r="H55" s="1">
        <v>3.8</v>
      </c>
      <c r="I55" s="1">
        <f>IF(Table_0__2[[#This Row],[RESULTAT]]=1,Table_0__2[[#This Row],[1]],0)+IF(Table_0__2[[#This Row],[RESULTAT]]=3,Table_0__2[[#This Row],[N]],0)+IF(Table_0__2[[#This Row],[RESULTAT]]=2,Table_0__2[[#This Row],[2]],0)</f>
        <v>3.3</v>
      </c>
      <c r="J55" s="1">
        <f>MIN(Table_0__2[[#This Row],[1]:[2]])</f>
        <v>1.75</v>
      </c>
      <c r="K55" s="1">
        <f>IF(Table_0__2[[#This Row],[COLONNE1]]=Table_0__2[[#This Row],[RESULTAT COTE]],Table_0__2[[#This Row],[COLONNE1]],0)</f>
        <v>0</v>
      </c>
    </row>
    <row r="56" spans="1:11" x14ac:dyDescent="0.3">
      <c r="A56" s="2">
        <v>43105</v>
      </c>
      <c r="B56" s="23">
        <v>0.62152777777777779</v>
      </c>
      <c r="C56" s="20">
        <f t="shared" si="0"/>
        <v>43105.621527777781</v>
      </c>
      <c r="D56" s="4" t="s">
        <v>34</v>
      </c>
      <c r="E56" s="5" t="s">
        <v>522</v>
      </c>
      <c r="F56" s="4">
        <v>1.6</v>
      </c>
      <c r="G56" s="4">
        <v>2.85</v>
      </c>
      <c r="H56" s="4">
        <v>4.7</v>
      </c>
      <c r="I56" s="4">
        <f>IF(Table_0__2[[#This Row],[RESULTAT]]=1,Table_0__2[[#This Row],[1]],0)+IF(Table_0__2[[#This Row],[RESULTAT]]=3,Table_0__2[[#This Row],[N]],0)+IF(Table_0__2[[#This Row],[RESULTAT]]=2,Table_0__2[[#This Row],[2]],0)</f>
        <v>0</v>
      </c>
      <c r="J56" s="4">
        <f>MIN(Table_0__2[[#This Row],[1]:[2]])</f>
        <v>1.6</v>
      </c>
      <c r="K56" s="4">
        <f>IF(Table_0__2[[#This Row],[COLONNE1]]=Table_0__2[[#This Row],[RESULTAT COTE]],Table_0__2[[#This Row],[COLONNE1]],0)</f>
        <v>0</v>
      </c>
    </row>
    <row r="57" spans="1:11" x14ac:dyDescent="0.3">
      <c r="A57" s="2">
        <v>43105</v>
      </c>
      <c r="B57" s="21">
        <v>0.62152777777777779</v>
      </c>
      <c r="C57" s="20">
        <f t="shared" si="0"/>
        <v>43105.621527777781</v>
      </c>
      <c r="D57" s="1" t="s">
        <v>35</v>
      </c>
      <c r="E57" s="6" t="s">
        <v>522</v>
      </c>
      <c r="F57" s="1">
        <v>2.8</v>
      </c>
      <c r="G57" s="1">
        <v>2.4</v>
      </c>
      <c r="H57" s="1">
        <v>2.35</v>
      </c>
      <c r="I57" s="1">
        <f>IF(Table_0__2[[#This Row],[RESULTAT]]=1,Table_0__2[[#This Row],[1]],0)+IF(Table_0__2[[#This Row],[RESULTAT]]=3,Table_0__2[[#This Row],[N]],0)+IF(Table_0__2[[#This Row],[RESULTAT]]=2,Table_0__2[[#This Row],[2]],0)</f>
        <v>0</v>
      </c>
      <c r="J57" s="1">
        <f>MIN(Table_0__2[[#This Row],[1]:[2]])</f>
        <v>2.35</v>
      </c>
      <c r="K57" s="1">
        <f>IF(Table_0__2[[#This Row],[COLONNE1]]=Table_0__2[[#This Row],[RESULTAT COTE]],Table_0__2[[#This Row],[COLONNE1]],0)</f>
        <v>0</v>
      </c>
    </row>
    <row r="58" spans="1:11" x14ac:dyDescent="0.3">
      <c r="A58" s="2">
        <v>43105</v>
      </c>
      <c r="B58" s="21">
        <v>0.74652777777777779</v>
      </c>
      <c r="C58" s="20">
        <f t="shared" si="0"/>
        <v>43105.746527777781</v>
      </c>
      <c r="D58" s="1" t="s">
        <v>36</v>
      </c>
      <c r="E58" s="6">
        <v>1</v>
      </c>
      <c r="F58" s="1">
        <v>1.45</v>
      </c>
      <c r="G58" s="1">
        <v>2.95</v>
      </c>
      <c r="H58" s="1">
        <v>6</v>
      </c>
      <c r="I58" s="1">
        <f>IF(Table_0__2[[#This Row],[RESULTAT]]=1,Table_0__2[[#This Row],[1]],0)+IF(Table_0__2[[#This Row],[RESULTAT]]=3,Table_0__2[[#This Row],[N]],0)+IF(Table_0__2[[#This Row],[RESULTAT]]=2,Table_0__2[[#This Row],[2]],0)</f>
        <v>1.45</v>
      </c>
      <c r="J58" s="1">
        <f>MIN(Table_0__2[[#This Row],[1]:[2]])</f>
        <v>1.45</v>
      </c>
      <c r="K58" s="1">
        <f>IF(Table_0__2[[#This Row],[COLONNE1]]=Table_0__2[[#This Row],[RESULTAT COTE]],Table_0__2[[#This Row],[COLONNE1]],0)</f>
        <v>1.45</v>
      </c>
    </row>
    <row r="59" spans="1:11" x14ac:dyDescent="0.3">
      <c r="A59" s="2">
        <v>43105</v>
      </c>
      <c r="B59" s="24">
        <v>0.74652777777777779</v>
      </c>
      <c r="C59" s="20">
        <f t="shared" si="0"/>
        <v>43105.746527777781</v>
      </c>
      <c r="D59" s="7" t="s">
        <v>37</v>
      </c>
      <c r="E59" s="8" t="s">
        <v>522</v>
      </c>
      <c r="F59" s="7">
        <v>2.95</v>
      </c>
      <c r="G59" s="7">
        <v>2.95</v>
      </c>
      <c r="H59" s="9">
        <v>2.4</v>
      </c>
      <c r="I59" s="14">
        <f>IF(Table_0__2[[#This Row],[RESULTAT]]=1,Table_0__2[[#This Row],[1]],0)+IF(Table_0__2[[#This Row],[RESULTAT]]=3,Table_0__2[[#This Row],[N]],0)+IF(Table_0__2[[#This Row],[RESULTAT]]=2,Table_0__2[[#This Row],[2]],0)</f>
        <v>0</v>
      </c>
      <c r="J59" s="14">
        <f>MIN(Table_0__2[[#This Row],[1]:[2]])</f>
        <v>2.4</v>
      </c>
      <c r="K59" s="14">
        <f>IF(Table_0__2[[#This Row],[COLONNE1]]=Table_0__2[[#This Row],[RESULTAT COTE]],Table_0__2[[#This Row],[COLONNE1]],0)</f>
        <v>0</v>
      </c>
    </row>
    <row r="60" spans="1:11" x14ac:dyDescent="0.3">
      <c r="A60" s="2">
        <v>43105</v>
      </c>
      <c r="B60" s="24">
        <v>0.78819444444444453</v>
      </c>
      <c r="C60" s="20">
        <f t="shared" si="0"/>
        <v>43105.788194444445</v>
      </c>
      <c r="D60" s="7" t="s">
        <v>548</v>
      </c>
      <c r="E60" s="8">
        <v>1</v>
      </c>
      <c r="F60" s="7">
        <v>2.2000000000000002</v>
      </c>
      <c r="G60" s="7">
        <v>3.05</v>
      </c>
      <c r="H60" s="9">
        <v>2.4</v>
      </c>
      <c r="I60" s="14">
        <f>IF(Table_0__2[[#This Row],[RESULTAT]]=1,Table_0__2[[#This Row],[1]],0)+IF(Table_0__2[[#This Row],[RESULTAT]]=3,Table_0__2[[#This Row],[N]],0)+IF(Table_0__2[[#This Row],[RESULTAT]]=2,Table_0__2[[#This Row],[2]],0)</f>
        <v>2.2000000000000002</v>
      </c>
      <c r="J60" s="14">
        <f>MIN(Table_0__2[[#This Row],[1]:[2]])</f>
        <v>2.2000000000000002</v>
      </c>
      <c r="K60" s="14">
        <f>IF(Table_0__2[[#This Row],[COLONNE1]]=Table_0__2[[#This Row],[RESULTAT COTE]],Table_0__2[[#This Row],[COLONNE1]],0)</f>
        <v>2.2000000000000002</v>
      </c>
    </row>
    <row r="61" spans="1:11" x14ac:dyDescent="0.3">
      <c r="A61" s="2">
        <v>43105</v>
      </c>
      <c r="B61" s="25">
        <v>0.86111111111111116</v>
      </c>
      <c r="C61" s="20">
        <f t="shared" si="0"/>
        <v>43105.861111111109</v>
      </c>
      <c r="D61" s="10" t="s">
        <v>38</v>
      </c>
      <c r="E61" s="10">
        <v>1</v>
      </c>
      <c r="F61" s="10">
        <v>1.4</v>
      </c>
      <c r="G61" s="10">
        <v>3.9</v>
      </c>
      <c r="H61" s="11">
        <v>4.6500000000000004</v>
      </c>
      <c r="I61" s="15">
        <f>IF(Table_0__2[[#This Row],[RESULTAT]]=1,Table_0__2[[#This Row],[1]],0)+IF(Table_0__2[[#This Row],[RESULTAT]]=3,Table_0__2[[#This Row],[N]],0)+IF(Table_0__2[[#This Row],[RESULTAT]]=2,Table_0__2[[#This Row],[2]],0)</f>
        <v>1.4</v>
      </c>
      <c r="J61" s="15">
        <f>MIN(Table_0__2[[#This Row],[1]:[2]])</f>
        <v>1.4</v>
      </c>
      <c r="K61" s="15">
        <f>IF(Table_0__2[[#This Row],[COLONNE1]]=Table_0__2[[#This Row],[RESULTAT COTE]],Table_0__2[[#This Row],[COLONNE1]],0)</f>
        <v>1.4</v>
      </c>
    </row>
    <row r="62" spans="1:11" x14ac:dyDescent="0.3">
      <c r="A62" s="2">
        <v>43105</v>
      </c>
      <c r="B62" s="24">
        <v>0.86111111111111116</v>
      </c>
      <c r="C62" s="20">
        <f t="shared" si="0"/>
        <v>43105.861111111109</v>
      </c>
      <c r="D62" s="7" t="s">
        <v>39</v>
      </c>
      <c r="E62" s="7">
        <v>2</v>
      </c>
      <c r="F62" s="7">
        <v>10.5</v>
      </c>
      <c r="G62" s="7">
        <v>6</v>
      </c>
      <c r="H62" s="9">
        <v>1.08</v>
      </c>
      <c r="I62" s="14">
        <f>IF(Table_0__2[[#This Row],[RESULTAT]]=1,Table_0__2[[#This Row],[1]],0)+IF(Table_0__2[[#This Row],[RESULTAT]]=3,Table_0__2[[#This Row],[N]],0)+IF(Table_0__2[[#This Row],[RESULTAT]]=2,Table_0__2[[#This Row],[2]],0)</f>
        <v>1.08</v>
      </c>
      <c r="J62" s="14">
        <f>MIN(Table_0__2[[#This Row],[1]:[2]])</f>
        <v>1.08</v>
      </c>
      <c r="K62" s="14">
        <f>IF(Table_0__2[[#This Row],[COLONNE1]]=Table_0__2[[#This Row],[RESULTAT COTE]],Table_0__2[[#This Row],[COLONNE1]],0)</f>
        <v>1.08</v>
      </c>
    </row>
    <row r="63" spans="1:11" x14ac:dyDescent="0.3">
      <c r="A63" s="2">
        <v>43105</v>
      </c>
      <c r="B63" s="24">
        <v>0.86111111111111116</v>
      </c>
      <c r="C63" s="20">
        <f t="shared" si="0"/>
        <v>43105.861111111109</v>
      </c>
      <c r="D63" s="7" t="s">
        <v>40</v>
      </c>
      <c r="E63" s="7">
        <v>3</v>
      </c>
      <c r="F63" s="7">
        <v>2.5</v>
      </c>
      <c r="G63" s="7">
        <v>3.1</v>
      </c>
      <c r="H63" s="9">
        <v>2.7</v>
      </c>
      <c r="I63" s="14">
        <f>IF(Table_0__2[[#This Row],[RESULTAT]]=1,Table_0__2[[#This Row],[1]],0)+IF(Table_0__2[[#This Row],[RESULTAT]]=3,Table_0__2[[#This Row],[N]],0)+IF(Table_0__2[[#This Row],[RESULTAT]]=2,Table_0__2[[#This Row],[2]],0)</f>
        <v>3.1</v>
      </c>
      <c r="J63" s="14">
        <f>MIN(Table_0__2[[#This Row],[1]:[2]])</f>
        <v>2.5</v>
      </c>
      <c r="K63" s="14">
        <f>IF(Table_0__2[[#This Row],[COLONNE1]]=Table_0__2[[#This Row],[RESULTAT COTE]],Table_0__2[[#This Row],[COLONNE1]],0)</f>
        <v>0</v>
      </c>
    </row>
    <row r="64" spans="1:11" x14ac:dyDescent="0.3">
      <c r="A64" s="2">
        <v>43105</v>
      </c>
      <c r="B64" s="24">
        <v>0.86805555555555547</v>
      </c>
      <c r="C64" s="20">
        <f t="shared" si="0"/>
        <v>43105.868055555555</v>
      </c>
      <c r="D64" s="7" t="s">
        <v>41</v>
      </c>
      <c r="E64" s="7">
        <v>1</v>
      </c>
      <c r="F64" s="7">
        <v>1.34</v>
      </c>
      <c r="G64" s="7">
        <v>4.7</v>
      </c>
      <c r="H64" s="9">
        <v>9</v>
      </c>
      <c r="I64" s="14">
        <f>IF(Table_0__2[[#This Row],[RESULTAT]]=1,Table_0__2[[#This Row],[1]],0)+IF(Table_0__2[[#This Row],[RESULTAT]]=3,Table_0__2[[#This Row],[N]],0)+IF(Table_0__2[[#This Row],[RESULTAT]]=2,Table_0__2[[#This Row],[2]],0)</f>
        <v>1.34</v>
      </c>
      <c r="J64" s="14">
        <f>MIN(Table_0__2[[#This Row],[1]:[2]])</f>
        <v>1.34</v>
      </c>
      <c r="K64" s="14">
        <f>IF(Table_0__2[[#This Row],[COLONNE1]]=Table_0__2[[#This Row],[RESULTAT COTE]],Table_0__2[[#This Row],[COLONNE1]],0)</f>
        <v>1.34</v>
      </c>
    </row>
    <row r="65" spans="1:11" x14ac:dyDescent="0.3">
      <c r="A65" s="2">
        <v>43105</v>
      </c>
      <c r="B65" s="24">
        <v>0.87152777777777779</v>
      </c>
      <c r="C65" s="20">
        <f t="shared" si="0"/>
        <v>43105.871527777781</v>
      </c>
      <c r="D65" s="7" t="s">
        <v>42</v>
      </c>
      <c r="E65" s="7">
        <v>1</v>
      </c>
      <c r="F65" s="7">
        <v>1.2</v>
      </c>
      <c r="G65" s="7">
        <v>5.5</v>
      </c>
      <c r="H65" s="9">
        <v>13</v>
      </c>
      <c r="I65" s="14">
        <f>IF(Table_0__2[[#This Row],[RESULTAT]]=1,Table_0__2[[#This Row],[1]],0)+IF(Table_0__2[[#This Row],[RESULTAT]]=3,Table_0__2[[#This Row],[N]],0)+IF(Table_0__2[[#This Row],[RESULTAT]]=2,Table_0__2[[#This Row],[2]],0)</f>
        <v>1.2</v>
      </c>
      <c r="J65" s="14">
        <f>MIN(Table_0__2[[#This Row],[1]:[2]])</f>
        <v>1.2</v>
      </c>
      <c r="K65" s="14">
        <f>IF(Table_0__2[[#This Row],[COLONNE1]]=Table_0__2[[#This Row],[RESULTAT COTE]],Table_0__2[[#This Row],[COLONNE1]],0)</f>
        <v>1.2</v>
      </c>
    </row>
    <row r="66" spans="1:11" x14ac:dyDescent="0.3">
      <c r="A66" s="2">
        <v>43105</v>
      </c>
      <c r="B66" s="24">
        <v>0.99652777777777779</v>
      </c>
      <c r="C66" s="20">
        <f t="shared" ref="C66:C129" si="1">A66+B66</f>
        <v>43105.996527777781</v>
      </c>
      <c r="D66" s="7" t="s">
        <v>549</v>
      </c>
      <c r="E66" s="7">
        <v>2</v>
      </c>
      <c r="F66" s="7">
        <v>2.5</v>
      </c>
      <c r="G66" s="7">
        <v>3.1</v>
      </c>
      <c r="H66" s="9">
        <v>2.2000000000000002</v>
      </c>
      <c r="I66" s="14">
        <f>IF(Table_0__2[[#This Row],[RESULTAT]]=1,Table_0__2[[#This Row],[1]],0)+IF(Table_0__2[[#This Row],[RESULTAT]]=3,Table_0__2[[#This Row],[N]],0)+IF(Table_0__2[[#This Row],[RESULTAT]]=2,Table_0__2[[#This Row],[2]],0)</f>
        <v>2.2000000000000002</v>
      </c>
      <c r="J66" s="14">
        <f>MIN(Table_0__2[[#This Row],[1]:[2]])</f>
        <v>2.2000000000000002</v>
      </c>
      <c r="K66" s="14">
        <f>IF(Table_0__2[[#This Row],[COLONNE1]]=Table_0__2[[#This Row],[RESULTAT COTE]],Table_0__2[[#This Row],[COLONNE1]],0)</f>
        <v>2.2000000000000002</v>
      </c>
    </row>
    <row r="67" spans="1:11" x14ac:dyDescent="0.3">
      <c r="A67" s="2">
        <v>43105</v>
      </c>
      <c r="B67" s="25">
        <v>0.99652777777777779</v>
      </c>
      <c r="C67" s="20">
        <f t="shared" si="1"/>
        <v>43105.996527777781</v>
      </c>
      <c r="D67" s="10" t="s">
        <v>43</v>
      </c>
      <c r="E67" s="10">
        <v>1</v>
      </c>
      <c r="F67" s="10">
        <v>3.3</v>
      </c>
      <c r="G67" s="10">
        <v>2.8</v>
      </c>
      <c r="H67" s="11">
        <v>1.95</v>
      </c>
      <c r="I67" s="15">
        <f>IF(Table_0__2[[#This Row],[RESULTAT]]=1,Table_0__2[[#This Row],[1]],0)+IF(Table_0__2[[#This Row],[RESULTAT]]=3,Table_0__2[[#This Row],[N]],0)+IF(Table_0__2[[#This Row],[RESULTAT]]=2,Table_0__2[[#This Row],[2]],0)</f>
        <v>3.3</v>
      </c>
      <c r="J67" s="15">
        <f>MIN(Table_0__2[[#This Row],[1]:[2]])</f>
        <v>1.95</v>
      </c>
      <c r="K67" s="15">
        <f>IF(Table_0__2[[#This Row],[COLONNE1]]=Table_0__2[[#This Row],[RESULTAT COTE]],Table_0__2[[#This Row],[COLONNE1]],0)</f>
        <v>0</v>
      </c>
    </row>
    <row r="68" spans="1:11" x14ac:dyDescent="0.3">
      <c r="A68" s="2">
        <v>43106</v>
      </c>
      <c r="B68" s="26">
        <v>0.50694444444444442</v>
      </c>
      <c r="C68" s="20">
        <f t="shared" si="1"/>
        <v>43106.506944444445</v>
      </c>
      <c r="D68" s="12" t="s">
        <v>44</v>
      </c>
      <c r="E68" s="12">
        <v>1</v>
      </c>
      <c r="F68" s="12">
        <v>2.0499999999999998</v>
      </c>
      <c r="G68" s="12">
        <v>2.85</v>
      </c>
      <c r="H68" s="13">
        <v>2.95</v>
      </c>
      <c r="I68" s="16">
        <f>IF(Table_0__2[[#This Row],[RESULTAT]]=1,Table_0__2[[#This Row],[1]],0)+IF(Table_0__2[[#This Row],[RESULTAT]]=3,Table_0__2[[#This Row],[N]],0)+IF(Table_0__2[[#This Row],[RESULTAT]]=2,Table_0__2[[#This Row],[2]],0)</f>
        <v>2.0499999999999998</v>
      </c>
      <c r="J68" s="16">
        <f>MIN(Table_0__2[[#This Row],[1]:[2]])</f>
        <v>2.0499999999999998</v>
      </c>
      <c r="K68" s="16">
        <f>IF(Table_0__2[[#This Row],[COLONNE1]]=Table_0__2[[#This Row],[RESULTAT COTE]],Table_0__2[[#This Row],[COLONNE1]],0)</f>
        <v>2.0499999999999998</v>
      </c>
    </row>
    <row r="69" spans="1:11" x14ac:dyDescent="0.3">
      <c r="A69" s="2">
        <v>43106</v>
      </c>
      <c r="B69" s="25">
        <v>0.51736111111111105</v>
      </c>
      <c r="C69" s="20">
        <f t="shared" si="1"/>
        <v>43106.517361111109</v>
      </c>
      <c r="D69" s="10" t="s">
        <v>550</v>
      </c>
      <c r="E69" s="10">
        <v>1</v>
      </c>
      <c r="F69" s="10">
        <v>1.92</v>
      </c>
      <c r="G69" s="10">
        <v>3.25</v>
      </c>
      <c r="H69" s="11">
        <v>3.75</v>
      </c>
      <c r="I69" s="15">
        <f>IF(Table_0__2[[#This Row],[RESULTAT]]=1,Table_0__2[[#This Row],[1]],0)+IF(Table_0__2[[#This Row],[RESULTAT]]=3,Table_0__2[[#This Row],[N]],0)+IF(Table_0__2[[#This Row],[RESULTAT]]=2,Table_0__2[[#This Row],[2]],0)</f>
        <v>1.92</v>
      </c>
      <c r="J69" s="15">
        <f>MIN(Table_0__2[[#This Row],[1]:[2]])</f>
        <v>1.92</v>
      </c>
      <c r="K69" s="15">
        <f>IF(Table_0__2[[#This Row],[COLONNE1]]=Table_0__2[[#This Row],[RESULTAT COTE]],Table_0__2[[#This Row],[COLONNE1]],0)</f>
        <v>1.92</v>
      </c>
    </row>
    <row r="70" spans="1:11" x14ac:dyDescent="0.3">
      <c r="A70" s="2">
        <v>43106</v>
      </c>
      <c r="B70" s="25">
        <v>0.53819444444444442</v>
      </c>
      <c r="C70" s="20">
        <f t="shared" si="1"/>
        <v>43106.538194444445</v>
      </c>
      <c r="D70" s="10" t="s">
        <v>45</v>
      </c>
      <c r="E70" s="10">
        <v>1</v>
      </c>
      <c r="F70" s="10">
        <v>1.32</v>
      </c>
      <c r="G70" s="10">
        <v>4.3</v>
      </c>
      <c r="H70" s="11">
        <v>9.5</v>
      </c>
      <c r="I70" s="15">
        <f>IF(Table_0__2[[#This Row],[RESULTAT]]=1,Table_0__2[[#This Row],[1]],0)+IF(Table_0__2[[#This Row],[RESULTAT]]=3,Table_0__2[[#This Row],[N]],0)+IF(Table_0__2[[#This Row],[RESULTAT]]=2,Table_0__2[[#This Row],[2]],0)</f>
        <v>1.32</v>
      </c>
      <c r="J70" s="15">
        <f>MIN(Table_0__2[[#This Row],[1]:[2]])</f>
        <v>1.32</v>
      </c>
      <c r="K70" s="15">
        <f>IF(Table_0__2[[#This Row],[COLONNE1]]=Table_0__2[[#This Row],[RESULTAT COTE]],Table_0__2[[#This Row],[COLONNE1]],0)</f>
        <v>1.32</v>
      </c>
    </row>
    <row r="71" spans="1:11" x14ac:dyDescent="0.3">
      <c r="A71" s="2">
        <v>43106</v>
      </c>
      <c r="B71" s="24">
        <v>0.55902777777777779</v>
      </c>
      <c r="C71" s="20">
        <f t="shared" si="1"/>
        <v>43106.559027777781</v>
      </c>
      <c r="D71" s="7" t="s">
        <v>46</v>
      </c>
      <c r="E71" s="7">
        <v>2</v>
      </c>
      <c r="F71" s="7">
        <v>6</v>
      </c>
      <c r="G71" s="7">
        <v>3.85</v>
      </c>
      <c r="H71" s="9">
        <v>1.5</v>
      </c>
      <c r="I71" s="14">
        <f>IF(Table_0__2[[#This Row],[RESULTAT]]=1,Table_0__2[[#This Row],[1]],0)+IF(Table_0__2[[#This Row],[RESULTAT]]=3,Table_0__2[[#This Row],[N]],0)+IF(Table_0__2[[#This Row],[RESULTAT]]=2,Table_0__2[[#This Row],[2]],0)</f>
        <v>1.5</v>
      </c>
      <c r="J71" s="14">
        <f>MIN(Table_0__2[[#This Row],[1]:[2]])</f>
        <v>1.5</v>
      </c>
      <c r="K71" s="14">
        <f>IF(Table_0__2[[#This Row],[COLONNE1]]=Table_0__2[[#This Row],[RESULTAT COTE]],Table_0__2[[#This Row],[COLONNE1]],0)</f>
        <v>1.5</v>
      </c>
    </row>
    <row r="72" spans="1:11" x14ac:dyDescent="0.3">
      <c r="A72" s="2">
        <v>43106</v>
      </c>
      <c r="B72" s="25">
        <v>0.55902777777777779</v>
      </c>
      <c r="C72" s="20">
        <f t="shared" si="1"/>
        <v>43106.559027777781</v>
      </c>
      <c r="D72" s="10" t="s">
        <v>47</v>
      </c>
      <c r="E72" s="10">
        <v>3</v>
      </c>
      <c r="F72" s="10">
        <v>5.75</v>
      </c>
      <c r="G72" s="10">
        <v>4</v>
      </c>
      <c r="H72" s="11">
        <v>1.5</v>
      </c>
      <c r="I72" s="15">
        <f>IF(Table_0__2[[#This Row],[RESULTAT]]=1,Table_0__2[[#This Row],[1]],0)+IF(Table_0__2[[#This Row],[RESULTAT]]=3,Table_0__2[[#This Row],[N]],0)+IF(Table_0__2[[#This Row],[RESULTAT]]=2,Table_0__2[[#This Row],[2]],0)</f>
        <v>4</v>
      </c>
      <c r="J72" s="15">
        <f>MIN(Table_0__2[[#This Row],[1]:[2]])</f>
        <v>1.5</v>
      </c>
      <c r="K72" s="15">
        <f>IF(Table_0__2[[#This Row],[COLONNE1]]=Table_0__2[[#This Row],[RESULTAT COTE]],Table_0__2[[#This Row],[COLONNE1]],0)</f>
        <v>0</v>
      </c>
    </row>
    <row r="73" spans="1:11" x14ac:dyDescent="0.3">
      <c r="A73" s="2">
        <v>43106</v>
      </c>
      <c r="B73" s="24">
        <v>0.56944444444444442</v>
      </c>
      <c r="C73" s="20">
        <f t="shared" si="1"/>
        <v>43106.569444444445</v>
      </c>
      <c r="D73" s="7" t="s">
        <v>48</v>
      </c>
      <c r="E73" s="7">
        <v>3</v>
      </c>
      <c r="F73" s="7">
        <v>5.75</v>
      </c>
      <c r="G73" s="7">
        <v>3.9</v>
      </c>
      <c r="H73" s="9">
        <v>1.5</v>
      </c>
      <c r="I73" s="14">
        <f>IF(Table_0__2[[#This Row],[RESULTAT]]=1,Table_0__2[[#This Row],[1]],0)+IF(Table_0__2[[#This Row],[RESULTAT]]=3,Table_0__2[[#This Row],[N]],0)+IF(Table_0__2[[#This Row],[RESULTAT]]=2,Table_0__2[[#This Row],[2]],0)</f>
        <v>3.9</v>
      </c>
      <c r="J73" s="14">
        <f>MIN(Table_0__2[[#This Row],[1]:[2]])</f>
        <v>1.5</v>
      </c>
      <c r="K73" s="14">
        <f>IF(Table_0__2[[#This Row],[COLONNE1]]=Table_0__2[[#This Row],[RESULTAT COTE]],Table_0__2[[#This Row],[COLONNE1]],0)</f>
        <v>0</v>
      </c>
    </row>
    <row r="74" spans="1:11" x14ac:dyDescent="0.3">
      <c r="A74" s="2">
        <v>43106</v>
      </c>
      <c r="B74" s="25">
        <v>0.57986111111111105</v>
      </c>
      <c r="C74" s="20">
        <f t="shared" si="1"/>
        <v>43106.579861111109</v>
      </c>
      <c r="D74" s="10" t="s">
        <v>49</v>
      </c>
      <c r="E74" s="10">
        <v>1</v>
      </c>
      <c r="F74" s="10">
        <v>1.65</v>
      </c>
      <c r="G74" s="10">
        <v>3</v>
      </c>
      <c r="H74" s="11">
        <v>4.2</v>
      </c>
      <c r="I74" s="15">
        <f>IF(Table_0__2[[#This Row],[RESULTAT]]=1,Table_0__2[[#This Row],[1]],0)+IF(Table_0__2[[#This Row],[RESULTAT]]=3,Table_0__2[[#This Row],[N]],0)+IF(Table_0__2[[#This Row],[RESULTAT]]=2,Table_0__2[[#This Row],[2]],0)</f>
        <v>1.65</v>
      </c>
      <c r="J74" s="15">
        <f>MIN(Table_0__2[[#This Row],[1]:[2]])</f>
        <v>1.65</v>
      </c>
      <c r="K74" s="15">
        <f>IF(Table_0__2[[#This Row],[COLONNE1]]=Table_0__2[[#This Row],[RESULTAT COTE]],Table_0__2[[#This Row],[COLONNE1]],0)</f>
        <v>1.65</v>
      </c>
    </row>
    <row r="75" spans="1:11" x14ac:dyDescent="0.3">
      <c r="A75" s="2">
        <v>43106</v>
      </c>
      <c r="B75" s="24">
        <v>0.57986111111111105</v>
      </c>
      <c r="C75" s="20">
        <f t="shared" si="1"/>
        <v>43106.579861111109</v>
      </c>
      <c r="D75" s="7" t="s">
        <v>50</v>
      </c>
      <c r="E75" s="7">
        <v>1</v>
      </c>
      <c r="F75" s="7">
        <v>1.18</v>
      </c>
      <c r="G75" s="7">
        <v>4.3499999999999996</v>
      </c>
      <c r="H75" s="9">
        <v>8</v>
      </c>
      <c r="I75" s="14">
        <f>IF(Table_0__2[[#This Row],[RESULTAT]]=1,Table_0__2[[#This Row],[1]],0)+IF(Table_0__2[[#This Row],[RESULTAT]]=3,Table_0__2[[#This Row],[N]],0)+IF(Table_0__2[[#This Row],[RESULTAT]]=2,Table_0__2[[#This Row],[2]],0)</f>
        <v>1.18</v>
      </c>
      <c r="J75" s="14">
        <f>MIN(Table_0__2[[#This Row],[1]:[2]])</f>
        <v>1.18</v>
      </c>
      <c r="K75" s="14">
        <f>IF(Table_0__2[[#This Row],[COLONNE1]]=Table_0__2[[#This Row],[RESULTAT COTE]],Table_0__2[[#This Row],[COLONNE1]],0)</f>
        <v>1.18</v>
      </c>
    </row>
    <row r="76" spans="1:11" x14ac:dyDescent="0.3">
      <c r="A76" s="2">
        <v>43106</v>
      </c>
      <c r="B76" s="25">
        <v>0.57986111111111105</v>
      </c>
      <c r="C76" s="20">
        <f t="shared" si="1"/>
        <v>43106.579861111109</v>
      </c>
      <c r="D76" s="10" t="s">
        <v>51</v>
      </c>
      <c r="E76" s="10">
        <v>2</v>
      </c>
      <c r="F76" s="10">
        <v>3.95</v>
      </c>
      <c r="G76" s="10">
        <v>3.65</v>
      </c>
      <c r="H76" s="11">
        <v>1.5</v>
      </c>
      <c r="I76" s="15">
        <f>IF(Table_0__2[[#This Row],[RESULTAT]]=1,Table_0__2[[#This Row],[1]],0)+IF(Table_0__2[[#This Row],[RESULTAT]]=3,Table_0__2[[#This Row],[N]],0)+IF(Table_0__2[[#This Row],[RESULTAT]]=2,Table_0__2[[#This Row],[2]],0)</f>
        <v>1.5</v>
      </c>
      <c r="J76" s="15">
        <f>MIN(Table_0__2[[#This Row],[1]:[2]])</f>
        <v>1.5</v>
      </c>
      <c r="K76" s="15">
        <f>IF(Table_0__2[[#This Row],[COLONNE1]]=Table_0__2[[#This Row],[RESULTAT COTE]],Table_0__2[[#This Row],[COLONNE1]],0)</f>
        <v>1.5</v>
      </c>
    </row>
    <row r="77" spans="1:11" x14ac:dyDescent="0.3">
      <c r="A77" s="2">
        <v>43106</v>
      </c>
      <c r="B77" s="24">
        <v>0.57986111111111105</v>
      </c>
      <c r="C77" s="20">
        <f t="shared" si="1"/>
        <v>43106.579861111109</v>
      </c>
      <c r="D77" s="7" t="s">
        <v>52</v>
      </c>
      <c r="E77" s="7">
        <v>1</v>
      </c>
      <c r="F77" s="7">
        <v>1.5</v>
      </c>
      <c r="G77" s="7">
        <v>3.65</v>
      </c>
      <c r="H77" s="9">
        <v>6.5</v>
      </c>
      <c r="I77" s="14">
        <f>IF(Table_0__2[[#This Row],[RESULTAT]]=1,Table_0__2[[#This Row],[1]],0)+IF(Table_0__2[[#This Row],[RESULTAT]]=3,Table_0__2[[#This Row],[N]],0)+IF(Table_0__2[[#This Row],[RESULTAT]]=2,Table_0__2[[#This Row],[2]],0)</f>
        <v>1.5</v>
      </c>
      <c r="J77" s="14">
        <f>MIN(Table_0__2[[#This Row],[1]:[2]])</f>
        <v>1.5</v>
      </c>
      <c r="K77" s="14">
        <f>IF(Table_0__2[[#This Row],[COLONNE1]]=Table_0__2[[#This Row],[RESULTAT COTE]],Table_0__2[[#This Row],[COLONNE1]],0)</f>
        <v>1.5</v>
      </c>
    </row>
    <row r="78" spans="1:11" x14ac:dyDescent="0.3">
      <c r="A78" s="2">
        <v>43106</v>
      </c>
      <c r="B78" s="25">
        <v>0.62152777777777779</v>
      </c>
      <c r="C78" s="20">
        <f t="shared" si="1"/>
        <v>43106.621527777781</v>
      </c>
      <c r="D78" s="10" t="s">
        <v>53</v>
      </c>
      <c r="E78" s="10">
        <v>2</v>
      </c>
      <c r="F78" s="10">
        <v>5.75</v>
      </c>
      <c r="G78" s="10">
        <v>4.0999999999999996</v>
      </c>
      <c r="H78" s="11">
        <v>1.3</v>
      </c>
      <c r="I78" s="15">
        <f>IF(Table_0__2[[#This Row],[RESULTAT]]=1,Table_0__2[[#This Row],[1]],0)+IF(Table_0__2[[#This Row],[RESULTAT]]=3,Table_0__2[[#This Row],[N]],0)+IF(Table_0__2[[#This Row],[RESULTAT]]=2,Table_0__2[[#This Row],[2]],0)</f>
        <v>1.3</v>
      </c>
      <c r="J78" s="15">
        <f>MIN(Table_0__2[[#This Row],[1]:[2]])</f>
        <v>1.3</v>
      </c>
      <c r="K78" s="15">
        <f>IF(Table_0__2[[#This Row],[COLONNE1]]=Table_0__2[[#This Row],[RESULTAT COTE]],Table_0__2[[#This Row],[COLONNE1]],0)</f>
        <v>1.3</v>
      </c>
    </row>
    <row r="79" spans="1:11" x14ac:dyDescent="0.3">
      <c r="A79" s="2">
        <v>43106</v>
      </c>
      <c r="B79" s="24">
        <v>0.62152777777777779</v>
      </c>
      <c r="C79" s="20">
        <f t="shared" si="1"/>
        <v>43106.621527777781</v>
      </c>
      <c r="D79" s="7" t="s">
        <v>54</v>
      </c>
      <c r="E79" s="7">
        <v>3</v>
      </c>
      <c r="F79" s="7">
        <v>18.3</v>
      </c>
      <c r="G79" s="7">
        <v>7</v>
      </c>
      <c r="H79" s="9">
        <v>1.1200000000000001</v>
      </c>
      <c r="I79" s="14">
        <f>IF(Table_0__2[[#This Row],[RESULTAT]]=1,Table_0__2[[#This Row],[1]],0)+IF(Table_0__2[[#This Row],[RESULTAT]]=3,Table_0__2[[#This Row],[N]],0)+IF(Table_0__2[[#This Row],[RESULTAT]]=2,Table_0__2[[#This Row],[2]],0)</f>
        <v>7</v>
      </c>
      <c r="J79" s="14">
        <f>MIN(Table_0__2[[#This Row],[1]:[2]])</f>
        <v>1.1200000000000001</v>
      </c>
      <c r="K79" s="14">
        <f>IF(Table_0__2[[#This Row],[COLONNE1]]=Table_0__2[[#This Row],[RESULTAT COTE]],Table_0__2[[#This Row],[COLONNE1]],0)</f>
        <v>0</v>
      </c>
    </row>
    <row r="80" spans="1:11" x14ac:dyDescent="0.3">
      <c r="A80" s="2">
        <v>43106</v>
      </c>
      <c r="B80" s="25">
        <v>0.62152777777777779</v>
      </c>
      <c r="C80" s="20">
        <f t="shared" si="1"/>
        <v>43106.621527777781</v>
      </c>
      <c r="D80" s="10" t="s">
        <v>551</v>
      </c>
      <c r="E80" s="10">
        <v>2</v>
      </c>
      <c r="F80" s="10">
        <v>3.1</v>
      </c>
      <c r="G80" s="10">
        <v>3.45</v>
      </c>
      <c r="H80" s="11">
        <v>2.1</v>
      </c>
      <c r="I80" s="15">
        <f>IF(Table_0__2[[#This Row],[RESULTAT]]=1,Table_0__2[[#This Row],[1]],0)+IF(Table_0__2[[#This Row],[RESULTAT]]=3,Table_0__2[[#This Row],[N]],0)+IF(Table_0__2[[#This Row],[RESULTAT]]=2,Table_0__2[[#This Row],[2]],0)</f>
        <v>2.1</v>
      </c>
      <c r="J80" s="15">
        <f>MIN(Table_0__2[[#This Row],[1]:[2]])</f>
        <v>2.1</v>
      </c>
      <c r="K80" s="15">
        <f>IF(Table_0__2[[#This Row],[COLONNE1]]=Table_0__2[[#This Row],[RESULTAT COTE]],Table_0__2[[#This Row],[COLONNE1]],0)</f>
        <v>2.1</v>
      </c>
    </row>
    <row r="81" spans="1:11" x14ac:dyDescent="0.3">
      <c r="A81" s="2">
        <v>43106</v>
      </c>
      <c r="B81" s="24">
        <v>0.62152777777777779</v>
      </c>
      <c r="C81" s="20">
        <f t="shared" si="1"/>
        <v>43106.621527777781</v>
      </c>
      <c r="D81" s="7" t="s">
        <v>552</v>
      </c>
      <c r="E81" s="7">
        <v>2</v>
      </c>
      <c r="F81" s="7">
        <v>2.8</v>
      </c>
      <c r="G81" s="7">
        <v>2.95</v>
      </c>
      <c r="H81" s="9">
        <v>2.5499999999999998</v>
      </c>
      <c r="I81" s="14">
        <f>IF(Table_0__2[[#This Row],[RESULTAT]]=1,Table_0__2[[#This Row],[1]],0)+IF(Table_0__2[[#This Row],[RESULTAT]]=3,Table_0__2[[#This Row],[N]],0)+IF(Table_0__2[[#This Row],[RESULTAT]]=2,Table_0__2[[#This Row],[2]],0)</f>
        <v>2.5499999999999998</v>
      </c>
      <c r="J81" s="14">
        <f>MIN(Table_0__2[[#This Row],[1]:[2]])</f>
        <v>2.5499999999999998</v>
      </c>
      <c r="K81" s="14">
        <f>IF(Table_0__2[[#This Row],[COLONNE1]]=Table_0__2[[#This Row],[RESULTAT COTE]],Table_0__2[[#This Row],[COLONNE1]],0)</f>
        <v>2.5499999999999998</v>
      </c>
    </row>
    <row r="82" spans="1:11" x14ac:dyDescent="0.3">
      <c r="A82" s="2">
        <v>43106</v>
      </c>
      <c r="B82" s="25">
        <v>0.62152777777777779</v>
      </c>
      <c r="C82" s="20">
        <f t="shared" si="1"/>
        <v>43106.621527777781</v>
      </c>
      <c r="D82" s="10" t="s">
        <v>553</v>
      </c>
      <c r="E82" s="10">
        <v>2</v>
      </c>
      <c r="F82" s="10">
        <v>7.75</v>
      </c>
      <c r="G82" s="10">
        <v>5.75</v>
      </c>
      <c r="H82" s="11">
        <v>1.25</v>
      </c>
      <c r="I82" s="15">
        <f>IF(Table_0__2[[#This Row],[RESULTAT]]=1,Table_0__2[[#This Row],[1]],0)+IF(Table_0__2[[#This Row],[RESULTAT]]=3,Table_0__2[[#This Row],[N]],0)+IF(Table_0__2[[#This Row],[RESULTAT]]=2,Table_0__2[[#This Row],[2]],0)</f>
        <v>1.25</v>
      </c>
      <c r="J82" s="15">
        <f>MIN(Table_0__2[[#This Row],[1]:[2]])</f>
        <v>1.25</v>
      </c>
      <c r="K82" s="15">
        <f>IF(Table_0__2[[#This Row],[COLONNE1]]=Table_0__2[[#This Row],[RESULTAT COTE]],Table_0__2[[#This Row],[COLONNE1]],0)</f>
        <v>1.25</v>
      </c>
    </row>
    <row r="83" spans="1:11" x14ac:dyDescent="0.3">
      <c r="A83" s="2">
        <v>43106</v>
      </c>
      <c r="B83" s="25">
        <v>0.62152777777777779</v>
      </c>
      <c r="C83" s="20">
        <f t="shared" si="1"/>
        <v>43106.621527777781</v>
      </c>
      <c r="D83" s="10" t="s">
        <v>554</v>
      </c>
      <c r="E83" s="10">
        <v>2</v>
      </c>
      <c r="F83" s="10">
        <v>4.3</v>
      </c>
      <c r="G83" s="10">
        <v>3.5</v>
      </c>
      <c r="H83" s="11">
        <v>1.73</v>
      </c>
      <c r="I83" s="15">
        <f>IF(Table_0__2[[#This Row],[RESULTAT]]=1,Table_0__2[[#This Row],[1]],0)+IF(Table_0__2[[#This Row],[RESULTAT]]=3,Table_0__2[[#This Row],[N]],0)+IF(Table_0__2[[#This Row],[RESULTAT]]=2,Table_0__2[[#This Row],[2]],0)</f>
        <v>1.73</v>
      </c>
      <c r="J83" s="15">
        <f>MIN(Table_0__2[[#This Row],[1]:[2]])</f>
        <v>1.73</v>
      </c>
      <c r="K83" s="15">
        <f>IF(Table_0__2[[#This Row],[COLONNE1]]=Table_0__2[[#This Row],[RESULTAT COTE]],Table_0__2[[#This Row],[COLONNE1]],0)</f>
        <v>1.73</v>
      </c>
    </row>
    <row r="84" spans="1:11" x14ac:dyDescent="0.3">
      <c r="A84" s="2">
        <v>43106</v>
      </c>
      <c r="B84" s="24">
        <v>0.62152777777777779</v>
      </c>
      <c r="C84" s="20">
        <f t="shared" si="1"/>
        <v>43106.621527777781</v>
      </c>
      <c r="D84" s="7" t="s">
        <v>55</v>
      </c>
      <c r="E84" s="7">
        <v>2</v>
      </c>
      <c r="F84" s="7">
        <v>4.0999999999999996</v>
      </c>
      <c r="G84" s="7">
        <v>3.8</v>
      </c>
      <c r="H84" s="9">
        <v>1.7</v>
      </c>
      <c r="I84" s="14">
        <f>IF(Table_0__2[[#This Row],[RESULTAT]]=1,Table_0__2[[#This Row],[1]],0)+IF(Table_0__2[[#This Row],[RESULTAT]]=3,Table_0__2[[#This Row],[N]],0)+IF(Table_0__2[[#This Row],[RESULTAT]]=2,Table_0__2[[#This Row],[2]],0)</f>
        <v>1.7</v>
      </c>
      <c r="J84" s="14">
        <f>MIN(Table_0__2[[#This Row],[1]:[2]])</f>
        <v>1.7</v>
      </c>
      <c r="K84" s="14">
        <f>IF(Table_0__2[[#This Row],[COLONNE1]]=Table_0__2[[#This Row],[RESULTAT COTE]],Table_0__2[[#This Row],[COLONNE1]],0)</f>
        <v>1.7</v>
      </c>
    </row>
    <row r="85" spans="1:11" x14ac:dyDescent="0.3">
      <c r="A85" s="2">
        <v>43106</v>
      </c>
      <c r="B85" s="24">
        <v>0.62152777777777779</v>
      </c>
      <c r="C85" s="20">
        <f t="shared" si="1"/>
        <v>43106.621527777781</v>
      </c>
      <c r="D85" s="7" t="s">
        <v>555</v>
      </c>
      <c r="E85" s="7">
        <v>3</v>
      </c>
      <c r="F85" s="7">
        <v>1.8</v>
      </c>
      <c r="G85" s="7">
        <v>3.45</v>
      </c>
      <c r="H85" s="9">
        <v>3.95</v>
      </c>
      <c r="I85" s="14">
        <f>IF(Table_0__2[[#This Row],[RESULTAT]]=1,Table_0__2[[#This Row],[1]],0)+IF(Table_0__2[[#This Row],[RESULTAT]]=3,Table_0__2[[#This Row],[N]],0)+IF(Table_0__2[[#This Row],[RESULTAT]]=2,Table_0__2[[#This Row],[2]],0)</f>
        <v>3.45</v>
      </c>
      <c r="J85" s="14">
        <f>MIN(Table_0__2[[#This Row],[1]:[2]])</f>
        <v>1.8</v>
      </c>
      <c r="K85" s="14">
        <f>IF(Table_0__2[[#This Row],[COLONNE1]]=Table_0__2[[#This Row],[RESULTAT COTE]],Table_0__2[[#This Row],[COLONNE1]],0)</f>
        <v>0</v>
      </c>
    </row>
    <row r="86" spans="1:11" x14ac:dyDescent="0.3">
      <c r="A86" s="2">
        <v>43106</v>
      </c>
      <c r="B86" s="25">
        <v>0.62152777777777779</v>
      </c>
      <c r="C86" s="20">
        <f t="shared" si="1"/>
        <v>43106.621527777781</v>
      </c>
      <c r="D86" s="10" t="s">
        <v>556</v>
      </c>
      <c r="E86" s="10">
        <v>2</v>
      </c>
      <c r="F86" s="10">
        <v>8</v>
      </c>
      <c r="G86" s="10">
        <v>4.7</v>
      </c>
      <c r="H86" s="11">
        <v>1.3</v>
      </c>
      <c r="I86" s="15">
        <f>IF(Table_0__2[[#This Row],[RESULTAT]]=1,Table_0__2[[#This Row],[1]],0)+IF(Table_0__2[[#This Row],[RESULTAT]]=3,Table_0__2[[#This Row],[N]],0)+IF(Table_0__2[[#This Row],[RESULTAT]]=2,Table_0__2[[#This Row],[2]],0)</f>
        <v>1.3</v>
      </c>
      <c r="J86" s="15">
        <f>MIN(Table_0__2[[#This Row],[1]:[2]])</f>
        <v>1.3</v>
      </c>
      <c r="K86" s="15">
        <f>IF(Table_0__2[[#This Row],[COLONNE1]]=Table_0__2[[#This Row],[RESULTAT COTE]],Table_0__2[[#This Row],[COLONNE1]],0)</f>
        <v>1.3</v>
      </c>
    </row>
    <row r="87" spans="1:11" x14ac:dyDescent="0.3">
      <c r="A87" s="2">
        <v>43106</v>
      </c>
      <c r="B87" s="24">
        <v>0.62152777777777779</v>
      </c>
      <c r="C87" s="20">
        <f t="shared" si="1"/>
        <v>43106.621527777781</v>
      </c>
      <c r="D87" s="7" t="s">
        <v>557</v>
      </c>
      <c r="E87" s="7">
        <v>1</v>
      </c>
      <c r="F87" s="7">
        <v>2.5499999999999998</v>
      </c>
      <c r="G87" s="7">
        <v>3.05</v>
      </c>
      <c r="H87" s="9">
        <v>2.8</v>
      </c>
      <c r="I87" s="14">
        <f>IF(Table_0__2[[#This Row],[RESULTAT]]=1,Table_0__2[[#This Row],[1]],0)+IF(Table_0__2[[#This Row],[RESULTAT]]=3,Table_0__2[[#This Row],[N]],0)+IF(Table_0__2[[#This Row],[RESULTAT]]=2,Table_0__2[[#This Row],[2]],0)</f>
        <v>2.5499999999999998</v>
      </c>
      <c r="J87" s="14">
        <f>MIN(Table_0__2[[#This Row],[1]:[2]])</f>
        <v>2.5499999999999998</v>
      </c>
      <c r="K87" s="14">
        <f>IF(Table_0__2[[#This Row],[COLONNE1]]=Table_0__2[[#This Row],[RESULTAT COTE]],Table_0__2[[#This Row],[COLONNE1]],0)</f>
        <v>2.5499999999999998</v>
      </c>
    </row>
    <row r="88" spans="1:11" x14ac:dyDescent="0.3">
      <c r="A88" s="2">
        <v>43106</v>
      </c>
      <c r="B88" s="25">
        <v>0.62152777777777779</v>
      </c>
      <c r="C88" s="20">
        <f t="shared" si="1"/>
        <v>43106.621527777781</v>
      </c>
      <c r="D88" s="10" t="s">
        <v>558</v>
      </c>
      <c r="E88" s="10">
        <v>1</v>
      </c>
      <c r="F88" s="10">
        <v>1.18</v>
      </c>
      <c r="G88" s="10">
        <v>5.75</v>
      </c>
      <c r="H88" s="11">
        <v>6.75</v>
      </c>
      <c r="I88" s="15">
        <f>IF(Table_0__2[[#This Row],[RESULTAT]]=1,Table_0__2[[#This Row],[1]],0)+IF(Table_0__2[[#This Row],[RESULTAT]]=3,Table_0__2[[#This Row],[N]],0)+IF(Table_0__2[[#This Row],[RESULTAT]]=2,Table_0__2[[#This Row],[2]],0)</f>
        <v>1.18</v>
      </c>
      <c r="J88" s="15">
        <f>MIN(Table_0__2[[#This Row],[1]:[2]])</f>
        <v>1.18</v>
      </c>
      <c r="K88" s="15">
        <f>IF(Table_0__2[[#This Row],[COLONNE1]]=Table_0__2[[#This Row],[RESULTAT COTE]],Table_0__2[[#This Row],[COLONNE1]],0)</f>
        <v>1.18</v>
      </c>
    </row>
    <row r="89" spans="1:11" x14ac:dyDescent="0.3">
      <c r="A89" s="2">
        <v>43106</v>
      </c>
      <c r="B89" s="25">
        <v>0.62152777777777779</v>
      </c>
      <c r="C89" s="20">
        <f t="shared" si="1"/>
        <v>43106.621527777781</v>
      </c>
      <c r="D89" s="10" t="s">
        <v>559</v>
      </c>
      <c r="E89" s="10">
        <v>1</v>
      </c>
      <c r="F89" s="10">
        <v>3.65</v>
      </c>
      <c r="G89" s="10">
        <v>3.4</v>
      </c>
      <c r="H89" s="11">
        <v>1.9</v>
      </c>
      <c r="I89" s="15">
        <f>IF(Table_0__2[[#This Row],[RESULTAT]]=1,Table_0__2[[#This Row],[1]],0)+IF(Table_0__2[[#This Row],[RESULTAT]]=3,Table_0__2[[#This Row],[N]],0)+IF(Table_0__2[[#This Row],[RESULTAT]]=2,Table_0__2[[#This Row],[2]],0)</f>
        <v>3.65</v>
      </c>
      <c r="J89" s="15">
        <f>MIN(Table_0__2[[#This Row],[1]:[2]])</f>
        <v>1.9</v>
      </c>
      <c r="K89" s="15">
        <f>IF(Table_0__2[[#This Row],[COLONNE1]]=Table_0__2[[#This Row],[RESULTAT COTE]],Table_0__2[[#This Row],[COLONNE1]],0)</f>
        <v>0</v>
      </c>
    </row>
    <row r="90" spans="1:11" x14ac:dyDescent="0.3">
      <c r="A90" s="2">
        <v>43106</v>
      </c>
      <c r="B90" s="24">
        <v>0.62152777777777779</v>
      </c>
      <c r="C90" s="20">
        <f t="shared" si="1"/>
        <v>43106.621527777781</v>
      </c>
      <c r="D90" s="7" t="s">
        <v>560</v>
      </c>
      <c r="E90" s="7">
        <v>1</v>
      </c>
      <c r="F90" s="7">
        <v>2.2000000000000002</v>
      </c>
      <c r="G90" s="7">
        <v>3.05</v>
      </c>
      <c r="H90" s="9">
        <v>3.2</v>
      </c>
      <c r="I90" s="14">
        <f>IF(Table_0__2[[#This Row],[RESULTAT]]=1,Table_0__2[[#This Row],[1]],0)+IF(Table_0__2[[#This Row],[RESULTAT]]=3,Table_0__2[[#This Row],[N]],0)+IF(Table_0__2[[#This Row],[RESULTAT]]=2,Table_0__2[[#This Row],[2]],0)</f>
        <v>2.2000000000000002</v>
      </c>
      <c r="J90" s="14">
        <f>MIN(Table_0__2[[#This Row],[1]:[2]])</f>
        <v>2.2000000000000002</v>
      </c>
      <c r="K90" s="14">
        <f>IF(Table_0__2[[#This Row],[COLONNE1]]=Table_0__2[[#This Row],[RESULTAT COTE]],Table_0__2[[#This Row],[COLONNE1]],0)</f>
        <v>2.2000000000000002</v>
      </c>
    </row>
    <row r="91" spans="1:11" x14ac:dyDescent="0.3">
      <c r="A91" s="2">
        <v>43106</v>
      </c>
      <c r="B91" s="25">
        <v>0.62152777777777779</v>
      </c>
      <c r="C91" s="20">
        <f t="shared" si="1"/>
        <v>43106.621527777781</v>
      </c>
      <c r="D91" s="10" t="s">
        <v>561</v>
      </c>
      <c r="E91" s="10">
        <v>1</v>
      </c>
      <c r="F91" s="10">
        <v>1.24</v>
      </c>
      <c r="G91" s="10">
        <v>5.25</v>
      </c>
      <c r="H91" s="11">
        <v>10</v>
      </c>
      <c r="I91" s="15">
        <f>IF(Table_0__2[[#This Row],[RESULTAT]]=1,Table_0__2[[#This Row],[1]],0)+IF(Table_0__2[[#This Row],[RESULTAT]]=3,Table_0__2[[#This Row],[N]],0)+IF(Table_0__2[[#This Row],[RESULTAT]]=2,Table_0__2[[#This Row],[2]],0)</f>
        <v>1.24</v>
      </c>
      <c r="J91" s="15">
        <f>MIN(Table_0__2[[#This Row],[1]:[2]])</f>
        <v>1.24</v>
      </c>
      <c r="K91" s="15">
        <f>IF(Table_0__2[[#This Row],[COLONNE1]]=Table_0__2[[#This Row],[RESULTAT COTE]],Table_0__2[[#This Row],[COLONNE1]],0)</f>
        <v>1.24</v>
      </c>
    </row>
    <row r="92" spans="1:11" x14ac:dyDescent="0.3">
      <c r="A92" s="2">
        <v>43106</v>
      </c>
      <c r="B92" s="24">
        <v>0.62152777777777779</v>
      </c>
      <c r="C92" s="20">
        <f t="shared" si="1"/>
        <v>43106.621527777781</v>
      </c>
      <c r="D92" s="7" t="s">
        <v>562</v>
      </c>
      <c r="E92" s="7">
        <v>1</v>
      </c>
      <c r="F92" s="7">
        <v>1.08</v>
      </c>
      <c r="G92" s="7">
        <v>8.5</v>
      </c>
      <c r="H92" s="9">
        <v>20</v>
      </c>
      <c r="I92" s="14">
        <f>IF(Table_0__2[[#This Row],[RESULTAT]]=1,Table_0__2[[#This Row],[1]],0)+IF(Table_0__2[[#This Row],[RESULTAT]]=3,Table_0__2[[#This Row],[N]],0)+IF(Table_0__2[[#This Row],[RESULTAT]]=2,Table_0__2[[#This Row],[2]],0)</f>
        <v>1.08</v>
      </c>
      <c r="J92" s="14">
        <f>MIN(Table_0__2[[#This Row],[1]:[2]])</f>
        <v>1.08</v>
      </c>
      <c r="K92" s="14">
        <f>IF(Table_0__2[[#This Row],[COLONNE1]]=Table_0__2[[#This Row],[RESULTAT COTE]],Table_0__2[[#This Row],[COLONNE1]],0)</f>
        <v>1.08</v>
      </c>
    </row>
    <row r="93" spans="1:11" x14ac:dyDescent="0.3">
      <c r="A93" s="2">
        <v>43106</v>
      </c>
      <c r="B93" s="25">
        <v>0.62152777777777779</v>
      </c>
      <c r="C93" s="20">
        <f t="shared" si="1"/>
        <v>43106.621527777781</v>
      </c>
      <c r="D93" s="10" t="s">
        <v>563</v>
      </c>
      <c r="E93" s="10">
        <v>2</v>
      </c>
      <c r="F93" s="10">
        <v>5.5</v>
      </c>
      <c r="G93" s="10">
        <v>3.9</v>
      </c>
      <c r="H93" s="11">
        <v>1.52</v>
      </c>
      <c r="I93" s="15">
        <f>IF(Table_0__2[[#This Row],[RESULTAT]]=1,Table_0__2[[#This Row],[1]],0)+IF(Table_0__2[[#This Row],[RESULTAT]]=3,Table_0__2[[#This Row],[N]],0)+IF(Table_0__2[[#This Row],[RESULTAT]]=2,Table_0__2[[#This Row],[2]],0)</f>
        <v>1.52</v>
      </c>
      <c r="J93" s="15">
        <f>MIN(Table_0__2[[#This Row],[1]:[2]])</f>
        <v>1.52</v>
      </c>
      <c r="K93" s="15">
        <f>IF(Table_0__2[[#This Row],[COLONNE1]]=Table_0__2[[#This Row],[RESULTAT COTE]],Table_0__2[[#This Row],[COLONNE1]],0)</f>
        <v>1.52</v>
      </c>
    </row>
    <row r="94" spans="1:11" x14ac:dyDescent="0.3">
      <c r="A94" s="2">
        <v>43106</v>
      </c>
      <c r="B94" s="25">
        <v>0.64236111111111105</v>
      </c>
      <c r="C94" s="20">
        <f t="shared" si="1"/>
        <v>43106.642361111109</v>
      </c>
      <c r="D94" s="10" t="s">
        <v>564</v>
      </c>
      <c r="E94" s="10">
        <v>2</v>
      </c>
      <c r="F94" s="10">
        <v>2.4500000000000002</v>
      </c>
      <c r="G94" s="10">
        <v>2.9</v>
      </c>
      <c r="H94" s="11">
        <v>2.25</v>
      </c>
      <c r="I94" s="15">
        <f>IF(Table_0__2[[#This Row],[RESULTAT]]=1,Table_0__2[[#This Row],[1]],0)+IF(Table_0__2[[#This Row],[RESULTAT]]=3,Table_0__2[[#This Row],[N]],0)+IF(Table_0__2[[#This Row],[RESULTAT]]=2,Table_0__2[[#This Row],[2]],0)</f>
        <v>2.25</v>
      </c>
      <c r="J94" s="15">
        <f>MIN(Table_0__2[[#This Row],[1]:[2]])</f>
        <v>2.25</v>
      </c>
      <c r="K94" s="15">
        <f>IF(Table_0__2[[#This Row],[COLONNE1]]=Table_0__2[[#This Row],[RESULTAT COTE]],Table_0__2[[#This Row],[COLONNE1]],0)</f>
        <v>2.25</v>
      </c>
    </row>
    <row r="95" spans="1:11" x14ac:dyDescent="0.3">
      <c r="A95" s="2">
        <v>43106</v>
      </c>
      <c r="B95" s="24">
        <v>0.64236111111111105</v>
      </c>
      <c r="C95" s="20">
        <f t="shared" si="1"/>
        <v>43106.642361111109</v>
      </c>
      <c r="D95" s="7" t="s">
        <v>565</v>
      </c>
      <c r="E95" s="7">
        <v>1</v>
      </c>
      <c r="F95" s="7">
        <v>1.5</v>
      </c>
      <c r="G95" s="7">
        <v>3.3</v>
      </c>
      <c r="H95" s="9">
        <v>4.7</v>
      </c>
      <c r="I95" s="14">
        <f>IF(Table_0__2[[#This Row],[RESULTAT]]=1,Table_0__2[[#This Row],[1]],0)+IF(Table_0__2[[#This Row],[RESULTAT]]=3,Table_0__2[[#This Row],[N]],0)+IF(Table_0__2[[#This Row],[RESULTAT]]=2,Table_0__2[[#This Row],[2]],0)</f>
        <v>1.5</v>
      </c>
      <c r="J95" s="14">
        <f>MIN(Table_0__2[[#This Row],[1]:[2]])</f>
        <v>1.5</v>
      </c>
      <c r="K95" s="14">
        <f>IF(Table_0__2[[#This Row],[COLONNE1]]=Table_0__2[[#This Row],[RESULTAT COTE]],Table_0__2[[#This Row],[COLONNE1]],0)</f>
        <v>1.5</v>
      </c>
    </row>
    <row r="96" spans="1:11" x14ac:dyDescent="0.3">
      <c r="A96" s="2">
        <v>43106</v>
      </c>
      <c r="B96" s="25">
        <v>0.64236111111111105</v>
      </c>
      <c r="C96" s="20">
        <f t="shared" si="1"/>
        <v>43106.642361111109</v>
      </c>
      <c r="D96" s="10" t="s">
        <v>566</v>
      </c>
      <c r="E96" s="10">
        <v>3</v>
      </c>
      <c r="F96" s="10">
        <v>2.65</v>
      </c>
      <c r="G96" s="10">
        <v>2.95</v>
      </c>
      <c r="H96" s="11">
        <v>2.1</v>
      </c>
      <c r="I96" s="15">
        <f>IF(Table_0__2[[#This Row],[RESULTAT]]=1,Table_0__2[[#This Row],[1]],0)+IF(Table_0__2[[#This Row],[RESULTAT]]=3,Table_0__2[[#This Row],[N]],0)+IF(Table_0__2[[#This Row],[RESULTAT]]=2,Table_0__2[[#This Row],[2]],0)</f>
        <v>2.95</v>
      </c>
      <c r="J96" s="15">
        <f>MIN(Table_0__2[[#This Row],[1]:[2]])</f>
        <v>2.1</v>
      </c>
      <c r="K96" s="15">
        <f>IF(Table_0__2[[#This Row],[COLONNE1]]=Table_0__2[[#This Row],[RESULTAT COTE]],Table_0__2[[#This Row],[COLONNE1]],0)</f>
        <v>0</v>
      </c>
    </row>
    <row r="97" spans="1:11" x14ac:dyDescent="0.3">
      <c r="A97" s="2">
        <v>43106</v>
      </c>
      <c r="B97" s="24">
        <v>0.66319444444444442</v>
      </c>
      <c r="C97" s="20">
        <f t="shared" si="1"/>
        <v>43106.663194444445</v>
      </c>
      <c r="D97" s="7" t="s">
        <v>567</v>
      </c>
      <c r="E97" s="7">
        <v>3</v>
      </c>
      <c r="F97" s="7">
        <v>2.25</v>
      </c>
      <c r="G97" s="7">
        <v>2.5499999999999998</v>
      </c>
      <c r="H97" s="9">
        <v>2.8</v>
      </c>
      <c r="I97" s="14">
        <f>IF(Table_0__2[[#This Row],[RESULTAT]]=1,Table_0__2[[#This Row],[1]],0)+IF(Table_0__2[[#This Row],[RESULTAT]]=3,Table_0__2[[#This Row],[N]],0)+IF(Table_0__2[[#This Row],[RESULTAT]]=2,Table_0__2[[#This Row],[2]],0)</f>
        <v>2.5499999999999998</v>
      </c>
      <c r="J97" s="14">
        <f>MIN(Table_0__2[[#This Row],[1]:[2]])</f>
        <v>2.25</v>
      </c>
      <c r="K97" s="14">
        <f>IF(Table_0__2[[#This Row],[COLONNE1]]=Table_0__2[[#This Row],[RESULTAT COTE]],Table_0__2[[#This Row],[COLONNE1]],0)</f>
        <v>0</v>
      </c>
    </row>
    <row r="98" spans="1:11" x14ac:dyDescent="0.3">
      <c r="A98" s="2">
        <v>43106</v>
      </c>
      <c r="B98" s="25">
        <v>0.66319444444444442</v>
      </c>
      <c r="C98" s="20">
        <f t="shared" si="1"/>
        <v>43106.663194444445</v>
      </c>
      <c r="D98" s="10" t="s">
        <v>568</v>
      </c>
      <c r="E98" s="10">
        <v>1</v>
      </c>
      <c r="F98" s="10">
        <v>1.25</v>
      </c>
      <c r="G98" s="10">
        <v>3.4</v>
      </c>
      <c r="H98" s="11">
        <v>9</v>
      </c>
      <c r="I98" s="15">
        <f>IF(Table_0__2[[#This Row],[RESULTAT]]=1,Table_0__2[[#This Row],[1]],0)+IF(Table_0__2[[#This Row],[RESULTAT]]=3,Table_0__2[[#This Row],[N]],0)+IF(Table_0__2[[#This Row],[RESULTAT]]=2,Table_0__2[[#This Row],[2]],0)</f>
        <v>1.25</v>
      </c>
      <c r="J98" s="15">
        <f>MIN(Table_0__2[[#This Row],[1]:[2]])</f>
        <v>1.25</v>
      </c>
      <c r="K98" s="15">
        <f>IF(Table_0__2[[#This Row],[COLONNE1]]=Table_0__2[[#This Row],[RESULTAT COTE]],Table_0__2[[#This Row],[COLONNE1]],0)</f>
        <v>1.25</v>
      </c>
    </row>
    <row r="99" spans="1:11" x14ac:dyDescent="0.3">
      <c r="A99" s="2">
        <v>43106</v>
      </c>
      <c r="B99" s="24">
        <v>0.66319444444444442</v>
      </c>
      <c r="C99" s="20">
        <f t="shared" si="1"/>
        <v>43106.663194444445</v>
      </c>
      <c r="D99" s="7" t="s">
        <v>569</v>
      </c>
      <c r="E99" s="7">
        <v>1</v>
      </c>
      <c r="F99" s="7">
        <v>1.8</v>
      </c>
      <c r="G99" s="7">
        <v>2.75</v>
      </c>
      <c r="H99" s="9">
        <v>3.6</v>
      </c>
      <c r="I99" s="14">
        <f>IF(Table_0__2[[#This Row],[RESULTAT]]=1,Table_0__2[[#This Row],[1]],0)+IF(Table_0__2[[#This Row],[RESULTAT]]=3,Table_0__2[[#This Row],[N]],0)+IF(Table_0__2[[#This Row],[RESULTAT]]=2,Table_0__2[[#This Row],[2]],0)</f>
        <v>1.8</v>
      </c>
      <c r="J99" s="14">
        <f>MIN(Table_0__2[[#This Row],[1]:[2]])</f>
        <v>1.8</v>
      </c>
      <c r="K99" s="14">
        <f>IF(Table_0__2[[#This Row],[COLONNE1]]=Table_0__2[[#This Row],[RESULTAT COTE]],Table_0__2[[#This Row],[COLONNE1]],0)</f>
        <v>1.8</v>
      </c>
    </row>
    <row r="100" spans="1:11" x14ac:dyDescent="0.3">
      <c r="A100" s="2">
        <v>43106</v>
      </c>
      <c r="B100" s="25">
        <v>0.66319444444444442</v>
      </c>
      <c r="C100" s="20">
        <f t="shared" si="1"/>
        <v>43106.663194444445</v>
      </c>
      <c r="D100" s="10" t="s">
        <v>570</v>
      </c>
      <c r="E100" s="10">
        <v>1</v>
      </c>
      <c r="F100" s="10">
        <v>2</v>
      </c>
      <c r="G100" s="10">
        <v>2.85</v>
      </c>
      <c r="H100" s="11">
        <v>2.9</v>
      </c>
      <c r="I100" s="15">
        <f>IF(Table_0__2[[#This Row],[RESULTAT]]=1,Table_0__2[[#This Row],[1]],0)+IF(Table_0__2[[#This Row],[RESULTAT]]=3,Table_0__2[[#This Row],[N]],0)+IF(Table_0__2[[#This Row],[RESULTAT]]=2,Table_0__2[[#This Row],[2]],0)</f>
        <v>2</v>
      </c>
      <c r="J100" s="15">
        <f>MIN(Table_0__2[[#This Row],[1]:[2]])</f>
        <v>2</v>
      </c>
      <c r="K100" s="15">
        <f>IF(Table_0__2[[#This Row],[COLONNE1]]=Table_0__2[[#This Row],[RESULTAT COTE]],Table_0__2[[#This Row],[COLONNE1]],0)</f>
        <v>2</v>
      </c>
    </row>
    <row r="101" spans="1:11" x14ac:dyDescent="0.3">
      <c r="A101" s="2">
        <v>43106</v>
      </c>
      <c r="B101" s="24">
        <v>0.66319444444444442</v>
      </c>
      <c r="C101" s="20">
        <f t="shared" si="1"/>
        <v>43106.663194444445</v>
      </c>
      <c r="D101" s="7" t="s">
        <v>571</v>
      </c>
      <c r="E101" s="7">
        <v>1</v>
      </c>
      <c r="F101" s="7">
        <v>1.1499999999999999</v>
      </c>
      <c r="G101" s="7">
        <v>4.25</v>
      </c>
      <c r="H101" s="9">
        <v>10</v>
      </c>
      <c r="I101" s="14">
        <f>IF(Table_0__2[[#This Row],[RESULTAT]]=1,Table_0__2[[#This Row],[1]],0)+IF(Table_0__2[[#This Row],[RESULTAT]]=3,Table_0__2[[#This Row],[N]],0)+IF(Table_0__2[[#This Row],[RESULTAT]]=2,Table_0__2[[#This Row],[2]],0)</f>
        <v>1.1499999999999999</v>
      </c>
      <c r="J101" s="14">
        <f>MIN(Table_0__2[[#This Row],[1]:[2]])</f>
        <v>1.1499999999999999</v>
      </c>
      <c r="K101" s="14">
        <f>IF(Table_0__2[[#This Row],[COLONNE1]]=Table_0__2[[#This Row],[RESULTAT COTE]],Table_0__2[[#This Row],[COLONNE1]],0)</f>
        <v>1.1499999999999999</v>
      </c>
    </row>
    <row r="102" spans="1:11" x14ac:dyDescent="0.3">
      <c r="A102" s="2">
        <v>43106</v>
      </c>
      <c r="B102" s="25">
        <v>0.66319444444444442</v>
      </c>
      <c r="C102" s="20">
        <f t="shared" si="1"/>
        <v>43106.663194444445</v>
      </c>
      <c r="D102" s="10" t="s">
        <v>572</v>
      </c>
      <c r="E102" s="10">
        <v>3</v>
      </c>
      <c r="F102" s="10">
        <v>1.85</v>
      </c>
      <c r="G102" s="10">
        <v>2.95</v>
      </c>
      <c r="H102" s="11">
        <v>3.45</v>
      </c>
      <c r="I102" s="15">
        <f>IF(Table_0__2[[#This Row],[RESULTAT]]=1,Table_0__2[[#This Row],[1]],0)+IF(Table_0__2[[#This Row],[RESULTAT]]=3,Table_0__2[[#This Row],[N]],0)+IF(Table_0__2[[#This Row],[RESULTAT]]=2,Table_0__2[[#This Row],[2]],0)</f>
        <v>2.95</v>
      </c>
      <c r="J102" s="15">
        <f>MIN(Table_0__2[[#This Row],[1]:[2]])</f>
        <v>1.85</v>
      </c>
      <c r="K102" s="15">
        <f>IF(Table_0__2[[#This Row],[COLONNE1]]=Table_0__2[[#This Row],[RESULTAT COTE]],Table_0__2[[#This Row],[COLONNE1]],0)</f>
        <v>0</v>
      </c>
    </row>
    <row r="103" spans="1:11" x14ac:dyDescent="0.3">
      <c r="A103" s="2">
        <v>43106</v>
      </c>
      <c r="B103" s="24">
        <v>0.66319444444444442</v>
      </c>
      <c r="C103" s="20">
        <f t="shared" si="1"/>
        <v>43106.663194444445</v>
      </c>
      <c r="D103" s="7" t="s">
        <v>573</v>
      </c>
      <c r="E103" s="7">
        <v>3</v>
      </c>
      <c r="F103" s="7">
        <v>1.7</v>
      </c>
      <c r="G103" s="7">
        <v>3.2</v>
      </c>
      <c r="H103" s="9">
        <v>3.75</v>
      </c>
      <c r="I103" s="14">
        <f>IF(Table_0__2[[#This Row],[RESULTAT]]=1,Table_0__2[[#This Row],[1]],0)+IF(Table_0__2[[#This Row],[RESULTAT]]=3,Table_0__2[[#This Row],[N]],0)+IF(Table_0__2[[#This Row],[RESULTAT]]=2,Table_0__2[[#This Row],[2]],0)</f>
        <v>3.2</v>
      </c>
      <c r="J103" s="14">
        <f>MIN(Table_0__2[[#This Row],[1]:[2]])</f>
        <v>1.7</v>
      </c>
      <c r="K103" s="14">
        <f>IF(Table_0__2[[#This Row],[COLONNE1]]=Table_0__2[[#This Row],[RESULTAT COTE]],Table_0__2[[#This Row],[COLONNE1]],0)</f>
        <v>0</v>
      </c>
    </row>
    <row r="104" spans="1:11" x14ac:dyDescent="0.3">
      <c r="A104" s="2">
        <v>43106</v>
      </c>
      <c r="B104" s="25">
        <v>0.66319444444444442</v>
      </c>
      <c r="C104" s="20">
        <f t="shared" si="1"/>
        <v>43106.663194444445</v>
      </c>
      <c r="D104" s="10" t="s">
        <v>574</v>
      </c>
      <c r="E104" s="10">
        <v>1</v>
      </c>
      <c r="F104" s="10">
        <v>2.2999999999999998</v>
      </c>
      <c r="G104" s="10">
        <v>2.8</v>
      </c>
      <c r="H104" s="11">
        <v>2.6</v>
      </c>
      <c r="I104" s="15">
        <f>IF(Table_0__2[[#This Row],[RESULTAT]]=1,Table_0__2[[#This Row],[1]],0)+IF(Table_0__2[[#This Row],[RESULTAT]]=3,Table_0__2[[#This Row],[N]],0)+IF(Table_0__2[[#This Row],[RESULTAT]]=2,Table_0__2[[#This Row],[2]],0)</f>
        <v>2.2999999999999998</v>
      </c>
      <c r="J104" s="15">
        <f>MIN(Table_0__2[[#This Row],[1]:[2]])</f>
        <v>2.2999999999999998</v>
      </c>
      <c r="K104" s="15">
        <f>IF(Table_0__2[[#This Row],[COLONNE1]]=Table_0__2[[#This Row],[RESULTAT COTE]],Table_0__2[[#This Row],[COLONNE1]],0)</f>
        <v>2.2999999999999998</v>
      </c>
    </row>
    <row r="105" spans="1:11" x14ac:dyDescent="0.3">
      <c r="A105" s="2">
        <v>43106</v>
      </c>
      <c r="B105" s="24">
        <v>0.66319444444444442</v>
      </c>
      <c r="C105" s="20">
        <f t="shared" si="1"/>
        <v>43106.663194444445</v>
      </c>
      <c r="D105" s="7" t="s">
        <v>575</v>
      </c>
      <c r="E105" s="7">
        <v>2</v>
      </c>
      <c r="F105" s="7">
        <v>2.95</v>
      </c>
      <c r="G105" s="7">
        <v>2.95</v>
      </c>
      <c r="H105" s="9">
        <v>2</v>
      </c>
      <c r="I105" s="14">
        <f>IF(Table_0__2[[#This Row],[RESULTAT]]=1,Table_0__2[[#This Row],[1]],0)+IF(Table_0__2[[#This Row],[RESULTAT]]=3,Table_0__2[[#This Row],[N]],0)+IF(Table_0__2[[#This Row],[RESULTAT]]=2,Table_0__2[[#This Row],[2]],0)</f>
        <v>2</v>
      </c>
      <c r="J105" s="14">
        <f>MIN(Table_0__2[[#This Row],[1]:[2]])</f>
        <v>2</v>
      </c>
      <c r="K105" s="14">
        <f>IF(Table_0__2[[#This Row],[COLONNE1]]=Table_0__2[[#This Row],[RESULTAT COTE]],Table_0__2[[#This Row],[COLONNE1]],0)</f>
        <v>2</v>
      </c>
    </row>
    <row r="106" spans="1:11" x14ac:dyDescent="0.3">
      <c r="A106" s="2">
        <v>43106</v>
      </c>
      <c r="B106" s="25">
        <v>0.66319444444444442</v>
      </c>
      <c r="C106" s="20">
        <f t="shared" si="1"/>
        <v>43106.663194444445</v>
      </c>
      <c r="D106" s="10" t="s">
        <v>576</v>
      </c>
      <c r="E106" s="10">
        <v>2</v>
      </c>
      <c r="F106" s="10">
        <v>1.6</v>
      </c>
      <c r="G106" s="10">
        <v>3.85</v>
      </c>
      <c r="H106" s="11">
        <v>5</v>
      </c>
      <c r="I106" s="15">
        <f>IF(Table_0__2[[#This Row],[RESULTAT]]=1,Table_0__2[[#This Row],[1]],0)+IF(Table_0__2[[#This Row],[RESULTAT]]=3,Table_0__2[[#This Row],[N]],0)+IF(Table_0__2[[#This Row],[RESULTAT]]=2,Table_0__2[[#This Row],[2]],0)</f>
        <v>5</v>
      </c>
      <c r="J106" s="15">
        <f>MIN(Table_0__2[[#This Row],[1]:[2]])</f>
        <v>1.6</v>
      </c>
      <c r="K106" s="15">
        <f>IF(Table_0__2[[#This Row],[COLONNE1]]=Table_0__2[[#This Row],[RESULTAT COTE]],Table_0__2[[#This Row],[COLONNE1]],0)</f>
        <v>0</v>
      </c>
    </row>
    <row r="107" spans="1:11" x14ac:dyDescent="0.3">
      <c r="A107" s="2">
        <v>43106</v>
      </c>
      <c r="B107" s="24">
        <v>0.66319444444444442</v>
      </c>
      <c r="C107" s="20">
        <f t="shared" si="1"/>
        <v>43106.663194444445</v>
      </c>
      <c r="D107" s="7" t="s">
        <v>577</v>
      </c>
      <c r="E107" s="7">
        <v>1</v>
      </c>
      <c r="F107" s="7">
        <v>2.0499999999999998</v>
      </c>
      <c r="G107" s="7">
        <v>3.05</v>
      </c>
      <c r="H107" s="9">
        <v>3.6</v>
      </c>
      <c r="I107" s="14">
        <f>IF(Table_0__2[[#This Row],[RESULTAT]]=1,Table_0__2[[#This Row],[1]],0)+IF(Table_0__2[[#This Row],[RESULTAT]]=3,Table_0__2[[#This Row],[N]],0)+IF(Table_0__2[[#This Row],[RESULTAT]]=2,Table_0__2[[#This Row],[2]],0)</f>
        <v>2.0499999999999998</v>
      </c>
      <c r="J107" s="14">
        <f>MIN(Table_0__2[[#This Row],[1]:[2]])</f>
        <v>2.0499999999999998</v>
      </c>
      <c r="K107" s="14">
        <f>IF(Table_0__2[[#This Row],[COLONNE1]]=Table_0__2[[#This Row],[RESULTAT COTE]],Table_0__2[[#This Row],[COLONNE1]],0)</f>
        <v>2.0499999999999998</v>
      </c>
    </row>
    <row r="108" spans="1:11" x14ac:dyDescent="0.3">
      <c r="A108" s="2">
        <v>43106</v>
      </c>
      <c r="B108" s="25">
        <v>0.66319444444444442</v>
      </c>
      <c r="C108" s="20">
        <f t="shared" si="1"/>
        <v>43106.663194444445</v>
      </c>
      <c r="D108" s="10" t="s">
        <v>578</v>
      </c>
      <c r="E108" s="10">
        <v>2</v>
      </c>
      <c r="F108" s="10">
        <v>2.35</v>
      </c>
      <c r="G108" s="10">
        <v>3.25</v>
      </c>
      <c r="H108" s="11">
        <v>2.8</v>
      </c>
      <c r="I108" s="15">
        <f>IF(Table_0__2[[#This Row],[RESULTAT]]=1,Table_0__2[[#This Row],[1]],0)+IF(Table_0__2[[#This Row],[RESULTAT]]=3,Table_0__2[[#This Row],[N]],0)+IF(Table_0__2[[#This Row],[RESULTAT]]=2,Table_0__2[[#This Row],[2]],0)</f>
        <v>2.8</v>
      </c>
      <c r="J108" s="15">
        <f>MIN(Table_0__2[[#This Row],[1]:[2]])</f>
        <v>2.35</v>
      </c>
      <c r="K108" s="15">
        <f>IF(Table_0__2[[#This Row],[COLONNE1]]=Table_0__2[[#This Row],[RESULTAT COTE]],Table_0__2[[#This Row],[COLONNE1]],0)</f>
        <v>0</v>
      </c>
    </row>
    <row r="109" spans="1:11" x14ac:dyDescent="0.3">
      <c r="A109" s="2">
        <v>43106</v>
      </c>
      <c r="B109" s="24">
        <v>0.66319444444444442</v>
      </c>
      <c r="C109" s="20">
        <f t="shared" si="1"/>
        <v>43106.663194444445</v>
      </c>
      <c r="D109" s="7" t="s">
        <v>579</v>
      </c>
      <c r="E109" s="7">
        <v>2</v>
      </c>
      <c r="F109" s="7">
        <v>3.45</v>
      </c>
      <c r="G109" s="7">
        <v>3.15</v>
      </c>
      <c r="H109" s="9">
        <v>2.0499999999999998</v>
      </c>
      <c r="I109" s="14">
        <f>IF(Table_0__2[[#This Row],[RESULTAT]]=1,Table_0__2[[#This Row],[1]],0)+IF(Table_0__2[[#This Row],[RESULTAT]]=3,Table_0__2[[#This Row],[N]],0)+IF(Table_0__2[[#This Row],[RESULTAT]]=2,Table_0__2[[#This Row],[2]],0)</f>
        <v>2.0499999999999998</v>
      </c>
      <c r="J109" s="14">
        <f>MIN(Table_0__2[[#This Row],[1]:[2]])</f>
        <v>2.0499999999999998</v>
      </c>
      <c r="K109" s="14">
        <f>IF(Table_0__2[[#This Row],[COLONNE1]]=Table_0__2[[#This Row],[RESULTAT COTE]],Table_0__2[[#This Row],[COLONNE1]],0)</f>
        <v>2.0499999999999998</v>
      </c>
    </row>
    <row r="110" spans="1:11" x14ac:dyDescent="0.3">
      <c r="A110" s="2">
        <v>43106</v>
      </c>
      <c r="B110" s="25">
        <v>0.66319444444444442</v>
      </c>
      <c r="C110" s="20">
        <f t="shared" si="1"/>
        <v>43106.663194444445</v>
      </c>
      <c r="D110" s="10" t="s">
        <v>580</v>
      </c>
      <c r="E110" s="10">
        <v>3</v>
      </c>
      <c r="F110" s="10">
        <v>2</v>
      </c>
      <c r="G110" s="10">
        <v>3.35</v>
      </c>
      <c r="H110" s="11">
        <v>3.4</v>
      </c>
      <c r="I110" s="15">
        <f>IF(Table_0__2[[#This Row],[RESULTAT]]=1,Table_0__2[[#This Row],[1]],0)+IF(Table_0__2[[#This Row],[RESULTAT]]=3,Table_0__2[[#This Row],[N]],0)+IF(Table_0__2[[#This Row],[RESULTAT]]=2,Table_0__2[[#This Row],[2]],0)</f>
        <v>3.35</v>
      </c>
      <c r="J110" s="15">
        <f>MIN(Table_0__2[[#This Row],[1]:[2]])</f>
        <v>2</v>
      </c>
      <c r="K110" s="15">
        <f>IF(Table_0__2[[#This Row],[COLONNE1]]=Table_0__2[[#This Row],[RESULTAT COTE]],Table_0__2[[#This Row],[COLONNE1]],0)</f>
        <v>0</v>
      </c>
    </row>
    <row r="111" spans="1:11" x14ac:dyDescent="0.3">
      <c r="A111" s="2">
        <v>43106</v>
      </c>
      <c r="B111" s="24">
        <v>0.66319444444444442</v>
      </c>
      <c r="C111" s="20">
        <f t="shared" si="1"/>
        <v>43106.663194444445</v>
      </c>
      <c r="D111" s="7" t="s">
        <v>581</v>
      </c>
      <c r="E111" s="7">
        <v>2</v>
      </c>
      <c r="F111" s="7">
        <v>1.5</v>
      </c>
      <c r="G111" s="7">
        <v>4.25</v>
      </c>
      <c r="H111" s="9">
        <v>5.5</v>
      </c>
      <c r="I111" s="14">
        <f>IF(Table_0__2[[#This Row],[RESULTAT]]=1,Table_0__2[[#This Row],[1]],0)+IF(Table_0__2[[#This Row],[RESULTAT]]=3,Table_0__2[[#This Row],[N]],0)+IF(Table_0__2[[#This Row],[RESULTAT]]=2,Table_0__2[[#This Row],[2]],0)</f>
        <v>5.5</v>
      </c>
      <c r="J111" s="14">
        <f>MIN(Table_0__2[[#This Row],[1]:[2]])</f>
        <v>1.5</v>
      </c>
      <c r="K111" s="14">
        <f>IF(Table_0__2[[#This Row],[COLONNE1]]=Table_0__2[[#This Row],[RESULTAT COTE]],Table_0__2[[#This Row],[COLONNE1]],0)</f>
        <v>0</v>
      </c>
    </row>
    <row r="112" spans="1:11" x14ac:dyDescent="0.3">
      <c r="A112" s="2">
        <v>43106</v>
      </c>
      <c r="B112" s="25">
        <v>0.66319444444444442</v>
      </c>
      <c r="C112" s="20">
        <f t="shared" si="1"/>
        <v>43106.663194444445</v>
      </c>
      <c r="D112" s="10" t="s">
        <v>582</v>
      </c>
      <c r="E112" s="10">
        <v>3</v>
      </c>
      <c r="F112" s="10">
        <v>1.45</v>
      </c>
      <c r="G112" s="10">
        <v>4.2</v>
      </c>
      <c r="H112" s="11">
        <v>6.5</v>
      </c>
      <c r="I112" s="15">
        <f>IF(Table_0__2[[#This Row],[RESULTAT]]=1,Table_0__2[[#This Row],[1]],0)+IF(Table_0__2[[#This Row],[RESULTAT]]=3,Table_0__2[[#This Row],[N]],0)+IF(Table_0__2[[#This Row],[RESULTAT]]=2,Table_0__2[[#This Row],[2]],0)</f>
        <v>4.2</v>
      </c>
      <c r="J112" s="15">
        <f>MIN(Table_0__2[[#This Row],[1]:[2]])</f>
        <v>1.45</v>
      </c>
      <c r="K112" s="15">
        <f>IF(Table_0__2[[#This Row],[COLONNE1]]=Table_0__2[[#This Row],[RESULTAT COTE]],Table_0__2[[#This Row],[COLONNE1]],0)</f>
        <v>0</v>
      </c>
    </row>
    <row r="113" spans="1:11" x14ac:dyDescent="0.3">
      <c r="A113" s="2">
        <v>43106</v>
      </c>
      <c r="B113" s="24">
        <v>0.66319444444444442</v>
      </c>
      <c r="C113" s="20">
        <f t="shared" si="1"/>
        <v>43106.663194444445</v>
      </c>
      <c r="D113" s="7" t="s">
        <v>583</v>
      </c>
      <c r="E113" s="7">
        <v>3</v>
      </c>
      <c r="F113" s="7">
        <v>3.7</v>
      </c>
      <c r="G113" s="7">
        <v>3.4</v>
      </c>
      <c r="H113" s="9">
        <v>1.9</v>
      </c>
      <c r="I113" s="14">
        <f>IF(Table_0__2[[#This Row],[RESULTAT]]=1,Table_0__2[[#This Row],[1]],0)+IF(Table_0__2[[#This Row],[RESULTAT]]=3,Table_0__2[[#This Row],[N]],0)+IF(Table_0__2[[#This Row],[RESULTAT]]=2,Table_0__2[[#This Row],[2]],0)</f>
        <v>3.4</v>
      </c>
      <c r="J113" s="14">
        <f>MIN(Table_0__2[[#This Row],[1]:[2]])</f>
        <v>1.9</v>
      </c>
      <c r="K113" s="14">
        <f>IF(Table_0__2[[#This Row],[COLONNE1]]=Table_0__2[[#This Row],[RESULTAT COTE]],Table_0__2[[#This Row],[COLONNE1]],0)</f>
        <v>0</v>
      </c>
    </row>
    <row r="114" spans="1:11" x14ac:dyDescent="0.3">
      <c r="A114" s="2">
        <v>43106</v>
      </c>
      <c r="B114" s="25">
        <v>0.66319444444444442</v>
      </c>
      <c r="C114" s="20">
        <f t="shared" si="1"/>
        <v>43106.663194444445</v>
      </c>
      <c r="D114" s="10" t="s">
        <v>584</v>
      </c>
      <c r="E114" s="10">
        <v>1</v>
      </c>
      <c r="F114" s="10">
        <v>5.25</v>
      </c>
      <c r="G114" s="10">
        <v>3.75</v>
      </c>
      <c r="H114" s="11">
        <v>1.55</v>
      </c>
      <c r="I114" s="15">
        <f>IF(Table_0__2[[#This Row],[RESULTAT]]=1,Table_0__2[[#This Row],[1]],0)+IF(Table_0__2[[#This Row],[RESULTAT]]=3,Table_0__2[[#This Row],[N]],0)+IF(Table_0__2[[#This Row],[RESULTAT]]=2,Table_0__2[[#This Row],[2]],0)</f>
        <v>5.25</v>
      </c>
      <c r="J114" s="15">
        <f>MIN(Table_0__2[[#This Row],[1]:[2]])</f>
        <v>1.55</v>
      </c>
      <c r="K114" s="15">
        <f>IF(Table_0__2[[#This Row],[COLONNE1]]=Table_0__2[[#This Row],[RESULTAT COTE]],Table_0__2[[#This Row],[COLONNE1]],0)</f>
        <v>0</v>
      </c>
    </row>
    <row r="115" spans="1:11" x14ac:dyDescent="0.3">
      <c r="A115" s="2">
        <v>43106</v>
      </c>
      <c r="B115" s="24">
        <v>0.66319444444444442</v>
      </c>
      <c r="C115" s="20">
        <f t="shared" si="1"/>
        <v>43106.663194444445</v>
      </c>
      <c r="D115" s="7" t="s">
        <v>585</v>
      </c>
      <c r="E115" s="7">
        <v>2</v>
      </c>
      <c r="F115" s="7">
        <v>1.85</v>
      </c>
      <c r="G115" s="7">
        <v>3.25</v>
      </c>
      <c r="H115" s="9">
        <v>4.05</v>
      </c>
      <c r="I115" s="14">
        <f>IF(Table_0__2[[#This Row],[RESULTAT]]=1,Table_0__2[[#This Row],[1]],0)+IF(Table_0__2[[#This Row],[RESULTAT]]=3,Table_0__2[[#This Row],[N]],0)+IF(Table_0__2[[#This Row],[RESULTAT]]=2,Table_0__2[[#This Row],[2]],0)</f>
        <v>4.05</v>
      </c>
      <c r="J115" s="14">
        <f>MIN(Table_0__2[[#This Row],[1]:[2]])</f>
        <v>1.85</v>
      </c>
      <c r="K115" s="14">
        <f>IF(Table_0__2[[#This Row],[COLONNE1]]=Table_0__2[[#This Row],[RESULTAT COTE]],Table_0__2[[#This Row],[COLONNE1]],0)</f>
        <v>0</v>
      </c>
    </row>
    <row r="116" spans="1:11" x14ac:dyDescent="0.3">
      <c r="A116" s="2">
        <v>43106</v>
      </c>
      <c r="B116" s="25">
        <v>0.66319444444444442</v>
      </c>
      <c r="C116" s="20">
        <f t="shared" si="1"/>
        <v>43106.663194444445</v>
      </c>
      <c r="D116" s="10" t="s">
        <v>586</v>
      </c>
      <c r="E116" s="10">
        <v>2</v>
      </c>
      <c r="F116" s="10">
        <v>7.25</v>
      </c>
      <c r="G116" s="10">
        <v>4.25</v>
      </c>
      <c r="H116" s="11">
        <v>1.4</v>
      </c>
      <c r="I116" s="15">
        <f>IF(Table_0__2[[#This Row],[RESULTAT]]=1,Table_0__2[[#This Row],[1]],0)+IF(Table_0__2[[#This Row],[RESULTAT]]=3,Table_0__2[[#This Row],[N]],0)+IF(Table_0__2[[#This Row],[RESULTAT]]=2,Table_0__2[[#This Row],[2]],0)</f>
        <v>1.4</v>
      </c>
      <c r="J116" s="15">
        <f>MIN(Table_0__2[[#This Row],[1]:[2]])</f>
        <v>1.4</v>
      </c>
      <c r="K116" s="15">
        <f>IF(Table_0__2[[#This Row],[COLONNE1]]=Table_0__2[[#This Row],[RESULTAT COTE]],Table_0__2[[#This Row],[COLONNE1]],0)</f>
        <v>1.4</v>
      </c>
    </row>
    <row r="117" spans="1:11" x14ac:dyDescent="0.3">
      <c r="A117" s="2">
        <v>43106</v>
      </c>
      <c r="B117" s="24">
        <v>0.66319444444444442</v>
      </c>
      <c r="C117" s="20">
        <f t="shared" si="1"/>
        <v>43106.663194444445</v>
      </c>
      <c r="D117" s="7" t="s">
        <v>587</v>
      </c>
      <c r="E117" s="7">
        <v>2</v>
      </c>
      <c r="F117" s="7">
        <v>2.85</v>
      </c>
      <c r="G117" s="7">
        <v>3.45</v>
      </c>
      <c r="H117" s="9">
        <v>2.2000000000000002</v>
      </c>
      <c r="I117" s="14">
        <f>IF(Table_0__2[[#This Row],[RESULTAT]]=1,Table_0__2[[#This Row],[1]],0)+IF(Table_0__2[[#This Row],[RESULTAT]]=3,Table_0__2[[#This Row],[N]],0)+IF(Table_0__2[[#This Row],[RESULTAT]]=2,Table_0__2[[#This Row],[2]],0)</f>
        <v>2.2000000000000002</v>
      </c>
      <c r="J117" s="14">
        <f>MIN(Table_0__2[[#This Row],[1]:[2]])</f>
        <v>2.2000000000000002</v>
      </c>
      <c r="K117" s="14">
        <f>IF(Table_0__2[[#This Row],[COLONNE1]]=Table_0__2[[#This Row],[RESULTAT COTE]],Table_0__2[[#This Row],[COLONNE1]],0)</f>
        <v>2.2000000000000002</v>
      </c>
    </row>
    <row r="118" spans="1:11" x14ac:dyDescent="0.3">
      <c r="A118" s="2">
        <v>43106</v>
      </c>
      <c r="B118" s="25">
        <v>0.66319444444444442</v>
      </c>
      <c r="C118" s="20">
        <f t="shared" si="1"/>
        <v>43106.663194444445</v>
      </c>
      <c r="D118" s="10" t="s">
        <v>588</v>
      </c>
      <c r="E118" s="10">
        <v>2</v>
      </c>
      <c r="F118" s="10">
        <v>2.8</v>
      </c>
      <c r="G118" s="10">
        <v>3.1</v>
      </c>
      <c r="H118" s="11">
        <v>2.4</v>
      </c>
      <c r="I118" s="15">
        <f>IF(Table_0__2[[#This Row],[RESULTAT]]=1,Table_0__2[[#This Row],[1]],0)+IF(Table_0__2[[#This Row],[RESULTAT]]=3,Table_0__2[[#This Row],[N]],0)+IF(Table_0__2[[#This Row],[RESULTAT]]=2,Table_0__2[[#This Row],[2]],0)</f>
        <v>2.4</v>
      </c>
      <c r="J118" s="15">
        <f>MIN(Table_0__2[[#This Row],[1]:[2]])</f>
        <v>2.4</v>
      </c>
      <c r="K118" s="15">
        <f>IF(Table_0__2[[#This Row],[COLONNE1]]=Table_0__2[[#This Row],[RESULTAT COTE]],Table_0__2[[#This Row],[COLONNE1]],0)</f>
        <v>2.4</v>
      </c>
    </row>
    <row r="119" spans="1:11" x14ac:dyDescent="0.3">
      <c r="A119" s="2">
        <v>43106</v>
      </c>
      <c r="B119" s="24">
        <v>0.66319444444444442</v>
      </c>
      <c r="C119" s="20">
        <f t="shared" si="1"/>
        <v>43106.663194444445</v>
      </c>
      <c r="D119" s="7" t="s">
        <v>589</v>
      </c>
      <c r="E119" s="7">
        <v>1</v>
      </c>
      <c r="F119" s="7">
        <v>1.1200000000000001</v>
      </c>
      <c r="G119" s="7">
        <v>7.25</v>
      </c>
      <c r="H119" s="9">
        <v>15.5</v>
      </c>
      <c r="I119" s="14">
        <f>IF(Table_0__2[[#This Row],[RESULTAT]]=1,Table_0__2[[#This Row],[1]],0)+IF(Table_0__2[[#This Row],[RESULTAT]]=3,Table_0__2[[#This Row],[N]],0)+IF(Table_0__2[[#This Row],[RESULTAT]]=2,Table_0__2[[#This Row],[2]],0)</f>
        <v>1.1200000000000001</v>
      </c>
      <c r="J119" s="14">
        <f>MIN(Table_0__2[[#This Row],[1]:[2]])</f>
        <v>1.1200000000000001</v>
      </c>
      <c r="K119" s="14">
        <f>IF(Table_0__2[[#This Row],[COLONNE1]]=Table_0__2[[#This Row],[RESULTAT COTE]],Table_0__2[[#This Row],[COLONNE1]],0)</f>
        <v>1.1200000000000001</v>
      </c>
    </row>
    <row r="120" spans="1:11" x14ac:dyDescent="0.3">
      <c r="A120" s="2">
        <v>43106</v>
      </c>
      <c r="B120" s="25">
        <v>0.66319444444444442</v>
      </c>
      <c r="C120" s="20">
        <f t="shared" si="1"/>
        <v>43106.663194444445</v>
      </c>
      <c r="D120" s="10" t="s">
        <v>590</v>
      </c>
      <c r="E120" s="10">
        <v>1</v>
      </c>
      <c r="F120" s="10">
        <v>1.8</v>
      </c>
      <c r="G120" s="10">
        <v>3.35</v>
      </c>
      <c r="H120" s="11">
        <v>4.1500000000000004</v>
      </c>
      <c r="I120" s="15">
        <f>IF(Table_0__2[[#This Row],[RESULTAT]]=1,Table_0__2[[#This Row],[1]],0)+IF(Table_0__2[[#This Row],[RESULTAT]]=3,Table_0__2[[#This Row],[N]],0)+IF(Table_0__2[[#This Row],[RESULTAT]]=2,Table_0__2[[#This Row],[2]],0)</f>
        <v>1.8</v>
      </c>
      <c r="J120" s="15">
        <f>MIN(Table_0__2[[#This Row],[1]:[2]])</f>
        <v>1.8</v>
      </c>
      <c r="K120" s="15">
        <f>IF(Table_0__2[[#This Row],[COLONNE1]]=Table_0__2[[#This Row],[RESULTAT COTE]],Table_0__2[[#This Row],[COLONNE1]],0)</f>
        <v>1.8</v>
      </c>
    </row>
    <row r="121" spans="1:11" x14ac:dyDescent="0.3">
      <c r="A121" s="2">
        <v>43106</v>
      </c>
      <c r="B121" s="24">
        <v>0.66319444444444442</v>
      </c>
      <c r="C121" s="20">
        <f t="shared" si="1"/>
        <v>43106.663194444445</v>
      </c>
      <c r="D121" s="7" t="s">
        <v>591</v>
      </c>
      <c r="E121" s="7">
        <v>1</v>
      </c>
      <c r="F121" s="7">
        <v>1.4</v>
      </c>
      <c r="G121" s="7">
        <v>4.55</v>
      </c>
      <c r="H121" s="9">
        <v>6.25</v>
      </c>
      <c r="I121" s="14">
        <f>IF(Table_0__2[[#This Row],[RESULTAT]]=1,Table_0__2[[#This Row],[1]],0)+IF(Table_0__2[[#This Row],[RESULTAT]]=3,Table_0__2[[#This Row],[N]],0)+IF(Table_0__2[[#This Row],[RESULTAT]]=2,Table_0__2[[#This Row],[2]],0)</f>
        <v>1.4</v>
      </c>
      <c r="J121" s="14">
        <f>MIN(Table_0__2[[#This Row],[1]:[2]])</f>
        <v>1.4</v>
      </c>
      <c r="K121" s="14">
        <f>IF(Table_0__2[[#This Row],[COLONNE1]]=Table_0__2[[#This Row],[RESULTAT COTE]],Table_0__2[[#This Row],[COLONNE1]],0)</f>
        <v>1.4</v>
      </c>
    </row>
    <row r="122" spans="1:11" x14ac:dyDescent="0.3">
      <c r="A122" s="2">
        <v>43106</v>
      </c>
      <c r="B122" s="25">
        <v>0.66319444444444442</v>
      </c>
      <c r="C122" s="20">
        <f t="shared" si="1"/>
        <v>43106.663194444445</v>
      </c>
      <c r="D122" s="10" t="s">
        <v>592</v>
      </c>
      <c r="E122" s="10">
        <v>2</v>
      </c>
      <c r="F122" s="10">
        <v>1.6</v>
      </c>
      <c r="G122" s="10">
        <v>3.75</v>
      </c>
      <c r="H122" s="11">
        <v>4.8499999999999996</v>
      </c>
      <c r="I122" s="15">
        <f>IF(Table_0__2[[#This Row],[RESULTAT]]=1,Table_0__2[[#This Row],[1]],0)+IF(Table_0__2[[#This Row],[RESULTAT]]=3,Table_0__2[[#This Row],[N]],0)+IF(Table_0__2[[#This Row],[RESULTAT]]=2,Table_0__2[[#This Row],[2]],0)</f>
        <v>4.8499999999999996</v>
      </c>
      <c r="J122" s="15">
        <f>MIN(Table_0__2[[#This Row],[1]:[2]])</f>
        <v>1.6</v>
      </c>
      <c r="K122" s="15">
        <f>IF(Table_0__2[[#This Row],[COLONNE1]]=Table_0__2[[#This Row],[RESULTAT COTE]],Table_0__2[[#This Row],[COLONNE1]],0)</f>
        <v>0</v>
      </c>
    </row>
    <row r="123" spans="1:11" x14ac:dyDescent="0.3">
      <c r="A123" s="2">
        <v>43106</v>
      </c>
      <c r="B123" s="24">
        <v>0.66319444444444442</v>
      </c>
      <c r="C123" s="20">
        <f t="shared" si="1"/>
        <v>43106.663194444445</v>
      </c>
      <c r="D123" s="7" t="s">
        <v>593</v>
      </c>
      <c r="E123" s="7">
        <v>3</v>
      </c>
      <c r="F123" s="7">
        <v>3.5</v>
      </c>
      <c r="G123" s="7">
        <v>3.35</v>
      </c>
      <c r="H123" s="9">
        <v>1.95</v>
      </c>
      <c r="I123" s="14">
        <f>IF(Table_0__2[[#This Row],[RESULTAT]]=1,Table_0__2[[#This Row],[1]],0)+IF(Table_0__2[[#This Row],[RESULTAT]]=3,Table_0__2[[#This Row],[N]],0)+IF(Table_0__2[[#This Row],[RESULTAT]]=2,Table_0__2[[#This Row],[2]],0)</f>
        <v>3.35</v>
      </c>
      <c r="J123" s="14">
        <f>MIN(Table_0__2[[#This Row],[1]:[2]])</f>
        <v>1.95</v>
      </c>
      <c r="K123" s="14">
        <f>IF(Table_0__2[[#This Row],[COLONNE1]]=Table_0__2[[#This Row],[RESULTAT COTE]],Table_0__2[[#This Row],[COLONNE1]],0)</f>
        <v>0</v>
      </c>
    </row>
    <row r="124" spans="1:11" x14ac:dyDescent="0.3">
      <c r="A124" s="2">
        <v>43106</v>
      </c>
      <c r="B124" s="25">
        <v>0.66319444444444442</v>
      </c>
      <c r="C124" s="20">
        <f t="shared" si="1"/>
        <v>43106.663194444445</v>
      </c>
      <c r="D124" s="10" t="s">
        <v>594</v>
      </c>
      <c r="E124" s="10">
        <v>1</v>
      </c>
      <c r="F124" s="10">
        <v>1.35</v>
      </c>
      <c r="G124" s="10">
        <v>4.55</v>
      </c>
      <c r="H124" s="11">
        <v>7.25</v>
      </c>
      <c r="I124" s="15">
        <f>IF(Table_0__2[[#This Row],[RESULTAT]]=1,Table_0__2[[#This Row],[1]],0)+IF(Table_0__2[[#This Row],[RESULTAT]]=3,Table_0__2[[#This Row],[N]],0)+IF(Table_0__2[[#This Row],[RESULTAT]]=2,Table_0__2[[#This Row],[2]],0)</f>
        <v>1.35</v>
      </c>
      <c r="J124" s="15">
        <f>MIN(Table_0__2[[#This Row],[1]:[2]])</f>
        <v>1.35</v>
      </c>
      <c r="K124" s="15">
        <f>IF(Table_0__2[[#This Row],[COLONNE1]]=Table_0__2[[#This Row],[RESULTAT COTE]],Table_0__2[[#This Row],[COLONNE1]],0)</f>
        <v>1.35</v>
      </c>
    </row>
    <row r="125" spans="1:11" x14ac:dyDescent="0.3">
      <c r="A125" s="2">
        <v>43106</v>
      </c>
      <c r="B125" s="24">
        <v>0.66319444444444442</v>
      </c>
      <c r="C125" s="20">
        <f t="shared" si="1"/>
        <v>43106.663194444445</v>
      </c>
      <c r="D125" s="7" t="s">
        <v>595</v>
      </c>
      <c r="E125" s="7">
        <v>3</v>
      </c>
      <c r="F125" s="7">
        <v>1.8</v>
      </c>
      <c r="G125" s="7">
        <v>3.3</v>
      </c>
      <c r="H125" s="9">
        <v>4.1500000000000004</v>
      </c>
      <c r="I125" s="14">
        <f>IF(Table_0__2[[#This Row],[RESULTAT]]=1,Table_0__2[[#This Row],[1]],0)+IF(Table_0__2[[#This Row],[RESULTAT]]=3,Table_0__2[[#This Row],[N]],0)+IF(Table_0__2[[#This Row],[RESULTAT]]=2,Table_0__2[[#This Row],[2]],0)</f>
        <v>3.3</v>
      </c>
      <c r="J125" s="14">
        <f>MIN(Table_0__2[[#This Row],[1]:[2]])</f>
        <v>1.8</v>
      </c>
      <c r="K125" s="14">
        <f>IF(Table_0__2[[#This Row],[COLONNE1]]=Table_0__2[[#This Row],[RESULTAT COTE]],Table_0__2[[#This Row],[COLONNE1]],0)</f>
        <v>0</v>
      </c>
    </row>
    <row r="126" spans="1:11" x14ac:dyDescent="0.3">
      <c r="A126" s="2">
        <v>43106</v>
      </c>
      <c r="B126" s="25">
        <v>0.66319444444444442</v>
      </c>
      <c r="C126" s="20">
        <f t="shared" si="1"/>
        <v>43106.663194444445</v>
      </c>
      <c r="D126" s="10" t="s">
        <v>596</v>
      </c>
      <c r="E126" s="10">
        <v>2</v>
      </c>
      <c r="F126" s="10">
        <v>3.7</v>
      </c>
      <c r="G126" s="10">
        <v>3.35</v>
      </c>
      <c r="H126" s="11">
        <v>1.9</v>
      </c>
      <c r="I126" s="15">
        <f>IF(Table_0__2[[#This Row],[RESULTAT]]=1,Table_0__2[[#This Row],[1]],0)+IF(Table_0__2[[#This Row],[RESULTAT]]=3,Table_0__2[[#This Row],[N]],0)+IF(Table_0__2[[#This Row],[RESULTAT]]=2,Table_0__2[[#This Row],[2]],0)</f>
        <v>1.9</v>
      </c>
      <c r="J126" s="15">
        <f>MIN(Table_0__2[[#This Row],[1]:[2]])</f>
        <v>1.9</v>
      </c>
      <c r="K126" s="15">
        <f>IF(Table_0__2[[#This Row],[COLONNE1]]=Table_0__2[[#This Row],[RESULTAT COTE]],Table_0__2[[#This Row],[COLONNE1]],0)</f>
        <v>1.9</v>
      </c>
    </row>
    <row r="127" spans="1:11" x14ac:dyDescent="0.3">
      <c r="A127" s="2">
        <v>43106</v>
      </c>
      <c r="B127" s="24">
        <v>0.66319444444444442</v>
      </c>
      <c r="C127" s="20">
        <f t="shared" si="1"/>
        <v>43106.663194444445</v>
      </c>
      <c r="D127" s="7" t="s">
        <v>597</v>
      </c>
      <c r="E127" s="7">
        <v>1</v>
      </c>
      <c r="F127" s="7">
        <v>4.25</v>
      </c>
      <c r="G127" s="7">
        <v>3.5</v>
      </c>
      <c r="H127" s="9">
        <v>1.75</v>
      </c>
      <c r="I127" s="14">
        <f>IF(Table_0__2[[#This Row],[RESULTAT]]=1,Table_0__2[[#This Row],[1]],0)+IF(Table_0__2[[#This Row],[RESULTAT]]=3,Table_0__2[[#This Row],[N]],0)+IF(Table_0__2[[#This Row],[RESULTAT]]=2,Table_0__2[[#This Row],[2]],0)</f>
        <v>4.25</v>
      </c>
      <c r="J127" s="14">
        <f>MIN(Table_0__2[[#This Row],[1]:[2]])</f>
        <v>1.75</v>
      </c>
      <c r="K127" s="14">
        <f>IF(Table_0__2[[#This Row],[COLONNE1]]=Table_0__2[[#This Row],[RESULTAT COTE]],Table_0__2[[#This Row],[COLONNE1]],0)</f>
        <v>0</v>
      </c>
    </row>
    <row r="128" spans="1:11" x14ac:dyDescent="0.3">
      <c r="A128" s="2">
        <v>43106</v>
      </c>
      <c r="B128" s="25">
        <v>0.66319444444444442</v>
      </c>
      <c r="C128" s="20">
        <f t="shared" si="1"/>
        <v>43106.663194444445</v>
      </c>
      <c r="D128" s="10" t="s">
        <v>56</v>
      </c>
      <c r="E128" s="10">
        <v>1</v>
      </c>
      <c r="F128" s="10">
        <v>1.55</v>
      </c>
      <c r="G128" s="10">
        <v>3.25</v>
      </c>
      <c r="H128" s="11">
        <v>4.5</v>
      </c>
      <c r="I128" s="15">
        <f>IF(Table_0__2[[#This Row],[RESULTAT]]=1,Table_0__2[[#This Row],[1]],0)+IF(Table_0__2[[#This Row],[RESULTAT]]=3,Table_0__2[[#This Row],[N]],0)+IF(Table_0__2[[#This Row],[RESULTAT]]=2,Table_0__2[[#This Row],[2]],0)</f>
        <v>1.55</v>
      </c>
      <c r="J128" s="15">
        <f>MIN(Table_0__2[[#This Row],[1]:[2]])</f>
        <v>1.55</v>
      </c>
      <c r="K128" s="15">
        <f>IF(Table_0__2[[#This Row],[COLONNE1]]=Table_0__2[[#This Row],[RESULTAT COTE]],Table_0__2[[#This Row],[COLONNE1]],0)</f>
        <v>1.55</v>
      </c>
    </row>
    <row r="129" spans="1:11" x14ac:dyDescent="0.3">
      <c r="A129" s="2">
        <v>43106</v>
      </c>
      <c r="B129" s="25">
        <v>0.67361111111111116</v>
      </c>
      <c r="C129" s="20">
        <f t="shared" si="1"/>
        <v>43106.673611111109</v>
      </c>
      <c r="D129" s="10" t="s">
        <v>57</v>
      </c>
      <c r="E129" s="10">
        <v>1</v>
      </c>
      <c r="F129" s="10">
        <v>1.07</v>
      </c>
      <c r="G129" s="10">
        <v>5.5</v>
      </c>
      <c r="H129" s="11">
        <v>16</v>
      </c>
      <c r="I129" s="15">
        <f>IF(Table_0__2[[#This Row],[RESULTAT]]=1,Table_0__2[[#This Row],[1]],0)+IF(Table_0__2[[#This Row],[RESULTAT]]=3,Table_0__2[[#This Row],[N]],0)+IF(Table_0__2[[#This Row],[RESULTAT]]=2,Table_0__2[[#This Row],[2]],0)</f>
        <v>1.07</v>
      </c>
      <c r="J129" s="15">
        <f>MIN(Table_0__2[[#This Row],[1]:[2]])</f>
        <v>1.07</v>
      </c>
      <c r="K129" s="15">
        <f>IF(Table_0__2[[#This Row],[COLONNE1]]=Table_0__2[[#This Row],[RESULTAT COTE]],Table_0__2[[#This Row],[COLONNE1]],0)</f>
        <v>1.07</v>
      </c>
    </row>
    <row r="130" spans="1:11" x14ac:dyDescent="0.3">
      <c r="A130" s="2">
        <v>43106</v>
      </c>
      <c r="B130" s="24">
        <v>0.67361111111111116</v>
      </c>
      <c r="C130" s="20">
        <f t="shared" ref="C130:C193" si="2">A130+B130</f>
        <v>43106.673611111109</v>
      </c>
      <c r="D130" s="7" t="s">
        <v>58</v>
      </c>
      <c r="E130" s="7">
        <v>3</v>
      </c>
      <c r="F130" s="7">
        <v>1.45</v>
      </c>
      <c r="G130" s="7">
        <v>3.4</v>
      </c>
      <c r="H130" s="9">
        <v>4.3499999999999996</v>
      </c>
      <c r="I130" s="14">
        <f>IF(Table_0__2[[#This Row],[RESULTAT]]=1,Table_0__2[[#This Row],[1]],0)+IF(Table_0__2[[#This Row],[RESULTAT]]=3,Table_0__2[[#This Row],[N]],0)+IF(Table_0__2[[#This Row],[RESULTAT]]=2,Table_0__2[[#This Row],[2]],0)</f>
        <v>3.4</v>
      </c>
      <c r="J130" s="14">
        <f>MIN(Table_0__2[[#This Row],[1]:[2]])</f>
        <v>1.45</v>
      </c>
      <c r="K130" s="14">
        <f>IF(Table_0__2[[#This Row],[COLONNE1]]=Table_0__2[[#This Row],[RESULTAT COTE]],Table_0__2[[#This Row],[COLONNE1]],0)</f>
        <v>0</v>
      </c>
    </row>
    <row r="131" spans="1:11" x14ac:dyDescent="0.3">
      <c r="A131" s="2">
        <v>43106</v>
      </c>
      <c r="B131" s="25">
        <v>0.67361111111111116</v>
      </c>
      <c r="C131" s="20">
        <f t="shared" si="2"/>
        <v>43106.673611111109</v>
      </c>
      <c r="D131" s="10" t="s">
        <v>59</v>
      </c>
      <c r="E131" s="10">
        <v>1</v>
      </c>
      <c r="F131" s="10">
        <v>1.48</v>
      </c>
      <c r="G131" s="10">
        <v>4.0999999999999996</v>
      </c>
      <c r="H131" s="11">
        <v>5.75</v>
      </c>
      <c r="I131" s="15">
        <f>IF(Table_0__2[[#This Row],[RESULTAT]]=1,Table_0__2[[#This Row],[1]],0)+IF(Table_0__2[[#This Row],[RESULTAT]]=3,Table_0__2[[#This Row],[N]],0)+IF(Table_0__2[[#This Row],[RESULTAT]]=2,Table_0__2[[#This Row],[2]],0)</f>
        <v>1.48</v>
      </c>
      <c r="J131" s="15">
        <f>MIN(Table_0__2[[#This Row],[1]:[2]])</f>
        <v>1.48</v>
      </c>
      <c r="K131" s="15">
        <f>IF(Table_0__2[[#This Row],[COLONNE1]]=Table_0__2[[#This Row],[RESULTAT COTE]],Table_0__2[[#This Row],[COLONNE1]],0)</f>
        <v>1.48</v>
      </c>
    </row>
    <row r="132" spans="1:11" x14ac:dyDescent="0.3">
      <c r="A132" s="2">
        <v>43106</v>
      </c>
      <c r="B132" s="25">
        <v>0.70486111111111116</v>
      </c>
      <c r="C132" s="20">
        <f t="shared" si="2"/>
        <v>43106.704861111109</v>
      </c>
      <c r="D132" s="10" t="s">
        <v>598</v>
      </c>
      <c r="E132" s="10">
        <v>3</v>
      </c>
      <c r="F132" s="10">
        <v>2.85</v>
      </c>
      <c r="G132" s="10">
        <v>2.5499999999999998</v>
      </c>
      <c r="H132" s="11">
        <v>2.2000000000000002</v>
      </c>
      <c r="I132" s="15">
        <f>IF(Table_0__2[[#This Row],[RESULTAT]]=1,Table_0__2[[#This Row],[1]],0)+IF(Table_0__2[[#This Row],[RESULTAT]]=3,Table_0__2[[#This Row],[N]],0)+IF(Table_0__2[[#This Row],[RESULTAT]]=2,Table_0__2[[#This Row],[2]],0)</f>
        <v>2.5499999999999998</v>
      </c>
      <c r="J132" s="15">
        <f>MIN(Table_0__2[[#This Row],[1]:[2]])</f>
        <v>2.2000000000000002</v>
      </c>
      <c r="K132" s="15">
        <f>IF(Table_0__2[[#This Row],[COLONNE1]]=Table_0__2[[#This Row],[RESULTAT COTE]],Table_0__2[[#This Row],[COLONNE1]],0)</f>
        <v>0</v>
      </c>
    </row>
    <row r="133" spans="1:11" x14ac:dyDescent="0.3">
      <c r="A133" s="2">
        <v>43106</v>
      </c>
      <c r="B133" s="24">
        <v>0.70486111111111116</v>
      </c>
      <c r="C133" s="20">
        <f t="shared" si="2"/>
        <v>43106.704861111109</v>
      </c>
      <c r="D133" s="7" t="s">
        <v>60</v>
      </c>
      <c r="E133" s="7">
        <v>1</v>
      </c>
      <c r="F133" s="7">
        <v>1.55</v>
      </c>
      <c r="G133" s="7">
        <v>3.55</v>
      </c>
      <c r="H133" s="9">
        <v>3.9</v>
      </c>
      <c r="I133" s="14">
        <f>IF(Table_0__2[[#This Row],[RESULTAT]]=1,Table_0__2[[#This Row],[1]],0)+IF(Table_0__2[[#This Row],[RESULTAT]]=3,Table_0__2[[#This Row],[N]],0)+IF(Table_0__2[[#This Row],[RESULTAT]]=2,Table_0__2[[#This Row],[2]],0)</f>
        <v>1.55</v>
      </c>
      <c r="J133" s="14">
        <f>MIN(Table_0__2[[#This Row],[1]:[2]])</f>
        <v>1.55</v>
      </c>
      <c r="K133" s="14">
        <f>IF(Table_0__2[[#This Row],[COLONNE1]]=Table_0__2[[#This Row],[RESULTAT COTE]],Table_0__2[[#This Row],[COLONNE1]],0)</f>
        <v>1.55</v>
      </c>
    </row>
    <row r="134" spans="1:11" x14ac:dyDescent="0.3">
      <c r="A134" s="2">
        <v>43106</v>
      </c>
      <c r="B134" s="25">
        <v>0.70486111111111116</v>
      </c>
      <c r="C134" s="20">
        <f t="shared" si="2"/>
        <v>43106.704861111109</v>
      </c>
      <c r="D134" s="10" t="s">
        <v>61</v>
      </c>
      <c r="E134" s="10">
        <v>3</v>
      </c>
      <c r="F134" s="10">
        <v>1.85</v>
      </c>
      <c r="G134" s="10">
        <v>2.9</v>
      </c>
      <c r="H134" s="11">
        <v>3.45</v>
      </c>
      <c r="I134" s="15">
        <f>IF(Table_0__2[[#This Row],[RESULTAT]]=1,Table_0__2[[#This Row],[1]],0)+IF(Table_0__2[[#This Row],[RESULTAT]]=3,Table_0__2[[#This Row],[N]],0)+IF(Table_0__2[[#This Row],[RESULTAT]]=2,Table_0__2[[#This Row],[2]],0)</f>
        <v>2.9</v>
      </c>
      <c r="J134" s="15">
        <f>MIN(Table_0__2[[#This Row],[1]:[2]])</f>
        <v>1.85</v>
      </c>
      <c r="K134" s="15">
        <f>IF(Table_0__2[[#This Row],[COLONNE1]]=Table_0__2[[#This Row],[RESULTAT COTE]],Table_0__2[[#This Row],[COLONNE1]],0)</f>
        <v>0</v>
      </c>
    </row>
    <row r="135" spans="1:11" x14ac:dyDescent="0.3">
      <c r="A135" s="2">
        <v>43106</v>
      </c>
      <c r="B135" s="25">
        <v>0.74652777777777779</v>
      </c>
      <c r="C135" s="20">
        <f t="shared" si="2"/>
        <v>43106.746527777781</v>
      </c>
      <c r="D135" s="10" t="s">
        <v>62</v>
      </c>
      <c r="E135" s="10">
        <v>3</v>
      </c>
      <c r="F135" s="10">
        <v>8.5</v>
      </c>
      <c r="G135" s="10">
        <v>4.25</v>
      </c>
      <c r="H135" s="11">
        <v>1.18</v>
      </c>
      <c r="I135" s="15">
        <f>IF(Table_0__2[[#This Row],[RESULTAT]]=1,Table_0__2[[#This Row],[1]],0)+IF(Table_0__2[[#This Row],[RESULTAT]]=3,Table_0__2[[#This Row],[N]],0)+IF(Table_0__2[[#This Row],[RESULTAT]]=2,Table_0__2[[#This Row],[2]],0)</f>
        <v>4.25</v>
      </c>
      <c r="J135" s="15">
        <f>MIN(Table_0__2[[#This Row],[1]:[2]])</f>
        <v>1.18</v>
      </c>
      <c r="K135" s="15">
        <f>IF(Table_0__2[[#This Row],[COLONNE1]]=Table_0__2[[#This Row],[RESULTAT COTE]],Table_0__2[[#This Row],[COLONNE1]],0)</f>
        <v>0</v>
      </c>
    </row>
    <row r="136" spans="1:11" x14ac:dyDescent="0.3">
      <c r="A136" s="2">
        <v>43106</v>
      </c>
      <c r="B136" s="24">
        <v>0.74652777777777779</v>
      </c>
      <c r="C136" s="20">
        <f t="shared" si="2"/>
        <v>43106.746527777781</v>
      </c>
      <c r="D136" s="7" t="s">
        <v>63</v>
      </c>
      <c r="E136" s="7">
        <v>1</v>
      </c>
      <c r="F136" s="7">
        <v>1.55</v>
      </c>
      <c r="G136" s="7">
        <v>3.2</v>
      </c>
      <c r="H136" s="9">
        <v>4.75</v>
      </c>
      <c r="I136" s="14">
        <f>IF(Table_0__2[[#This Row],[RESULTAT]]=1,Table_0__2[[#This Row],[1]],0)+IF(Table_0__2[[#This Row],[RESULTAT]]=3,Table_0__2[[#This Row],[N]],0)+IF(Table_0__2[[#This Row],[RESULTAT]]=2,Table_0__2[[#This Row],[2]],0)</f>
        <v>1.55</v>
      </c>
      <c r="J136" s="14">
        <f>MIN(Table_0__2[[#This Row],[1]:[2]])</f>
        <v>1.55</v>
      </c>
      <c r="K136" s="14">
        <f>IF(Table_0__2[[#This Row],[COLONNE1]]=Table_0__2[[#This Row],[RESULTAT COTE]],Table_0__2[[#This Row],[COLONNE1]],0)</f>
        <v>1.55</v>
      </c>
    </row>
    <row r="137" spans="1:11" x14ac:dyDescent="0.3">
      <c r="A137" s="2">
        <v>43106</v>
      </c>
      <c r="B137" s="25">
        <v>0.74652777777777779</v>
      </c>
      <c r="C137" s="20">
        <f t="shared" si="2"/>
        <v>43106.746527777781</v>
      </c>
      <c r="D137" s="10" t="s">
        <v>64</v>
      </c>
      <c r="E137" s="10">
        <v>3</v>
      </c>
      <c r="F137" s="10">
        <v>5.5</v>
      </c>
      <c r="G137" s="10">
        <v>4.25</v>
      </c>
      <c r="H137" s="11">
        <v>1.5</v>
      </c>
      <c r="I137" s="15">
        <f>IF(Table_0__2[[#This Row],[RESULTAT]]=1,Table_0__2[[#This Row],[1]],0)+IF(Table_0__2[[#This Row],[RESULTAT]]=3,Table_0__2[[#This Row],[N]],0)+IF(Table_0__2[[#This Row],[RESULTAT]]=2,Table_0__2[[#This Row],[2]],0)</f>
        <v>4.25</v>
      </c>
      <c r="J137" s="15">
        <f>MIN(Table_0__2[[#This Row],[1]:[2]])</f>
        <v>1.5</v>
      </c>
      <c r="K137" s="15">
        <f>IF(Table_0__2[[#This Row],[COLONNE1]]=Table_0__2[[#This Row],[RESULTAT COTE]],Table_0__2[[#This Row],[COLONNE1]],0)</f>
        <v>0</v>
      </c>
    </row>
    <row r="138" spans="1:11" x14ac:dyDescent="0.3">
      <c r="A138" s="2">
        <v>43106</v>
      </c>
      <c r="B138" s="24">
        <v>0.74652777777777779</v>
      </c>
      <c r="C138" s="20">
        <f t="shared" si="2"/>
        <v>43106.746527777781</v>
      </c>
      <c r="D138" s="7" t="s">
        <v>599</v>
      </c>
      <c r="E138" s="7">
        <v>1</v>
      </c>
      <c r="F138" s="7">
        <v>1.75</v>
      </c>
      <c r="G138" s="7">
        <v>3.45</v>
      </c>
      <c r="H138" s="9">
        <v>4.3499999999999996</v>
      </c>
      <c r="I138" s="14">
        <f>IF(Table_0__2[[#This Row],[RESULTAT]]=1,Table_0__2[[#This Row],[1]],0)+IF(Table_0__2[[#This Row],[RESULTAT]]=3,Table_0__2[[#This Row],[N]],0)+IF(Table_0__2[[#This Row],[RESULTAT]]=2,Table_0__2[[#This Row],[2]],0)</f>
        <v>1.75</v>
      </c>
      <c r="J138" s="14">
        <f>MIN(Table_0__2[[#This Row],[1]:[2]])</f>
        <v>1.75</v>
      </c>
      <c r="K138" s="14">
        <f>IF(Table_0__2[[#This Row],[COLONNE1]]=Table_0__2[[#This Row],[RESULTAT COTE]],Table_0__2[[#This Row],[COLONNE1]],0)</f>
        <v>1.75</v>
      </c>
    </row>
    <row r="139" spans="1:11" x14ac:dyDescent="0.3">
      <c r="A139" s="2">
        <v>43106</v>
      </c>
      <c r="B139" s="25">
        <v>0.74652777777777779</v>
      </c>
      <c r="C139" s="20">
        <f t="shared" si="2"/>
        <v>43106.746527777781</v>
      </c>
      <c r="D139" s="10" t="s">
        <v>600</v>
      </c>
      <c r="E139" s="10">
        <v>1</v>
      </c>
      <c r="F139" s="10">
        <v>1.4</v>
      </c>
      <c r="G139" s="10">
        <v>4.2</v>
      </c>
      <c r="H139" s="11">
        <v>7</v>
      </c>
      <c r="I139" s="15">
        <f>IF(Table_0__2[[#This Row],[RESULTAT]]=1,Table_0__2[[#This Row],[1]],0)+IF(Table_0__2[[#This Row],[RESULTAT]]=3,Table_0__2[[#This Row],[N]],0)+IF(Table_0__2[[#This Row],[RESULTAT]]=2,Table_0__2[[#This Row],[2]],0)</f>
        <v>1.4</v>
      </c>
      <c r="J139" s="15">
        <f>MIN(Table_0__2[[#This Row],[1]:[2]])</f>
        <v>1.4</v>
      </c>
      <c r="K139" s="15">
        <f>IF(Table_0__2[[#This Row],[COLONNE1]]=Table_0__2[[#This Row],[RESULTAT COTE]],Table_0__2[[#This Row],[COLONNE1]],0)</f>
        <v>1.4</v>
      </c>
    </row>
    <row r="140" spans="1:11" x14ac:dyDescent="0.3">
      <c r="A140" s="2">
        <v>43106</v>
      </c>
      <c r="B140" s="24">
        <v>0.74652777777777779</v>
      </c>
      <c r="C140" s="20">
        <f t="shared" si="2"/>
        <v>43106.746527777781</v>
      </c>
      <c r="D140" s="7" t="s">
        <v>601</v>
      </c>
      <c r="E140" s="7">
        <v>2</v>
      </c>
      <c r="F140" s="7">
        <v>15.5</v>
      </c>
      <c r="G140" s="7">
        <v>9.25</v>
      </c>
      <c r="H140" s="9">
        <v>1.08</v>
      </c>
      <c r="I140" s="14">
        <f>IF(Table_0__2[[#This Row],[RESULTAT]]=1,Table_0__2[[#This Row],[1]],0)+IF(Table_0__2[[#This Row],[RESULTAT]]=3,Table_0__2[[#This Row],[N]],0)+IF(Table_0__2[[#This Row],[RESULTAT]]=2,Table_0__2[[#This Row],[2]],0)</f>
        <v>1.08</v>
      </c>
      <c r="J140" s="14">
        <f>MIN(Table_0__2[[#This Row],[1]:[2]])</f>
        <v>1.08</v>
      </c>
      <c r="K140" s="14">
        <f>IF(Table_0__2[[#This Row],[COLONNE1]]=Table_0__2[[#This Row],[RESULTAT COTE]],Table_0__2[[#This Row],[COLONNE1]],0)</f>
        <v>1.08</v>
      </c>
    </row>
    <row r="141" spans="1:11" x14ac:dyDescent="0.3">
      <c r="A141" s="2">
        <v>43106</v>
      </c>
      <c r="B141" s="24">
        <v>0.74652777777777779</v>
      </c>
      <c r="C141" s="20">
        <f t="shared" si="2"/>
        <v>43106.746527777781</v>
      </c>
      <c r="D141" s="7" t="s">
        <v>602</v>
      </c>
      <c r="E141" s="7">
        <v>3</v>
      </c>
      <c r="F141" s="7">
        <v>2</v>
      </c>
      <c r="G141" s="7">
        <v>3.25</v>
      </c>
      <c r="H141" s="9">
        <v>3.45</v>
      </c>
      <c r="I141" s="14">
        <f>IF(Table_0__2[[#This Row],[RESULTAT]]=1,Table_0__2[[#This Row],[1]],0)+IF(Table_0__2[[#This Row],[RESULTAT]]=3,Table_0__2[[#This Row],[N]],0)+IF(Table_0__2[[#This Row],[RESULTAT]]=2,Table_0__2[[#This Row],[2]],0)</f>
        <v>3.25</v>
      </c>
      <c r="J141" s="14">
        <f>MIN(Table_0__2[[#This Row],[1]:[2]])</f>
        <v>2</v>
      </c>
      <c r="K141" s="14">
        <f>IF(Table_0__2[[#This Row],[COLONNE1]]=Table_0__2[[#This Row],[RESULTAT COTE]],Table_0__2[[#This Row],[COLONNE1]],0)</f>
        <v>0</v>
      </c>
    </row>
    <row r="142" spans="1:11" x14ac:dyDescent="0.3">
      <c r="A142" s="2">
        <v>43106</v>
      </c>
      <c r="B142" s="25">
        <v>0.74652777777777779</v>
      </c>
      <c r="C142" s="20">
        <f t="shared" si="2"/>
        <v>43106.746527777781</v>
      </c>
      <c r="D142" s="10" t="s">
        <v>603</v>
      </c>
      <c r="E142" s="10">
        <v>2</v>
      </c>
      <c r="F142" s="10">
        <v>13</v>
      </c>
      <c r="G142" s="10">
        <v>7.75</v>
      </c>
      <c r="H142" s="11">
        <v>1.1499999999999999</v>
      </c>
      <c r="I142" s="15">
        <f>IF(Table_0__2[[#This Row],[RESULTAT]]=1,Table_0__2[[#This Row],[1]],0)+IF(Table_0__2[[#This Row],[RESULTAT]]=3,Table_0__2[[#This Row],[N]],0)+IF(Table_0__2[[#This Row],[RESULTAT]]=2,Table_0__2[[#This Row],[2]],0)</f>
        <v>1.1499999999999999</v>
      </c>
      <c r="J142" s="15">
        <f>MIN(Table_0__2[[#This Row],[1]:[2]])</f>
        <v>1.1499999999999999</v>
      </c>
      <c r="K142" s="15">
        <f>IF(Table_0__2[[#This Row],[COLONNE1]]=Table_0__2[[#This Row],[RESULTAT COTE]],Table_0__2[[#This Row],[COLONNE1]],0)</f>
        <v>1.1499999999999999</v>
      </c>
    </row>
    <row r="143" spans="1:11" x14ac:dyDescent="0.3">
      <c r="A143" s="2">
        <v>43106</v>
      </c>
      <c r="B143" s="24">
        <v>0.74652777777777779</v>
      </c>
      <c r="C143" s="20">
        <f t="shared" si="2"/>
        <v>43106.746527777781</v>
      </c>
      <c r="D143" s="7" t="s">
        <v>604</v>
      </c>
      <c r="E143" s="7">
        <v>1</v>
      </c>
      <c r="F143" s="7">
        <v>2.1</v>
      </c>
      <c r="G143" s="7">
        <v>2.6</v>
      </c>
      <c r="H143" s="9">
        <v>3.25</v>
      </c>
      <c r="I143" s="14">
        <f>IF(Table_0__2[[#This Row],[RESULTAT]]=1,Table_0__2[[#This Row],[1]],0)+IF(Table_0__2[[#This Row],[RESULTAT]]=3,Table_0__2[[#This Row],[N]],0)+IF(Table_0__2[[#This Row],[RESULTAT]]=2,Table_0__2[[#This Row],[2]],0)</f>
        <v>2.1</v>
      </c>
      <c r="J143" s="14">
        <f>MIN(Table_0__2[[#This Row],[1]:[2]])</f>
        <v>2.1</v>
      </c>
      <c r="K143" s="14">
        <f>IF(Table_0__2[[#This Row],[COLONNE1]]=Table_0__2[[#This Row],[RESULTAT COTE]],Table_0__2[[#This Row],[COLONNE1]],0)</f>
        <v>2.1</v>
      </c>
    </row>
    <row r="144" spans="1:11" x14ac:dyDescent="0.3">
      <c r="A144" s="2">
        <v>43106</v>
      </c>
      <c r="B144" s="25">
        <v>0.74652777777777779</v>
      </c>
      <c r="C144" s="20">
        <f t="shared" si="2"/>
        <v>43106.746527777781</v>
      </c>
      <c r="D144" s="10" t="s">
        <v>605</v>
      </c>
      <c r="E144" s="10">
        <v>2</v>
      </c>
      <c r="F144" s="10">
        <v>1.35</v>
      </c>
      <c r="G144" s="10">
        <v>3.35</v>
      </c>
      <c r="H144" s="11">
        <v>7</v>
      </c>
      <c r="I144" s="15">
        <f>IF(Table_0__2[[#This Row],[RESULTAT]]=1,Table_0__2[[#This Row],[1]],0)+IF(Table_0__2[[#This Row],[RESULTAT]]=3,Table_0__2[[#This Row],[N]],0)+IF(Table_0__2[[#This Row],[RESULTAT]]=2,Table_0__2[[#This Row],[2]],0)</f>
        <v>7</v>
      </c>
      <c r="J144" s="15">
        <f>MIN(Table_0__2[[#This Row],[1]:[2]])</f>
        <v>1.35</v>
      </c>
      <c r="K144" s="15">
        <f>IF(Table_0__2[[#This Row],[COLONNE1]]=Table_0__2[[#This Row],[RESULTAT COTE]],Table_0__2[[#This Row],[COLONNE1]],0)</f>
        <v>0</v>
      </c>
    </row>
    <row r="145" spans="1:11" x14ac:dyDescent="0.3">
      <c r="A145" s="2">
        <v>43106</v>
      </c>
      <c r="B145" s="25">
        <v>0.74652777777777779</v>
      </c>
      <c r="C145" s="20">
        <f t="shared" si="2"/>
        <v>43106.746527777781</v>
      </c>
      <c r="D145" s="10" t="s">
        <v>606</v>
      </c>
      <c r="E145" s="10">
        <v>2</v>
      </c>
      <c r="F145" s="10">
        <v>1.82</v>
      </c>
      <c r="G145" s="10">
        <v>3.4</v>
      </c>
      <c r="H145" s="11">
        <v>4</v>
      </c>
      <c r="I145" s="15">
        <f>IF(Table_0__2[[#This Row],[RESULTAT]]=1,Table_0__2[[#This Row],[1]],0)+IF(Table_0__2[[#This Row],[RESULTAT]]=3,Table_0__2[[#This Row],[N]],0)+IF(Table_0__2[[#This Row],[RESULTAT]]=2,Table_0__2[[#This Row],[2]],0)</f>
        <v>4</v>
      </c>
      <c r="J145" s="15">
        <f>MIN(Table_0__2[[#This Row],[1]:[2]])</f>
        <v>1.82</v>
      </c>
      <c r="K145" s="15">
        <f>IF(Table_0__2[[#This Row],[COLONNE1]]=Table_0__2[[#This Row],[RESULTAT COTE]],Table_0__2[[#This Row],[COLONNE1]],0)</f>
        <v>0</v>
      </c>
    </row>
    <row r="146" spans="1:11" x14ac:dyDescent="0.3">
      <c r="A146" s="2">
        <v>43106</v>
      </c>
      <c r="B146" s="25">
        <v>0.76736111111111116</v>
      </c>
      <c r="C146" s="20">
        <f t="shared" si="2"/>
        <v>43106.767361111109</v>
      </c>
      <c r="D146" s="10" t="s">
        <v>607</v>
      </c>
      <c r="E146" s="10">
        <v>2</v>
      </c>
      <c r="F146" s="10">
        <v>4.75</v>
      </c>
      <c r="G146" s="10">
        <v>3.05</v>
      </c>
      <c r="H146" s="11">
        <v>1.6</v>
      </c>
      <c r="I146" s="15">
        <f>IF(Table_0__2[[#This Row],[RESULTAT]]=1,Table_0__2[[#This Row],[1]],0)+IF(Table_0__2[[#This Row],[RESULTAT]]=3,Table_0__2[[#This Row],[N]],0)+IF(Table_0__2[[#This Row],[RESULTAT]]=2,Table_0__2[[#This Row],[2]],0)</f>
        <v>1.6</v>
      </c>
      <c r="J146" s="15">
        <f>MIN(Table_0__2[[#This Row],[1]:[2]])</f>
        <v>1.6</v>
      </c>
      <c r="K146" s="15">
        <f>IF(Table_0__2[[#This Row],[COLONNE1]]=Table_0__2[[#This Row],[RESULTAT COTE]],Table_0__2[[#This Row],[COLONNE1]],0)</f>
        <v>1.6</v>
      </c>
    </row>
    <row r="147" spans="1:11" x14ac:dyDescent="0.3">
      <c r="A147" s="2">
        <v>43106</v>
      </c>
      <c r="B147" s="24">
        <v>0.76736111111111116</v>
      </c>
      <c r="C147" s="20">
        <f t="shared" si="2"/>
        <v>43106.767361111109</v>
      </c>
      <c r="D147" s="7" t="s">
        <v>608</v>
      </c>
      <c r="E147" s="7">
        <v>3</v>
      </c>
      <c r="F147" s="7">
        <v>1.55</v>
      </c>
      <c r="G147" s="7">
        <v>3.45</v>
      </c>
      <c r="H147" s="9">
        <v>3.9</v>
      </c>
      <c r="I147" s="14">
        <f>IF(Table_0__2[[#This Row],[RESULTAT]]=1,Table_0__2[[#This Row],[1]],0)+IF(Table_0__2[[#This Row],[RESULTAT]]=3,Table_0__2[[#This Row],[N]],0)+IF(Table_0__2[[#This Row],[RESULTAT]]=2,Table_0__2[[#This Row],[2]],0)</f>
        <v>3.45</v>
      </c>
      <c r="J147" s="14">
        <f>MIN(Table_0__2[[#This Row],[1]:[2]])</f>
        <v>1.55</v>
      </c>
      <c r="K147" s="14">
        <f>IF(Table_0__2[[#This Row],[COLONNE1]]=Table_0__2[[#This Row],[RESULTAT COTE]],Table_0__2[[#This Row],[COLONNE1]],0)</f>
        <v>0</v>
      </c>
    </row>
    <row r="148" spans="1:11" x14ac:dyDescent="0.3">
      <c r="A148" s="2">
        <v>43106</v>
      </c>
      <c r="B148" s="25">
        <v>0.76736111111111116</v>
      </c>
      <c r="C148" s="20">
        <f t="shared" si="2"/>
        <v>43106.767361111109</v>
      </c>
      <c r="D148" s="10" t="s">
        <v>609</v>
      </c>
      <c r="E148" s="10">
        <v>3</v>
      </c>
      <c r="F148" s="10">
        <v>5.75</v>
      </c>
      <c r="G148" s="10">
        <v>4.05</v>
      </c>
      <c r="H148" s="11">
        <v>1.5</v>
      </c>
      <c r="I148" s="15">
        <f>IF(Table_0__2[[#This Row],[RESULTAT]]=1,Table_0__2[[#This Row],[1]],0)+IF(Table_0__2[[#This Row],[RESULTAT]]=3,Table_0__2[[#This Row],[N]],0)+IF(Table_0__2[[#This Row],[RESULTAT]]=2,Table_0__2[[#This Row],[2]],0)</f>
        <v>4.05</v>
      </c>
      <c r="J148" s="15">
        <f>MIN(Table_0__2[[#This Row],[1]:[2]])</f>
        <v>1.5</v>
      </c>
      <c r="K148" s="15">
        <f>IF(Table_0__2[[#This Row],[COLONNE1]]=Table_0__2[[#This Row],[RESULTAT COTE]],Table_0__2[[#This Row],[COLONNE1]],0)</f>
        <v>0</v>
      </c>
    </row>
    <row r="149" spans="1:11" x14ac:dyDescent="0.3">
      <c r="A149" s="2">
        <v>43106</v>
      </c>
      <c r="B149" s="24">
        <v>0.76736111111111116</v>
      </c>
      <c r="C149" s="20">
        <f t="shared" si="2"/>
        <v>43106.767361111109</v>
      </c>
      <c r="D149" s="7" t="s">
        <v>610</v>
      </c>
      <c r="E149" s="7">
        <v>2</v>
      </c>
      <c r="F149" s="7">
        <v>2.6</v>
      </c>
      <c r="G149" s="7">
        <v>3.3</v>
      </c>
      <c r="H149" s="9">
        <v>2.4500000000000002</v>
      </c>
      <c r="I149" s="14">
        <f>IF(Table_0__2[[#This Row],[RESULTAT]]=1,Table_0__2[[#This Row],[1]],0)+IF(Table_0__2[[#This Row],[RESULTAT]]=3,Table_0__2[[#This Row],[N]],0)+IF(Table_0__2[[#This Row],[RESULTAT]]=2,Table_0__2[[#This Row],[2]],0)</f>
        <v>2.4500000000000002</v>
      </c>
      <c r="J149" s="14">
        <f>MIN(Table_0__2[[#This Row],[1]:[2]])</f>
        <v>2.4500000000000002</v>
      </c>
      <c r="K149" s="14">
        <f>IF(Table_0__2[[#This Row],[COLONNE1]]=Table_0__2[[#This Row],[RESULTAT COTE]],Table_0__2[[#This Row],[COLONNE1]],0)</f>
        <v>2.4500000000000002</v>
      </c>
    </row>
    <row r="150" spans="1:11" x14ac:dyDescent="0.3">
      <c r="A150" s="2">
        <v>43106</v>
      </c>
      <c r="B150" s="24">
        <v>0.82986111111111116</v>
      </c>
      <c r="C150" s="20">
        <f t="shared" si="2"/>
        <v>43106.829861111109</v>
      </c>
      <c r="D150" s="7" t="s">
        <v>65</v>
      </c>
      <c r="E150" s="7">
        <v>3</v>
      </c>
      <c r="F150" s="7">
        <v>2.4</v>
      </c>
      <c r="G150" s="7">
        <v>2.4500000000000002</v>
      </c>
      <c r="H150" s="9">
        <v>2.95</v>
      </c>
      <c r="I150" s="14">
        <f>IF(Table_0__2[[#This Row],[RESULTAT]]=1,Table_0__2[[#This Row],[1]],0)+IF(Table_0__2[[#This Row],[RESULTAT]]=3,Table_0__2[[#This Row],[N]],0)+IF(Table_0__2[[#This Row],[RESULTAT]]=2,Table_0__2[[#This Row],[2]],0)</f>
        <v>2.4500000000000002</v>
      </c>
      <c r="J150" s="14">
        <f>MIN(Table_0__2[[#This Row],[1]:[2]])</f>
        <v>2.4</v>
      </c>
      <c r="K150" s="14">
        <f>IF(Table_0__2[[#This Row],[COLONNE1]]=Table_0__2[[#This Row],[RESULTAT COTE]],Table_0__2[[#This Row],[COLONNE1]],0)</f>
        <v>0</v>
      </c>
    </row>
    <row r="151" spans="1:11" x14ac:dyDescent="0.3">
      <c r="A151" s="2">
        <v>43106</v>
      </c>
      <c r="B151" s="24">
        <v>0.85069444444444453</v>
      </c>
      <c r="C151" s="20">
        <f t="shared" si="2"/>
        <v>43106.850694444445</v>
      </c>
      <c r="D151" s="7" t="s">
        <v>611</v>
      </c>
      <c r="E151" s="7">
        <v>3</v>
      </c>
      <c r="F151" s="7">
        <v>1.9</v>
      </c>
      <c r="G151" s="7">
        <v>2.95</v>
      </c>
      <c r="H151" s="9">
        <v>3.3</v>
      </c>
      <c r="I151" s="14">
        <f>IF(Table_0__2[[#This Row],[RESULTAT]]=1,Table_0__2[[#This Row],[1]],0)+IF(Table_0__2[[#This Row],[RESULTAT]]=3,Table_0__2[[#This Row],[N]],0)+IF(Table_0__2[[#This Row],[RESULTAT]]=2,Table_0__2[[#This Row],[2]],0)</f>
        <v>2.95</v>
      </c>
      <c r="J151" s="14">
        <f>MIN(Table_0__2[[#This Row],[1]:[2]])</f>
        <v>1.9</v>
      </c>
      <c r="K151" s="14">
        <f>IF(Table_0__2[[#This Row],[COLONNE1]]=Table_0__2[[#This Row],[RESULTAT COTE]],Table_0__2[[#This Row],[COLONNE1]],0)</f>
        <v>0</v>
      </c>
    </row>
    <row r="152" spans="1:11" x14ac:dyDescent="0.3">
      <c r="A152" s="2">
        <v>43106</v>
      </c>
      <c r="B152" s="25">
        <v>0.86111111111111116</v>
      </c>
      <c r="C152" s="20">
        <f t="shared" si="2"/>
        <v>43106.861111111109</v>
      </c>
      <c r="D152" s="10" t="s">
        <v>66</v>
      </c>
      <c r="E152" s="10">
        <v>2</v>
      </c>
      <c r="F152" s="10">
        <v>1.5</v>
      </c>
      <c r="G152" s="10">
        <v>4.3</v>
      </c>
      <c r="H152" s="11">
        <v>5.25</v>
      </c>
      <c r="I152" s="15">
        <f>IF(Table_0__2[[#This Row],[RESULTAT]]=1,Table_0__2[[#This Row],[1]],0)+IF(Table_0__2[[#This Row],[RESULTAT]]=3,Table_0__2[[#This Row],[N]],0)+IF(Table_0__2[[#This Row],[RESULTAT]]=2,Table_0__2[[#This Row],[2]],0)</f>
        <v>5.25</v>
      </c>
      <c r="J152" s="15">
        <f>MIN(Table_0__2[[#This Row],[1]:[2]])</f>
        <v>1.5</v>
      </c>
      <c r="K152" s="15">
        <f>IF(Table_0__2[[#This Row],[COLONNE1]]=Table_0__2[[#This Row],[RESULTAT COTE]],Table_0__2[[#This Row],[COLONNE1]],0)</f>
        <v>0</v>
      </c>
    </row>
    <row r="153" spans="1:11" x14ac:dyDescent="0.3">
      <c r="A153" s="2">
        <v>43106</v>
      </c>
      <c r="B153" s="25">
        <v>0.86111111111111116</v>
      </c>
      <c r="C153" s="20">
        <f t="shared" si="2"/>
        <v>43106.861111111109</v>
      </c>
      <c r="D153" s="10" t="s">
        <v>67</v>
      </c>
      <c r="E153" s="10">
        <v>2</v>
      </c>
      <c r="F153" s="10">
        <v>9</v>
      </c>
      <c r="G153" s="10">
        <v>4.75</v>
      </c>
      <c r="H153" s="11">
        <v>1.3</v>
      </c>
      <c r="I153" s="15">
        <f>IF(Table_0__2[[#This Row],[RESULTAT]]=1,Table_0__2[[#This Row],[1]],0)+IF(Table_0__2[[#This Row],[RESULTAT]]=3,Table_0__2[[#This Row],[N]],0)+IF(Table_0__2[[#This Row],[RESULTAT]]=2,Table_0__2[[#This Row],[2]],0)</f>
        <v>1.3</v>
      </c>
      <c r="J153" s="15">
        <f>MIN(Table_0__2[[#This Row],[1]:[2]])</f>
        <v>1.3</v>
      </c>
      <c r="K153" s="15">
        <f>IF(Table_0__2[[#This Row],[COLONNE1]]=Table_0__2[[#This Row],[RESULTAT COTE]],Table_0__2[[#This Row],[COLONNE1]],0)</f>
        <v>1.3</v>
      </c>
    </row>
    <row r="154" spans="1:11" x14ac:dyDescent="0.3">
      <c r="A154" s="2">
        <v>43106</v>
      </c>
      <c r="B154" s="24">
        <v>0.87152777777777779</v>
      </c>
      <c r="C154" s="20">
        <f t="shared" si="2"/>
        <v>43106.871527777781</v>
      </c>
      <c r="D154" s="7" t="s">
        <v>68</v>
      </c>
      <c r="E154" s="7">
        <v>2</v>
      </c>
      <c r="F154" s="7">
        <v>6.5</v>
      </c>
      <c r="G154" s="7">
        <v>4.25</v>
      </c>
      <c r="H154" s="9">
        <v>1.45</v>
      </c>
      <c r="I154" s="14">
        <f>IF(Table_0__2[[#This Row],[RESULTAT]]=1,Table_0__2[[#This Row],[1]],0)+IF(Table_0__2[[#This Row],[RESULTAT]]=3,Table_0__2[[#This Row],[N]],0)+IF(Table_0__2[[#This Row],[RESULTAT]]=2,Table_0__2[[#This Row],[2]],0)</f>
        <v>1.45</v>
      </c>
      <c r="J154" s="14">
        <f>MIN(Table_0__2[[#This Row],[1]:[2]])</f>
        <v>1.45</v>
      </c>
      <c r="K154" s="14">
        <f>IF(Table_0__2[[#This Row],[COLONNE1]]=Table_0__2[[#This Row],[RESULTAT COTE]],Table_0__2[[#This Row],[COLONNE1]],0)</f>
        <v>1.45</v>
      </c>
    </row>
    <row r="155" spans="1:11" x14ac:dyDescent="0.3">
      <c r="A155" s="2">
        <v>43106</v>
      </c>
      <c r="B155" s="25">
        <v>0.89236111111111116</v>
      </c>
      <c r="C155" s="20">
        <f t="shared" si="2"/>
        <v>43106.892361111109</v>
      </c>
      <c r="D155" s="10" t="s">
        <v>69</v>
      </c>
      <c r="E155" s="10">
        <v>1</v>
      </c>
      <c r="F155" s="10">
        <v>1.6</v>
      </c>
      <c r="G155" s="10">
        <v>3.5</v>
      </c>
      <c r="H155" s="11">
        <v>4.45</v>
      </c>
      <c r="I155" s="15">
        <f>IF(Table_0__2[[#This Row],[RESULTAT]]=1,Table_0__2[[#This Row],[1]],0)+IF(Table_0__2[[#This Row],[RESULTAT]]=3,Table_0__2[[#This Row],[N]],0)+IF(Table_0__2[[#This Row],[RESULTAT]]=2,Table_0__2[[#This Row],[2]],0)</f>
        <v>1.6</v>
      </c>
      <c r="J155" s="15">
        <f>MIN(Table_0__2[[#This Row],[1]:[2]])</f>
        <v>1.6</v>
      </c>
      <c r="K155" s="15">
        <f>IF(Table_0__2[[#This Row],[COLONNE1]]=Table_0__2[[#This Row],[RESULTAT COTE]],Table_0__2[[#This Row],[COLONNE1]],0)</f>
        <v>1.6</v>
      </c>
    </row>
    <row r="156" spans="1:11" x14ac:dyDescent="0.3">
      <c r="A156" s="2">
        <v>43106</v>
      </c>
      <c r="B156" s="24">
        <v>0.99652777777777779</v>
      </c>
      <c r="C156" s="20">
        <f t="shared" si="2"/>
        <v>43106.996527777781</v>
      </c>
      <c r="D156" s="7" t="s">
        <v>70</v>
      </c>
      <c r="E156" s="7">
        <v>3</v>
      </c>
      <c r="F156" s="7">
        <v>1.65</v>
      </c>
      <c r="G156" s="7">
        <v>3.1</v>
      </c>
      <c r="H156" s="9">
        <v>4.0999999999999996</v>
      </c>
      <c r="I156" s="14">
        <f>IF(Table_0__2[[#This Row],[RESULTAT]]=1,Table_0__2[[#This Row],[1]],0)+IF(Table_0__2[[#This Row],[RESULTAT]]=3,Table_0__2[[#This Row],[N]],0)+IF(Table_0__2[[#This Row],[RESULTAT]]=2,Table_0__2[[#This Row],[2]],0)</f>
        <v>3.1</v>
      </c>
      <c r="J156" s="14">
        <f>MIN(Table_0__2[[#This Row],[1]:[2]])</f>
        <v>1.65</v>
      </c>
      <c r="K156" s="14">
        <f>IF(Table_0__2[[#This Row],[COLONNE1]]=Table_0__2[[#This Row],[RESULTAT COTE]],Table_0__2[[#This Row],[COLONNE1]],0)</f>
        <v>0</v>
      </c>
    </row>
    <row r="157" spans="1:11" x14ac:dyDescent="0.3">
      <c r="A157" s="2">
        <v>43107</v>
      </c>
      <c r="B157" s="26">
        <v>7.9861111111111105E-2</v>
      </c>
      <c r="C157" s="20">
        <f t="shared" si="2"/>
        <v>43107.079861111109</v>
      </c>
      <c r="D157" s="12" t="s">
        <v>71</v>
      </c>
      <c r="E157" s="12">
        <v>3</v>
      </c>
      <c r="F157" s="12">
        <v>1.35</v>
      </c>
      <c r="G157" s="12">
        <v>3.9</v>
      </c>
      <c r="H157" s="13">
        <v>5.75</v>
      </c>
      <c r="I157" s="16">
        <f>IF(Table_0__2[[#This Row],[RESULTAT]]=1,Table_0__2[[#This Row],[1]],0)+IF(Table_0__2[[#This Row],[RESULTAT]]=3,Table_0__2[[#This Row],[N]],0)+IF(Table_0__2[[#This Row],[RESULTAT]]=2,Table_0__2[[#This Row],[2]],0)</f>
        <v>3.9</v>
      </c>
      <c r="J157" s="16">
        <f>MIN(Table_0__2[[#This Row],[1]:[2]])</f>
        <v>1.35</v>
      </c>
      <c r="K157" s="16">
        <f>IF(Table_0__2[[#This Row],[COLONNE1]]=Table_0__2[[#This Row],[RESULTAT COTE]],Table_0__2[[#This Row],[COLONNE1]],0)</f>
        <v>0</v>
      </c>
    </row>
    <row r="158" spans="1:11" x14ac:dyDescent="0.3">
      <c r="A158" s="2">
        <v>43107</v>
      </c>
      <c r="B158" s="25">
        <v>8.4027777777777771E-2</v>
      </c>
      <c r="C158" s="20">
        <f t="shared" si="2"/>
        <v>43107.084027777775</v>
      </c>
      <c r="D158" s="10" t="s">
        <v>72</v>
      </c>
      <c r="E158" s="10">
        <v>2</v>
      </c>
      <c r="F158" s="10">
        <v>1.7</v>
      </c>
      <c r="G158" s="10">
        <v>3.2</v>
      </c>
      <c r="H158" s="11">
        <v>3.65</v>
      </c>
      <c r="I158" s="15">
        <f>IF(Table_0__2[[#This Row],[RESULTAT]]=1,Table_0__2[[#This Row],[1]],0)+IF(Table_0__2[[#This Row],[RESULTAT]]=3,Table_0__2[[#This Row],[N]],0)+IF(Table_0__2[[#This Row],[RESULTAT]]=2,Table_0__2[[#This Row],[2]],0)</f>
        <v>3.65</v>
      </c>
      <c r="J158" s="15">
        <f>MIN(Table_0__2[[#This Row],[1]:[2]])</f>
        <v>1.7</v>
      </c>
      <c r="K158" s="15">
        <f>IF(Table_0__2[[#This Row],[COLONNE1]]=Table_0__2[[#This Row],[RESULTAT COTE]],Table_0__2[[#This Row],[COLONNE1]],0)</f>
        <v>0</v>
      </c>
    </row>
    <row r="159" spans="1:11" x14ac:dyDescent="0.3">
      <c r="A159" s="2">
        <v>43107</v>
      </c>
      <c r="B159" s="24">
        <v>0.16319444444444445</v>
      </c>
      <c r="C159" s="20">
        <f t="shared" si="2"/>
        <v>43107.163194444445</v>
      </c>
      <c r="D159" s="7" t="s">
        <v>612</v>
      </c>
      <c r="E159" s="7">
        <v>3</v>
      </c>
      <c r="F159" s="7">
        <v>1.7</v>
      </c>
      <c r="G159" s="7">
        <v>3.05</v>
      </c>
      <c r="H159" s="9">
        <v>4.05</v>
      </c>
      <c r="I159" s="14">
        <f>IF(Table_0__2[[#This Row],[RESULTAT]]=1,Table_0__2[[#This Row],[1]],0)+IF(Table_0__2[[#This Row],[RESULTAT]]=3,Table_0__2[[#This Row],[N]],0)+IF(Table_0__2[[#This Row],[RESULTAT]]=2,Table_0__2[[#This Row],[2]],0)</f>
        <v>3.05</v>
      </c>
      <c r="J159" s="14">
        <f>MIN(Table_0__2[[#This Row],[1]:[2]])</f>
        <v>1.7</v>
      </c>
      <c r="K159" s="14">
        <f>IF(Table_0__2[[#This Row],[COLONNE1]]=Table_0__2[[#This Row],[RESULTAT COTE]],Table_0__2[[#This Row],[COLONNE1]],0)</f>
        <v>0</v>
      </c>
    </row>
    <row r="160" spans="1:11" x14ac:dyDescent="0.3">
      <c r="A160" s="2">
        <v>43107</v>
      </c>
      <c r="B160" s="24">
        <v>0.49652777777777773</v>
      </c>
      <c r="C160" s="20">
        <f t="shared" si="2"/>
        <v>43107.496527777781</v>
      </c>
      <c r="D160" s="7" t="s">
        <v>613</v>
      </c>
      <c r="E160" s="7">
        <v>1</v>
      </c>
      <c r="F160" s="7">
        <v>2.85</v>
      </c>
      <c r="G160" s="7">
        <v>3.15</v>
      </c>
      <c r="H160" s="9">
        <v>2.35</v>
      </c>
      <c r="I160" s="14">
        <f>IF(Table_0__2[[#This Row],[RESULTAT]]=1,Table_0__2[[#This Row],[1]],0)+IF(Table_0__2[[#This Row],[RESULTAT]]=3,Table_0__2[[#This Row],[N]],0)+IF(Table_0__2[[#This Row],[RESULTAT]]=2,Table_0__2[[#This Row],[2]],0)</f>
        <v>2.85</v>
      </c>
      <c r="J160" s="14">
        <f>MIN(Table_0__2[[#This Row],[1]:[2]])</f>
        <v>2.35</v>
      </c>
      <c r="K160" s="14">
        <f>IF(Table_0__2[[#This Row],[COLONNE1]]=Table_0__2[[#This Row],[RESULTAT COTE]],Table_0__2[[#This Row],[COLONNE1]],0)</f>
        <v>0</v>
      </c>
    </row>
    <row r="161" spans="1:11" x14ac:dyDescent="0.3">
      <c r="A161" s="2">
        <v>43107</v>
      </c>
      <c r="B161" s="25">
        <v>0.49652777777777773</v>
      </c>
      <c r="C161" s="20">
        <f t="shared" si="2"/>
        <v>43107.496527777781</v>
      </c>
      <c r="D161" s="10" t="s">
        <v>73</v>
      </c>
      <c r="E161" s="10">
        <v>1</v>
      </c>
      <c r="F161" s="10">
        <v>2.0499999999999998</v>
      </c>
      <c r="G161" s="10">
        <v>2.75</v>
      </c>
      <c r="H161" s="11">
        <v>3.15</v>
      </c>
      <c r="I161" s="15">
        <f>IF(Table_0__2[[#This Row],[RESULTAT]]=1,Table_0__2[[#This Row],[1]],0)+IF(Table_0__2[[#This Row],[RESULTAT]]=3,Table_0__2[[#This Row],[N]],0)+IF(Table_0__2[[#This Row],[RESULTAT]]=2,Table_0__2[[#This Row],[2]],0)</f>
        <v>2.0499999999999998</v>
      </c>
      <c r="J161" s="15">
        <f>MIN(Table_0__2[[#This Row],[1]:[2]])</f>
        <v>2.0499999999999998</v>
      </c>
      <c r="K161" s="15">
        <f>IF(Table_0__2[[#This Row],[COLONNE1]]=Table_0__2[[#This Row],[RESULTAT COTE]],Table_0__2[[#This Row],[COLONNE1]],0)</f>
        <v>2.0499999999999998</v>
      </c>
    </row>
    <row r="162" spans="1:11" x14ac:dyDescent="0.3">
      <c r="A162" s="2">
        <v>43107</v>
      </c>
      <c r="B162" s="24">
        <v>0.49652777777777773</v>
      </c>
      <c r="C162" s="20">
        <f t="shared" si="2"/>
        <v>43107.496527777781</v>
      </c>
      <c r="D162" s="7" t="s">
        <v>614</v>
      </c>
      <c r="E162" s="7">
        <v>1</v>
      </c>
      <c r="F162" s="7">
        <v>2.1</v>
      </c>
      <c r="G162" s="7">
        <v>2.75</v>
      </c>
      <c r="H162" s="9">
        <v>3.05</v>
      </c>
      <c r="I162" s="14">
        <f>IF(Table_0__2[[#This Row],[RESULTAT]]=1,Table_0__2[[#This Row],[1]],0)+IF(Table_0__2[[#This Row],[RESULTAT]]=3,Table_0__2[[#This Row],[N]],0)+IF(Table_0__2[[#This Row],[RESULTAT]]=2,Table_0__2[[#This Row],[2]],0)</f>
        <v>2.1</v>
      </c>
      <c r="J162" s="14">
        <f>MIN(Table_0__2[[#This Row],[1]:[2]])</f>
        <v>2.1</v>
      </c>
      <c r="K162" s="14">
        <f>IF(Table_0__2[[#This Row],[COLONNE1]]=Table_0__2[[#This Row],[RESULTAT COTE]],Table_0__2[[#This Row],[COLONNE1]],0)</f>
        <v>2.1</v>
      </c>
    </row>
    <row r="163" spans="1:11" x14ac:dyDescent="0.3">
      <c r="A163" s="2">
        <v>43107</v>
      </c>
      <c r="B163" s="25">
        <v>0.52777777777777779</v>
      </c>
      <c r="C163" s="20">
        <f t="shared" si="2"/>
        <v>43107.527777777781</v>
      </c>
      <c r="D163" s="10" t="s">
        <v>615</v>
      </c>
      <c r="E163" s="10">
        <v>3</v>
      </c>
      <c r="F163" s="10">
        <v>1.95</v>
      </c>
      <c r="G163" s="10">
        <v>3.1</v>
      </c>
      <c r="H163" s="11">
        <v>3.35</v>
      </c>
      <c r="I163" s="15">
        <f>IF(Table_0__2[[#This Row],[RESULTAT]]=1,Table_0__2[[#This Row],[1]],0)+IF(Table_0__2[[#This Row],[RESULTAT]]=3,Table_0__2[[#This Row],[N]],0)+IF(Table_0__2[[#This Row],[RESULTAT]]=2,Table_0__2[[#This Row],[2]],0)</f>
        <v>3.1</v>
      </c>
      <c r="J163" s="15">
        <f>MIN(Table_0__2[[#This Row],[1]:[2]])</f>
        <v>1.95</v>
      </c>
      <c r="K163" s="15">
        <f>IF(Table_0__2[[#This Row],[COLONNE1]]=Table_0__2[[#This Row],[RESULTAT COTE]],Table_0__2[[#This Row],[COLONNE1]],0)</f>
        <v>0</v>
      </c>
    </row>
    <row r="164" spans="1:11" x14ac:dyDescent="0.3">
      <c r="A164" s="2">
        <v>43107</v>
      </c>
      <c r="B164" s="24">
        <v>0.53819444444444442</v>
      </c>
      <c r="C164" s="20">
        <f t="shared" si="2"/>
        <v>43107.538194444445</v>
      </c>
      <c r="D164" s="7" t="s">
        <v>616</v>
      </c>
      <c r="E164" s="7">
        <v>1</v>
      </c>
      <c r="F164" s="7">
        <v>3.85</v>
      </c>
      <c r="G164" s="7">
        <v>3.35</v>
      </c>
      <c r="H164" s="9">
        <v>1.85</v>
      </c>
      <c r="I164" s="14">
        <f>IF(Table_0__2[[#This Row],[RESULTAT]]=1,Table_0__2[[#This Row],[1]],0)+IF(Table_0__2[[#This Row],[RESULTAT]]=3,Table_0__2[[#This Row],[N]],0)+IF(Table_0__2[[#This Row],[RESULTAT]]=2,Table_0__2[[#This Row],[2]],0)</f>
        <v>3.85</v>
      </c>
      <c r="J164" s="14">
        <f>MIN(Table_0__2[[#This Row],[1]:[2]])</f>
        <v>1.85</v>
      </c>
      <c r="K164" s="14">
        <f>IF(Table_0__2[[#This Row],[COLONNE1]]=Table_0__2[[#This Row],[RESULTAT COTE]],Table_0__2[[#This Row],[COLONNE1]],0)</f>
        <v>0</v>
      </c>
    </row>
    <row r="165" spans="1:11" x14ac:dyDescent="0.3">
      <c r="A165" s="2">
        <v>43107</v>
      </c>
      <c r="B165" s="25">
        <v>0.57986111111111105</v>
      </c>
      <c r="C165" s="20">
        <f t="shared" si="2"/>
        <v>43107.579861111109</v>
      </c>
      <c r="D165" s="10" t="s">
        <v>74</v>
      </c>
      <c r="E165" s="10">
        <v>1</v>
      </c>
      <c r="F165" s="10">
        <v>1.1399999999999999</v>
      </c>
      <c r="G165" s="10">
        <v>4.4000000000000004</v>
      </c>
      <c r="H165" s="11">
        <v>11</v>
      </c>
      <c r="I165" s="15">
        <f>IF(Table_0__2[[#This Row],[RESULTAT]]=1,Table_0__2[[#This Row],[1]],0)+IF(Table_0__2[[#This Row],[RESULTAT]]=3,Table_0__2[[#This Row],[N]],0)+IF(Table_0__2[[#This Row],[RESULTAT]]=2,Table_0__2[[#This Row],[2]],0)</f>
        <v>1.1399999999999999</v>
      </c>
      <c r="J165" s="15">
        <f>MIN(Table_0__2[[#This Row],[1]:[2]])</f>
        <v>1.1399999999999999</v>
      </c>
      <c r="K165" s="15">
        <f>IF(Table_0__2[[#This Row],[COLONNE1]]=Table_0__2[[#This Row],[RESULTAT COTE]],Table_0__2[[#This Row],[COLONNE1]],0)</f>
        <v>1.1399999999999999</v>
      </c>
    </row>
    <row r="166" spans="1:11" x14ac:dyDescent="0.3">
      <c r="A166" s="2">
        <v>43107</v>
      </c>
      <c r="B166" s="24">
        <v>0.57986111111111105</v>
      </c>
      <c r="C166" s="20">
        <f t="shared" si="2"/>
        <v>43107.579861111109</v>
      </c>
      <c r="D166" s="7" t="s">
        <v>75</v>
      </c>
      <c r="E166" s="7">
        <v>1</v>
      </c>
      <c r="F166" s="7">
        <v>1.25</v>
      </c>
      <c r="G166" s="7">
        <v>3.8</v>
      </c>
      <c r="H166" s="9">
        <v>8.25</v>
      </c>
      <c r="I166" s="14">
        <f>IF(Table_0__2[[#This Row],[RESULTAT]]=1,Table_0__2[[#This Row],[1]],0)+IF(Table_0__2[[#This Row],[RESULTAT]]=3,Table_0__2[[#This Row],[N]],0)+IF(Table_0__2[[#This Row],[RESULTAT]]=2,Table_0__2[[#This Row],[2]],0)</f>
        <v>1.25</v>
      </c>
      <c r="J166" s="14">
        <f>MIN(Table_0__2[[#This Row],[1]:[2]])</f>
        <v>1.25</v>
      </c>
      <c r="K166" s="14">
        <f>IF(Table_0__2[[#This Row],[COLONNE1]]=Table_0__2[[#This Row],[RESULTAT COTE]],Table_0__2[[#This Row],[COLONNE1]],0)</f>
        <v>1.25</v>
      </c>
    </row>
    <row r="167" spans="1:11" x14ac:dyDescent="0.3">
      <c r="A167" s="2">
        <v>43107</v>
      </c>
      <c r="B167" s="25">
        <v>0.57986111111111105</v>
      </c>
      <c r="C167" s="20">
        <f t="shared" si="2"/>
        <v>43107.579861111109</v>
      </c>
      <c r="D167" s="10" t="s">
        <v>76</v>
      </c>
      <c r="E167" s="10">
        <v>2</v>
      </c>
      <c r="F167" s="10">
        <v>6.25</v>
      </c>
      <c r="G167" s="10">
        <v>4</v>
      </c>
      <c r="H167" s="11">
        <v>1.25</v>
      </c>
      <c r="I167" s="15">
        <f>IF(Table_0__2[[#This Row],[RESULTAT]]=1,Table_0__2[[#This Row],[1]],0)+IF(Table_0__2[[#This Row],[RESULTAT]]=3,Table_0__2[[#This Row],[N]],0)+IF(Table_0__2[[#This Row],[RESULTAT]]=2,Table_0__2[[#This Row],[2]],0)</f>
        <v>1.25</v>
      </c>
      <c r="J167" s="15">
        <f>MIN(Table_0__2[[#This Row],[1]:[2]])</f>
        <v>1.25</v>
      </c>
      <c r="K167" s="15">
        <f>IF(Table_0__2[[#This Row],[COLONNE1]]=Table_0__2[[#This Row],[RESULTAT COTE]],Table_0__2[[#This Row],[COLONNE1]],0)</f>
        <v>1.25</v>
      </c>
    </row>
    <row r="168" spans="1:11" x14ac:dyDescent="0.3">
      <c r="A168" s="2">
        <v>43107</v>
      </c>
      <c r="B168" s="25">
        <v>0.59027777777777779</v>
      </c>
      <c r="C168" s="20">
        <f t="shared" si="2"/>
        <v>43107.590277777781</v>
      </c>
      <c r="D168" s="10" t="s">
        <v>617</v>
      </c>
      <c r="E168" s="10">
        <v>2</v>
      </c>
      <c r="F168" s="10">
        <v>2.4500000000000002</v>
      </c>
      <c r="G168" s="10">
        <v>3.05</v>
      </c>
      <c r="H168" s="11">
        <v>2.8</v>
      </c>
      <c r="I168" s="15">
        <f>IF(Table_0__2[[#This Row],[RESULTAT]]=1,Table_0__2[[#This Row],[1]],0)+IF(Table_0__2[[#This Row],[RESULTAT]]=3,Table_0__2[[#This Row],[N]],0)+IF(Table_0__2[[#This Row],[RESULTAT]]=2,Table_0__2[[#This Row],[2]],0)</f>
        <v>2.8</v>
      </c>
      <c r="J168" s="15">
        <f>MIN(Table_0__2[[#This Row],[1]:[2]])</f>
        <v>2.4500000000000002</v>
      </c>
      <c r="K168" s="15">
        <f>IF(Table_0__2[[#This Row],[COLONNE1]]=Table_0__2[[#This Row],[RESULTAT COTE]],Table_0__2[[#This Row],[COLONNE1]],0)</f>
        <v>0</v>
      </c>
    </row>
    <row r="169" spans="1:11" x14ac:dyDescent="0.3">
      <c r="A169" s="2">
        <v>43107</v>
      </c>
      <c r="B169" s="24">
        <v>0.59027777777777779</v>
      </c>
      <c r="C169" s="20">
        <f t="shared" si="2"/>
        <v>43107.590277777781</v>
      </c>
      <c r="D169" s="7" t="s">
        <v>618</v>
      </c>
      <c r="E169" s="7">
        <v>3</v>
      </c>
      <c r="F169" s="7">
        <v>1.1499999999999999</v>
      </c>
      <c r="G169" s="7">
        <v>7</v>
      </c>
      <c r="H169" s="9">
        <v>16</v>
      </c>
      <c r="I169" s="14">
        <f>IF(Table_0__2[[#This Row],[RESULTAT]]=1,Table_0__2[[#This Row],[1]],0)+IF(Table_0__2[[#This Row],[RESULTAT]]=3,Table_0__2[[#This Row],[N]],0)+IF(Table_0__2[[#This Row],[RESULTAT]]=2,Table_0__2[[#This Row],[2]],0)</f>
        <v>7</v>
      </c>
      <c r="J169" s="14">
        <f>MIN(Table_0__2[[#This Row],[1]:[2]])</f>
        <v>1.1499999999999999</v>
      </c>
      <c r="K169" s="14">
        <f>IF(Table_0__2[[#This Row],[COLONNE1]]=Table_0__2[[#This Row],[RESULTAT COTE]],Table_0__2[[#This Row],[COLONNE1]],0)</f>
        <v>0</v>
      </c>
    </row>
    <row r="170" spans="1:11" x14ac:dyDescent="0.3">
      <c r="A170" s="2">
        <v>43107</v>
      </c>
      <c r="B170" s="24">
        <v>0.59027777777777779</v>
      </c>
      <c r="C170" s="20">
        <f t="shared" si="2"/>
        <v>43107.590277777781</v>
      </c>
      <c r="D170" s="7" t="s">
        <v>619</v>
      </c>
      <c r="E170" s="7">
        <v>1</v>
      </c>
      <c r="F170" s="7">
        <v>2.2000000000000002</v>
      </c>
      <c r="G170" s="7">
        <v>3.25</v>
      </c>
      <c r="H170" s="9">
        <v>3</v>
      </c>
      <c r="I170" s="14">
        <f>IF(Table_0__2[[#This Row],[RESULTAT]]=1,Table_0__2[[#This Row],[1]],0)+IF(Table_0__2[[#This Row],[RESULTAT]]=3,Table_0__2[[#This Row],[N]],0)+IF(Table_0__2[[#This Row],[RESULTAT]]=2,Table_0__2[[#This Row],[2]],0)</f>
        <v>2.2000000000000002</v>
      </c>
      <c r="J170" s="14">
        <f>MIN(Table_0__2[[#This Row],[1]:[2]])</f>
        <v>2.2000000000000002</v>
      </c>
      <c r="K170" s="14">
        <f>IF(Table_0__2[[#This Row],[COLONNE1]]=Table_0__2[[#This Row],[RESULTAT COTE]],Table_0__2[[#This Row],[COLONNE1]],0)</f>
        <v>2.2000000000000002</v>
      </c>
    </row>
    <row r="171" spans="1:11" x14ac:dyDescent="0.3">
      <c r="A171" s="2">
        <v>43107</v>
      </c>
      <c r="B171" s="25">
        <v>0.59027777777777779</v>
      </c>
      <c r="C171" s="20">
        <f t="shared" si="2"/>
        <v>43107.590277777781</v>
      </c>
      <c r="D171" s="10" t="s">
        <v>77</v>
      </c>
      <c r="E171" s="10">
        <v>3</v>
      </c>
      <c r="F171" s="10">
        <v>2.15</v>
      </c>
      <c r="G171" s="10">
        <v>3.25</v>
      </c>
      <c r="H171" s="11">
        <v>3.15</v>
      </c>
      <c r="I171" s="15">
        <f>IF(Table_0__2[[#This Row],[RESULTAT]]=1,Table_0__2[[#This Row],[1]],0)+IF(Table_0__2[[#This Row],[RESULTAT]]=3,Table_0__2[[#This Row],[N]],0)+IF(Table_0__2[[#This Row],[RESULTAT]]=2,Table_0__2[[#This Row],[2]],0)</f>
        <v>3.25</v>
      </c>
      <c r="J171" s="15">
        <f>MIN(Table_0__2[[#This Row],[1]:[2]])</f>
        <v>2.15</v>
      </c>
      <c r="K171" s="15">
        <f>IF(Table_0__2[[#This Row],[COLONNE1]]=Table_0__2[[#This Row],[RESULTAT COTE]],Table_0__2[[#This Row],[COLONNE1]],0)</f>
        <v>0</v>
      </c>
    </row>
    <row r="172" spans="1:11" x14ac:dyDescent="0.3">
      <c r="A172" s="2">
        <v>43107</v>
      </c>
      <c r="B172" s="24">
        <v>0.59027777777777779</v>
      </c>
      <c r="C172" s="20">
        <f t="shared" si="2"/>
        <v>43107.590277777781</v>
      </c>
      <c r="D172" s="7" t="s">
        <v>78</v>
      </c>
      <c r="E172" s="7">
        <v>3</v>
      </c>
      <c r="F172" s="7">
        <v>6.75</v>
      </c>
      <c r="G172" s="7">
        <v>4.5999999999999996</v>
      </c>
      <c r="H172" s="9">
        <v>1.35</v>
      </c>
      <c r="I172" s="14">
        <f>IF(Table_0__2[[#This Row],[RESULTAT]]=1,Table_0__2[[#This Row],[1]],0)+IF(Table_0__2[[#This Row],[RESULTAT]]=3,Table_0__2[[#This Row],[N]],0)+IF(Table_0__2[[#This Row],[RESULTAT]]=2,Table_0__2[[#This Row],[2]],0)</f>
        <v>4.5999999999999996</v>
      </c>
      <c r="J172" s="14">
        <f>MIN(Table_0__2[[#This Row],[1]:[2]])</f>
        <v>1.35</v>
      </c>
      <c r="K172" s="14">
        <f>IF(Table_0__2[[#This Row],[COLONNE1]]=Table_0__2[[#This Row],[RESULTAT COTE]],Table_0__2[[#This Row],[COLONNE1]],0)</f>
        <v>0</v>
      </c>
    </row>
    <row r="173" spans="1:11" x14ac:dyDescent="0.3">
      <c r="A173" s="2">
        <v>43107</v>
      </c>
      <c r="B173" s="24">
        <v>0.62152777777777779</v>
      </c>
      <c r="C173" s="20">
        <f t="shared" si="2"/>
        <v>43107.621527777781</v>
      </c>
      <c r="D173" s="7" t="s">
        <v>620</v>
      </c>
      <c r="E173" s="7">
        <v>1</v>
      </c>
      <c r="F173" s="7">
        <v>2.25</v>
      </c>
      <c r="G173" s="7">
        <v>2.5499999999999998</v>
      </c>
      <c r="H173" s="9">
        <v>2.75</v>
      </c>
      <c r="I173" s="14">
        <f>IF(Table_0__2[[#This Row],[RESULTAT]]=1,Table_0__2[[#This Row],[1]],0)+IF(Table_0__2[[#This Row],[RESULTAT]]=3,Table_0__2[[#This Row],[N]],0)+IF(Table_0__2[[#This Row],[RESULTAT]]=2,Table_0__2[[#This Row],[2]],0)</f>
        <v>2.25</v>
      </c>
      <c r="J173" s="14">
        <f>MIN(Table_0__2[[#This Row],[1]:[2]])</f>
        <v>2.25</v>
      </c>
      <c r="K173" s="14">
        <f>IF(Table_0__2[[#This Row],[COLONNE1]]=Table_0__2[[#This Row],[RESULTAT COTE]],Table_0__2[[#This Row],[COLONNE1]],0)</f>
        <v>2.25</v>
      </c>
    </row>
    <row r="174" spans="1:11" x14ac:dyDescent="0.3">
      <c r="A174" s="2">
        <v>43107</v>
      </c>
      <c r="B174" s="25">
        <v>0.62152777777777779</v>
      </c>
      <c r="C174" s="20">
        <f t="shared" si="2"/>
        <v>43107.621527777781</v>
      </c>
      <c r="D174" s="10" t="s">
        <v>621</v>
      </c>
      <c r="E174" s="10">
        <v>3</v>
      </c>
      <c r="F174" s="10">
        <v>3.4</v>
      </c>
      <c r="G174" s="10">
        <v>3</v>
      </c>
      <c r="H174" s="11">
        <v>2.15</v>
      </c>
      <c r="I174" s="15">
        <f>IF(Table_0__2[[#This Row],[RESULTAT]]=1,Table_0__2[[#This Row],[1]],0)+IF(Table_0__2[[#This Row],[RESULTAT]]=3,Table_0__2[[#This Row],[N]],0)+IF(Table_0__2[[#This Row],[RESULTAT]]=2,Table_0__2[[#This Row],[2]],0)</f>
        <v>3</v>
      </c>
      <c r="J174" s="15">
        <f>MIN(Table_0__2[[#This Row],[1]:[2]])</f>
        <v>2.15</v>
      </c>
      <c r="K174" s="15">
        <f>IF(Table_0__2[[#This Row],[COLONNE1]]=Table_0__2[[#This Row],[RESULTAT COTE]],Table_0__2[[#This Row],[COLONNE1]],0)</f>
        <v>0</v>
      </c>
    </row>
    <row r="175" spans="1:11" x14ac:dyDescent="0.3">
      <c r="A175" s="2">
        <v>43107</v>
      </c>
      <c r="B175" s="25">
        <v>0.66319444444444442</v>
      </c>
      <c r="C175" s="20">
        <f t="shared" si="2"/>
        <v>43107.663194444445</v>
      </c>
      <c r="D175" s="10" t="s">
        <v>622</v>
      </c>
      <c r="E175" s="10">
        <v>3</v>
      </c>
      <c r="F175" s="10">
        <v>1.35</v>
      </c>
      <c r="G175" s="10">
        <v>3.55</v>
      </c>
      <c r="H175" s="11">
        <v>5.5</v>
      </c>
      <c r="I175" s="15">
        <f>IF(Table_0__2[[#This Row],[RESULTAT]]=1,Table_0__2[[#This Row],[1]],0)+IF(Table_0__2[[#This Row],[RESULTAT]]=3,Table_0__2[[#This Row],[N]],0)+IF(Table_0__2[[#This Row],[RESULTAT]]=2,Table_0__2[[#This Row],[2]],0)</f>
        <v>3.55</v>
      </c>
      <c r="J175" s="15">
        <f>MIN(Table_0__2[[#This Row],[1]:[2]])</f>
        <v>1.35</v>
      </c>
      <c r="K175" s="15">
        <f>IF(Table_0__2[[#This Row],[COLONNE1]]=Table_0__2[[#This Row],[RESULTAT COTE]],Table_0__2[[#This Row],[COLONNE1]],0)</f>
        <v>0</v>
      </c>
    </row>
    <row r="176" spans="1:11" x14ac:dyDescent="0.3">
      <c r="A176" s="2">
        <v>43107</v>
      </c>
      <c r="B176" s="24">
        <v>0.66319444444444442</v>
      </c>
      <c r="C176" s="20">
        <f t="shared" si="2"/>
        <v>43107.663194444445</v>
      </c>
      <c r="D176" s="7" t="s">
        <v>623</v>
      </c>
      <c r="E176" s="7">
        <v>1</v>
      </c>
      <c r="F176" s="7">
        <v>1.6</v>
      </c>
      <c r="G176" s="7">
        <v>3.05</v>
      </c>
      <c r="H176" s="9">
        <v>4.7</v>
      </c>
      <c r="I176" s="14">
        <f>IF(Table_0__2[[#This Row],[RESULTAT]]=1,Table_0__2[[#This Row],[1]],0)+IF(Table_0__2[[#This Row],[RESULTAT]]=3,Table_0__2[[#This Row],[N]],0)+IF(Table_0__2[[#This Row],[RESULTAT]]=2,Table_0__2[[#This Row],[2]],0)</f>
        <v>1.6</v>
      </c>
      <c r="J176" s="14">
        <f>MIN(Table_0__2[[#This Row],[1]:[2]])</f>
        <v>1.6</v>
      </c>
      <c r="K176" s="14">
        <f>IF(Table_0__2[[#This Row],[COLONNE1]]=Table_0__2[[#This Row],[RESULTAT COTE]],Table_0__2[[#This Row],[COLONNE1]],0)</f>
        <v>1.6</v>
      </c>
    </row>
    <row r="177" spans="1:11" x14ac:dyDescent="0.3">
      <c r="A177" s="2">
        <v>43107</v>
      </c>
      <c r="B177" s="25">
        <v>0.66319444444444442</v>
      </c>
      <c r="C177" s="20">
        <f t="shared" si="2"/>
        <v>43107.663194444445</v>
      </c>
      <c r="D177" s="10" t="s">
        <v>624</v>
      </c>
      <c r="E177" s="10">
        <v>2</v>
      </c>
      <c r="F177" s="10">
        <v>1.85</v>
      </c>
      <c r="G177" s="10">
        <v>2.85</v>
      </c>
      <c r="H177" s="11">
        <v>3.55</v>
      </c>
      <c r="I177" s="15">
        <f>IF(Table_0__2[[#This Row],[RESULTAT]]=1,Table_0__2[[#This Row],[1]],0)+IF(Table_0__2[[#This Row],[RESULTAT]]=3,Table_0__2[[#This Row],[N]],0)+IF(Table_0__2[[#This Row],[RESULTAT]]=2,Table_0__2[[#This Row],[2]],0)</f>
        <v>3.55</v>
      </c>
      <c r="J177" s="15">
        <f>MIN(Table_0__2[[#This Row],[1]:[2]])</f>
        <v>1.85</v>
      </c>
      <c r="K177" s="15">
        <f>IF(Table_0__2[[#This Row],[COLONNE1]]=Table_0__2[[#This Row],[RESULTAT COTE]],Table_0__2[[#This Row],[COLONNE1]],0)</f>
        <v>0</v>
      </c>
    </row>
    <row r="178" spans="1:11" x14ac:dyDescent="0.3">
      <c r="A178" s="2">
        <v>43107</v>
      </c>
      <c r="B178" s="24">
        <v>0.66319444444444442</v>
      </c>
      <c r="C178" s="20">
        <f t="shared" si="2"/>
        <v>43107.663194444445</v>
      </c>
      <c r="D178" s="7" t="s">
        <v>625</v>
      </c>
      <c r="E178" s="7">
        <v>1</v>
      </c>
      <c r="F178" s="7">
        <v>1.06</v>
      </c>
      <c r="G178" s="7">
        <v>9</v>
      </c>
      <c r="H178" s="9">
        <v>25</v>
      </c>
      <c r="I178" s="14">
        <f>IF(Table_0__2[[#This Row],[RESULTAT]]=1,Table_0__2[[#This Row],[1]],0)+IF(Table_0__2[[#This Row],[RESULTAT]]=3,Table_0__2[[#This Row],[N]],0)+IF(Table_0__2[[#This Row],[RESULTAT]]=2,Table_0__2[[#This Row],[2]],0)</f>
        <v>1.06</v>
      </c>
      <c r="J178" s="14">
        <f>MIN(Table_0__2[[#This Row],[1]:[2]])</f>
        <v>1.06</v>
      </c>
      <c r="K178" s="14">
        <f>IF(Table_0__2[[#This Row],[COLONNE1]]=Table_0__2[[#This Row],[RESULTAT COTE]],Table_0__2[[#This Row],[COLONNE1]],0)</f>
        <v>1.06</v>
      </c>
    </row>
    <row r="179" spans="1:11" x14ac:dyDescent="0.3">
      <c r="A179" s="2">
        <v>43107</v>
      </c>
      <c r="B179" s="25">
        <v>0.66319444444444442</v>
      </c>
      <c r="C179" s="20">
        <f t="shared" si="2"/>
        <v>43107.663194444445</v>
      </c>
      <c r="D179" s="10" t="s">
        <v>626</v>
      </c>
      <c r="E179" s="10">
        <v>2</v>
      </c>
      <c r="F179" s="10">
        <v>2.4</v>
      </c>
      <c r="G179" s="10">
        <v>2.6</v>
      </c>
      <c r="H179" s="11">
        <v>2.75</v>
      </c>
      <c r="I179" s="15">
        <f>IF(Table_0__2[[#This Row],[RESULTAT]]=1,Table_0__2[[#This Row],[1]],0)+IF(Table_0__2[[#This Row],[RESULTAT]]=3,Table_0__2[[#This Row],[N]],0)+IF(Table_0__2[[#This Row],[RESULTAT]]=2,Table_0__2[[#This Row],[2]],0)</f>
        <v>2.75</v>
      </c>
      <c r="J179" s="15">
        <f>MIN(Table_0__2[[#This Row],[1]:[2]])</f>
        <v>2.4</v>
      </c>
      <c r="K179" s="15">
        <f>IF(Table_0__2[[#This Row],[COLONNE1]]=Table_0__2[[#This Row],[RESULTAT COTE]],Table_0__2[[#This Row],[COLONNE1]],0)</f>
        <v>0</v>
      </c>
    </row>
    <row r="180" spans="1:11" x14ac:dyDescent="0.3">
      <c r="A180" s="2">
        <v>43107</v>
      </c>
      <c r="B180" s="25">
        <v>0.67361111111111116</v>
      </c>
      <c r="C180" s="20">
        <f t="shared" si="2"/>
        <v>43107.673611111109</v>
      </c>
      <c r="D180" s="10" t="s">
        <v>627</v>
      </c>
      <c r="E180" s="10">
        <v>2</v>
      </c>
      <c r="F180" s="10">
        <v>2.2999999999999998</v>
      </c>
      <c r="G180" s="10">
        <v>2.5499999999999998</v>
      </c>
      <c r="H180" s="11">
        <v>2.9</v>
      </c>
      <c r="I180" s="15">
        <f>IF(Table_0__2[[#This Row],[RESULTAT]]=1,Table_0__2[[#This Row],[1]],0)+IF(Table_0__2[[#This Row],[RESULTAT]]=3,Table_0__2[[#This Row],[N]],0)+IF(Table_0__2[[#This Row],[RESULTAT]]=2,Table_0__2[[#This Row],[2]],0)</f>
        <v>2.9</v>
      </c>
      <c r="J180" s="15">
        <f>MIN(Table_0__2[[#This Row],[1]:[2]])</f>
        <v>2.2999999999999998</v>
      </c>
      <c r="K180" s="15">
        <f>IF(Table_0__2[[#This Row],[COLONNE1]]=Table_0__2[[#This Row],[RESULTAT COTE]],Table_0__2[[#This Row],[COLONNE1]],0)</f>
        <v>0</v>
      </c>
    </row>
    <row r="181" spans="1:11" x14ac:dyDescent="0.3">
      <c r="A181" s="2">
        <v>43107</v>
      </c>
      <c r="B181" s="24">
        <v>0.67361111111111116</v>
      </c>
      <c r="C181" s="20">
        <f t="shared" si="2"/>
        <v>43107.673611111109</v>
      </c>
      <c r="D181" s="7" t="s">
        <v>79</v>
      </c>
      <c r="E181" s="7">
        <v>3</v>
      </c>
      <c r="F181" s="7">
        <v>2</v>
      </c>
      <c r="G181" s="7">
        <v>2.8</v>
      </c>
      <c r="H181" s="9">
        <v>3.05</v>
      </c>
      <c r="I181" s="14">
        <f>IF(Table_0__2[[#This Row],[RESULTAT]]=1,Table_0__2[[#This Row],[1]],0)+IF(Table_0__2[[#This Row],[RESULTAT]]=3,Table_0__2[[#This Row],[N]],0)+IF(Table_0__2[[#This Row],[RESULTAT]]=2,Table_0__2[[#This Row],[2]],0)</f>
        <v>2.8</v>
      </c>
      <c r="J181" s="14">
        <f>MIN(Table_0__2[[#This Row],[1]:[2]])</f>
        <v>2</v>
      </c>
      <c r="K181" s="14">
        <f>IF(Table_0__2[[#This Row],[COLONNE1]]=Table_0__2[[#This Row],[RESULTAT COTE]],Table_0__2[[#This Row],[COLONNE1]],0)</f>
        <v>0</v>
      </c>
    </row>
    <row r="182" spans="1:11" x14ac:dyDescent="0.3">
      <c r="A182" s="2">
        <v>43107</v>
      </c>
      <c r="B182" s="25">
        <v>0.67361111111111116</v>
      </c>
      <c r="C182" s="20">
        <f t="shared" si="2"/>
        <v>43107.673611111109</v>
      </c>
      <c r="D182" s="10" t="s">
        <v>80</v>
      </c>
      <c r="E182" s="10">
        <v>1</v>
      </c>
      <c r="F182" s="10">
        <v>1.02</v>
      </c>
      <c r="G182" s="10">
        <v>13</v>
      </c>
      <c r="H182" s="11">
        <v>28</v>
      </c>
      <c r="I182" s="15">
        <f>IF(Table_0__2[[#This Row],[RESULTAT]]=1,Table_0__2[[#This Row],[1]],0)+IF(Table_0__2[[#This Row],[RESULTAT]]=3,Table_0__2[[#This Row],[N]],0)+IF(Table_0__2[[#This Row],[RESULTAT]]=2,Table_0__2[[#This Row],[2]],0)</f>
        <v>1.02</v>
      </c>
      <c r="J182" s="15">
        <f>MIN(Table_0__2[[#This Row],[1]:[2]])</f>
        <v>1.02</v>
      </c>
      <c r="K182" s="15">
        <f>IF(Table_0__2[[#This Row],[COLONNE1]]=Table_0__2[[#This Row],[RESULTAT COTE]],Table_0__2[[#This Row],[COLONNE1]],0)</f>
        <v>1.02</v>
      </c>
    </row>
    <row r="183" spans="1:11" x14ac:dyDescent="0.3">
      <c r="A183" s="2">
        <v>43107</v>
      </c>
      <c r="B183" s="25">
        <v>0.70486111111111116</v>
      </c>
      <c r="C183" s="20">
        <f t="shared" si="2"/>
        <v>43107.704861111109</v>
      </c>
      <c r="D183" s="10" t="s">
        <v>81</v>
      </c>
      <c r="E183" s="10">
        <v>1</v>
      </c>
      <c r="F183" s="10">
        <v>1.18</v>
      </c>
      <c r="G183" s="10">
        <v>4.7</v>
      </c>
      <c r="H183" s="11">
        <v>7.25</v>
      </c>
      <c r="I183" s="15">
        <f>IF(Table_0__2[[#This Row],[RESULTAT]]=1,Table_0__2[[#This Row],[1]],0)+IF(Table_0__2[[#This Row],[RESULTAT]]=3,Table_0__2[[#This Row],[N]],0)+IF(Table_0__2[[#This Row],[RESULTAT]]=2,Table_0__2[[#This Row],[2]],0)</f>
        <v>1.18</v>
      </c>
      <c r="J183" s="15">
        <f>MIN(Table_0__2[[#This Row],[1]:[2]])</f>
        <v>1.18</v>
      </c>
      <c r="K183" s="15">
        <f>IF(Table_0__2[[#This Row],[COLONNE1]]=Table_0__2[[#This Row],[RESULTAT COTE]],Table_0__2[[#This Row],[COLONNE1]],0)</f>
        <v>1.18</v>
      </c>
    </row>
    <row r="184" spans="1:11" x14ac:dyDescent="0.3">
      <c r="A184" s="2">
        <v>43107</v>
      </c>
      <c r="B184" s="24">
        <v>0.70486111111111116</v>
      </c>
      <c r="C184" s="20">
        <f t="shared" si="2"/>
        <v>43107.704861111109</v>
      </c>
      <c r="D184" s="7" t="s">
        <v>82</v>
      </c>
      <c r="E184" s="7">
        <v>1</v>
      </c>
      <c r="F184" s="7">
        <v>5.25</v>
      </c>
      <c r="G184" s="7">
        <v>4.0999999999999996</v>
      </c>
      <c r="H184" s="9">
        <v>1.5</v>
      </c>
      <c r="I184" s="14">
        <f>IF(Table_0__2[[#This Row],[RESULTAT]]=1,Table_0__2[[#This Row],[1]],0)+IF(Table_0__2[[#This Row],[RESULTAT]]=3,Table_0__2[[#This Row],[N]],0)+IF(Table_0__2[[#This Row],[RESULTAT]]=2,Table_0__2[[#This Row],[2]],0)</f>
        <v>5.25</v>
      </c>
      <c r="J184" s="14">
        <f>MIN(Table_0__2[[#This Row],[1]:[2]])</f>
        <v>1.5</v>
      </c>
      <c r="K184" s="14">
        <f>IF(Table_0__2[[#This Row],[COLONNE1]]=Table_0__2[[#This Row],[RESULTAT COTE]],Table_0__2[[#This Row],[COLONNE1]],0)</f>
        <v>0</v>
      </c>
    </row>
    <row r="185" spans="1:11" x14ac:dyDescent="0.3">
      <c r="A185" s="2">
        <v>43107</v>
      </c>
      <c r="B185" s="25">
        <v>0.70486111111111116</v>
      </c>
      <c r="C185" s="20">
        <f t="shared" si="2"/>
        <v>43107.704861111109</v>
      </c>
      <c r="D185" s="10" t="s">
        <v>83</v>
      </c>
      <c r="E185" s="10">
        <v>2</v>
      </c>
      <c r="F185" s="10">
        <v>6.75</v>
      </c>
      <c r="G185" s="10">
        <v>4.0999999999999996</v>
      </c>
      <c r="H185" s="11">
        <v>1.35</v>
      </c>
      <c r="I185" s="15">
        <f>IF(Table_0__2[[#This Row],[RESULTAT]]=1,Table_0__2[[#This Row],[1]],0)+IF(Table_0__2[[#This Row],[RESULTAT]]=3,Table_0__2[[#This Row],[N]],0)+IF(Table_0__2[[#This Row],[RESULTAT]]=2,Table_0__2[[#This Row],[2]],0)</f>
        <v>1.35</v>
      </c>
      <c r="J185" s="15">
        <f>MIN(Table_0__2[[#This Row],[1]:[2]])</f>
        <v>1.35</v>
      </c>
      <c r="K185" s="15">
        <f>IF(Table_0__2[[#This Row],[COLONNE1]]=Table_0__2[[#This Row],[RESULTAT COTE]],Table_0__2[[#This Row],[COLONNE1]],0)</f>
        <v>1.35</v>
      </c>
    </row>
    <row r="186" spans="1:11" x14ac:dyDescent="0.3">
      <c r="A186" s="2">
        <v>43107</v>
      </c>
      <c r="B186" s="25">
        <v>0.72569444444444453</v>
      </c>
      <c r="C186" s="20">
        <f t="shared" si="2"/>
        <v>43107.725694444445</v>
      </c>
      <c r="D186" s="10" t="s">
        <v>628</v>
      </c>
      <c r="E186" s="10">
        <v>2</v>
      </c>
      <c r="F186" s="10">
        <v>2.8</v>
      </c>
      <c r="G186" s="10">
        <v>3.1</v>
      </c>
      <c r="H186" s="11">
        <v>2.4</v>
      </c>
      <c r="I186" s="15">
        <f>IF(Table_0__2[[#This Row],[RESULTAT]]=1,Table_0__2[[#This Row],[1]],0)+IF(Table_0__2[[#This Row],[RESULTAT]]=3,Table_0__2[[#This Row],[N]],0)+IF(Table_0__2[[#This Row],[RESULTAT]]=2,Table_0__2[[#This Row],[2]],0)</f>
        <v>2.4</v>
      </c>
      <c r="J186" s="15">
        <f>MIN(Table_0__2[[#This Row],[1]:[2]])</f>
        <v>2.4</v>
      </c>
      <c r="K186" s="15">
        <f>IF(Table_0__2[[#This Row],[COLONNE1]]=Table_0__2[[#This Row],[RESULTAT COTE]],Table_0__2[[#This Row],[COLONNE1]],0)</f>
        <v>2.4</v>
      </c>
    </row>
    <row r="187" spans="1:11" x14ac:dyDescent="0.3">
      <c r="A187" s="2">
        <v>43107</v>
      </c>
      <c r="B187" s="25">
        <v>0.72569444444444453</v>
      </c>
      <c r="C187" s="20">
        <f t="shared" si="2"/>
        <v>43107.725694444445</v>
      </c>
      <c r="D187" s="10" t="s">
        <v>629</v>
      </c>
      <c r="E187" s="10">
        <v>2</v>
      </c>
      <c r="F187" s="10">
        <v>1.75</v>
      </c>
      <c r="G187" s="10">
        <v>3.55</v>
      </c>
      <c r="H187" s="11">
        <v>4.2</v>
      </c>
      <c r="I187" s="15">
        <f>IF(Table_0__2[[#This Row],[RESULTAT]]=1,Table_0__2[[#This Row],[1]],0)+IF(Table_0__2[[#This Row],[RESULTAT]]=3,Table_0__2[[#This Row],[N]],0)+IF(Table_0__2[[#This Row],[RESULTAT]]=2,Table_0__2[[#This Row],[2]],0)</f>
        <v>4.2</v>
      </c>
      <c r="J187" s="15">
        <f>MIN(Table_0__2[[#This Row],[1]:[2]])</f>
        <v>1.75</v>
      </c>
      <c r="K187" s="15">
        <f>IF(Table_0__2[[#This Row],[COLONNE1]]=Table_0__2[[#This Row],[RESULTAT COTE]],Table_0__2[[#This Row],[COLONNE1]],0)</f>
        <v>0</v>
      </c>
    </row>
    <row r="188" spans="1:11" x14ac:dyDescent="0.3">
      <c r="A188" s="2">
        <v>43107</v>
      </c>
      <c r="B188" s="24">
        <v>0.72569444444444453</v>
      </c>
      <c r="C188" s="20">
        <f t="shared" si="2"/>
        <v>43107.725694444445</v>
      </c>
      <c r="D188" s="7" t="s">
        <v>630</v>
      </c>
      <c r="E188" s="7">
        <v>2</v>
      </c>
      <c r="F188" s="7">
        <v>18.8</v>
      </c>
      <c r="G188" s="7">
        <v>8</v>
      </c>
      <c r="H188" s="9">
        <v>1.0900000000000001</v>
      </c>
      <c r="I188" s="14">
        <f>IF(Table_0__2[[#This Row],[RESULTAT]]=1,Table_0__2[[#This Row],[1]],0)+IF(Table_0__2[[#This Row],[RESULTAT]]=3,Table_0__2[[#This Row],[N]],0)+IF(Table_0__2[[#This Row],[RESULTAT]]=2,Table_0__2[[#This Row],[2]],0)</f>
        <v>1.0900000000000001</v>
      </c>
      <c r="J188" s="14">
        <f>MIN(Table_0__2[[#This Row],[1]:[2]])</f>
        <v>1.0900000000000001</v>
      </c>
      <c r="K188" s="14">
        <f>IF(Table_0__2[[#This Row],[COLONNE1]]=Table_0__2[[#This Row],[RESULTAT COTE]],Table_0__2[[#This Row],[COLONNE1]],0)</f>
        <v>1.0900000000000001</v>
      </c>
    </row>
    <row r="189" spans="1:11" x14ac:dyDescent="0.3">
      <c r="A189" s="2">
        <v>43107</v>
      </c>
      <c r="B189" s="24">
        <v>0.72569444444444453</v>
      </c>
      <c r="C189" s="20">
        <f t="shared" si="2"/>
        <v>43107.725694444445</v>
      </c>
      <c r="D189" s="7" t="s">
        <v>631</v>
      </c>
      <c r="E189" s="7">
        <v>1</v>
      </c>
      <c r="F189" s="7">
        <v>2.25</v>
      </c>
      <c r="G189" s="7">
        <v>3.1</v>
      </c>
      <c r="H189" s="9">
        <v>3.05</v>
      </c>
      <c r="I189" s="14">
        <f>IF(Table_0__2[[#This Row],[RESULTAT]]=1,Table_0__2[[#This Row],[1]],0)+IF(Table_0__2[[#This Row],[RESULTAT]]=3,Table_0__2[[#This Row],[N]],0)+IF(Table_0__2[[#This Row],[RESULTAT]]=2,Table_0__2[[#This Row],[2]],0)</f>
        <v>2.25</v>
      </c>
      <c r="J189" s="14">
        <f>MIN(Table_0__2[[#This Row],[1]:[2]])</f>
        <v>2.25</v>
      </c>
      <c r="K189" s="14">
        <f>IF(Table_0__2[[#This Row],[COLONNE1]]=Table_0__2[[#This Row],[RESULTAT COTE]],Table_0__2[[#This Row],[COLONNE1]],0)</f>
        <v>2.25</v>
      </c>
    </row>
    <row r="190" spans="1:11" x14ac:dyDescent="0.3">
      <c r="A190" s="2">
        <v>43107</v>
      </c>
      <c r="B190" s="25">
        <v>0.72569444444444453</v>
      </c>
      <c r="C190" s="20">
        <f t="shared" si="2"/>
        <v>43107.725694444445</v>
      </c>
      <c r="D190" s="10" t="s">
        <v>632</v>
      </c>
      <c r="E190" s="10">
        <v>2</v>
      </c>
      <c r="F190" s="10">
        <v>20</v>
      </c>
      <c r="G190" s="10">
        <v>10</v>
      </c>
      <c r="H190" s="11">
        <v>1.06</v>
      </c>
      <c r="I190" s="15">
        <f>IF(Table_0__2[[#This Row],[RESULTAT]]=1,Table_0__2[[#This Row],[1]],0)+IF(Table_0__2[[#This Row],[RESULTAT]]=3,Table_0__2[[#This Row],[N]],0)+IF(Table_0__2[[#This Row],[RESULTAT]]=2,Table_0__2[[#This Row],[2]],0)</f>
        <v>1.06</v>
      </c>
      <c r="J190" s="15">
        <f>MIN(Table_0__2[[#This Row],[1]:[2]])</f>
        <v>1.06</v>
      </c>
      <c r="K190" s="15">
        <f>IF(Table_0__2[[#This Row],[COLONNE1]]=Table_0__2[[#This Row],[RESULTAT COTE]],Table_0__2[[#This Row],[COLONNE1]],0)</f>
        <v>1.06</v>
      </c>
    </row>
    <row r="191" spans="1:11" x14ac:dyDescent="0.3">
      <c r="A191" s="2">
        <v>43107</v>
      </c>
      <c r="B191" s="25">
        <v>0.72569444444444453</v>
      </c>
      <c r="C191" s="20">
        <f t="shared" si="2"/>
        <v>43107.725694444445</v>
      </c>
      <c r="D191" s="10" t="s">
        <v>633</v>
      </c>
      <c r="E191" s="10">
        <v>2</v>
      </c>
      <c r="F191" s="10">
        <v>1.55</v>
      </c>
      <c r="G191" s="10">
        <v>3.7</v>
      </c>
      <c r="H191" s="11">
        <v>5.25</v>
      </c>
      <c r="I191" s="15">
        <f>IF(Table_0__2[[#This Row],[RESULTAT]]=1,Table_0__2[[#This Row],[1]],0)+IF(Table_0__2[[#This Row],[RESULTAT]]=3,Table_0__2[[#This Row],[N]],0)+IF(Table_0__2[[#This Row],[RESULTAT]]=2,Table_0__2[[#This Row],[2]],0)</f>
        <v>5.25</v>
      </c>
      <c r="J191" s="15">
        <f>MIN(Table_0__2[[#This Row],[1]:[2]])</f>
        <v>1.55</v>
      </c>
      <c r="K191" s="15">
        <f>IF(Table_0__2[[#This Row],[COLONNE1]]=Table_0__2[[#This Row],[RESULTAT COTE]],Table_0__2[[#This Row],[COLONNE1]],0)</f>
        <v>0</v>
      </c>
    </row>
    <row r="192" spans="1:11" x14ac:dyDescent="0.3">
      <c r="A192" s="2">
        <v>43107</v>
      </c>
      <c r="B192" s="24">
        <v>0.72569444444444453</v>
      </c>
      <c r="C192" s="20">
        <f t="shared" si="2"/>
        <v>43107.725694444445</v>
      </c>
      <c r="D192" s="7" t="s">
        <v>634</v>
      </c>
      <c r="E192" s="7">
        <v>3</v>
      </c>
      <c r="F192" s="7">
        <v>2.4</v>
      </c>
      <c r="G192" s="7">
        <v>3.35</v>
      </c>
      <c r="H192" s="9">
        <v>2.6</v>
      </c>
      <c r="I192" s="14">
        <f>IF(Table_0__2[[#This Row],[RESULTAT]]=1,Table_0__2[[#This Row],[1]],0)+IF(Table_0__2[[#This Row],[RESULTAT]]=3,Table_0__2[[#This Row],[N]],0)+IF(Table_0__2[[#This Row],[RESULTAT]]=2,Table_0__2[[#This Row],[2]],0)</f>
        <v>3.35</v>
      </c>
      <c r="J192" s="14">
        <f>MIN(Table_0__2[[#This Row],[1]:[2]])</f>
        <v>2.4</v>
      </c>
      <c r="K192" s="14">
        <f>IF(Table_0__2[[#This Row],[COLONNE1]]=Table_0__2[[#This Row],[RESULTAT COTE]],Table_0__2[[#This Row],[COLONNE1]],0)</f>
        <v>0</v>
      </c>
    </row>
    <row r="193" spans="1:11" x14ac:dyDescent="0.3">
      <c r="A193" s="2">
        <v>43107</v>
      </c>
      <c r="B193" s="25">
        <v>0.74652777777777779</v>
      </c>
      <c r="C193" s="20">
        <f t="shared" si="2"/>
        <v>43107.746527777781</v>
      </c>
      <c r="D193" s="10" t="s">
        <v>635</v>
      </c>
      <c r="E193" s="10">
        <v>3</v>
      </c>
      <c r="F193" s="10">
        <v>2.2000000000000002</v>
      </c>
      <c r="G193" s="10">
        <v>2.8</v>
      </c>
      <c r="H193" s="11">
        <v>2.8</v>
      </c>
      <c r="I193" s="15">
        <f>IF(Table_0__2[[#This Row],[RESULTAT]]=1,Table_0__2[[#This Row],[1]],0)+IF(Table_0__2[[#This Row],[RESULTAT]]=3,Table_0__2[[#This Row],[N]],0)+IF(Table_0__2[[#This Row],[RESULTAT]]=2,Table_0__2[[#This Row],[2]],0)</f>
        <v>2.8</v>
      </c>
      <c r="J193" s="15">
        <f>MIN(Table_0__2[[#This Row],[1]:[2]])</f>
        <v>2.2000000000000002</v>
      </c>
      <c r="K193" s="15">
        <f>IF(Table_0__2[[#This Row],[COLONNE1]]=Table_0__2[[#This Row],[RESULTAT COTE]],Table_0__2[[#This Row],[COLONNE1]],0)</f>
        <v>0</v>
      </c>
    </row>
    <row r="194" spans="1:11" x14ac:dyDescent="0.3">
      <c r="A194" s="2">
        <v>43107</v>
      </c>
      <c r="B194" s="24">
        <v>0.74652777777777779</v>
      </c>
      <c r="C194" s="20">
        <f t="shared" ref="C194:C257" si="3">A194+B194</f>
        <v>43107.746527777781</v>
      </c>
      <c r="D194" s="7" t="s">
        <v>636</v>
      </c>
      <c r="E194" s="7">
        <v>3</v>
      </c>
      <c r="F194" s="7">
        <v>2.25</v>
      </c>
      <c r="G194" s="7">
        <v>2.65</v>
      </c>
      <c r="H194" s="9">
        <v>2.9</v>
      </c>
      <c r="I194" s="14">
        <f>IF(Table_0__2[[#This Row],[RESULTAT]]=1,Table_0__2[[#This Row],[1]],0)+IF(Table_0__2[[#This Row],[RESULTAT]]=3,Table_0__2[[#This Row],[N]],0)+IF(Table_0__2[[#This Row],[RESULTAT]]=2,Table_0__2[[#This Row],[2]],0)</f>
        <v>2.65</v>
      </c>
      <c r="J194" s="14">
        <f>MIN(Table_0__2[[#This Row],[1]:[2]])</f>
        <v>2.25</v>
      </c>
      <c r="K194" s="14">
        <f>IF(Table_0__2[[#This Row],[COLONNE1]]=Table_0__2[[#This Row],[RESULTAT COTE]],Table_0__2[[#This Row],[COLONNE1]],0)</f>
        <v>0</v>
      </c>
    </row>
    <row r="195" spans="1:11" x14ac:dyDescent="0.3">
      <c r="A195" s="2">
        <v>43107</v>
      </c>
      <c r="B195" s="25">
        <v>0.76736111111111116</v>
      </c>
      <c r="C195" s="20">
        <f t="shared" si="3"/>
        <v>43107.767361111109</v>
      </c>
      <c r="D195" s="10" t="s">
        <v>84</v>
      </c>
      <c r="E195" s="10">
        <v>2</v>
      </c>
      <c r="F195" s="10">
        <v>4.8</v>
      </c>
      <c r="G195" s="10">
        <v>3.4</v>
      </c>
      <c r="H195" s="11">
        <v>1.5</v>
      </c>
      <c r="I195" s="15">
        <f>IF(Table_0__2[[#This Row],[RESULTAT]]=1,Table_0__2[[#This Row],[1]],0)+IF(Table_0__2[[#This Row],[RESULTAT]]=3,Table_0__2[[#This Row],[N]],0)+IF(Table_0__2[[#This Row],[RESULTAT]]=2,Table_0__2[[#This Row],[2]],0)</f>
        <v>1.5</v>
      </c>
      <c r="J195" s="15">
        <f>MIN(Table_0__2[[#This Row],[1]:[2]])</f>
        <v>1.5</v>
      </c>
      <c r="K195" s="15">
        <f>IF(Table_0__2[[#This Row],[COLONNE1]]=Table_0__2[[#This Row],[RESULTAT COTE]],Table_0__2[[#This Row],[COLONNE1]],0)</f>
        <v>1.5</v>
      </c>
    </row>
    <row r="196" spans="1:11" x14ac:dyDescent="0.3">
      <c r="A196" s="2">
        <v>43107</v>
      </c>
      <c r="B196" s="24">
        <v>0.76736111111111116</v>
      </c>
      <c r="C196" s="20">
        <f t="shared" si="3"/>
        <v>43107.767361111109</v>
      </c>
      <c r="D196" s="7" t="s">
        <v>85</v>
      </c>
      <c r="E196" s="7">
        <v>1</v>
      </c>
      <c r="F196" s="7">
        <v>1.35</v>
      </c>
      <c r="G196" s="7">
        <v>11</v>
      </c>
      <c r="H196" s="9">
        <v>2.9</v>
      </c>
      <c r="I196" s="14">
        <f>IF(Table_0__2[[#This Row],[RESULTAT]]=1,Table_0__2[[#This Row],[1]],0)+IF(Table_0__2[[#This Row],[RESULTAT]]=3,Table_0__2[[#This Row],[N]],0)+IF(Table_0__2[[#This Row],[RESULTAT]]=2,Table_0__2[[#This Row],[2]],0)</f>
        <v>1.35</v>
      </c>
      <c r="J196" s="14">
        <f>MIN(Table_0__2[[#This Row],[1]:[2]])</f>
        <v>1.35</v>
      </c>
      <c r="K196" s="14">
        <f>IF(Table_0__2[[#This Row],[COLONNE1]]=Table_0__2[[#This Row],[RESULTAT COTE]],Table_0__2[[#This Row],[COLONNE1]],0)</f>
        <v>1.35</v>
      </c>
    </row>
    <row r="197" spans="1:11" x14ac:dyDescent="0.3">
      <c r="A197" s="2">
        <v>43107</v>
      </c>
      <c r="B197" s="25">
        <v>0.76736111111111116</v>
      </c>
      <c r="C197" s="20">
        <f t="shared" si="3"/>
        <v>43107.767361111109</v>
      </c>
      <c r="D197" s="10" t="s">
        <v>86</v>
      </c>
      <c r="E197" s="10">
        <v>1</v>
      </c>
      <c r="F197" s="10">
        <v>1.62</v>
      </c>
      <c r="G197" s="10">
        <v>3.4</v>
      </c>
      <c r="H197" s="11">
        <v>5.5</v>
      </c>
      <c r="I197" s="15">
        <f>IF(Table_0__2[[#This Row],[RESULTAT]]=1,Table_0__2[[#This Row],[1]],0)+IF(Table_0__2[[#This Row],[RESULTAT]]=3,Table_0__2[[#This Row],[N]],0)+IF(Table_0__2[[#This Row],[RESULTAT]]=2,Table_0__2[[#This Row],[2]],0)</f>
        <v>1.62</v>
      </c>
      <c r="J197" s="15">
        <f>MIN(Table_0__2[[#This Row],[1]:[2]])</f>
        <v>1.62</v>
      </c>
      <c r="K197" s="15">
        <f>IF(Table_0__2[[#This Row],[COLONNE1]]=Table_0__2[[#This Row],[RESULTAT COTE]],Table_0__2[[#This Row],[COLONNE1]],0)</f>
        <v>1.62</v>
      </c>
    </row>
    <row r="198" spans="1:11" x14ac:dyDescent="0.3">
      <c r="A198" s="2">
        <v>43107</v>
      </c>
      <c r="B198" s="24">
        <v>0.76736111111111116</v>
      </c>
      <c r="C198" s="20">
        <f t="shared" si="3"/>
        <v>43107.767361111109</v>
      </c>
      <c r="D198" s="7" t="s">
        <v>87</v>
      </c>
      <c r="E198" s="7">
        <v>3</v>
      </c>
      <c r="F198" s="7">
        <v>1.48</v>
      </c>
      <c r="G198" s="7">
        <v>4.05</v>
      </c>
      <c r="H198" s="9">
        <v>5.75</v>
      </c>
      <c r="I198" s="14">
        <f>IF(Table_0__2[[#This Row],[RESULTAT]]=1,Table_0__2[[#This Row],[1]],0)+IF(Table_0__2[[#This Row],[RESULTAT]]=3,Table_0__2[[#This Row],[N]],0)+IF(Table_0__2[[#This Row],[RESULTAT]]=2,Table_0__2[[#This Row],[2]],0)</f>
        <v>4.05</v>
      </c>
      <c r="J198" s="14">
        <f>MIN(Table_0__2[[#This Row],[1]:[2]])</f>
        <v>1.48</v>
      </c>
      <c r="K198" s="14">
        <f>IF(Table_0__2[[#This Row],[COLONNE1]]=Table_0__2[[#This Row],[RESULTAT COTE]],Table_0__2[[#This Row],[COLONNE1]],0)</f>
        <v>0</v>
      </c>
    </row>
    <row r="199" spans="1:11" x14ac:dyDescent="0.3">
      <c r="A199" s="2">
        <v>43107</v>
      </c>
      <c r="B199" s="24">
        <v>0.78819444444444453</v>
      </c>
      <c r="C199" s="20">
        <f t="shared" si="3"/>
        <v>43107.788194444445</v>
      </c>
      <c r="D199" s="7" t="s">
        <v>88</v>
      </c>
      <c r="E199" s="7">
        <v>3</v>
      </c>
      <c r="F199" s="7">
        <v>1.95</v>
      </c>
      <c r="G199" s="7">
        <v>3</v>
      </c>
      <c r="H199" s="9">
        <v>3.15</v>
      </c>
      <c r="I199" s="14">
        <f>IF(Table_0__2[[#This Row],[RESULTAT]]=1,Table_0__2[[#This Row],[1]],0)+IF(Table_0__2[[#This Row],[RESULTAT]]=3,Table_0__2[[#This Row],[N]],0)+IF(Table_0__2[[#This Row],[RESULTAT]]=2,Table_0__2[[#This Row],[2]],0)</f>
        <v>3</v>
      </c>
      <c r="J199" s="14">
        <f>MIN(Table_0__2[[#This Row],[1]:[2]])</f>
        <v>1.95</v>
      </c>
      <c r="K199" s="14">
        <f>IF(Table_0__2[[#This Row],[COLONNE1]]=Table_0__2[[#This Row],[RESULTAT COTE]],Table_0__2[[#This Row],[COLONNE1]],0)</f>
        <v>0</v>
      </c>
    </row>
    <row r="200" spans="1:11" x14ac:dyDescent="0.3">
      <c r="A200" s="2">
        <v>43107</v>
      </c>
      <c r="B200" s="24">
        <v>0.78819444444444453</v>
      </c>
      <c r="C200" s="20">
        <f t="shared" si="3"/>
        <v>43107.788194444445</v>
      </c>
      <c r="D200" s="7" t="s">
        <v>89</v>
      </c>
      <c r="E200" s="7">
        <v>1</v>
      </c>
      <c r="F200" s="7">
        <v>1.1200000000000001</v>
      </c>
      <c r="G200" s="7">
        <v>5.75</v>
      </c>
      <c r="H200" s="9">
        <v>14.3</v>
      </c>
      <c r="I200" s="14">
        <f>IF(Table_0__2[[#This Row],[RESULTAT]]=1,Table_0__2[[#This Row],[1]],0)+IF(Table_0__2[[#This Row],[RESULTAT]]=3,Table_0__2[[#This Row],[N]],0)+IF(Table_0__2[[#This Row],[RESULTAT]]=2,Table_0__2[[#This Row],[2]],0)</f>
        <v>1.1200000000000001</v>
      </c>
      <c r="J200" s="14">
        <f>MIN(Table_0__2[[#This Row],[1]:[2]])</f>
        <v>1.1200000000000001</v>
      </c>
      <c r="K200" s="14">
        <f>IF(Table_0__2[[#This Row],[COLONNE1]]=Table_0__2[[#This Row],[RESULTAT COTE]],Table_0__2[[#This Row],[COLONNE1]],0)</f>
        <v>1.1200000000000001</v>
      </c>
    </row>
    <row r="201" spans="1:11" x14ac:dyDescent="0.3">
      <c r="A201" s="2">
        <v>43107</v>
      </c>
      <c r="B201" s="25">
        <v>0.82986111111111116</v>
      </c>
      <c r="C201" s="20">
        <f t="shared" si="3"/>
        <v>43107.829861111109</v>
      </c>
      <c r="D201" s="10" t="s">
        <v>637</v>
      </c>
      <c r="E201" s="10">
        <v>1</v>
      </c>
      <c r="F201" s="10">
        <v>2.15</v>
      </c>
      <c r="G201" s="10">
        <v>2.75</v>
      </c>
      <c r="H201" s="11">
        <v>2.9</v>
      </c>
      <c r="I201" s="15">
        <f>IF(Table_0__2[[#This Row],[RESULTAT]]=1,Table_0__2[[#This Row],[1]],0)+IF(Table_0__2[[#This Row],[RESULTAT]]=3,Table_0__2[[#This Row],[N]],0)+IF(Table_0__2[[#This Row],[RESULTAT]]=2,Table_0__2[[#This Row],[2]],0)</f>
        <v>2.15</v>
      </c>
      <c r="J201" s="15">
        <f>MIN(Table_0__2[[#This Row],[1]:[2]])</f>
        <v>2.15</v>
      </c>
      <c r="K201" s="15">
        <f>IF(Table_0__2[[#This Row],[COLONNE1]]=Table_0__2[[#This Row],[RESULTAT COTE]],Table_0__2[[#This Row],[COLONNE1]],0)</f>
        <v>2.15</v>
      </c>
    </row>
    <row r="202" spans="1:11" x14ac:dyDescent="0.3">
      <c r="A202" s="2">
        <v>43107</v>
      </c>
      <c r="B202" s="25">
        <v>0.86111111111111116</v>
      </c>
      <c r="C202" s="20">
        <f t="shared" si="3"/>
        <v>43107.861111111109</v>
      </c>
      <c r="D202" s="10" t="s">
        <v>90</v>
      </c>
      <c r="E202" s="10">
        <v>3</v>
      </c>
      <c r="F202" s="10">
        <v>6</v>
      </c>
      <c r="G202" s="10">
        <v>4.5</v>
      </c>
      <c r="H202" s="11">
        <v>1.42</v>
      </c>
      <c r="I202" s="15">
        <f>IF(Table_0__2[[#This Row],[RESULTAT]]=1,Table_0__2[[#This Row],[1]],0)+IF(Table_0__2[[#This Row],[RESULTAT]]=3,Table_0__2[[#This Row],[N]],0)+IF(Table_0__2[[#This Row],[RESULTAT]]=2,Table_0__2[[#This Row],[2]],0)</f>
        <v>4.5</v>
      </c>
      <c r="J202" s="15">
        <f>MIN(Table_0__2[[#This Row],[1]:[2]])</f>
        <v>1.42</v>
      </c>
      <c r="K202" s="15">
        <f>IF(Table_0__2[[#This Row],[COLONNE1]]=Table_0__2[[#This Row],[RESULTAT COTE]],Table_0__2[[#This Row],[COLONNE1]],0)</f>
        <v>0</v>
      </c>
    </row>
    <row r="203" spans="1:11" x14ac:dyDescent="0.3">
      <c r="A203" s="2">
        <v>43107</v>
      </c>
      <c r="B203" s="25">
        <v>0.87152777777777779</v>
      </c>
      <c r="C203" s="20">
        <f t="shared" si="3"/>
        <v>43107.871527777781</v>
      </c>
      <c r="D203" s="10" t="s">
        <v>91</v>
      </c>
      <c r="E203" s="10">
        <v>2</v>
      </c>
      <c r="F203" s="10">
        <v>13</v>
      </c>
      <c r="G203" s="10">
        <v>6.5</v>
      </c>
      <c r="H203" s="11">
        <v>1.2</v>
      </c>
      <c r="I203" s="15">
        <f>IF(Table_0__2[[#This Row],[RESULTAT]]=1,Table_0__2[[#This Row],[1]],0)+IF(Table_0__2[[#This Row],[RESULTAT]]=3,Table_0__2[[#This Row],[N]],0)+IF(Table_0__2[[#This Row],[RESULTAT]]=2,Table_0__2[[#This Row],[2]],0)</f>
        <v>1.2</v>
      </c>
      <c r="J203" s="15">
        <f>MIN(Table_0__2[[#This Row],[1]:[2]])</f>
        <v>1.2</v>
      </c>
      <c r="K203" s="15">
        <f>IF(Table_0__2[[#This Row],[COLONNE1]]=Table_0__2[[#This Row],[RESULTAT COTE]],Table_0__2[[#This Row],[COLONNE1]],0)</f>
        <v>1.2</v>
      </c>
    </row>
    <row r="204" spans="1:11" x14ac:dyDescent="0.3">
      <c r="A204" s="2">
        <v>43107</v>
      </c>
      <c r="B204" s="24">
        <v>0.88194444444444453</v>
      </c>
      <c r="C204" s="20">
        <f t="shared" si="3"/>
        <v>43107.881944444445</v>
      </c>
      <c r="D204" s="7" t="s">
        <v>92</v>
      </c>
      <c r="E204" s="7">
        <v>1</v>
      </c>
      <c r="F204" s="7">
        <v>1.1200000000000001</v>
      </c>
      <c r="G204" s="7">
        <v>6</v>
      </c>
      <c r="H204" s="9">
        <v>12.5</v>
      </c>
      <c r="I204" s="14">
        <f>IF(Table_0__2[[#This Row],[RESULTAT]]=1,Table_0__2[[#This Row],[1]],0)+IF(Table_0__2[[#This Row],[RESULTAT]]=3,Table_0__2[[#This Row],[N]],0)+IF(Table_0__2[[#This Row],[RESULTAT]]=2,Table_0__2[[#This Row],[2]],0)</f>
        <v>1.1200000000000001</v>
      </c>
      <c r="J204" s="14">
        <f>MIN(Table_0__2[[#This Row],[1]:[2]])</f>
        <v>1.1200000000000001</v>
      </c>
      <c r="K204" s="14">
        <f>IF(Table_0__2[[#This Row],[COLONNE1]]=Table_0__2[[#This Row],[RESULTAT COTE]],Table_0__2[[#This Row],[COLONNE1]],0)</f>
        <v>1.1200000000000001</v>
      </c>
    </row>
    <row r="205" spans="1:11" x14ac:dyDescent="0.3">
      <c r="A205" s="2">
        <v>43107</v>
      </c>
      <c r="B205" s="25">
        <v>0.99652777777777779</v>
      </c>
      <c r="C205" s="20">
        <f t="shared" si="3"/>
        <v>43107.996527777781</v>
      </c>
      <c r="D205" s="10" t="s">
        <v>93</v>
      </c>
      <c r="E205" s="10">
        <v>2</v>
      </c>
      <c r="F205" s="10">
        <v>2.65</v>
      </c>
      <c r="G205" s="10">
        <v>2.9</v>
      </c>
      <c r="H205" s="11">
        <v>2.25</v>
      </c>
      <c r="I205" s="15">
        <f>IF(Table_0__2[[#This Row],[RESULTAT]]=1,Table_0__2[[#This Row],[1]],0)+IF(Table_0__2[[#This Row],[RESULTAT]]=3,Table_0__2[[#This Row],[N]],0)+IF(Table_0__2[[#This Row],[RESULTAT]]=2,Table_0__2[[#This Row],[2]],0)</f>
        <v>2.25</v>
      </c>
      <c r="J205" s="15">
        <f>MIN(Table_0__2[[#This Row],[1]:[2]])</f>
        <v>2.25</v>
      </c>
      <c r="K205" s="15">
        <f>IF(Table_0__2[[#This Row],[COLONNE1]]=Table_0__2[[#This Row],[RESULTAT COTE]],Table_0__2[[#This Row],[COLONNE1]],0)</f>
        <v>2.25</v>
      </c>
    </row>
    <row r="206" spans="1:11" x14ac:dyDescent="0.3">
      <c r="A206" s="2">
        <v>43107</v>
      </c>
      <c r="B206" s="24">
        <v>0.99652777777777779</v>
      </c>
      <c r="C206" s="20">
        <f t="shared" si="3"/>
        <v>43107.996527777781</v>
      </c>
      <c r="D206" s="7" t="s">
        <v>94</v>
      </c>
      <c r="E206" s="7">
        <v>1</v>
      </c>
      <c r="F206" s="7">
        <v>1.55</v>
      </c>
      <c r="G206" s="7">
        <v>3.65</v>
      </c>
      <c r="H206" s="9">
        <v>3.95</v>
      </c>
      <c r="I206" s="14">
        <f>IF(Table_0__2[[#This Row],[RESULTAT]]=1,Table_0__2[[#This Row],[1]],0)+IF(Table_0__2[[#This Row],[RESULTAT]]=3,Table_0__2[[#This Row],[N]],0)+IF(Table_0__2[[#This Row],[RESULTAT]]=2,Table_0__2[[#This Row],[2]],0)</f>
        <v>1.55</v>
      </c>
      <c r="J206" s="14">
        <f>MIN(Table_0__2[[#This Row],[1]:[2]])</f>
        <v>1.55</v>
      </c>
      <c r="K206" s="14">
        <f>IF(Table_0__2[[#This Row],[COLONNE1]]=Table_0__2[[#This Row],[RESULTAT COTE]],Table_0__2[[#This Row],[COLONNE1]],0)</f>
        <v>1.55</v>
      </c>
    </row>
    <row r="207" spans="1:11" x14ac:dyDescent="0.3">
      <c r="A207" s="2">
        <v>43108</v>
      </c>
      <c r="B207" s="26">
        <v>0.74652777777777779</v>
      </c>
      <c r="C207" s="20">
        <f t="shared" si="3"/>
        <v>43108.746527777781</v>
      </c>
      <c r="D207" s="12" t="s">
        <v>95</v>
      </c>
      <c r="E207" s="12">
        <v>1</v>
      </c>
      <c r="F207" s="12">
        <v>2.85</v>
      </c>
      <c r="G207" s="12">
        <v>2.95</v>
      </c>
      <c r="H207" s="13">
        <v>1.95</v>
      </c>
      <c r="I207" s="16">
        <f>IF(Table_0__2[[#This Row],[RESULTAT]]=1,Table_0__2[[#This Row],[1]],0)+IF(Table_0__2[[#This Row],[RESULTAT]]=3,Table_0__2[[#This Row],[N]],0)+IF(Table_0__2[[#This Row],[RESULTAT]]=2,Table_0__2[[#This Row],[2]],0)</f>
        <v>2.85</v>
      </c>
      <c r="J207" s="16">
        <f>MIN(Table_0__2[[#This Row],[1]:[2]])</f>
        <v>1.95</v>
      </c>
      <c r="K207" s="16">
        <f>IF(Table_0__2[[#This Row],[COLONNE1]]=Table_0__2[[#This Row],[RESULTAT COTE]],Table_0__2[[#This Row],[COLONNE1]],0)</f>
        <v>0</v>
      </c>
    </row>
    <row r="208" spans="1:11" x14ac:dyDescent="0.3">
      <c r="A208" s="2">
        <v>43108</v>
      </c>
      <c r="B208" s="25">
        <v>0.74652777777777779</v>
      </c>
      <c r="C208" s="20">
        <f t="shared" si="3"/>
        <v>43108.746527777781</v>
      </c>
      <c r="D208" s="10" t="s">
        <v>638</v>
      </c>
      <c r="E208" s="10">
        <v>2</v>
      </c>
      <c r="F208" s="10">
        <v>2.0499999999999998</v>
      </c>
      <c r="G208" s="10">
        <v>2.6</v>
      </c>
      <c r="H208" s="11">
        <v>3</v>
      </c>
      <c r="I208" s="15">
        <f>IF(Table_0__2[[#This Row],[RESULTAT]]=1,Table_0__2[[#This Row],[1]],0)+IF(Table_0__2[[#This Row],[RESULTAT]]=3,Table_0__2[[#This Row],[N]],0)+IF(Table_0__2[[#This Row],[RESULTAT]]=2,Table_0__2[[#This Row],[2]],0)</f>
        <v>3</v>
      </c>
      <c r="J208" s="15">
        <f>MIN(Table_0__2[[#This Row],[1]:[2]])</f>
        <v>2.0499999999999998</v>
      </c>
      <c r="K208" s="15">
        <f>IF(Table_0__2[[#This Row],[COLONNE1]]=Table_0__2[[#This Row],[RESULTAT COTE]],Table_0__2[[#This Row],[COLONNE1]],0)</f>
        <v>0</v>
      </c>
    </row>
    <row r="209" spans="1:11" x14ac:dyDescent="0.3">
      <c r="A209" s="2">
        <v>43108</v>
      </c>
      <c r="B209" s="24">
        <v>0.74652777777777779</v>
      </c>
      <c r="C209" s="20">
        <f t="shared" si="3"/>
        <v>43108.746527777781</v>
      </c>
      <c r="D209" s="7" t="s">
        <v>639</v>
      </c>
      <c r="E209" s="7">
        <v>2</v>
      </c>
      <c r="F209" s="7">
        <v>2.5</v>
      </c>
      <c r="G209" s="7">
        <v>2.65</v>
      </c>
      <c r="H209" s="9">
        <v>2.4</v>
      </c>
      <c r="I209" s="14">
        <f>IF(Table_0__2[[#This Row],[RESULTAT]]=1,Table_0__2[[#This Row],[1]],0)+IF(Table_0__2[[#This Row],[RESULTAT]]=3,Table_0__2[[#This Row],[N]],0)+IF(Table_0__2[[#This Row],[RESULTAT]]=2,Table_0__2[[#This Row],[2]],0)</f>
        <v>2.4</v>
      </c>
      <c r="J209" s="14">
        <f>MIN(Table_0__2[[#This Row],[1]:[2]])</f>
        <v>2.4</v>
      </c>
      <c r="K209" s="14">
        <f>IF(Table_0__2[[#This Row],[COLONNE1]]=Table_0__2[[#This Row],[RESULTAT COTE]],Table_0__2[[#This Row],[COLONNE1]],0)</f>
        <v>2.4</v>
      </c>
    </row>
    <row r="210" spans="1:11" x14ac:dyDescent="0.3">
      <c r="A210" s="2">
        <v>43108</v>
      </c>
      <c r="B210" s="24">
        <v>0.76736111111111116</v>
      </c>
      <c r="C210" s="20">
        <f t="shared" si="3"/>
        <v>43108.767361111109</v>
      </c>
      <c r="D210" s="7" t="s">
        <v>640</v>
      </c>
      <c r="E210" s="7">
        <v>2</v>
      </c>
      <c r="F210" s="7">
        <v>3.15</v>
      </c>
      <c r="G210" s="7">
        <v>2.65</v>
      </c>
      <c r="H210" s="9">
        <v>2.1</v>
      </c>
      <c r="I210" s="14">
        <f>IF(Table_0__2[[#This Row],[RESULTAT]]=1,Table_0__2[[#This Row],[1]],0)+IF(Table_0__2[[#This Row],[RESULTAT]]=3,Table_0__2[[#This Row],[N]],0)+IF(Table_0__2[[#This Row],[RESULTAT]]=2,Table_0__2[[#This Row],[2]],0)</f>
        <v>2.1</v>
      </c>
      <c r="J210" s="14">
        <f>MIN(Table_0__2[[#This Row],[1]:[2]])</f>
        <v>2.1</v>
      </c>
      <c r="K210" s="14">
        <f>IF(Table_0__2[[#This Row],[COLONNE1]]=Table_0__2[[#This Row],[RESULTAT COTE]],Table_0__2[[#This Row],[COLONNE1]],0)</f>
        <v>2.1</v>
      </c>
    </row>
    <row r="211" spans="1:11" x14ac:dyDescent="0.3">
      <c r="A211" s="2">
        <v>43108</v>
      </c>
      <c r="B211" s="25">
        <v>0.80902777777777779</v>
      </c>
      <c r="C211" s="20">
        <f t="shared" si="3"/>
        <v>43108.809027777781</v>
      </c>
      <c r="D211" s="10" t="s">
        <v>641</v>
      </c>
      <c r="E211" s="10">
        <v>2</v>
      </c>
      <c r="F211" s="10">
        <v>2.1</v>
      </c>
      <c r="G211" s="10">
        <v>2.9</v>
      </c>
      <c r="H211" s="11">
        <v>2.65</v>
      </c>
      <c r="I211" s="15">
        <f>IF(Table_0__2[[#This Row],[RESULTAT]]=1,Table_0__2[[#This Row],[1]],0)+IF(Table_0__2[[#This Row],[RESULTAT]]=3,Table_0__2[[#This Row],[N]],0)+IF(Table_0__2[[#This Row],[RESULTAT]]=2,Table_0__2[[#This Row],[2]],0)</f>
        <v>2.65</v>
      </c>
      <c r="J211" s="15">
        <f>MIN(Table_0__2[[#This Row],[1]:[2]])</f>
        <v>2.1</v>
      </c>
      <c r="K211" s="15">
        <f>IF(Table_0__2[[#This Row],[COLONNE1]]=Table_0__2[[#This Row],[RESULTAT COTE]],Table_0__2[[#This Row],[COLONNE1]],0)</f>
        <v>0</v>
      </c>
    </row>
    <row r="212" spans="1:11" x14ac:dyDescent="0.3">
      <c r="A212" s="2">
        <v>43108</v>
      </c>
      <c r="B212" s="24">
        <v>0.82986111111111116</v>
      </c>
      <c r="C212" s="20">
        <f t="shared" si="3"/>
        <v>43108.829861111109</v>
      </c>
      <c r="D212" s="7" t="s">
        <v>96</v>
      </c>
      <c r="E212" s="7">
        <v>1</v>
      </c>
      <c r="F212" s="7">
        <v>3.25</v>
      </c>
      <c r="G212" s="7">
        <v>2.4500000000000002</v>
      </c>
      <c r="H212" s="9">
        <v>2.0499999999999998</v>
      </c>
      <c r="I212" s="14">
        <f>IF(Table_0__2[[#This Row],[RESULTAT]]=1,Table_0__2[[#This Row],[1]],0)+IF(Table_0__2[[#This Row],[RESULTAT]]=3,Table_0__2[[#This Row],[N]],0)+IF(Table_0__2[[#This Row],[RESULTAT]]=2,Table_0__2[[#This Row],[2]],0)</f>
        <v>3.25</v>
      </c>
      <c r="J212" s="14">
        <f>MIN(Table_0__2[[#This Row],[1]:[2]])</f>
        <v>2.0499999999999998</v>
      </c>
      <c r="K212" s="14">
        <f>IF(Table_0__2[[#This Row],[COLONNE1]]=Table_0__2[[#This Row],[RESULTAT COTE]],Table_0__2[[#This Row],[COLONNE1]],0)</f>
        <v>0</v>
      </c>
    </row>
    <row r="213" spans="1:11" x14ac:dyDescent="0.3">
      <c r="A213" s="2">
        <v>43108</v>
      </c>
      <c r="B213" s="25">
        <v>0.82986111111111116</v>
      </c>
      <c r="C213" s="20">
        <f t="shared" si="3"/>
        <v>43108.829861111109</v>
      </c>
      <c r="D213" s="10" t="s">
        <v>642</v>
      </c>
      <c r="E213" s="10">
        <v>3</v>
      </c>
      <c r="F213" s="10">
        <v>2.75</v>
      </c>
      <c r="G213" s="10">
        <v>2.95</v>
      </c>
      <c r="H213" s="11">
        <v>2.2999999999999998</v>
      </c>
      <c r="I213" s="15">
        <f>IF(Table_0__2[[#This Row],[RESULTAT]]=1,Table_0__2[[#This Row],[1]],0)+IF(Table_0__2[[#This Row],[RESULTAT]]=3,Table_0__2[[#This Row],[N]],0)+IF(Table_0__2[[#This Row],[RESULTAT]]=2,Table_0__2[[#This Row],[2]],0)</f>
        <v>2.95</v>
      </c>
      <c r="J213" s="15">
        <f>MIN(Table_0__2[[#This Row],[1]:[2]])</f>
        <v>2.2999999999999998</v>
      </c>
      <c r="K213" s="15">
        <f>IF(Table_0__2[[#This Row],[COLONNE1]]=Table_0__2[[#This Row],[RESULTAT COTE]],Table_0__2[[#This Row],[COLONNE1]],0)</f>
        <v>0</v>
      </c>
    </row>
    <row r="214" spans="1:11" x14ac:dyDescent="0.3">
      <c r="A214" s="2">
        <v>43108</v>
      </c>
      <c r="B214" s="24">
        <v>0.86111111111111116</v>
      </c>
      <c r="C214" s="20">
        <f t="shared" si="3"/>
        <v>43108.861111111109</v>
      </c>
      <c r="D214" s="7" t="s">
        <v>643</v>
      </c>
      <c r="E214" s="7">
        <v>1</v>
      </c>
      <c r="F214" s="7">
        <v>2.9</v>
      </c>
      <c r="G214" s="7">
        <v>2.9</v>
      </c>
      <c r="H214" s="9">
        <v>2.4500000000000002</v>
      </c>
      <c r="I214" s="14">
        <f>IF(Table_0__2[[#This Row],[RESULTAT]]=1,Table_0__2[[#This Row],[1]],0)+IF(Table_0__2[[#This Row],[RESULTAT]]=3,Table_0__2[[#This Row],[N]],0)+IF(Table_0__2[[#This Row],[RESULTAT]]=2,Table_0__2[[#This Row],[2]],0)</f>
        <v>2.9</v>
      </c>
      <c r="J214" s="14">
        <f>MIN(Table_0__2[[#This Row],[1]:[2]])</f>
        <v>2.4500000000000002</v>
      </c>
      <c r="K214" s="14">
        <f>IF(Table_0__2[[#This Row],[COLONNE1]]=Table_0__2[[#This Row],[RESULTAT COTE]],Table_0__2[[#This Row],[COLONNE1]],0)</f>
        <v>0</v>
      </c>
    </row>
    <row r="215" spans="1:11" x14ac:dyDescent="0.3">
      <c r="A215" s="2">
        <v>43108</v>
      </c>
      <c r="B215" s="25">
        <v>0.87152777777777779</v>
      </c>
      <c r="C215" s="20">
        <f t="shared" si="3"/>
        <v>43108.871527777781</v>
      </c>
      <c r="D215" s="10" t="s">
        <v>644</v>
      </c>
      <c r="E215" s="10">
        <v>3</v>
      </c>
      <c r="F215" s="10">
        <v>1.55</v>
      </c>
      <c r="G215" s="10">
        <v>3.9</v>
      </c>
      <c r="H215" s="11">
        <v>5.8</v>
      </c>
      <c r="I215" s="15">
        <f>IF(Table_0__2[[#This Row],[RESULTAT]]=1,Table_0__2[[#This Row],[1]],0)+IF(Table_0__2[[#This Row],[RESULTAT]]=3,Table_0__2[[#This Row],[N]],0)+IF(Table_0__2[[#This Row],[RESULTAT]]=2,Table_0__2[[#This Row],[2]],0)</f>
        <v>3.9</v>
      </c>
      <c r="J215" s="15">
        <f>MIN(Table_0__2[[#This Row],[1]:[2]])</f>
        <v>1.55</v>
      </c>
      <c r="K215" s="15">
        <f>IF(Table_0__2[[#This Row],[COLONNE1]]=Table_0__2[[#This Row],[RESULTAT COTE]],Table_0__2[[#This Row],[COLONNE1]],0)</f>
        <v>0</v>
      </c>
    </row>
    <row r="216" spans="1:11" x14ac:dyDescent="0.3">
      <c r="A216" s="2">
        <v>43108</v>
      </c>
      <c r="B216" s="24">
        <v>0.87152777777777779</v>
      </c>
      <c r="C216" s="20">
        <f t="shared" si="3"/>
        <v>43108.871527777781</v>
      </c>
      <c r="D216" s="7" t="s">
        <v>645</v>
      </c>
      <c r="E216" s="7">
        <v>2</v>
      </c>
      <c r="F216" s="7">
        <v>2.8</v>
      </c>
      <c r="G216" s="7">
        <v>2.9</v>
      </c>
      <c r="H216" s="9">
        <v>2.5499999999999998</v>
      </c>
      <c r="I216" s="14">
        <f>IF(Table_0__2[[#This Row],[RESULTAT]]=1,Table_0__2[[#This Row],[1]],0)+IF(Table_0__2[[#This Row],[RESULTAT]]=3,Table_0__2[[#This Row],[N]],0)+IF(Table_0__2[[#This Row],[RESULTAT]]=2,Table_0__2[[#This Row],[2]],0)</f>
        <v>2.5499999999999998</v>
      </c>
      <c r="J216" s="14">
        <f>MIN(Table_0__2[[#This Row],[1]:[2]])</f>
        <v>2.5499999999999998</v>
      </c>
      <c r="K216" s="14">
        <f>IF(Table_0__2[[#This Row],[COLONNE1]]=Table_0__2[[#This Row],[RESULTAT COTE]],Table_0__2[[#This Row],[COLONNE1]],0)</f>
        <v>2.5499999999999998</v>
      </c>
    </row>
    <row r="217" spans="1:11" x14ac:dyDescent="0.3">
      <c r="A217" s="2">
        <v>43108</v>
      </c>
      <c r="B217" s="25">
        <v>0.91319444444444453</v>
      </c>
      <c r="C217" s="20">
        <f t="shared" si="3"/>
        <v>43108.913194444445</v>
      </c>
      <c r="D217" s="10" t="s">
        <v>97</v>
      </c>
      <c r="E217" s="10">
        <v>2</v>
      </c>
      <c r="F217" s="10">
        <v>1.8</v>
      </c>
      <c r="G217" s="10">
        <v>3.1</v>
      </c>
      <c r="H217" s="11">
        <v>3.95</v>
      </c>
      <c r="I217" s="15">
        <f>IF(Table_0__2[[#This Row],[RESULTAT]]=1,Table_0__2[[#This Row],[1]],0)+IF(Table_0__2[[#This Row],[RESULTAT]]=3,Table_0__2[[#This Row],[N]],0)+IF(Table_0__2[[#This Row],[RESULTAT]]=2,Table_0__2[[#This Row],[2]],0)</f>
        <v>3.95</v>
      </c>
      <c r="J217" s="15">
        <f>MIN(Table_0__2[[#This Row],[1]:[2]])</f>
        <v>1.8</v>
      </c>
      <c r="K217" s="15">
        <f>IF(Table_0__2[[#This Row],[COLONNE1]]=Table_0__2[[#This Row],[RESULTAT COTE]],Table_0__2[[#This Row],[COLONNE1]],0)</f>
        <v>0</v>
      </c>
    </row>
    <row r="218" spans="1:11" x14ac:dyDescent="0.3">
      <c r="A218" s="2">
        <v>43109</v>
      </c>
      <c r="B218" s="26">
        <v>0.77777777777777779</v>
      </c>
      <c r="C218" s="20">
        <f t="shared" si="3"/>
        <v>43109.777777777781</v>
      </c>
      <c r="D218" s="12" t="s">
        <v>98</v>
      </c>
      <c r="E218" s="12">
        <v>1</v>
      </c>
      <c r="F218" s="12">
        <v>2.0499999999999998</v>
      </c>
      <c r="G218" s="12">
        <v>3.25</v>
      </c>
      <c r="H218" s="13">
        <v>3.65</v>
      </c>
      <c r="I218" s="16">
        <f>IF(Table_0__2[[#This Row],[RESULTAT]]=1,Table_0__2[[#This Row],[1]],0)+IF(Table_0__2[[#This Row],[RESULTAT]]=3,Table_0__2[[#This Row],[N]],0)+IF(Table_0__2[[#This Row],[RESULTAT]]=2,Table_0__2[[#This Row],[2]],0)</f>
        <v>2.0499999999999998</v>
      </c>
      <c r="J218" s="16">
        <f>MIN(Table_0__2[[#This Row],[1]:[2]])</f>
        <v>2.0499999999999998</v>
      </c>
      <c r="K218" s="16">
        <f>IF(Table_0__2[[#This Row],[COLONNE1]]=Table_0__2[[#This Row],[RESULTAT COTE]],Table_0__2[[#This Row],[COLONNE1]],0)</f>
        <v>2.0499999999999998</v>
      </c>
    </row>
    <row r="219" spans="1:11" x14ac:dyDescent="0.3">
      <c r="A219" s="2">
        <v>43109</v>
      </c>
      <c r="B219" s="24">
        <v>0.78819444444444453</v>
      </c>
      <c r="C219" s="20">
        <f t="shared" si="3"/>
        <v>43109.788194444445</v>
      </c>
      <c r="D219" s="7" t="s">
        <v>646</v>
      </c>
      <c r="E219" s="7">
        <v>3</v>
      </c>
      <c r="F219" s="7">
        <v>3.35</v>
      </c>
      <c r="G219" s="7">
        <v>2.9</v>
      </c>
      <c r="H219" s="9">
        <v>2.0499999999999998</v>
      </c>
      <c r="I219" s="14">
        <f>IF(Table_0__2[[#This Row],[RESULTAT]]=1,Table_0__2[[#This Row],[1]],0)+IF(Table_0__2[[#This Row],[RESULTAT]]=3,Table_0__2[[#This Row],[N]],0)+IF(Table_0__2[[#This Row],[RESULTAT]]=2,Table_0__2[[#This Row],[2]],0)</f>
        <v>2.9</v>
      </c>
      <c r="J219" s="14">
        <f>MIN(Table_0__2[[#This Row],[1]:[2]])</f>
        <v>2.0499999999999998</v>
      </c>
      <c r="K219" s="14">
        <f>IF(Table_0__2[[#This Row],[COLONNE1]]=Table_0__2[[#This Row],[RESULTAT COTE]],Table_0__2[[#This Row],[COLONNE1]],0)</f>
        <v>0</v>
      </c>
    </row>
    <row r="220" spans="1:11" x14ac:dyDescent="0.3">
      <c r="A220" s="2">
        <v>43109</v>
      </c>
      <c r="B220" s="25">
        <v>0.80902777777777779</v>
      </c>
      <c r="C220" s="20">
        <f t="shared" si="3"/>
        <v>43109.809027777781</v>
      </c>
      <c r="D220" s="10" t="s">
        <v>647</v>
      </c>
      <c r="E220" s="10">
        <v>1</v>
      </c>
      <c r="F220" s="10">
        <v>1.35</v>
      </c>
      <c r="G220" s="10">
        <v>4.3</v>
      </c>
      <c r="H220" s="11">
        <v>8.5</v>
      </c>
      <c r="I220" s="15">
        <f>IF(Table_0__2[[#This Row],[RESULTAT]]=1,Table_0__2[[#This Row],[1]],0)+IF(Table_0__2[[#This Row],[RESULTAT]]=3,Table_0__2[[#This Row],[N]],0)+IF(Table_0__2[[#This Row],[RESULTAT]]=2,Table_0__2[[#This Row],[2]],0)</f>
        <v>1.35</v>
      </c>
      <c r="J220" s="15">
        <f>MIN(Table_0__2[[#This Row],[1]:[2]])</f>
        <v>1.35</v>
      </c>
      <c r="K220" s="15">
        <f>IF(Table_0__2[[#This Row],[COLONNE1]]=Table_0__2[[#This Row],[RESULTAT COTE]],Table_0__2[[#This Row],[COLONNE1]],0)</f>
        <v>1.35</v>
      </c>
    </row>
    <row r="221" spans="1:11" x14ac:dyDescent="0.3">
      <c r="A221" s="2">
        <v>43109</v>
      </c>
      <c r="B221" s="25">
        <v>0.80902777777777779</v>
      </c>
      <c r="C221" s="20">
        <f t="shared" si="3"/>
        <v>43109.809027777781</v>
      </c>
      <c r="D221" s="10" t="s">
        <v>648</v>
      </c>
      <c r="E221" s="10">
        <v>1</v>
      </c>
      <c r="F221" s="10">
        <v>1.7</v>
      </c>
      <c r="G221" s="10">
        <v>3.3</v>
      </c>
      <c r="H221" s="11">
        <v>5</v>
      </c>
      <c r="I221" s="15">
        <f>IF(Table_0__2[[#This Row],[RESULTAT]]=1,Table_0__2[[#This Row],[1]],0)+IF(Table_0__2[[#This Row],[RESULTAT]]=3,Table_0__2[[#This Row],[N]],0)+IF(Table_0__2[[#This Row],[RESULTAT]]=2,Table_0__2[[#This Row],[2]],0)</f>
        <v>1.7</v>
      </c>
      <c r="J221" s="15">
        <f>MIN(Table_0__2[[#This Row],[1]:[2]])</f>
        <v>1.7</v>
      </c>
      <c r="K221" s="15">
        <f>IF(Table_0__2[[#This Row],[COLONNE1]]=Table_0__2[[#This Row],[RESULTAT COTE]],Table_0__2[[#This Row],[COLONNE1]],0)</f>
        <v>1.7</v>
      </c>
    </row>
    <row r="222" spans="1:11" x14ac:dyDescent="0.3">
      <c r="A222" s="2">
        <v>43109</v>
      </c>
      <c r="B222" s="24">
        <v>0.82986111111111116</v>
      </c>
      <c r="C222" s="20">
        <f t="shared" si="3"/>
        <v>43109.829861111109</v>
      </c>
      <c r="D222" s="7" t="s">
        <v>649</v>
      </c>
      <c r="E222" s="7">
        <v>3</v>
      </c>
      <c r="F222" s="7">
        <v>1.9</v>
      </c>
      <c r="G222" s="7">
        <v>3.05</v>
      </c>
      <c r="H222" s="9">
        <v>3.65</v>
      </c>
      <c r="I222" s="14">
        <f>IF(Table_0__2[[#This Row],[RESULTAT]]=1,Table_0__2[[#This Row],[1]],0)+IF(Table_0__2[[#This Row],[RESULTAT]]=3,Table_0__2[[#This Row],[N]],0)+IF(Table_0__2[[#This Row],[RESULTAT]]=2,Table_0__2[[#This Row],[2]],0)</f>
        <v>3.05</v>
      </c>
      <c r="J222" s="14">
        <f>MIN(Table_0__2[[#This Row],[1]:[2]])</f>
        <v>1.9</v>
      </c>
      <c r="K222" s="14">
        <f>IF(Table_0__2[[#This Row],[COLONNE1]]=Table_0__2[[#This Row],[RESULTAT COTE]],Table_0__2[[#This Row],[COLONNE1]],0)</f>
        <v>0</v>
      </c>
    </row>
    <row r="223" spans="1:11" x14ac:dyDescent="0.3">
      <c r="A223" s="2">
        <v>43109</v>
      </c>
      <c r="B223" s="24">
        <v>0.87152777777777779</v>
      </c>
      <c r="C223" s="20">
        <f t="shared" si="3"/>
        <v>43109.871527777781</v>
      </c>
      <c r="D223" s="7" t="s">
        <v>99</v>
      </c>
      <c r="E223" s="7">
        <v>3</v>
      </c>
      <c r="F223" s="7">
        <v>1.53</v>
      </c>
      <c r="G223" s="7">
        <v>4</v>
      </c>
      <c r="H223" s="9">
        <v>5.25</v>
      </c>
      <c r="I223" s="14">
        <f>IF(Table_0__2[[#This Row],[RESULTAT]]=1,Table_0__2[[#This Row],[1]],0)+IF(Table_0__2[[#This Row],[RESULTAT]]=3,Table_0__2[[#This Row],[N]],0)+IF(Table_0__2[[#This Row],[RESULTAT]]=2,Table_0__2[[#This Row],[2]],0)</f>
        <v>4</v>
      </c>
      <c r="J223" s="14">
        <f>MIN(Table_0__2[[#This Row],[1]:[2]])</f>
        <v>1.53</v>
      </c>
      <c r="K223" s="14">
        <f>IF(Table_0__2[[#This Row],[COLONNE1]]=Table_0__2[[#This Row],[RESULTAT COTE]],Table_0__2[[#This Row],[COLONNE1]],0)</f>
        <v>0</v>
      </c>
    </row>
    <row r="224" spans="1:11" x14ac:dyDescent="0.3">
      <c r="A224" s="2">
        <v>43109</v>
      </c>
      <c r="B224" s="25">
        <v>0.875</v>
      </c>
      <c r="C224" s="20">
        <f t="shared" si="3"/>
        <v>43109.875</v>
      </c>
      <c r="D224" s="10" t="s">
        <v>100</v>
      </c>
      <c r="E224" s="10">
        <v>2</v>
      </c>
      <c r="F224" s="10">
        <v>20</v>
      </c>
      <c r="G224" s="10">
        <v>8.75</v>
      </c>
      <c r="H224" s="11">
        <v>1.1200000000000001</v>
      </c>
      <c r="I224" s="15">
        <f>IF(Table_0__2[[#This Row],[RESULTAT]]=1,Table_0__2[[#This Row],[1]],0)+IF(Table_0__2[[#This Row],[RESULTAT]]=3,Table_0__2[[#This Row],[N]],0)+IF(Table_0__2[[#This Row],[RESULTAT]]=2,Table_0__2[[#This Row],[2]],0)</f>
        <v>1.1200000000000001</v>
      </c>
      <c r="J224" s="15">
        <f>MIN(Table_0__2[[#This Row],[1]:[2]])</f>
        <v>1.1200000000000001</v>
      </c>
      <c r="K224" s="15">
        <f>IF(Table_0__2[[#This Row],[COLONNE1]]=Table_0__2[[#This Row],[RESULTAT COTE]],Table_0__2[[#This Row],[COLONNE1]],0)</f>
        <v>1.1200000000000001</v>
      </c>
    </row>
    <row r="225" spans="1:11" x14ac:dyDescent="0.3">
      <c r="A225" s="2">
        <v>43109</v>
      </c>
      <c r="B225" s="25">
        <v>0.875</v>
      </c>
      <c r="C225" s="20">
        <f t="shared" si="3"/>
        <v>43109.875</v>
      </c>
      <c r="D225" s="10" t="s">
        <v>101</v>
      </c>
      <c r="E225" s="10">
        <v>2</v>
      </c>
      <c r="F225" s="10">
        <v>2.6</v>
      </c>
      <c r="G225" s="10">
        <v>3</v>
      </c>
      <c r="H225" s="11">
        <v>2.85</v>
      </c>
      <c r="I225" s="15">
        <f>IF(Table_0__2[[#This Row],[RESULTAT]]=1,Table_0__2[[#This Row],[1]],0)+IF(Table_0__2[[#This Row],[RESULTAT]]=3,Table_0__2[[#This Row],[N]],0)+IF(Table_0__2[[#This Row],[RESULTAT]]=2,Table_0__2[[#This Row],[2]],0)</f>
        <v>2.85</v>
      </c>
      <c r="J225" s="15">
        <f>MIN(Table_0__2[[#This Row],[1]:[2]])</f>
        <v>2.6</v>
      </c>
      <c r="K225" s="15">
        <f>IF(Table_0__2[[#This Row],[COLONNE1]]=Table_0__2[[#This Row],[RESULTAT COTE]],Table_0__2[[#This Row],[COLONNE1]],0)</f>
        <v>0</v>
      </c>
    </row>
    <row r="226" spans="1:11" x14ac:dyDescent="0.3">
      <c r="A226" s="2">
        <v>43109</v>
      </c>
      <c r="B226" s="25">
        <v>0.89236111111111116</v>
      </c>
      <c r="C226" s="20">
        <f t="shared" si="3"/>
        <v>43109.892361111109</v>
      </c>
      <c r="D226" s="10" t="s">
        <v>102</v>
      </c>
      <c r="E226" s="10">
        <v>3</v>
      </c>
      <c r="F226" s="10">
        <v>1.1200000000000001</v>
      </c>
      <c r="G226" s="10">
        <v>7.5</v>
      </c>
      <c r="H226" s="11">
        <v>15</v>
      </c>
      <c r="I226" s="15">
        <f>IF(Table_0__2[[#This Row],[RESULTAT]]=1,Table_0__2[[#This Row],[1]],0)+IF(Table_0__2[[#This Row],[RESULTAT]]=3,Table_0__2[[#This Row],[N]],0)+IF(Table_0__2[[#This Row],[RESULTAT]]=2,Table_0__2[[#This Row],[2]],0)</f>
        <v>7.5</v>
      </c>
      <c r="J226" s="15">
        <f>MIN(Table_0__2[[#This Row],[1]:[2]])</f>
        <v>1.1200000000000001</v>
      </c>
      <c r="K226" s="15">
        <f>IF(Table_0__2[[#This Row],[COLONNE1]]=Table_0__2[[#This Row],[RESULTAT COTE]],Table_0__2[[#This Row],[COLONNE1]],0)</f>
        <v>0</v>
      </c>
    </row>
    <row r="227" spans="1:11" x14ac:dyDescent="0.3">
      <c r="A227" s="2">
        <v>43109</v>
      </c>
      <c r="B227" s="25">
        <v>0.89236111111111116</v>
      </c>
      <c r="C227" s="20">
        <f t="shared" si="3"/>
        <v>43109.892361111109</v>
      </c>
      <c r="D227" s="10" t="s">
        <v>103</v>
      </c>
      <c r="E227" s="10">
        <v>2</v>
      </c>
      <c r="F227" s="10">
        <v>12.5</v>
      </c>
      <c r="G227" s="10">
        <v>5.5</v>
      </c>
      <c r="H227" s="11">
        <v>1.1499999999999999</v>
      </c>
      <c r="I227" s="15">
        <f>IF(Table_0__2[[#This Row],[RESULTAT]]=1,Table_0__2[[#This Row],[1]],0)+IF(Table_0__2[[#This Row],[RESULTAT]]=3,Table_0__2[[#This Row],[N]],0)+IF(Table_0__2[[#This Row],[RESULTAT]]=2,Table_0__2[[#This Row],[2]],0)</f>
        <v>1.1499999999999999</v>
      </c>
      <c r="J227" s="15">
        <f>MIN(Table_0__2[[#This Row],[1]:[2]])</f>
        <v>1.1499999999999999</v>
      </c>
      <c r="K227" s="15">
        <f>IF(Table_0__2[[#This Row],[COLONNE1]]=Table_0__2[[#This Row],[RESULTAT COTE]],Table_0__2[[#This Row],[COLONNE1]],0)</f>
        <v>1.1499999999999999</v>
      </c>
    </row>
    <row r="228" spans="1:11" x14ac:dyDescent="0.3">
      <c r="A228" s="2">
        <v>43110</v>
      </c>
      <c r="B228" s="26">
        <v>0.73611111111111116</v>
      </c>
      <c r="C228" s="20">
        <f t="shared" si="3"/>
        <v>43110.736111111109</v>
      </c>
      <c r="D228" s="12" t="s">
        <v>104</v>
      </c>
      <c r="E228" s="12">
        <v>1</v>
      </c>
      <c r="F228" s="12">
        <v>2.6</v>
      </c>
      <c r="G228" s="12">
        <v>2.9</v>
      </c>
      <c r="H228" s="13">
        <v>2.5</v>
      </c>
      <c r="I228" s="16">
        <f>IF(Table_0__2[[#This Row],[RESULTAT]]=1,Table_0__2[[#This Row],[1]],0)+IF(Table_0__2[[#This Row],[RESULTAT]]=3,Table_0__2[[#This Row],[N]],0)+IF(Table_0__2[[#This Row],[RESULTAT]]=2,Table_0__2[[#This Row],[2]],0)</f>
        <v>2.6</v>
      </c>
      <c r="J228" s="16">
        <f>MIN(Table_0__2[[#This Row],[1]:[2]])</f>
        <v>2.5</v>
      </c>
      <c r="K228" s="16">
        <f>IF(Table_0__2[[#This Row],[COLONNE1]]=Table_0__2[[#This Row],[RESULTAT COTE]],Table_0__2[[#This Row],[COLONNE1]],0)</f>
        <v>0</v>
      </c>
    </row>
    <row r="229" spans="1:11" x14ac:dyDescent="0.3">
      <c r="A229" s="2">
        <v>43110</v>
      </c>
      <c r="B229" s="24">
        <v>0.80902777777777779</v>
      </c>
      <c r="C229" s="20">
        <f t="shared" si="3"/>
        <v>43110.809027777781</v>
      </c>
      <c r="D229" s="7" t="s">
        <v>105</v>
      </c>
      <c r="E229" s="7">
        <v>1</v>
      </c>
      <c r="F229" s="7">
        <v>1.27</v>
      </c>
      <c r="G229" s="7">
        <v>5</v>
      </c>
      <c r="H229" s="9">
        <v>9.5</v>
      </c>
      <c r="I229" s="14">
        <f>IF(Table_0__2[[#This Row],[RESULTAT]]=1,Table_0__2[[#This Row],[1]],0)+IF(Table_0__2[[#This Row],[RESULTAT]]=3,Table_0__2[[#This Row],[N]],0)+IF(Table_0__2[[#This Row],[RESULTAT]]=2,Table_0__2[[#This Row],[2]],0)</f>
        <v>1.27</v>
      </c>
      <c r="J229" s="14">
        <f>MIN(Table_0__2[[#This Row],[1]:[2]])</f>
        <v>1.27</v>
      </c>
      <c r="K229" s="14">
        <f>IF(Table_0__2[[#This Row],[COLONNE1]]=Table_0__2[[#This Row],[RESULTAT COTE]],Table_0__2[[#This Row],[COLONNE1]],0)</f>
        <v>1.27</v>
      </c>
    </row>
    <row r="230" spans="1:11" x14ac:dyDescent="0.3">
      <c r="A230" s="2">
        <v>43110</v>
      </c>
      <c r="B230" s="24">
        <v>0.80902777777777779</v>
      </c>
      <c r="C230" s="20">
        <f t="shared" si="3"/>
        <v>43110.809027777781</v>
      </c>
      <c r="D230" s="7" t="s">
        <v>650</v>
      </c>
      <c r="E230" s="7">
        <v>2</v>
      </c>
      <c r="F230" s="7">
        <v>3</v>
      </c>
      <c r="G230" s="7">
        <v>3.05</v>
      </c>
      <c r="H230" s="9">
        <v>2.2999999999999998</v>
      </c>
      <c r="I230" s="14">
        <f>IF(Table_0__2[[#This Row],[RESULTAT]]=1,Table_0__2[[#This Row],[1]],0)+IF(Table_0__2[[#This Row],[RESULTAT]]=3,Table_0__2[[#This Row],[N]],0)+IF(Table_0__2[[#This Row],[RESULTAT]]=2,Table_0__2[[#This Row],[2]],0)</f>
        <v>2.2999999999999998</v>
      </c>
      <c r="J230" s="14">
        <f>MIN(Table_0__2[[#This Row],[1]:[2]])</f>
        <v>2.2999999999999998</v>
      </c>
      <c r="K230" s="14">
        <f>IF(Table_0__2[[#This Row],[COLONNE1]]=Table_0__2[[#This Row],[RESULTAT COTE]],Table_0__2[[#This Row],[COLONNE1]],0)</f>
        <v>2.2999999999999998</v>
      </c>
    </row>
    <row r="231" spans="1:11" x14ac:dyDescent="0.3">
      <c r="A231" s="2">
        <v>43110</v>
      </c>
      <c r="B231" s="25">
        <v>0.89236111111111116</v>
      </c>
      <c r="C231" s="20">
        <f t="shared" si="3"/>
        <v>43110.892361111109</v>
      </c>
      <c r="D231" s="10" t="s">
        <v>106</v>
      </c>
      <c r="E231" s="10">
        <v>1</v>
      </c>
      <c r="F231" s="10">
        <v>1.1499999999999999</v>
      </c>
      <c r="G231" s="10">
        <v>7.5</v>
      </c>
      <c r="H231" s="11">
        <v>13</v>
      </c>
      <c r="I231" s="15">
        <f>IF(Table_0__2[[#This Row],[RESULTAT]]=1,Table_0__2[[#This Row],[1]],0)+IF(Table_0__2[[#This Row],[RESULTAT]]=3,Table_0__2[[#This Row],[N]],0)+IF(Table_0__2[[#This Row],[RESULTAT]]=2,Table_0__2[[#This Row],[2]],0)</f>
        <v>1.1499999999999999</v>
      </c>
      <c r="J231" s="15">
        <f>MIN(Table_0__2[[#This Row],[1]:[2]])</f>
        <v>1.1499999999999999</v>
      </c>
      <c r="K231" s="15">
        <f>IF(Table_0__2[[#This Row],[COLONNE1]]=Table_0__2[[#This Row],[RESULTAT COTE]],Table_0__2[[#This Row],[COLONNE1]],0)</f>
        <v>1.1499999999999999</v>
      </c>
    </row>
    <row r="232" spans="1:11" x14ac:dyDescent="0.3">
      <c r="A232" s="2">
        <v>43110</v>
      </c>
      <c r="B232" s="25">
        <v>0.89236111111111116</v>
      </c>
      <c r="C232" s="20">
        <f t="shared" si="3"/>
        <v>43110.892361111109</v>
      </c>
      <c r="D232" s="10" t="s">
        <v>107</v>
      </c>
      <c r="E232" s="10">
        <v>2</v>
      </c>
      <c r="F232" s="10">
        <v>9</v>
      </c>
      <c r="G232" s="10">
        <v>4.8</v>
      </c>
      <c r="H232" s="11">
        <v>1.22</v>
      </c>
      <c r="I232" s="15">
        <f>IF(Table_0__2[[#This Row],[RESULTAT]]=1,Table_0__2[[#This Row],[1]],0)+IF(Table_0__2[[#This Row],[RESULTAT]]=3,Table_0__2[[#This Row],[N]],0)+IF(Table_0__2[[#This Row],[RESULTAT]]=2,Table_0__2[[#This Row],[2]],0)</f>
        <v>1.22</v>
      </c>
      <c r="J232" s="15">
        <f>MIN(Table_0__2[[#This Row],[1]:[2]])</f>
        <v>1.22</v>
      </c>
      <c r="K232" s="15">
        <f>IF(Table_0__2[[#This Row],[COLONNE1]]=Table_0__2[[#This Row],[RESULTAT COTE]],Table_0__2[[#This Row],[COLONNE1]],0)</f>
        <v>1.22</v>
      </c>
    </row>
    <row r="233" spans="1:11" x14ac:dyDescent="0.3">
      <c r="A233" s="2">
        <v>43111</v>
      </c>
      <c r="B233" s="26">
        <v>0.78819444444444453</v>
      </c>
      <c r="C233" s="20">
        <f t="shared" si="3"/>
        <v>43111.788194444445</v>
      </c>
      <c r="D233" s="12" t="s">
        <v>108</v>
      </c>
      <c r="E233" s="12">
        <v>1</v>
      </c>
      <c r="F233" s="12">
        <v>1.3</v>
      </c>
      <c r="G233" s="12">
        <v>3.95</v>
      </c>
      <c r="H233" s="13">
        <v>5.5</v>
      </c>
      <c r="I233" s="16">
        <f>IF(Table_0__2[[#This Row],[RESULTAT]]=1,Table_0__2[[#This Row],[1]],0)+IF(Table_0__2[[#This Row],[RESULTAT]]=3,Table_0__2[[#This Row],[N]],0)+IF(Table_0__2[[#This Row],[RESULTAT]]=2,Table_0__2[[#This Row],[2]],0)</f>
        <v>1.3</v>
      </c>
      <c r="J233" s="16">
        <f>MIN(Table_0__2[[#This Row],[1]:[2]])</f>
        <v>1.3</v>
      </c>
      <c r="K233" s="16">
        <f>IF(Table_0__2[[#This Row],[COLONNE1]]=Table_0__2[[#This Row],[RESULTAT COTE]],Table_0__2[[#This Row],[COLONNE1]],0)</f>
        <v>1.3</v>
      </c>
    </row>
    <row r="234" spans="1:11" x14ac:dyDescent="0.3">
      <c r="A234" s="2">
        <v>43111</v>
      </c>
      <c r="B234" s="24">
        <v>0.82986111111111116</v>
      </c>
      <c r="C234" s="20">
        <f t="shared" si="3"/>
        <v>43111.829861111109</v>
      </c>
      <c r="D234" s="7" t="s">
        <v>651</v>
      </c>
      <c r="E234" s="7">
        <v>3</v>
      </c>
      <c r="F234" s="7">
        <v>2.2999999999999998</v>
      </c>
      <c r="G234" s="7">
        <v>2.95</v>
      </c>
      <c r="H234" s="9">
        <v>3.1</v>
      </c>
      <c r="I234" s="14">
        <f>IF(Table_0__2[[#This Row],[RESULTAT]]=1,Table_0__2[[#This Row],[1]],0)+IF(Table_0__2[[#This Row],[RESULTAT]]=3,Table_0__2[[#This Row],[N]],0)+IF(Table_0__2[[#This Row],[RESULTAT]]=2,Table_0__2[[#This Row],[2]],0)</f>
        <v>2.95</v>
      </c>
      <c r="J234" s="14">
        <f>MIN(Table_0__2[[#This Row],[1]:[2]])</f>
        <v>2.2999999999999998</v>
      </c>
      <c r="K234" s="14">
        <f>IF(Table_0__2[[#This Row],[COLONNE1]]=Table_0__2[[#This Row],[RESULTAT COTE]],Table_0__2[[#This Row],[COLONNE1]],0)</f>
        <v>0</v>
      </c>
    </row>
    <row r="235" spans="1:11" x14ac:dyDescent="0.3">
      <c r="A235" s="2">
        <v>43111</v>
      </c>
      <c r="B235" s="24">
        <v>0.82986111111111116</v>
      </c>
      <c r="C235" s="20">
        <f t="shared" si="3"/>
        <v>43111.829861111109</v>
      </c>
      <c r="D235" s="7" t="s">
        <v>652</v>
      </c>
      <c r="E235" s="7">
        <v>2</v>
      </c>
      <c r="F235" s="7">
        <v>1.85</v>
      </c>
      <c r="G235" s="7">
        <v>3.25</v>
      </c>
      <c r="H235" s="9">
        <v>4</v>
      </c>
      <c r="I235" s="14">
        <f>IF(Table_0__2[[#This Row],[RESULTAT]]=1,Table_0__2[[#This Row],[1]],0)+IF(Table_0__2[[#This Row],[RESULTAT]]=3,Table_0__2[[#This Row],[N]],0)+IF(Table_0__2[[#This Row],[RESULTAT]]=2,Table_0__2[[#This Row],[2]],0)</f>
        <v>4</v>
      </c>
      <c r="J235" s="14">
        <f>MIN(Table_0__2[[#This Row],[1]:[2]])</f>
        <v>1.85</v>
      </c>
      <c r="K235" s="14">
        <f>IF(Table_0__2[[#This Row],[COLONNE1]]=Table_0__2[[#This Row],[RESULTAT COTE]],Table_0__2[[#This Row],[COLONNE1]],0)</f>
        <v>0</v>
      </c>
    </row>
    <row r="236" spans="1:11" x14ac:dyDescent="0.3">
      <c r="A236" s="2">
        <v>43111</v>
      </c>
      <c r="B236" s="25">
        <v>0.82986111111111116</v>
      </c>
      <c r="C236" s="20">
        <f t="shared" si="3"/>
        <v>43111.829861111109</v>
      </c>
      <c r="D236" s="10" t="s">
        <v>653</v>
      </c>
      <c r="E236" s="10">
        <v>2</v>
      </c>
      <c r="F236" s="10">
        <v>1.8</v>
      </c>
      <c r="G236" s="10">
        <v>3.5</v>
      </c>
      <c r="H236" s="11">
        <v>4</v>
      </c>
      <c r="I236" s="15">
        <f>IF(Table_0__2[[#This Row],[RESULTAT]]=1,Table_0__2[[#This Row],[1]],0)+IF(Table_0__2[[#This Row],[RESULTAT]]=3,Table_0__2[[#This Row],[N]],0)+IF(Table_0__2[[#This Row],[RESULTAT]]=2,Table_0__2[[#This Row],[2]],0)</f>
        <v>4</v>
      </c>
      <c r="J236" s="15">
        <f>MIN(Table_0__2[[#This Row],[1]:[2]])</f>
        <v>1.8</v>
      </c>
      <c r="K236" s="15">
        <f>IF(Table_0__2[[#This Row],[COLONNE1]]=Table_0__2[[#This Row],[RESULTAT COTE]],Table_0__2[[#This Row],[COLONNE1]],0)</f>
        <v>0</v>
      </c>
    </row>
    <row r="237" spans="1:11" x14ac:dyDescent="0.3">
      <c r="A237" s="2">
        <v>43111</v>
      </c>
      <c r="B237" s="24">
        <v>0.82986111111111116</v>
      </c>
      <c r="C237" s="20">
        <f t="shared" si="3"/>
        <v>43111.829861111109</v>
      </c>
      <c r="D237" s="7" t="s">
        <v>654</v>
      </c>
      <c r="E237" s="7">
        <v>3</v>
      </c>
      <c r="F237" s="7">
        <v>2.5</v>
      </c>
      <c r="G237" s="7">
        <v>3</v>
      </c>
      <c r="H237" s="9">
        <v>2.8</v>
      </c>
      <c r="I237" s="14">
        <f>IF(Table_0__2[[#This Row],[RESULTAT]]=1,Table_0__2[[#This Row],[1]],0)+IF(Table_0__2[[#This Row],[RESULTAT]]=3,Table_0__2[[#This Row],[N]],0)+IF(Table_0__2[[#This Row],[RESULTAT]]=2,Table_0__2[[#This Row],[2]],0)</f>
        <v>3</v>
      </c>
      <c r="J237" s="14">
        <f>MIN(Table_0__2[[#This Row],[1]:[2]])</f>
        <v>2.5</v>
      </c>
      <c r="K237" s="14">
        <f>IF(Table_0__2[[#This Row],[COLONNE1]]=Table_0__2[[#This Row],[RESULTAT COTE]],Table_0__2[[#This Row],[COLONNE1]],0)</f>
        <v>0</v>
      </c>
    </row>
    <row r="238" spans="1:11" x14ac:dyDescent="0.3">
      <c r="A238" s="2">
        <v>43111</v>
      </c>
      <c r="B238" s="25">
        <v>0.82986111111111116</v>
      </c>
      <c r="C238" s="20">
        <f t="shared" si="3"/>
        <v>43111.829861111109</v>
      </c>
      <c r="D238" s="10" t="s">
        <v>655</v>
      </c>
      <c r="E238" s="10">
        <v>2</v>
      </c>
      <c r="F238" s="10">
        <v>3.85</v>
      </c>
      <c r="G238" s="10">
        <v>3.25</v>
      </c>
      <c r="H238" s="11">
        <v>1.9</v>
      </c>
      <c r="I238" s="15">
        <f>IF(Table_0__2[[#This Row],[RESULTAT]]=1,Table_0__2[[#This Row],[1]],0)+IF(Table_0__2[[#This Row],[RESULTAT]]=3,Table_0__2[[#This Row],[N]],0)+IF(Table_0__2[[#This Row],[RESULTAT]]=2,Table_0__2[[#This Row],[2]],0)</f>
        <v>1.9</v>
      </c>
      <c r="J238" s="15">
        <f>MIN(Table_0__2[[#This Row],[1]:[2]])</f>
        <v>1.9</v>
      </c>
      <c r="K238" s="15">
        <f>IF(Table_0__2[[#This Row],[COLONNE1]]=Table_0__2[[#This Row],[RESULTAT COTE]],Table_0__2[[#This Row],[COLONNE1]],0)</f>
        <v>1.9</v>
      </c>
    </row>
    <row r="239" spans="1:11" x14ac:dyDescent="0.3">
      <c r="A239" s="2">
        <v>43111</v>
      </c>
      <c r="B239" s="24">
        <v>0.82986111111111116</v>
      </c>
      <c r="C239" s="20">
        <f t="shared" si="3"/>
        <v>43111.829861111109</v>
      </c>
      <c r="D239" s="7" t="s">
        <v>109</v>
      </c>
      <c r="E239" s="7">
        <v>1</v>
      </c>
      <c r="F239" s="7">
        <v>1.75</v>
      </c>
      <c r="G239" s="7">
        <v>3.3</v>
      </c>
      <c r="H239" s="9">
        <v>4.5</v>
      </c>
      <c r="I239" s="14">
        <f>IF(Table_0__2[[#This Row],[RESULTAT]]=1,Table_0__2[[#This Row],[1]],0)+IF(Table_0__2[[#This Row],[RESULTAT]]=3,Table_0__2[[#This Row],[N]],0)+IF(Table_0__2[[#This Row],[RESULTAT]]=2,Table_0__2[[#This Row],[2]],0)</f>
        <v>1.75</v>
      </c>
      <c r="J239" s="14">
        <f>MIN(Table_0__2[[#This Row],[1]:[2]])</f>
        <v>1.75</v>
      </c>
      <c r="K239" s="14">
        <f>IF(Table_0__2[[#This Row],[COLONNE1]]=Table_0__2[[#This Row],[RESULTAT COTE]],Table_0__2[[#This Row],[COLONNE1]],0)</f>
        <v>1.75</v>
      </c>
    </row>
    <row r="240" spans="1:11" x14ac:dyDescent="0.3">
      <c r="A240" s="2">
        <v>43111</v>
      </c>
      <c r="B240" s="25">
        <v>0.82986111111111116</v>
      </c>
      <c r="C240" s="20">
        <f t="shared" si="3"/>
        <v>43111.829861111109</v>
      </c>
      <c r="D240" s="10" t="s">
        <v>110</v>
      </c>
      <c r="E240" s="10">
        <v>2</v>
      </c>
      <c r="F240" s="10">
        <v>1.63</v>
      </c>
      <c r="G240" s="10">
        <v>3.7</v>
      </c>
      <c r="H240" s="11">
        <v>4.75</v>
      </c>
      <c r="I240" s="15">
        <f>IF(Table_0__2[[#This Row],[RESULTAT]]=1,Table_0__2[[#This Row],[1]],0)+IF(Table_0__2[[#This Row],[RESULTAT]]=3,Table_0__2[[#This Row],[N]],0)+IF(Table_0__2[[#This Row],[RESULTAT]]=2,Table_0__2[[#This Row],[2]],0)</f>
        <v>4.75</v>
      </c>
      <c r="J240" s="15">
        <f>MIN(Table_0__2[[#This Row],[1]:[2]])</f>
        <v>1.63</v>
      </c>
      <c r="K240" s="15">
        <f>IF(Table_0__2[[#This Row],[COLONNE1]]=Table_0__2[[#This Row],[RESULTAT COTE]],Table_0__2[[#This Row],[COLONNE1]],0)</f>
        <v>0</v>
      </c>
    </row>
    <row r="241" spans="1:11" x14ac:dyDescent="0.3">
      <c r="A241" s="2">
        <v>43111</v>
      </c>
      <c r="B241" s="24">
        <v>0.82986111111111116</v>
      </c>
      <c r="C241" s="20">
        <f t="shared" si="3"/>
        <v>43111.829861111109</v>
      </c>
      <c r="D241" s="7" t="s">
        <v>656</v>
      </c>
      <c r="E241" s="7">
        <v>3</v>
      </c>
      <c r="F241" s="7">
        <v>2.7</v>
      </c>
      <c r="G241" s="7">
        <v>3</v>
      </c>
      <c r="H241" s="9">
        <v>2.5499999999999998</v>
      </c>
      <c r="I241" s="14">
        <f>IF(Table_0__2[[#This Row],[RESULTAT]]=1,Table_0__2[[#This Row],[1]],0)+IF(Table_0__2[[#This Row],[RESULTAT]]=3,Table_0__2[[#This Row],[N]],0)+IF(Table_0__2[[#This Row],[RESULTAT]]=2,Table_0__2[[#This Row],[2]],0)</f>
        <v>3</v>
      </c>
      <c r="J241" s="14">
        <f>MIN(Table_0__2[[#This Row],[1]:[2]])</f>
        <v>2.5499999999999998</v>
      </c>
      <c r="K241" s="14">
        <f>IF(Table_0__2[[#This Row],[COLONNE1]]=Table_0__2[[#This Row],[RESULTAT COTE]],Table_0__2[[#This Row],[COLONNE1]],0)</f>
        <v>0</v>
      </c>
    </row>
    <row r="242" spans="1:11" x14ac:dyDescent="0.3">
      <c r="A242" s="2">
        <v>43111</v>
      </c>
      <c r="B242" s="25">
        <v>0.82986111111111116</v>
      </c>
      <c r="C242" s="20">
        <f t="shared" si="3"/>
        <v>43111.829861111109</v>
      </c>
      <c r="D242" s="10" t="s">
        <v>657</v>
      </c>
      <c r="E242" s="10">
        <v>2</v>
      </c>
      <c r="F242" s="10">
        <v>2.15</v>
      </c>
      <c r="G242" s="10">
        <v>3.2</v>
      </c>
      <c r="H242" s="11">
        <v>3.15</v>
      </c>
      <c r="I242" s="15">
        <f>IF(Table_0__2[[#This Row],[RESULTAT]]=1,Table_0__2[[#This Row],[1]],0)+IF(Table_0__2[[#This Row],[RESULTAT]]=3,Table_0__2[[#This Row],[N]],0)+IF(Table_0__2[[#This Row],[RESULTAT]]=2,Table_0__2[[#This Row],[2]],0)</f>
        <v>3.15</v>
      </c>
      <c r="J242" s="15">
        <f>MIN(Table_0__2[[#This Row],[1]:[2]])</f>
        <v>2.15</v>
      </c>
      <c r="K242" s="15">
        <f>IF(Table_0__2[[#This Row],[COLONNE1]]=Table_0__2[[#This Row],[RESULTAT COTE]],Table_0__2[[#This Row],[COLONNE1]],0)</f>
        <v>0</v>
      </c>
    </row>
    <row r="243" spans="1:11" x14ac:dyDescent="0.3">
      <c r="A243" s="2">
        <v>43111</v>
      </c>
      <c r="B243" s="25">
        <v>0.85069444444444453</v>
      </c>
      <c r="C243" s="20">
        <f t="shared" si="3"/>
        <v>43111.850694444445</v>
      </c>
      <c r="D243" s="10" t="s">
        <v>658</v>
      </c>
      <c r="E243" s="10">
        <v>2</v>
      </c>
      <c r="F243" s="10">
        <v>3.7</v>
      </c>
      <c r="G243" s="10">
        <v>3.6</v>
      </c>
      <c r="H243" s="11">
        <v>1.85</v>
      </c>
      <c r="I243" s="15">
        <f>IF(Table_0__2[[#This Row],[RESULTAT]]=1,Table_0__2[[#This Row],[1]],0)+IF(Table_0__2[[#This Row],[RESULTAT]]=3,Table_0__2[[#This Row],[N]],0)+IF(Table_0__2[[#This Row],[RESULTAT]]=2,Table_0__2[[#This Row],[2]],0)</f>
        <v>1.85</v>
      </c>
      <c r="J243" s="15">
        <f>MIN(Table_0__2[[#This Row],[1]:[2]])</f>
        <v>1.85</v>
      </c>
      <c r="K243" s="15">
        <f>IF(Table_0__2[[#This Row],[COLONNE1]]=Table_0__2[[#This Row],[RESULTAT COTE]],Table_0__2[[#This Row],[COLONNE1]],0)</f>
        <v>1.85</v>
      </c>
    </row>
    <row r="244" spans="1:11" x14ac:dyDescent="0.3">
      <c r="A244" s="2">
        <v>43111</v>
      </c>
      <c r="B244" s="25">
        <v>0.86111111111111116</v>
      </c>
      <c r="C244" s="20">
        <f t="shared" si="3"/>
        <v>43111.861111111109</v>
      </c>
      <c r="D244" s="10" t="s">
        <v>659</v>
      </c>
      <c r="E244" s="10">
        <v>3</v>
      </c>
      <c r="F244" s="10">
        <v>1.6</v>
      </c>
      <c r="G244" s="10">
        <v>3.25</v>
      </c>
      <c r="H244" s="11">
        <v>4.3</v>
      </c>
      <c r="I244" s="15">
        <f>IF(Table_0__2[[#This Row],[RESULTAT]]=1,Table_0__2[[#This Row],[1]],0)+IF(Table_0__2[[#This Row],[RESULTAT]]=3,Table_0__2[[#This Row],[N]],0)+IF(Table_0__2[[#This Row],[RESULTAT]]=2,Table_0__2[[#This Row],[2]],0)</f>
        <v>3.25</v>
      </c>
      <c r="J244" s="15">
        <f>MIN(Table_0__2[[#This Row],[1]:[2]])</f>
        <v>1.6</v>
      </c>
      <c r="K244" s="15">
        <f>IF(Table_0__2[[#This Row],[COLONNE1]]=Table_0__2[[#This Row],[RESULTAT COTE]],Table_0__2[[#This Row],[COLONNE1]],0)</f>
        <v>0</v>
      </c>
    </row>
    <row r="245" spans="1:11" x14ac:dyDescent="0.3">
      <c r="A245" s="2">
        <v>43111</v>
      </c>
      <c r="B245" s="25">
        <v>0.86111111111111116</v>
      </c>
      <c r="C245" s="20">
        <f t="shared" si="3"/>
        <v>43111.861111111109</v>
      </c>
      <c r="D245" s="10" t="s">
        <v>660</v>
      </c>
      <c r="E245" s="10">
        <v>2</v>
      </c>
      <c r="F245" s="10">
        <v>2.5</v>
      </c>
      <c r="G245" s="10">
        <v>3.2</v>
      </c>
      <c r="H245" s="11">
        <v>2.9</v>
      </c>
      <c r="I245" s="15">
        <f>IF(Table_0__2[[#This Row],[RESULTAT]]=1,Table_0__2[[#This Row],[1]],0)+IF(Table_0__2[[#This Row],[RESULTAT]]=3,Table_0__2[[#This Row],[N]],0)+IF(Table_0__2[[#This Row],[RESULTAT]]=2,Table_0__2[[#This Row],[2]],0)</f>
        <v>2.9</v>
      </c>
      <c r="J245" s="15">
        <f>MIN(Table_0__2[[#This Row],[1]:[2]])</f>
        <v>2.5</v>
      </c>
      <c r="K245" s="15">
        <f>IF(Table_0__2[[#This Row],[COLONNE1]]=Table_0__2[[#This Row],[RESULTAT COTE]],Table_0__2[[#This Row],[COLONNE1]],0)</f>
        <v>0</v>
      </c>
    </row>
    <row r="246" spans="1:11" x14ac:dyDescent="0.3">
      <c r="A246" s="2">
        <v>43111</v>
      </c>
      <c r="B246" s="25">
        <v>0.87152777777777779</v>
      </c>
      <c r="C246" s="20">
        <f t="shared" si="3"/>
        <v>43111.871527777781</v>
      </c>
      <c r="D246" s="10" t="s">
        <v>661</v>
      </c>
      <c r="E246" s="10">
        <v>1</v>
      </c>
      <c r="F246" s="10">
        <v>1.72</v>
      </c>
      <c r="G246" s="10">
        <v>3.3</v>
      </c>
      <c r="H246" s="11">
        <v>4.75</v>
      </c>
      <c r="I246" s="15">
        <f>IF(Table_0__2[[#This Row],[RESULTAT]]=1,Table_0__2[[#This Row],[1]],0)+IF(Table_0__2[[#This Row],[RESULTAT]]=3,Table_0__2[[#This Row],[N]],0)+IF(Table_0__2[[#This Row],[RESULTAT]]=2,Table_0__2[[#This Row],[2]],0)</f>
        <v>1.72</v>
      </c>
      <c r="J246" s="15">
        <f>MIN(Table_0__2[[#This Row],[1]:[2]])</f>
        <v>1.72</v>
      </c>
      <c r="K246" s="15">
        <f>IF(Table_0__2[[#This Row],[COLONNE1]]=Table_0__2[[#This Row],[RESULTAT COTE]],Table_0__2[[#This Row],[COLONNE1]],0)</f>
        <v>1.72</v>
      </c>
    </row>
    <row r="247" spans="1:11" x14ac:dyDescent="0.3">
      <c r="A247" s="2">
        <v>43111</v>
      </c>
      <c r="B247" s="24">
        <v>0.87152777777777779</v>
      </c>
      <c r="C247" s="20">
        <f t="shared" si="3"/>
        <v>43111.871527777781</v>
      </c>
      <c r="D247" s="7" t="s">
        <v>662</v>
      </c>
      <c r="E247" s="7">
        <v>3</v>
      </c>
      <c r="F247" s="7">
        <v>1.8</v>
      </c>
      <c r="G247" s="7">
        <v>3</v>
      </c>
      <c r="H247" s="9">
        <v>3.65</v>
      </c>
      <c r="I247" s="14">
        <f>IF(Table_0__2[[#This Row],[RESULTAT]]=1,Table_0__2[[#This Row],[1]],0)+IF(Table_0__2[[#This Row],[RESULTAT]]=3,Table_0__2[[#This Row],[N]],0)+IF(Table_0__2[[#This Row],[RESULTAT]]=2,Table_0__2[[#This Row],[2]],0)</f>
        <v>3</v>
      </c>
      <c r="J247" s="14">
        <f>MIN(Table_0__2[[#This Row],[1]:[2]])</f>
        <v>1.8</v>
      </c>
      <c r="K247" s="14">
        <f>IF(Table_0__2[[#This Row],[COLONNE1]]=Table_0__2[[#This Row],[RESULTAT COTE]],Table_0__2[[#This Row],[COLONNE1]],0)</f>
        <v>0</v>
      </c>
    </row>
    <row r="248" spans="1:11" x14ac:dyDescent="0.3">
      <c r="A248" s="2">
        <v>43111</v>
      </c>
      <c r="B248" s="25">
        <v>0.89236111111111116</v>
      </c>
      <c r="C248" s="20">
        <f t="shared" si="3"/>
        <v>43111.892361111109</v>
      </c>
      <c r="D248" s="10" t="s">
        <v>663</v>
      </c>
      <c r="E248" s="10">
        <v>1</v>
      </c>
      <c r="F248" s="10">
        <v>2.2000000000000002</v>
      </c>
      <c r="G248" s="10">
        <v>3</v>
      </c>
      <c r="H248" s="11">
        <v>2.85</v>
      </c>
      <c r="I248" s="15">
        <f>IF(Table_0__2[[#This Row],[RESULTAT]]=1,Table_0__2[[#This Row],[1]],0)+IF(Table_0__2[[#This Row],[RESULTAT]]=3,Table_0__2[[#This Row],[N]],0)+IF(Table_0__2[[#This Row],[RESULTAT]]=2,Table_0__2[[#This Row],[2]],0)</f>
        <v>2.2000000000000002</v>
      </c>
      <c r="J248" s="15">
        <f>MIN(Table_0__2[[#This Row],[1]:[2]])</f>
        <v>2.2000000000000002</v>
      </c>
      <c r="K248" s="15">
        <f>IF(Table_0__2[[#This Row],[COLONNE1]]=Table_0__2[[#This Row],[RESULTAT COTE]],Table_0__2[[#This Row],[COLONNE1]],0)</f>
        <v>2.2000000000000002</v>
      </c>
    </row>
    <row r="249" spans="1:11" x14ac:dyDescent="0.3">
      <c r="A249" s="2">
        <v>43112</v>
      </c>
      <c r="B249" s="26">
        <v>0.50694444444444442</v>
      </c>
      <c r="C249" s="20">
        <f t="shared" si="3"/>
        <v>43112.506944444445</v>
      </c>
      <c r="D249" s="12" t="s">
        <v>111</v>
      </c>
      <c r="E249" s="12">
        <v>3</v>
      </c>
      <c r="F249" s="12">
        <v>1.75</v>
      </c>
      <c r="G249" s="12">
        <v>2.95</v>
      </c>
      <c r="H249" s="13">
        <v>3.9</v>
      </c>
      <c r="I249" s="16">
        <f>IF(Table_0__2[[#This Row],[RESULTAT]]=1,Table_0__2[[#This Row],[1]],0)+IF(Table_0__2[[#This Row],[RESULTAT]]=3,Table_0__2[[#This Row],[N]],0)+IF(Table_0__2[[#This Row],[RESULTAT]]=2,Table_0__2[[#This Row],[2]],0)</f>
        <v>2.95</v>
      </c>
      <c r="J249" s="16">
        <f>MIN(Table_0__2[[#This Row],[1]:[2]])</f>
        <v>1.75</v>
      </c>
      <c r="K249" s="16">
        <f>IF(Table_0__2[[#This Row],[COLONNE1]]=Table_0__2[[#This Row],[RESULTAT COTE]],Table_0__2[[#This Row],[COLONNE1]],0)</f>
        <v>0</v>
      </c>
    </row>
    <row r="250" spans="1:11" x14ac:dyDescent="0.3">
      <c r="A250" s="2">
        <v>43112</v>
      </c>
      <c r="B250" s="25">
        <v>0.53819444444444442</v>
      </c>
      <c r="C250" s="20">
        <f t="shared" si="3"/>
        <v>43112.538194444445</v>
      </c>
      <c r="D250" s="10" t="s">
        <v>112</v>
      </c>
      <c r="E250" s="10">
        <v>1</v>
      </c>
      <c r="F250" s="10">
        <v>1.63</v>
      </c>
      <c r="G250" s="10">
        <v>3.8</v>
      </c>
      <c r="H250" s="11">
        <v>4.5999999999999996</v>
      </c>
      <c r="I250" s="15">
        <f>IF(Table_0__2[[#This Row],[RESULTAT]]=1,Table_0__2[[#This Row],[1]],0)+IF(Table_0__2[[#This Row],[RESULTAT]]=3,Table_0__2[[#This Row],[N]],0)+IF(Table_0__2[[#This Row],[RESULTAT]]=2,Table_0__2[[#This Row],[2]],0)</f>
        <v>1.63</v>
      </c>
      <c r="J250" s="15">
        <f>MIN(Table_0__2[[#This Row],[1]:[2]])</f>
        <v>1.63</v>
      </c>
      <c r="K250" s="15">
        <f>IF(Table_0__2[[#This Row],[COLONNE1]]=Table_0__2[[#This Row],[RESULTAT COTE]],Table_0__2[[#This Row],[COLONNE1]],0)</f>
        <v>1.63</v>
      </c>
    </row>
    <row r="251" spans="1:11" x14ac:dyDescent="0.3">
      <c r="A251" s="2">
        <v>43112</v>
      </c>
      <c r="B251" s="25">
        <v>0.55902777777777779</v>
      </c>
      <c r="C251" s="20">
        <f t="shared" si="3"/>
        <v>43112.559027777781</v>
      </c>
      <c r="D251" s="10" t="s">
        <v>113</v>
      </c>
      <c r="E251" s="10">
        <v>1</v>
      </c>
      <c r="F251" s="10">
        <v>1.55</v>
      </c>
      <c r="G251" s="10">
        <v>3.2</v>
      </c>
      <c r="H251" s="11">
        <v>4.8</v>
      </c>
      <c r="I251" s="15">
        <f>IF(Table_0__2[[#This Row],[RESULTAT]]=1,Table_0__2[[#This Row],[1]],0)+IF(Table_0__2[[#This Row],[RESULTAT]]=3,Table_0__2[[#This Row],[N]],0)+IF(Table_0__2[[#This Row],[RESULTAT]]=2,Table_0__2[[#This Row],[2]],0)</f>
        <v>1.55</v>
      </c>
      <c r="J251" s="15">
        <f>MIN(Table_0__2[[#This Row],[1]:[2]])</f>
        <v>1.55</v>
      </c>
      <c r="K251" s="15">
        <f>IF(Table_0__2[[#This Row],[COLONNE1]]=Table_0__2[[#This Row],[RESULTAT COTE]],Table_0__2[[#This Row],[COLONNE1]],0)</f>
        <v>1.55</v>
      </c>
    </row>
    <row r="252" spans="1:11" x14ac:dyDescent="0.3">
      <c r="A252" s="2">
        <v>43112</v>
      </c>
      <c r="B252" s="24">
        <v>0.57986111111111105</v>
      </c>
      <c r="C252" s="20">
        <f t="shared" si="3"/>
        <v>43112.579861111109</v>
      </c>
      <c r="D252" s="7" t="s">
        <v>114</v>
      </c>
      <c r="E252" s="7">
        <v>1</v>
      </c>
      <c r="F252" s="7">
        <v>1.65</v>
      </c>
      <c r="G252" s="7">
        <v>2.9</v>
      </c>
      <c r="H252" s="9">
        <v>4.55</v>
      </c>
      <c r="I252" s="14">
        <f>IF(Table_0__2[[#This Row],[RESULTAT]]=1,Table_0__2[[#This Row],[1]],0)+IF(Table_0__2[[#This Row],[RESULTAT]]=3,Table_0__2[[#This Row],[N]],0)+IF(Table_0__2[[#This Row],[RESULTAT]]=2,Table_0__2[[#This Row],[2]],0)</f>
        <v>1.65</v>
      </c>
      <c r="J252" s="14">
        <f>MIN(Table_0__2[[#This Row],[1]:[2]])</f>
        <v>1.65</v>
      </c>
      <c r="K252" s="14">
        <f>IF(Table_0__2[[#This Row],[COLONNE1]]=Table_0__2[[#This Row],[RESULTAT COTE]],Table_0__2[[#This Row],[COLONNE1]],0)</f>
        <v>1.65</v>
      </c>
    </row>
    <row r="253" spans="1:11" x14ac:dyDescent="0.3">
      <c r="A253" s="2">
        <v>43112</v>
      </c>
      <c r="B253" s="25">
        <v>0.57986111111111105</v>
      </c>
      <c r="C253" s="20">
        <f t="shared" si="3"/>
        <v>43112.579861111109</v>
      </c>
      <c r="D253" s="10" t="s">
        <v>115</v>
      </c>
      <c r="E253" s="10">
        <v>1</v>
      </c>
      <c r="F253" s="10">
        <v>1.22</v>
      </c>
      <c r="G253" s="10">
        <v>4.25</v>
      </c>
      <c r="H253" s="11">
        <v>6.5</v>
      </c>
      <c r="I253" s="15">
        <f>IF(Table_0__2[[#This Row],[RESULTAT]]=1,Table_0__2[[#This Row],[1]],0)+IF(Table_0__2[[#This Row],[RESULTAT]]=3,Table_0__2[[#This Row],[N]],0)+IF(Table_0__2[[#This Row],[RESULTAT]]=2,Table_0__2[[#This Row],[2]],0)</f>
        <v>1.22</v>
      </c>
      <c r="J253" s="15">
        <f>MIN(Table_0__2[[#This Row],[1]:[2]])</f>
        <v>1.22</v>
      </c>
      <c r="K253" s="15">
        <f>IF(Table_0__2[[#This Row],[COLONNE1]]=Table_0__2[[#This Row],[RESULTAT COTE]],Table_0__2[[#This Row],[COLONNE1]],0)</f>
        <v>1.22</v>
      </c>
    </row>
    <row r="254" spans="1:11" x14ac:dyDescent="0.3">
      <c r="A254" s="2">
        <v>43112</v>
      </c>
      <c r="B254" s="24">
        <v>0.57986111111111105</v>
      </c>
      <c r="C254" s="20">
        <f t="shared" si="3"/>
        <v>43112.579861111109</v>
      </c>
      <c r="D254" s="7" t="s">
        <v>116</v>
      </c>
      <c r="E254" s="7">
        <v>3</v>
      </c>
      <c r="F254" s="7">
        <v>1.45</v>
      </c>
      <c r="G254" s="7">
        <v>3.45</v>
      </c>
      <c r="H254" s="9">
        <v>4.5</v>
      </c>
      <c r="I254" s="14">
        <f>IF(Table_0__2[[#This Row],[RESULTAT]]=1,Table_0__2[[#This Row],[1]],0)+IF(Table_0__2[[#This Row],[RESULTAT]]=3,Table_0__2[[#This Row],[N]],0)+IF(Table_0__2[[#This Row],[RESULTAT]]=2,Table_0__2[[#This Row],[2]],0)</f>
        <v>3.45</v>
      </c>
      <c r="J254" s="14">
        <f>MIN(Table_0__2[[#This Row],[1]:[2]])</f>
        <v>1.45</v>
      </c>
      <c r="K254" s="14">
        <f>IF(Table_0__2[[#This Row],[COLONNE1]]=Table_0__2[[#This Row],[RESULTAT COTE]],Table_0__2[[#This Row],[COLONNE1]],0)</f>
        <v>0</v>
      </c>
    </row>
    <row r="255" spans="1:11" x14ac:dyDescent="0.3">
      <c r="A255" s="2">
        <v>43112</v>
      </c>
      <c r="B255" s="24">
        <v>0.62152777777777779</v>
      </c>
      <c r="C255" s="20">
        <f t="shared" si="3"/>
        <v>43112.621527777781</v>
      </c>
      <c r="D255" s="7" t="s">
        <v>117</v>
      </c>
      <c r="E255" s="7">
        <v>2</v>
      </c>
      <c r="F255" s="7">
        <v>2.8</v>
      </c>
      <c r="G255" s="7">
        <v>2.75</v>
      </c>
      <c r="H255" s="9">
        <v>2.1</v>
      </c>
      <c r="I255" s="14">
        <f>IF(Table_0__2[[#This Row],[RESULTAT]]=1,Table_0__2[[#This Row],[1]],0)+IF(Table_0__2[[#This Row],[RESULTAT]]=3,Table_0__2[[#This Row],[N]],0)+IF(Table_0__2[[#This Row],[RESULTAT]]=2,Table_0__2[[#This Row],[2]],0)</f>
        <v>2.1</v>
      </c>
      <c r="J255" s="14">
        <f>MIN(Table_0__2[[#This Row],[1]:[2]])</f>
        <v>2.1</v>
      </c>
      <c r="K255" s="14">
        <f>IF(Table_0__2[[#This Row],[COLONNE1]]=Table_0__2[[#This Row],[RESULTAT COTE]],Table_0__2[[#This Row],[COLONNE1]],0)</f>
        <v>2.1</v>
      </c>
    </row>
    <row r="256" spans="1:11" x14ac:dyDescent="0.3">
      <c r="A256" s="2">
        <v>43112</v>
      </c>
      <c r="B256" s="25">
        <v>0.62152777777777779</v>
      </c>
      <c r="C256" s="20">
        <f t="shared" si="3"/>
        <v>43112.621527777781</v>
      </c>
      <c r="D256" s="10" t="s">
        <v>118</v>
      </c>
      <c r="E256" s="10">
        <v>1</v>
      </c>
      <c r="F256" s="10">
        <v>1.45</v>
      </c>
      <c r="G256" s="10">
        <v>3.2</v>
      </c>
      <c r="H256" s="11">
        <v>5</v>
      </c>
      <c r="I256" s="15">
        <f>IF(Table_0__2[[#This Row],[RESULTAT]]=1,Table_0__2[[#This Row],[1]],0)+IF(Table_0__2[[#This Row],[RESULTAT]]=3,Table_0__2[[#This Row],[N]],0)+IF(Table_0__2[[#This Row],[RESULTAT]]=2,Table_0__2[[#This Row],[2]],0)</f>
        <v>1.45</v>
      </c>
      <c r="J256" s="15">
        <f>MIN(Table_0__2[[#This Row],[1]:[2]])</f>
        <v>1.45</v>
      </c>
      <c r="K256" s="15">
        <f>IF(Table_0__2[[#This Row],[COLONNE1]]=Table_0__2[[#This Row],[RESULTAT COTE]],Table_0__2[[#This Row],[COLONNE1]],0)</f>
        <v>1.45</v>
      </c>
    </row>
    <row r="257" spans="1:11" x14ac:dyDescent="0.3">
      <c r="A257" s="2">
        <v>43112</v>
      </c>
      <c r="B257" s="24">
        <v>0.62152777777777779</v>
      </c>
      <c r="C257" s="20">
        <f t="shared" si="3"/>
        <v>43112.621527777781</v>
      </c>
      <c r="D257" s="7" t="s">
        <v>119</v>
      </c>
      <c r="E257" s="7">
        <v>1</v>
      </c>
      <c r="F257" s="7">
        <v>1.48</v>
      </c>
      <c r="G257" s="7">
        <v>4</v>
      </c>
      <c r="H257" s="9">
        <v>6</v>
      </c>
      <c r="I257" s="14">
        <f>IF(Table_0__2[[#This Row],[RESULTAT]]=1,Table_0__2[[#This Row],[1]],0)+IF(Table_0__2[[#This Row],[RESULTAT]]=3,Table_0__2[[#This Row],[N]],0)+IF(Table_0__2[[#This Row],[RESULTAT]]=2,Table_0__2[[#This Row],[2]],0)</f>
        <v>1.48</v>
      </c>
      <c r="J257" s="14">
        <f>MIN(Table_0__2[[#This Row],[1]:[2]])</f>
        <v>1.48</v>
      </c>
      <c r="K257" s="14">
        <f>IF(Table_0__2[[#This Row],[COLONNE1]]=Table_0__2[[#This Row],[RESULTAT COTE]],Table_0__2[[#This Row],[COLONNE1]],0)</f>
        <v>1.48</v>
      </c>
    </row>
    <row r="258" spans="1:11" x14ac:dyDescent="0.3">
      <c r="A258" s="2">
        <v>43112</v>
      </c>
      <c r="B258" s="25">
        <v>0.64236111111111105</v>
      </c>
      <c r="C258" s="20">
        <f t="shared" ref="C258:C321" si="4">A258+B258</f>
        <v>43112.642361111109</v>
      </c>
      <c r="D258" s="10" t="s">
        <v>664</v>
      </c>
      <c r="E258" s="10">
        <v>1</v>
      </c>
      <c r="F258" s="10">
        <v>1.8</v>
      </c>
      <c r="G258" s="10">
        <v>3.3</v>
      </c>
      <c r="H258" s="11">
        <v>4.25</v>
      </c>
      <c r="I258" s="15">
        <f>IF(Table_0__2[[#This Row],[RESULTAT]]=1,Table_0__2[[#This Row],[1]],0)+IF(Table_0__2[[#This Row],[RESULTAT]]=3,Table_0__2[[#This Row],[N]],0)+IF(Table_0__2[[#This Row],[RESULTAT]]=2,Table_0__2[[#This Row],[2]],0)</f>
        <v>1.8</v>
      </c>
      <c r="J258" s="15">
        <f>MIN(Table_0__2[[#This Row],[1]:[2]])</f>
        <v>1.8</v>
      </c>
      <c r="K258" s="15">
        <f>IF(Table_0__2[[#This Row],[COLONNE1]]=Table_0__2[[#This Row],[RESULTAT COTE]],Table_0__2[[#This Row],[COLONNE1]],0)</f>
        <v>1.8</v>
      </c>
    </row>
    <row r="259" spans="1:11" x14ac:dyDescent="0.3">
      <c r="A259" s="2">
        <v>43112</v>
      </c>
      <c r="B259" s="24">
        <v>0.64236111111111105</v>
      </c>
      <c r="C259" s="20">
        <f t="shared" si="4"/>
        <v>43112.642361111109</v>
      </c>
      <c r="D259" s="7" t="s">
        <v>665</v>
      </c>
      <c r="E259" s="7">
        <v>3</v>
      </c>
      <c r="F259" s="7">
        <v>1.85</v>
      </c>
      <c r="G259" s="7">
        <v>3.3</v>
      </c>
      <c r="H259" s="9">
        <v>4</v>
      </c>
      <c r="I259" s="14">
        <f>IF(Table_0__2[[#This Row],[RESULTAT]]=1,Table_0__2[[#This Row],[1]],0)+IF(Table_0__2[[#This Row],[RESULTAT]]=3,Table_0__2[[#This Row],[N]],0)+IF(Table_0__2[[#This Row],[RESULTAT]]=2,Table_0__2[[#This Row],[2]],0)</f>
        <v>3.3</v>
      </c>
      <c r="J259" s="14">
        <f>MIN(Table_0__2[[#This Row],[1]:[2]])</f>
        <v>1.85</v>
      </c>
      <c r="K259" s="14">
        <f>IF(Table_0__2[[#This Row],[COLONNE1]]=Table_0__2[[#This Row],[RESULTAT COTE]],Table_0__2[[#This Row],[COLONNE1]],0)</f>
        <v>0</v>
      </c>
    </row>
    <row r="260" spans="1:11" x14ac:dyDescent="0.3">
      <c r="A260" s="2">
        <v>43112</v>
      </c>
      <c r="B260" s="25">
        <v>0.64236111111111105</v>
      </c>
      <c r="C260" s="20">
        <f t="shared" si="4"/>
        <v>43112.642361111109</v>
      </c>
      <c r="D260" s="10" t="s">
        <v>666</v>
      </c>
      <c r="E260" s="10">
        <v>1</v>
      </c>
      <c r="F260" s="10">
        <v>2.25</v>
      </c>
      <c r="G260" s="10">
        <v>3.2</v>
      </c>
      <c r="H260" s="11">
        <v>3</v>
      </c>
      <c r="I260" s="15">
        <f>IF(Table_0__2[[#This Row],[RESULTAT]]=1,Table_0__2[[#This Row],[1]],0)+IF(Table_0__2[[#This Row],[RESULTAT]]=3,Table_0__2[[#This Row],[N]],0)+IF(Table_0__2[[#This Row],[RESULTAT]]=2,Table_0__2[[#This Row],[2]],0)</f>
        <v>2.25</v>
      </c>
      <c r="J260" s="15">
        <f>MIN(Table_0__2[[#This Row],[1]:[2]])</f>
        <v>2.25</v>
      </c>
      <c r="K260" s="15">
        <f>IF(Table_0__2[[#This Row],[COLONNE1]]=Table_0__2[[#This Row],[RESULTAT COTE]],Table_0__2[[#This Row],[COLONNE1]],0)</f>
        <v>2.25</v>
      </c>
    </row>
    <row r="261" spans="1:11" x14ac:dyDescent="0.3">
      <c r="A261" s="2">
        <v>43112</v>
      </c>
      <c r="B261" s="24">
        <v>0.64236111111111105</v>
      </c>
      <c r="C261" s="20">
        <f t="shared" si="4"/>
        <v>43112.642361111109</v>
      </c>
      <c r="D261" s="7" t="s">
        <v>667</v>
      </c>
      <c r="E261" s="7">
        <v>1</v>
      </c>
      <c r="F261" s="7">
        <v>2</v>
      </c>
      <c r="G261" s="7">
        <v>3.2</v>
      </c>
      <c r="H261" s="9">
        <v>3.55</v>
      </c>
      <c r="I261" s="14">
        <f>IF(Table_0__2[[#This Row],[RESULTAT]]=1,Table_0__2[[#This Row],[1]],0)+IF(Table_0__2[[#This Row],[RESULTAT]]=3,Table_0__2[[#This Row],[N]],0)+IF(Table_0__2[[#This Row],[RESULTAT]]=2,Table_0__2[[#This Row],[2]],0)</f>
        <v>2</v>
      </c>
      <c r="J261" s="14">
        <f>MIN(Table_0__2[[#This Row],[1]:[2]])</f>
        <v>2</v>
      </c>
      <c r="K261" s="14">
        <f>IF(Table_0__2[[#This Row],[COLONNE1]]=Table_0__2[[#This Row],[RESULTAT COTE]],Table_0__2[[#This Row],[COLONNE1]],0)</f>
        <v>2</v>
      </c>
    </row>
    <row r="262" spans="1:11" x14ac:dyDescent="0.3">
      <c r="A262" s="2">
        <v>43112</v>
      </c>
      <c r="B262" s="25">
        <v>0.64236111111111105</v>
      </c>
      <c r="C262" s="20">
        <f t="shared" si="4"/>
        <v>43112.642361111109</v>
      </c>
      <c r="D262" s="10" t="s">
        <v>668</v>
      </c>
      <c r="E262" s="10">
        <v>3</v>
      </c>
      <c r="F262" s="10">
        <v>2.4500000000000002</v>
      </c>
      <c r="G262" s="10">
        <v>3.3</v>
      </c>
      <c r="H262" s="11">
        <v>2.6</v>
      </c>
      <c r="I262" s="15">
        <f>IF(Table_0__2[[#This Row],[RESULTAT]]=1,Table_0__2[[#This Row],[1]],0)+IF(Table_0__2[[#This Row],[RESULTAT]]=3,Table_0__2[[#This Row],[N]],0)+IF(Table_0__2[[#This Row],[RESULTAT]]=2,Table_0__2[[#This Row],[2]],0)</f>
        <v>3.3</v>
      </c>
      <c r="J262" s="15">
        <f>MIN(Table_0__2[[#This Row],[1]:[2]])</f>
        <v>2.4500000000000002</v>
      </c>
      <c r="K262" s="15">
        <f>IF(Table_0__2[[#This Row],[COLONNE1]]=Table_0__2[[#This Row],[RESULTAT COTE]],Table_0__2[[#This Row],[COLONNE1]],0)</f>
        <v>0</v>
      </c>
    </row>
    <row r="263" spans="1:11" x14ac:dyDescent="0.3">
      <c r="A263" s="2">
        <v>43112</v>
      </c>
      <c r="B263" s="25">
        <v>0.66319444444444442</v>
      </c>
      <c r="C263" s="20">
        <f t="shared" si="4"/>
        <v>43112.663194444445</v>
      </c>
      <c r="D263" s="10" t="s">
        <v>669</v>
      </c>
      <c r="E263" s="10">
        <v>1</v>
      </c>
      <c r="F263" s="10">
        <v>1.35</v>
      </c>
      <c r="G263" s="10">
        <v>4</v>
      </c>
      <c r="H263" s="11">
        <v>5</v>
      </c>
      <c r="I263" s="15">
        <f>IF(Table_0__2[[#This Row],[RESULTAT]]=1,Table_0__2[[#This Row],[1]],0)+IF(Table_0__2[[#This Row],[RESULTAT]]=3,Table_0__2[[#This Row],[N]],0)+IF(Table_0__2[[#This Row],[RESULTAT]]=2,Table_0__2[[#This Row],[2]],0)</f>
        <v>1.35</v>
      </c>
      <c r="J263" s="15">
        <f>MIN(Table_0__2[[#This Row],[1]:[2]])</f>
        <v>1.35</v>
      </c>
      <c r="K263" s="15">
        <f>IF(Table_0__2[[#This Row],[COLONNE1]]=Table_0__2[[#This Row],[RESULTAT COTE]],Table_0__2[[#This Row],[COLONNE1]],0)</f>
        <v>1.35</v>
      </c>
    </row>
    <row r="264" spans="1:11" x14ac:dyDescent="0.3">
      <c r="A264" s="2">
        <v>43112</v>
      </c>
      <c r="B264" s="24">
        <v>0.66319444444444442</v>
      </c>
      <c r="C264" s="20">
        <f t="shared" si="4"/>
        <v>43112.663194444445</v>
      </c>
      <c r="D264" s="7" t="s">
        <v>670</v>
      </c>
      <c r="E264" s="7">
        <v>2</v>
      </c>
      <c r="F264" s="7">
        <v>3.25</v>
      </c>
      <c r="G264" s="7">
        <v>2.8</v>
      </c>
      <c r="H264" s="9">
        <v>1.85</v>
      </c>
      <c r="I264" s="14">
        <f>IF(Table_0__2[[#This Row],[RESULTAT]]=1,Table_0__2[[#This Row],[1]],0)+IF(Table_0__2[[#This Row],[RESULTAT]]=3,Table_0__2[[#This Row],[N]],0)+IF(Table_0__2[[#This Row],[RESULTAT]]=2,Table_0__2[[#This Row],[2]],0)</f>
        <v>1.85</v>
      </c>
      <c r="J264" s="14">
        <f>MIN(Table_0__2[[#This Row],[1]:[2]])</f>
        <v>1.85</v>
      </c>
      <c r="K264" s="14">
        <f>IF(Table_0__2[[#This Row],[COLONNE1]]=Table_0__2[[#This Row],[RESULTAT COTE]],Table_0__2[[#This Row],[COLONNE1]],0)</f>
        <v>1.85</v>
      </c>
    </row>
    <row r="265" spans="1:11" x14ac:dyDescent="0.3">
      <c r="A265" s="2">
        <v>43112</v>
      </c>
      <c r="B265" s="25">
        <v>0.66319444444444442</v>
      </c>
      <c r="C265" s="20">
        <f t="shared" si="4"/>
        <v>43112.663194444445</v>
      </c>
      <c r="D265" s="10" t="s">
        <v>671</v>
      </c>
      <c r="E265" s="10">
        <v>2</v>
      </c>
      <c r="F265" s="10">
        <v>2.0499999999999998</v>
      </c>
      <c r="G265" s="10">
        <v>2.8</v>
      </c>
      <c r="H265" s="11">
        <v>3</v>
      </c>
      <c r="I265" s="15">
        <f>IF(Table_0__2[[#This Row],[RESULTAT]]=1,Table_0__2[[#This Row],[1]],0)+IF(Table_0__2[[#This Row],[RESULTAT]]=3,Table_0__2[[#This Row],[N]],0)+IF(Table_0__2[[#This Row],[RESULTAT]]=2,Table_0__2[[#This Row],[2]],0)</f>
        <v>3</v>
      </c>
      <c r="J265" s="15">
        <f>MIN(Table_0__2[[#This Row],[1]:[2]])</f>
        <v>2.0499999999999998</v>
      </c>
      <c r="K265" s="15">
        <f>IF(Table_0__2[[#This Row],[COLONNE1]]=Table_0__2[[#This Row],[RESULTAT COTE]],Table_0__2[[#This Row],[COLONNE1]],0)</f>
        <v>0</v>
      </c>
    </row>
    <row r="266" spans="1:11" x14ac:dyDescent="0.3">
      <c r="A266" s="2">
        <v>43112</v>
      </c>
      <c r="B266" s="24">
        <v>0.66319444444444442</v>
      </c>
      <c r="C266" s="20">
        <f t="shared" si="4"/>
        <v>43112.663194444445</v>
      </c>
      <c r="D266" s="7" t="s">
        <v>672</v>
      </c>
      <c r="E266" s="7">
        <v>3</v>
      </c>
      <c r="F266" s="7">
        <v>5.25</v>
      </c>
      <c r="G266" s="7">
        <v>3.45</v>
      </c>
      <c r="H266" s="9">
        <v>1.45</v>
      </c>
      <c r="I266" s="14">
        <f>IF(Table_0__2[[#This Row],[RESULTAT]]=1,Table_0__2[[#This Row],[1]],0)+IF(Table_0__2[[#This Row],[RESULTAT]]=3,Table_0__2[[#This Row],[N]],0)+IF(Table_0__2[[#This Row],[RESULTAT]]=2,Table_0__2[[#This Row],[2]],0)</f>
        <v>3.45</v>
      </c>
      <c r="J266" s="14">
        <f>MIN(Table_0__2[[#This Row],[1]:[2]])</f>
        <v>1.45</v>
      </c>
      <c r="K266" s="14">
        <f>IF(Table_0__2[[#This Row],[COLONNE1]]=Table_0__2[[#This Row],[RESULTAT COTE]],Table_0__2[[#This Row],[COLONNE1]],0)</f>
        <v>0</v>
      </c>
    </row>
    <row r="267" spans="1:11" x14ac:dyDescent="0.3">
      <c r="A267" s="2">
        <v>43112</v>
      </c>
      <c r="B267" s="25">
        <v>0.66319444444444442</v>
      </c>
      <c r="C267" s="20">
        <f t="shared" si="4"/>
        <v>43112.663194444445</v>
      </c>
      <c r="D267" s="10" t="s">
        <v>673</v>
      </c>
      <c r="E267" s="10">
        <v>2</v>
      </c>
      <c r="F267" s="10">
        <v>3.05</v>
      </c>
      <c r="G267" s="10">
        <v>2.85</v>
      </c>
      <c r="H267" s="11">
        <v>2.0499999999999998</v>
      </c>
      <c r="I267" s="15">
        <f>IF(Table_0__2[[#This Row],[RESULTAT]]=1,Table_0__2[[#This Row],[1]],0)+IF(Table_0__2[[#This Row],[RESULTAT]]=3,Table_0__2[[#This Row],[N]],0)+IF(Table_0__2[[#This Row],[RESULTAT]]=2,Table_0__2[[#This Row],[2]],0)</f>
        <v>2.0499999999999998</v>
      </c>
      <c r="J267" s="15">
        <f>MIN(Table_0__2[[#This Row],[1]:[2]])</f>
        <v>2.0499999999999998</v>
      </c>
      <c r="K267" s="15">
        <f>IF(Table_0__2[[#This Row],[COLONNE1]]=Table_0__2[[#This Row],[RESULTAT COTE]],Table_0__2[[#This Row],[COLONNE1]],0)</f>
        <v>2.0499999999999998</v>
      </c>
    </row>
    <row r="268" spans="1:11" x14ac:dyDescent="0.3">
      <c r="A268" s="2">
        <v>43112</v>
      </c>
      <c r="B268" s="24">
        <v>0.66319444444444442</v>
      </c>
      <c r="C268" s="20">
        <f t="shared" si="4"/>
        <v>43112.663194444445</v>
      </c>
      <c r="D268" s="7" t="s">
        <v>674</v>
      </c>
      <c r="E268" s="7">
        <v>1</v>
      </c>
      <c r="F268" s="7">
        <v>1.4</v>
      </c>
      <c r="G268" s="7">
        <v>3.9</v>
      </c>
      <c r="H268" s="9">
        <v>5</v>
      </c>
      <c r="I268" s="14">
        <f>IF(Table_0__2[[#This Row],[RESULTAT]]=1,Table_0__2[[#This Row],[1]],0)+IF(Table_0__2[[#This Row],[RESULTAT]]=3,Table_0__2[[#This Row],[N]],0)+IF(Table_0__2[[#This Row],[RESULTAT]]=2,Table_0__2[[#This Row],[2]],0)</f>
        <v>1.4</v>
      </c>
      <c r="J268" s="14">
        <f>MIN(Table_0__2[[#This Row],[1]:[2]])</f>
        <v>1.4</v>
      </c>
      <c r="K268" s="14">
        <f>IF(Table_0__2[[#This Row],[COLONNE1]]=Table_0__2[[#This Row],[RESULTAT COTE]],Table_0__2[[#This Row],[COLONNE1]],0)</f>
        <v>1.4</v>
      </c>
    </row>
    <row r="269" spans="1:11" x14ac:dyDescent="0.3">
      <c r="A269" s="2">
        <v>43112</v>
      </c>
      <c r="B269" s="25">
        <v>0.66319444444444442</v>
      </c>
      <c r="C269" s="20">
        <f t="shared" si="4"/>
        <v>43112.663194444445</v>
      </c>
      <c r="D269" s="10" t="s">
        <v>675</v>
      </c>
      <c r="E269" s="10">
        <v>2</v>
      </c>
      <c r="F269" s="10">
        <v>2.0499999999999998</v>
      </c>
      <c r="G269" s="10">
        <v>3</v>
      </c>
      <c r="H269" s="11">
        <v>2.85</v>
      </c>
      <c r="I269" s="15">
        <f>IF(Table_0__2[[#This Row],[RESULTAT]]=1,Table_0__2[[#This Row],[1]],0)+IF(Table_0__2[[#This Row],[RESULTAT]]=3,Table_0__2[[#This Row],[N]],0)+IF(Table_0__2[[#This Row],[RESULTAT]]=2,Table_0__2[[#This Row],[2]],0)</f>
        <v>2.85</v>
      </c>
      <c r="J269" s="15">
        <f>MIN(Table_0__2[[#This Row],[1]:[2]])</f>
        <v>2.0499999999999998</v>
      </c>
      <c r="K269" s="15">
        <f>IF(Table_0__2[[#This Row],[COLONNE1]]=Table_0__2[[#This Row],[RESULTAT COTE]],Table_0__2[[#This Row],[COLONNE1]],0)</f>
        <v>0</v>
      </c>
    </row>
    <row r="270" spans="1:11" x14ac:dyDescent="0.3">
      <c r="A270" s="2">
        <v>43112</v>
      </c>
      <c r="B270" s="24">
        <v>0.66319444444444442</v>
      </c>
      <c r="C270" s="20">
        <f t="shared" si="4"/>
        <v>43112.663194444445</v>
      </c>
      <c r="D270" s="7" t="s">
        <v>676</v>
      </c>
      <c r="E270" s="7">
        <v>2</v>
      </c>
      <c r="F270" s="7">
        <v>2.5</v>
      </c>
      <c r="G270" s="7">
        <v>2.8</v>
      </c>
      <c r="H270" s="9">
        <v>2.4</v>
      </c>
      <c r="I270" s="14">
        <f>IF(Table_0__2[[#This Row],[RESULTAT]]=1,Table_0__2[[#This Row],[1]],0)+IF(Table_0__2[[#This Row],[RESULTAT]]=3,Table_0__2[[#This Row],[N]],0)+IF(Table_0__2[[#This Row],[RESULTAT]]=2,Table_0__2[[#This Row],[2]],0)</f>
        <v>2.4</v>
      </c>
      <c r="J270" s="14">
        <f>MIN(Table_0__2[[#This Row],[1]:[2]])</f>
        <v>2.4</v>
      </c>
      <c r="K270" s="14">
        <f>IF(Table_0__2[[#This Row],[COLONNE1]]=Table_0__2[[#This Row],[RESULTAT COTE]],Table_0__2[[#This Row],[COLONNE1]],0)</f>
        <v>2.4</v>
      </c>
    </row>
    <row r="271" spans="1:11" x14ac:dyDescent="0.3">
      <c r="A271" s="2">
        <v>43112</v>
      </c>
      <c r="B271" s="25">
        <v>0.66319444444444442</v>
      </c>
      <c r="C271" s="20">
        <f t="shared" si="4"/>
        <v>43112.663194444445</v>
      </c>
      <c r="D271" s="10" t="s">
        <v>677</v>
      </c>
      <c r="E271" s="10">
        <v>3</v>
      </c>
      <c r="F271" s="10">
        <v>1.8</v>
      </c>
      <c r="G271" s="10">
        <v>3</v>
      </c>
      <c r="H271" s="11">
        <v>3.5</v>
      </c>
      <c r="I271" s="15">
        <f>IF(Table_0__2[[#This Row],[RESULTAT]]=1,Table_0__2[[#This Row],[1]],0)+IF(Table_0__2[[#This Row],[RESULTAT]]=3,Table_0__2[[#This Row],[N]],0)+IF(Table_0__2[[#This Row],[RESULTAT]]=2,Table_0__2[[#This Row],[2]],0)</f>
        <v>3</v>
      </c>
      <c r="J271" s="15">
        <f>MIN(Table_0__2[[#This Row],[1]:[2]])</f>
        <v>1.8</v>
      </c>
      <c r="K271" s="15">
        <f>IF(Table_0__2[[#This Row],[COLONNE1]]=Table_0__2[[#This Row],[RESULTAT COTE]],Table_0__2[[#This Row],[COLONNE1]],0)</f>
        <v>0</v>
      </c>
    </row>
    <row r="272" spans="1:11" x14ac:dyDescent="0.3">
      <c r="A272" s="2">
        <v>43112</v>
      </c>
      <c r="B272" s="24">
        <v>0.66319444444444442</v>
      </c>
      <c r="C272" s="20">
        <f t="shared" si="4"/>
        <v>43112.663194444445</v>
      </c>
      <c r="D272" s="7" t="s">
        <v>678</v>
      </c>
      <c r="E272" s="7">
        <v>1</v>
      </c>
      <c r="F272" s="7">
        <v>2.6</v>
      </c>
      <c r="G272" s="7">
        <v>2.9</v>
      </c>
      <c r="H272" s="9">
        <v>2.2999999999999998</v>
      </c>
      <c r="I272" s="14">
        <f>IF(Table_0__2[[#This Row],[RESULTAT]]=1,Table_0__2[[#This Row],[1]],0)+IF(Table_0__2[[#This Row],[RESULTAT]]=3,Table_0__2[[#This Row],[N]],0)+IF(Table_0__2[[#This Row],[RESULTAT]]=2,Table_0__2[[#This Row],[2]],0)</f>
        <v>2.6</v>
      </c>
      <c r="J272" s="14">
        <f>MIN(Table_0__2[[#This Row],[1]:[2]])</f>
        <v>2.2999999999999998</v>
      </c>
      <c r="K272" s="14">
        <f>IF(Table_0__2[[#This Row],[COLONNE1]]=Table_0__2[[#This Row],[RESULTAT COTE]],Table_0__2[[#This Row],[COLONNE1]],0)</f>
        <v>0</v>
      </c>
    </row>
    <row r="273" spans="1:11" x14ac:dyDescent="0.3">
      <c r="A273" s="2">
        <v>43112</v>
      </c>
      <c r="B273" s="25">
        <v>0.66319444444444442</v>
      </c>
      <c r="C273" s="20">
        <f t="shared" si="4"/>
        <v>43112.663194444445</v>
      </c>
      <c r="D273" s="10" t="s">
        <v>679</v>
      </c>
      <c r="E273" s="10">
        <v>2</v>
      </c>
      <c r="F273" s="10">
        <v>1.85</v>
      </c>
      <c r="G273" s="10">
        <v>3.15</v>
      </c>
      <c r="H273" s="11">
        <v>3.2</v>
      </c>
      <c r="I273" s="15">
        <f>IF(Table_0__2[[#This Row],[RESULTAT]]=1,Table_0__2[[#This Row],[1]],0)+IF(Table_0__2[[#This Row],[RESULTAT]]=3,Table_0__2[[#This Row],[N]],0)+IF(Table_0__2[[#This Row],[RESULTAT]]=2,Table_0__2[[#This Row],[2]],0)</f>
        <v>3.2</v>
      </c>
      <c r="J273" s="15">
        <f>MIN(Table_0__2[[#This Row],[1]:[2]])</f>
        <v>1.85</v>
      </c>
      <c r="K273" s="15">
        <f>IF(Table_0__2[[#This Row],[COLONNE1]]=Table_0__2[[#This Row],[RESULTAT COTE]],Table_0__2[[#This Row],[COLONNE1]],0)</f>
        <v>0</v>
      </c>
    </row>
    <row r="274" spans="1:11" x14ac:dyDescent="0.3">
      <c r="A274" s="2">
        <v>43112</v>
      </c>
      <c r="B274" s="24">
        <v>0.66319444444444442</v>
      </c>
      <c r="C274" s="20">
        <f t="shared" si="4"/>
        <v>43112.663194444445</v>
      </c>
      <c r="D274" s="7" t="s">
        <v>680</v>
      </c>
      <c r="E274" s="7">
        <v>3</v>
      </c>
      <c r="F274" s="7">
        <v>2.15</v>
      </c>
      <c r="G274" s="7">
        <v>2.9</v>
      </c>
      <c r="H274" s="9">
        <v>2.8</v>
      </c>
      <c r="I274" s="14">
        <f>IF(Table_0__2[[#This Row],[RESULTAT]]=1,Table_0__2[[#This Row],[1]],0)+IF(Table_0__2[[#This Row],[RESULTAT]]=3,Table_0__2[[#This Row],[N]],0)+IF(Table_0__2[[#This Row],[RESULTAT]]=2,Table_0__2[[#This Row],[2]],0)</f>
        <v>2.9</v>
      </c>
      <c r="J274" s="14">
        <f>MIN(Table_0__2[[#This Row],[1]:[2]])</f>
        <v>2.15</v>
      </c>
      <c r="K274" s="14">
        <f>IF(Table_0__2[[#This Row],[COLONNE1]]=Table_0__2[[#This Row],[RESULTAT COTE]],Table_0__2[[#This Row],[COLONNE1]],0)</f>
        <v>0</v>
      </c>
    </row>
    <row r="275" spans="1:11" x14ac:dyDescent="0.3">
      <c r="A275" s="2">
        <v>43112</v>
      </c>
      <c r="B275" s="25">
        <v>0.66319444444444442</v>
      </c>
      <c r="C275" s="20">
        <f t="shared" si="4"/>
        <v>43112.663194444445</v>
      </c>
      <c r="D275" s="10" t="s">
        <v>681</v>
      </c>
      <c r="E275" s="10">
        <v>3</v>
      </c>
      <c r="F275" s="10">
        <v>4.2</v>
      </c>
      <c r="G275" s="10">
        <v>3.25</v>
      </c>
      <c r="H275" s="11">
        <v>1.5</v>
      </c>
      <c r="I275" s="15">
        <f>IF(Table_0__2[[#This Row],[RESULTAT]]=1,Table_0__2[[#This Row],[1]],0)+IF(Table_0__2[[#This Row],[RESULTAT]]=3,Table_0__2[[#This Row],[N]],0)+IF(Table_0__2[[#This Row],[RESULTAT]]=2,Table_0__2[[#This Row],[2]],0)</f>
        <v>3.25</v>
      </c>
      <c r="J275" s="15">
        <f>MIN(Table_0__2[[#This Row],[1]:[2]])</f>
        <v>1.5</v>
      </c>
      <c r="K275" s="15">
        <f>IF(Table_0__2[[#This Row],[COLONNE1]]=Table_0__2[[#This Row],[RESULTAT COTE]],Table_0__2[[#This Row],[COLONNE1]],0)</f>
        <v>0</v>
      </c>
    </row>
    <row r="276" spans="1:11" x14ac:dyDescent="0.3">
      <c r="A276" s="2">
        <v>43112</v>
      </c>
      <c r="B276" s="24">
        <v>0.66319444444444442</v>
      </c>
      <c r="C276" s="20">
        <f t="shared" si="4"/>
        <v>43112.663194444445</v>
      </c>
      <c r="D276" s="7" t="s">
        <v>682</v>
      </c>
      <c r="E276" s="7">
        <v>1</v>
      </c>
      <c r="F276" s="7">
        <v>1.4</v>
      </c>
      <c r="G276" s="7">
        <v>3.75</v>
      </c>
      <c r="H276" s="9">
        <v>4.8</v>
      </c>
      <c r="I276" s="14">
        <f>IF(Table_0__2[[#This Row],[RESULTAT]]=1,Table_0__2[[#This Row],[1]],0)+IF(Table_0__2[[#This Row],[RESULTAT]]=3,Table_0__2[[#This Row],[N]],0)+IF(Table_0__2[[#This Row],[RESULTAT]]=2,Table_0__2[[#This Row],[2]],0)</f>
        <v>1.4</v>
      </c>
      <c r="J276" s="14">
        <f>MIN(Table_0__2[[#This Row],[1]:[2]])</f>
        <v>1.4</v>
      </c>
      <c r="K276" s="14">
        <f>IF(Table_0__2[[#This Row],[COLONNE1]]=Table_0__2[[#This Row],[RESULTAT COTE]],Table_0__2[[#This Row],[COLONNE1]],0)</f>
        <v>1.4</v>
      </c>
    </row>
    <row r="277" spans="1:11" x14ac:dyDescent="0.3">
      <c r="A277" s="2">
        <v>43112</v>
      </c>
      <c r="B277" s="25">
        <v>0.66319444444444442</v>
      </c>
      <c r="C277" s="20">
        <f t="shared" si="4"/>
        <v>43112.663194444445</v>
      </c>
      <c r="D277" s="10" t="s">
        <v>683</v>
      </c>
      <c r="E277" s="10">
        <v>1</v>
      </c>
      <c r="F277" s="10">
        <v>1.1200000000000001</v>
      </c>
      <c r="G277" s="10">
        <v>5</v>
      </c>
      <c r="H277" s="11">
        <v>8.75</v>
      </c>
      <c r="I277" s="15">
        <f>IF(Table_0__2[[#This Row],[RESULTAT]]=1,Table_0__2[[#This Row],[1]],0)+IF(Table_0__2[[#This Row],[RESULTAT]]=3,Table_0__2[[#This Row],[N]],0)+IF(Table_0__2[[#This Row],[RESULTAT]]=2,Table_0__2[[#This Row],[2]],0)</f>
        <v>1.1200000000000001</v>
      </c>
      <c r="J277" s="15">
        <f>MIN(Table_0__2[[#This Row],[1]:[2]])</f>
        <v>1.1200000000000001</v>
      </c>
      <c r="K277" s="15">
        <f>IF(Table_0__2[[#This Row],[COLONNE1]]=Table_0__2[[#This Row],[RESULTAT COTE]],Table_0__2[[#This Row],[COLONNE1]],0)</f>
        <v>1.1200000000000001</v>
      </c>
    </row>
    <row r="278" spans="1:11" x14ac:dyDescent="0.3">
      <c r="A278" s="2">
        <v>43112</v>
      </c>
      <c r="B278" s="24">
        <v>0.66319444444444442</v>
      </c>
      <c r="C278" s="20">
        <f t="shared" si="4"/>
        <v>43112.663194444445</v>
      </c>
      <c r="D278" s="7" t="s">
        <v>684</v>
      </c>
      <c r="E278" s="7">
        <v>2</v>
      </c>
      <c r="F278" s="7">
        <v>4.2</v>
      </c>
      <c r="G278" s="7">
        <v>3.25</v>
      </c>
      <c r="H278" s="9">
        <v>1.55</v>
      </c>
      <c r="I278" s="14">
        <f>IF(Table_0__2[[#This Row],[RESULTAT]]=1,Table_0__2[[#This Row],[1]],0)+IF(Table_0__2[[#This Row],[RESULTAT]]=3,Table_0__2[[#This Row],[N]],0)+IF(Table_0__2[[#This Row],[RESULTAT]]=2,Table_0__2[[#This Row],[2]],0)</f>
        <v>1.55</v>
      </c>
      <c r="J278" s="14">
        <f>MIN(Table_0__2[[#This Row],[1]:[2]])</f>
        <v>1.55</v>
      </c>
      <c r="K278" s="14">
        <f>IF(Table_0__2[[#This Row],[COLONNE1]]=Table_0__2[[#This Row],[RESULTAT COTE]],Table_0__2[[#This Row],[COLONNE1]],0)</f>
        <v>1.55</v>
      </c>
    </row>
    <row r="279" spans="1:11" x14ac:dyDescent="0.3">
      <c r="A279" s="2">
        <v>43112</v>
      </c>
      <c r="B279" s="25">
        <v>0.66319444444444442</v>
      </c>
      <c r="C279" s="20">
        <f t="shared" si="4"/>
        <v>43112.663194444445</v>
      </c>
      <c r="D279" s="10" t="s">
        <v>685</v>
      </c>
      <c r="E279" s="10">
        <v>3</v>
      </c>
      <c r="F279" s="10">
        <v>2.2000000000000002</v>
      </c>
      <c r="G279" s="10">
        <v>3.2</v>
      </c>
      <c r="H279" s="11">
        <v>2.35</v>
      </c>
      <c r="I279" s="15">
        <f>IF(Table_0__2[[#This Row],[RESULTAT]]=1,Table_0__2[[#This Row],[1]],0)+IF(Table_0__2[[#This Row],[RESULTAT]]=3,Table_0__2[[#This Row],[N]],0)+IF(Table_0__2[[#This Row],[RESULTAT]]=2,Table_0__2[[#This Row],[2]],0)</f>
        <v>3.2</v>
      </c>
      <c r="J279" s="15">
        <f>MIN(Table_0__2[[#This Row],[1]:[2]])</f>
        <v>2.2000000000000002</v>
      </c>
      <c r="K279" s="15">
        <f>IF(Table_0__2[[#This Row],[COLONNE1]]=Table_0__2[[#This Row],[RESULTAT COTE]],Table_0__2[[#This Row],[COLONNE1]],0)</f>
        <v>0</v>
      </c>
    </row>
    <row r="280" spans="1:11" x14ac:dyDescent="0.3">
      <c r="A280" s="2">
        <v>43112</v>
      </c>
      <c r="B280" s="25">
        <v>0.66319444444444442</v>
      </c>
      <c r="C280" s="20">
        <f t="shared" si="4"/>
        <v>43112.663194444445</v>
      </c>
      <c r="D280" s="10" t="s">
        <v>686</v>
      </c>
      <c r="E280" s="10">
        <v>2</v>
      </c>
      <c r="F280" s="10">
        <v>2.65</v>
      </c>
      <c r="G280" s="10">
        <v>2.95</v>
      </c>
      <c r="H280" s="11">
        <v>2.2000000000000002</v>
      </c>
      <c r="I280" s="15">
        <f>IF(Table_0__2[[#This Row],[RESULTAT]]=1,Table_0__2[[#This Row],[1]],0)+IF(Table_0__2[[#This Row],[RESULTAT]]=3,Table_0__2[[#This Row],[N]],0)+IF(Table_0__2[[#This Row],[RESULTAT]]=2,Table_0__2[[#This Row],[2]],0)</f>
        <v>2.2000000000000002</v>
      </c>
      <c r="J280" s="15">
        <f>MIN(Table_0__2[[#This Row],[1]:[2]])</f>
        <v>2.2000000000000002</v>
      </c>
      <c r="K280" s="15">
        <f>IF(Table_0__2[[#This Row],[COLONNE1]]=Table_0__2[[#This Row],[RESULTAT COTE]],Table_0__2[[#This Row],[COLONNE1]],0)</f>
        <v>2.2000000000000002</v>
      </c>
    </row>
    <row r="281" spans="1:11" x14ac:dyDescent="0.3">
      <c r="A281" s="2">
        <v>43112</v>
      </c>
      <c r="B281" s="24">
        <v>0.66319444444444442</v>
      </c>
      <c r="C281" s="20">
        <f t="shared" si="4"/>
        <v>43112.663194444445</v>
      </c>
      <c r="D281" s="7" t="s">
        <v>687</v>
      </c>
      <c r="E281" s="7">
        <v>2</v>
      </c>
      <c r="F281" s="7">
        <v>1.8</v>
      </c>
      <c r="G281" s="7">
        <v>3.75</v>
      </c>
      <c r="H281" s="9">
        <v>2.95</v>
      </c>
      <c r="I281" s="14">
        <f>IF(Table_0__2[[#This Row],[RESULTAT]]=1,Table_0__2[[#This Row],[1]],0)+IF(Table_0__2[[#This Row],[RESULTAT]]=3,Table_0__2[[#This Row],[N]],0)+IF(Table_0__2[[#This Row],[RESULTAT]]=2,Table_0__2[[#This Row],[2]],0)</f>
        <v>2.95</v>
      </c>
      <c r="J281" s="14">
        <f>MIN(Table_0__2[[#This Row],[1]:[2]])</f>
        <v>1.8</v>
      </c>
      <c r="K281" s="14">
        <f>IF(Table_0__2[[#This Row],[COLONNE1]]=Table_0__2[[#This Row],[RESULTAT COTE]],Table_0__2[[#This Row],[COLONNE1]],0)</f>
        <v>0</v>
      </c>
    </row>
    <row r="282" spans="1:11" x14ac:dyDescent="0.3">
      <c r="A282" s="2">
        <v>43112</v>
      </c>
      <c r="B282" s="25">
        <v>0.66319444444444442</v>
      </c>
      <c r="C282" s="20">
        <f t="shared" si="4"/>
        <v>43112.663194444445</v>
      </c>
      <c r="D282" s="10" t="s">
        <v>688</v>
      </c>
      <c r="E282" s="10">
        <v>1</v>
      </c>
      <c r="F282" s="10">
        <v>1.65</v>
      </c>
      <c r="G282" s="10">
        <v>3.95</v>
      </c>
      <c r="H282" s="11">
        <v>3.25</v>
      </c>
      <c r="I282" s="15">
        <f>IF(Table_0__2[[#This Row],[RESULTAT]]=1,Table_0__2[[#This Row],[1]],0)+IF(Table_0__2[[#This Row],[RESULTAT]]=3,Table_0__2[[#This Row],[N]],0)+IF(Table_0__2[[#This Row],[RESULTAT]]=2,Table_0__2[[#This Row],[2]],0)</f>
        <v>1.65</v>
      </c>
      <c r="J282" s="15">
        <f>MIN(Table_0__2[[#This Row],[1]:[2]])</f>
        <v>1.65</v>
      </c>
      <c r="K282" s="15">
        <f>IF(Table_0__2[[#This Row],[COLONNE1]]=Table_0__2[[#This Row],[RESULTAT COTE]],Table_0__2[[#This Row],[COLONNE1]],0)</f>
        <v>1.65</v>
      </c>
    </row>
    <row r="283" spans="1:11" x14ac:dyDescent="0.3">
      <c r="A283" s="2">
        <v>43112</v>
      </c>
      <c r="B283" s="24">
        <v>0.66319444444444442</v>
      </c>
      <c r="C283" s="20">
        <f t="shared" si="4"/>
        <v>43112.663194444445</v>
      </c>
      <c r="D283" s="7" t="s">
        <v>689</v>
      </c>
      <c r="E283" s="7">
        <v>3</v>
      </c>
      <c r="F283" s="7">
        <v>1.35</v>
      </c>
      <c r="G283" s="7">
        <v>4.45</v>
      </c>
      <c r="H283" s="9">
        <v>4.8499999999999996</v>
      </c>
      <c r="I283" s="14">
        <f>IF(Table_0__2[[#This Row],[RESULTAT]]=1,Table_0__2[[#This Row],[1]],0)+IF(Table_0__2[[#This Row],[RESULTAT]]=3,Table_0__2[[#This Row],[N]],0)+IF(Table_0__2[[#This Row],[RESULTAT]]=2,Table_0__2[[#This Row],[2]],0)</f>
        <v>4.45</v>
      </c>
      <c r="J283" s="14">
        <f>MIN(Table_0__2[[#This Row],[1]:[2]])</f>
        <v>1.35</v>
      </c>
      <c r="K283" s="14">
        <f>IF(Table_0__2[[#This Row],[COLONNE1]]=Table_0__2[[#This Row],[RESULTAT COTE]],Table_0__2[[#This Row],[COLONNE1]],0)</f>
        <v>0</v>
      </c>
    </row>
    <row r="284" spans="1:11" x14ac:dyDescent="0.3">
      <c r="A284" s="2">
        <v>43112</v>
      </c>
      <c r="B284" s="25">
        <v>0.66319444444444442</v>
      </c>
      <c r="C284" s="20">
        <f t="shared" si="4"/>
        <v>43112.663194444445</v>
      </c>
      <c r="D284" s="10" t="s">
        <v>690</v>
      </c>
      <c r="E284" s="10">
        <v>3</v>
      </c>
      <c r="F284" s="10">
        <v>3.4</v>
      </c>
      <c r="G284" s="10">
        <v>3.9</v>
      </c>
      <c r="H284" s="11">
        <v>1.6</v>
      </c>
      <c r="I284" s="15">
        <f>IF(Table_0__2[[#This Row],[RESULTAT]]=1,Table_0__2[[#This Row],[1]],0)+IF(Table_0__2[[#This Row],[RESULTAT]]=3,Table_0__2[[#This Row],[N]],0)+IF(Table_0__2[[#This Row],[RESULTAT]]=2,Table_0__2[[#This Row],[2]],0)</f>
        <v>3.9</v>
      </c>
      <c r="J284" s="15">
        <f>MIN(Table_0__2[[#This Row],[1]:[2]])</f>
        <v>1.6</v>
      </c>
      <c r="K284" s="15">
        <f>IF(Table_0__2[[#This Row],[COLONNE1]]=Table_0__2[[#This Row],[RESULTAT COTE]],Table_0__2[[#This Row],[COLONNE1]],0)</f>
        <v>0</v>
      </c>
    </row>
    <row r="285" spans="1:11" x14ac:dyDescent="0.3">
      <c r="A285" s="2">
        <v>43112</v>
      </c>
      <c r="B285" s="24">
        <v>0.66319444444444442</v>
      </c>
      <c r="C285" s="20">
        <f t="shared" si="4"/>
        <v>43112.663194444445</v>
      </c>
      <c r="D285" s="7" t="s">
        <v>691</v>
      </c>
      <c r="E285" s="7">
        <v>1</v>
      </c>
      <c r="F285" s="7">
        <v>1.55</v>
      </c>
      <c r="G285" s="7">
        <v>4.05</v>
      </c>
      <c r="H285" s="9">
        <v>3.7</v>
      </c>
      <c r="I285" s="14">
        <f>IF(Table_0__2[[#This Row],[RESULTAT]]=1,Table_0__2[[#This Row],[1]],0)+IF(Table_0__2[[#This Row],[RESULTAT]]=3,Table_0__2[[#This Row],[N]],0)+IF(Table_0__2[[#This Row],[RESULTAT]]=2,Table_0__2[[#This Row],[2]],0)</f>
        <v>1.55</v>
      </c>
      <c r="J285" s="14">
        <f>MIN(Table_0__2[[#This Row],[1]:[2]])</f>
        <v>1.55</v>
      </c>
      <c r="K285" s="14">
        <f>IF(Table_0__2[[#This Row],[COLONNE1]]=Table_0__2[[#This Row],[RESULTAT COTE]],Table_0__2[[#This Row],[COLONNE1]],0)</f>
        <v>1.55</v>
      </c>
    </row>
    <row r="286" spans="1:11" x14ac:dyDescent="0.3">
      <c r="A286" s="2">
        <v>43112</v>
      </c>
      <c r="B286" s="25">
        <v>0.66319444444444442</v>
      </c>
      <c r="C286" s="20">
        <f t="shared" si="4"/>
        <v>43112.663194444445</v>
      </c>
      <c r="D286" s="10" t="s">
        <v>692</v>
      </c>
      <c r="E286" s="10">
        <v>2</v>
      </c>
      <c r="F286" s="10">
        <v>2.35</v>
      </c>
      <c r="G286" s="10">
        <v>3.45</v>
      </c>
      <c r="H286" s="11">
        <v>2.2000000000000002</v>
      </c>
      <c r="I286" s="15">
        <f>IF(Table_0__2[[#This Row],[RESULTAT]]=1,Table_0__2[[#This Row],[1]],0)+IF(Table_0__2[[#This Row],[RESULTAT]]=3,Table_0__2[[#This Row],[N]],0)+IF(Table_0__2[[#This Row],[RESULTAT]]=2,Table_0__2[[#This Row],[2]],0)</f>
        <v>2.2000000000000002</v>
      </c>
      <c r="J286" s="15">
        <f>MIN(Table_0__2[[#This Row],[1]:[2]])</f>
        <v>2.2000000000000002</v>
      </c>
      <c r="K286" s="15">
        <f>IF(Table_0__2[[#This Row],[COLONNE1]]=Table_0__2[[#This Row],[RESULTAT COTE]],Table_0__2[[#This Row],[COLONNE1]],0)</f>
        <v>2.2000000000000002</v>
      </c>
    </row>
    <row r="287" spans="1:11" x14ac:dyDescent="0.3">
      <c r="A287" s="2">
        <v>43112</v>
      </c>
      <c r="B287" s="24">
        <v>0.66319444444444442</v>
      </c>
      <c r="C287" s="20">
        <f t="shared" si="4"/>
        <v>43112.663194444445</v>
      </c>
      <c r="D287" s="7" t="s">
        <v>693</v>
      </c>
      <c r="E287" s="7">
        <v>3</v>
      </c>
      <c r="F287" s="7">
        <v>1.28</v>
      </c>
      <c r="G287" s="7">
        <v>5.0999999999999996</v>
      </c>
      <c r="H287" s="9">
        <v>9.5</v>
      </c>
      <c r="I287" s="14">
        <f>IF(Table_0__2[[#This Row],[RESULTAT]]=1,Table_0__2[[#This Row],[1]],0)+IF(Table_0__2[[#This Row],[RESULTAT]]=3,Table_0__2[[#This Row],[N]],0)+IF(Table_0__2[[#This Row],[RESULTAT]]=2,Table_0__2[[#This Row],[2]],0)</f>
        <v>5.0999999999999996</v>
      </c>
      <c r="J287" s="14">
        <f>MIN(Table_0__2[[#This Row],[1]:[2]])</f>
        <v>1.28</v>
      </c>
      <c r="K287" s="14">
        <f>IF(Table_0__2[[#This Row],[COLONNE1]]=Table_0__2[[#This Row],[RESULTAT COTE]],Table_0__2[[#This Row],[COLONNE1]],0)</f>
        <v>0</v>
      </c>
    </row>
    <row r="288" spans="1:11" x14ac:dyDescent="0.3">
      <c r="A288" s="2">
        <v>43112</v>
      </c>
      <c r="B288" s="24">
        <v>0.66319444444444442</v>
      </c>
      <c r="C288" s="20">
        <f t="shared" si="4"/>
        <v>43112.663194444445</v>
      </c>
      <c r="D288" s="7" t="s">
        <v>694</v>
      </c>
      <c r="E288" s="7">
        <v>1</v>
      </c>
      <c r="F288" s="7">
        <v>2</v>
      </c>
      <c r="G288" s="7">
        <v>3.1</v>
      </c>
      <c r="H288" s="9">
        <v>3.75</v>
      </c>
      <c r="I288" s="14">
        <f>IF(Table_0__2[[#This Row],[RESULTAT]]=1,Table_0__2[[#This Row],[1]],0)+IF(Table_0__2[[#This Row],[RESULTAT]]=3,Table_0__2[[#This Row],[N]],0)+IF(Table_0__2[[#This Row],[RESULTAT]]=2,Table_0__2[[#This Row],[2]],0)</f>
        <v>2</v>
      </c>
      <c r="J288" s="14">
        <f>MIN(Table_0__2[[#This Row],[1]:[2]])</f>
        <v>2</v>
      </c>
      <c r="K288" s="14">
        <f>IF(Table_0__2[[#This Row],[COLONNE1]]=Table_0__2[[#This Row],[RESULTAT COTE]],Table_0__2[[#This Row],[COLONNE1]],0)</f>
        <v>2</v>
      </c>
    </row>
    <row r="289" spans="1:11" x14ac:dyDescent="0.3">
      <c r="A289" s="2">
        <v>43112</v>
      </c>
      <c r="B289" s="25">
        <v>0.66319444444444442</v>
      </c>
      <c r="C289" s="20">
        <f t="shared" si="4"/>
        <v>43112.663194444445</v>
      </c>
      <c r="D289" s="10" t="s">
        <v>695</v>
      </c>
      <c r="E289" s="10">
        <v>2</v>
      </c>
      <c r="F289" s="10">
        <v>2.5</v>
      </c>
      <c r="G289" s="10">
        <v>2.95</v>
      </c>
      <c r="H289" s="11">
        <v>2.8</v>
      </c>
      <c r="I289" s="15">
        <f>IF(Table_0__2[[#This Row],[RESULTAT]]=1,Table_0__2[[#This Row],[1]],0)+IF(Table_0__2[[#This Row],[RESULTAT]]=3,Table_0__2[[#This Row],[N]],0)+IF(Table_0__2[[#This Row],[RESULTAT]]=2,Table_0__2[[#This Row],[2]],0)</f>
        <v>2.8</v>
      </c>
      <c r="J289" s="15">
        <f>MIN(Table_0__2[[#This Row],[1]:[2]])</f>
        <v>2.5</v>
      </c>
      <c r="K289" s="15">
        <f>IF(Table_0__2[[#This Row],[COLONNE1]]=Table_0__2[[#This Row],[RESULTAT COTE]],Table_0__2[[#This Row],[COLONNE1]],0)</f>
        <v>0</v>
      </c>
    </row>
    <row r="290" spans="1:11" x14ac:dyDescent="0.3">
      <c r="A290" s="2">
        <v>43112</v>
      </c>
      <c r="B290" s="24">
        <v>0.66319444444444442</v>
      </c>
      <c r="C290" s="20">
        <f t="shared" si="4"/>
        <v>43112.663194444445</v>
      </c>
      <c r="D290" s="7" t="s">
        <v>696</v>
      </c>
      <c r="E290" s="7">
        <v>3</v>
      </c>
      <c r="F290" s="7">
        <v>1.75</v>
      </c>
      <c r="G290" s="7">
        <v>3.25</v>
      </c>
      <c r="H290" s="9">
        <v>4.7</v>
      </c>
      <c r="I290" s="14">
        <f>IF(Table_0__2[[#This Row],[RESULTAT]]=1,Table_0__2[[#This Row],[1]],0)+IF(Table_0__2[[#This Row],[RESULTAT]]=3,Table_0__2[[#This Row],[N]],0)+IF(Table_0__2[[#This Row],[RESULTAT]]=2,Table_0__2[[#This Row],[2]],0)</f>
        <v>3.25</v>
      </c>
      <c r="J290" s="14">
        <f>MIN(Table_0__2[[#This Row],[1]:[2]])</f>
        <v>1.75</v>
      </c>
      <c r="K290" s="14">
        <f>IF(Table_0__2[[#This Row],[COLONNE1]]=Table_0__2[[#This Row],[RESULTAT COTE]],Table_0__2[[#This Row],[COLONNE1]],0)</f>
        <v>0</v>
      </c>
    </row>
    <row r="291" spans="1:11" x14ac:dyDescent="0.3">
      <c r="A291" s="2">
        <v>43112</v>
      </c>
      <c r="B291" s="25">
        <v>0.66319444444444442</v>
      </c>
      <c r="C291" s="20">
        <f t="shared" si="4"/>
        <v>43112.663194444445</v>
      </c>
      <c r="D291" s="10" t="s">
        <v>697</v>
      </c>
      <c r="E291" s="10">
        <v>3</v>
      </c>
      <c r="F291" s="10">
        <v>2.4500000000000002</v>
      </c>
      <c r="G291" s="10">
        <v>3.15</v>
      </c>
      <c r="H291" s="11">
        <v>2.7</v>
      </c>
      <c r="I291" s="15">
        <f>IF(Table_0__2[[#This Row],[RESULTAT]]=1,Table_0__2[[#This Row],[1]],0)+IF(Table_0__2[[#This Row],[RESULTAT]]=3,Table_0__2[[#This Row],[N]],0)+IF(Table_0__2[[#This Row],[RESULTAT]]=2,Table_0__2[[#This Row],[2]],0)</f>
        <v>3.15</v>
      </c>
      <c r="J291" s="15">
        <f>MIN(Table_0__2[[#This Row],[1]:[2]])</f>
        <v>2.4500000000000002</v>
      </c>
      <c r="K291" s="15">
        <f>IF(Table_0__2[[#This Row],[COLONNE1]]=Table_0__2[[#This Row],[RESULTAT COTE]],Table_0__2[[#This Row],[COLONNE1]],0)</f>
        <v>0</v>
      </c>
    </row>
    <row r="292" spans="1:11" x14ac:dyDescent="0.3">
      <c r="A292" s="2">
        <v>43112</v>
      </c>
      <c r="B292" s="24">
        <v>0.66319444444444442</v>
      </c>
      <c r="C292" s="20">
        <f t="shared" si="4"/>
        <v>43112.663194444445</v>
      </c>
      <c r="D292" s="7" t="s">
        <v>698</v>
      </c>
      <c r="E292" s="7">
        <v>1</v>
      </c>
      <c r="F292" s="7">
        <v>2</v>
      </c>
      <c r="G292" s="7">
        <v>2.9</v>
      </c>
      <c r="H292" s="9">
        <v>4</v>
      </c>
      <c r="I292" s="14">
        <f>IF(Table_0__2[[#This Row],[RESULTAT]]=1,Table_0__2[[#This Row],[1]],0)+IF(Table_0__2[[#This Row],[RESULTAT]]=3,Table_0__2[[#This Row],[N]],0)+IF(Table_0__2[[#This Row],[RESULTAT]]=2,Table_0__2[[#This Row],[2]],0)</f>
        <v>2</v>
      </c>
      <c r="J292" s="14">
        <f>MIN(Table_0__2[[#This Row],[1]:[2]])</f>
        <v>2</v>
      </c>
      <c r="K292" s="14">
        <f>IF(Table_0__2[[#This Row],[COLONNE1]]=Table_0__2[[#This Row],[RESULTAT COTE]],Table_0__2[[#This Row],[COLONNE1]],0)</f>
        <v>2</v>
      </c>
    </row>
    <row r="293" spans="1:11" x14ac:dyDescent="0.3">
      <c r="A293" s="2">
        <v>43112</v>
      </c>
      <c r="B293" s="24">
        <v>0.67361111111111116</v>
      </c>
      <c r="C293" s="20">
        <f t="shared" si="4"/>
        <v>43112.673611111109</v>
      </c>
      <c r="D293" s="7" t="s">
        <v>699</v>
      </c>
      <c r="E293" s="7">
        <v>3</v>
      </c>
      <c r="F293" s="7">
        <v>2.95</v>
      </c>
      <c r="G293" s="7">
        <v>2.6</v>
      </c>
      <c r="H293" s="9">
        <v>2.2000000000000002</v>
      </c>
      <c r="I293" s="14">
        <f>IF(Table_0__2[[#This Row],[RESULTAT]]=1,Table_0__2[[#This Row],[1]],0)+IF(Table_0__2[[#This Row],[RESULTAT]]=3,Table_0__2[[#This Row],[N]],0)+IF(Table_0__2[[#This Row],[RESULTAT]]=2,Table_0__2[[#This Row],[2]],0)</f>
        <v>2.6</v>
      </c>
      <c r="J293" s="14">
        <f>MIN(Table_0__2[[#This Row],[1]:[2]])</f>
        <v>2.2000000000000002</v>
      </c>
      <c r="K293" s="14">
        <f>IF(Table_0__2[[#This Row],[COLONNE1]]=Table_0__2[[#This Row],[RESULTAT COTE]],Table_0__2[[#This Row],[COLONNE1]],0)</f>
        <v>0</v>
      </c>
    </row>
    <row r="294" spans="1:11" x14ac:dyDescent="0.3">
      <c r="A294" s="2">
        <v>43112</v>
      </c>
      <c r="B294" s="25">
        <v>0.67361111111111116</v>
      </c>
      <c r="C294" s="20">
        <f t="shared" si="4"/>
        <v>43112.673611111109</v>
      </c>
      <c r="D294" s="10" t="s">
        <v>120</v>
      </c>
      <c r="E294" s="10">
        <v>2</v>
      </c>
      <c r="F294" s="10">
        <v>4.0999999999999996</v>
      </c>
      <c r="G294" s="10">
        <v>3.3</v>
      </c>
      <c r="H294" s="11">
        <v>1.5</v>
      </c>
      <c r="I294" s="15">
        <f>IF(Table_0__2[[#This Row],[RESULTAT]]=1,Table_0__2[[#This Row],[1]],0)+IF(Table_0__2[[#This Row],[RESULTAT]]=3,Table_0__2[[#This Row],[N]],0)+IF(Table_0__2[[#This Row],[RESULTAT]]=2,Table_0__2[[#This Row],[2]],0)</f>
        <v>1.5</v>
      </c>
      <c r="J294" s="15">
        <f>MIN(Table_0__2[[#This Row],[1]:[2]])</f>
        <v>1.5</v>
      </c>
      <c r="K294" s="15">
        <f>IF(Table_0__2[[#This Row],[COLONNE1]]=Table_0__2[[#This Row],[RESULTAT COTE]],Table_0__2[[#This Row],[COLONNE1]],0)</f>
        <v>1.5</v>
      </c>
    </row>
    <row r="295" spans="1:11" x14ac:dyDescent="0.3">
      <c r="A295" s="2">
        <v>43112</v>
      </c>
      <c r="B295" s="24">
        <v>0.67361111111111116</v>
      </c>
      <c r="C295" s="20">
        <f t="shared" si="4"/>
        <v>43112.673611111109</v>
      </c>
      <c r="D295" s="7" t="s">
        <v>121</v>
      </c>
      <c r="E295" s="7">
        <v>2</v>
      </c>
      <c r="F295" s="7">
        <v>1.2</v>
      </c>
      <c r="G295" s="7">
        <v>6.25</v>
      </c>
      <c r="H295" s="9">
        <v>10</v>
      </c>
      <c r="I295" s="14">
        <f>IF(Table_0__2[[#This Row],[RESULTAT]]=1,Table_0__2[[#This Row],[1]],0)+IF(Table_0__2[[#This Row],[RESULTAT]]=3,Table_0__2[[#This Row],[N]],0)+IF(Table_0__2[[#This Row],[RESULTAT]]=2,Table_0__2[[#This Row],[2]],0)</f>
        <v>10</v>
      </c>
      <c r="J295" s="14">
        <f>MIN(Table_0__2[[#This Row],[1]:[2]])</f>
        <v>1.2</v>
      </c>
      <c r="K295" s="14">
        <f>IF(Table_0__2[[#This Row],[COLONNE1]]=Table_0__2[[#This Row],[RESULTAT COTE]],Table_0__2[[#This Row],[COLONNE1]],0)</f>
        <v>0</v>
      </c>
    </row>
    <row r="296" spans="1:11" x14ac:dyDescent="0.3">
      <c r="A296" s="2">
        <v>43112</v>
      </c>
      <c r="B296" s="25">
        <v>0.70486111111111116</v>
      </c>
      <c r="C296" s="20">
        <f t="shared" si="4"/>
        <v>43112.704861111109</v>
      </c>
      <c r="D296" s="10" t="s">
        <v>700</v>
      </c>
      <c r="E296" s="10">
        <v>2</v>
      </c>
      <c r="F296" s="10">
        <v>2.2999999999999998</v>
      </c>
      <c r="G296" s="10">
        <v>2.5499999999999998</v>
      </c>
      <c r="H296" s="11">
        <v>2.65</v>
      </c>
      <c r="I296" s="15">
        <f>IF(Table_0__2[[#This Row],[RESULTAT]]=1,Table_0__2[[#This Row],[1]],0)+IF(Table_0__2[[#This Row],[RESULTAT]]=3,Table_0__2[[#This Row],[N]],0)+IF(Table_0__2[[#This Row],[RESULTAT]]=2,Table_0__2[[#This Row],[2]],0)</f>
        <v>2.65</v>
      </c>
      <c r="J296" s="15">
        <f>MIN(Table_0__2[[#This Row],[1]:[2]])</f>
        <v>2.2999999999999998</v>
      </c>
      <c r="K296" s="15">
        <f>IF(Table_0__2[[#This Row],[COLONNE1]]=Table_0__2[[#This Row],[RESULTAT COTE]],Table_0__2[[#This Row],[COLONNE1]],0)</f>
        <v>0</v>
      </c>
    </row>
    <row r="297" spans="1:11" x14ac:dyDescent="0.3">
      <c r="A297" s="2">
        <v>43112</v>
      </c>
      <c r="B297" s="24">
        <v>0.70486111111111116</v>
      </c>
      <c r="C297" s="20">
        <f t="shared" si="4"/>
        <v>43112.704861111109</v>
      </c>
      <c r="D297" s="7" t="s">
        <v>122</v>
      </c>
      <c r="E297" s="7">
        <v>1</v>
      </c>
      <c r="F297" s="7">
        <v>1.85</v>
      </c>
      <c r="G297" s="7">
        <v>3.15</v>
      </c>
      <c r="H297" s="9">
        <v>3.15</v>
      </c>
      <c r="I297" s="14">
        <f>IF(Table_0__2[[#This Row],[RESULTAT]]=1,Table_0__2[[#This Row],[1]],0)+IF(Table_0__2[[#This Row],[RESULTAT]]=3,Table_0__2[[#This Row],[N]],0)+IF(Table_0__2[[#This Row],[RESULTAT]]=2,Table_0__2[[#This Row],[2]],0)</f>
        <v>1.85</v>
      </c>
      <c r="J297" s="14">
        <f>MIN(Table_0__2[[#This Row],[1]:[2]])</f>
        <v>1.85</v>
      </c>
      <c r="K297" s="14">
        <f>IF(Table_0__2[[#This Row],[COLONNE1]]=Table_0__2[[#This Row],[RESULTAT COTE]],Table_0__2[[#This Row],[COLONNE1]],0)</f>
        <v>1.85</v>
      </c>
    </row>
    <row r="298" spans="1:11" x14ac:dyDescent="0.3">
      <c r="A298" s="2">
        <v>43112</v>
      </c>
      <c r="B298" s="25">
        <v>0.70486111111111116</v>
      </c>
      <c r="C298" s="20">
        <f t="shared" si="4"/>
        <v>43112.704861111109</v>
      </c>
      <c r="D298" s="10" t="s">
        <v>701</v>
      </c>
      <c r="E298" s="10">
        <v>2</v>
      </c>
      <c r="F298" s="10">
        <v>4</v>
      </c>
      <c r="G298" s="10">
        <v>3.4</v>
      </c>
      <c r="H298" s="11">
        <v>1.95</v>
      </c>
      <c r="I298" s="15">
        <f>IF(Table_0__2[[#This Row],[RESULTAT]]=1,Table_0__2[[#This Row],[1]],0)+IF(Table_0__2[[#This Row],[RESULTAT]]=3,Table_0__2[[#This Row],[N]],0)+IF(Table_0__2[[#This Row],[RESULTAT]]=2,Table_0__2[[#This Row],[2]],0)</f>
        <v>1.95</v>
      </c>
      <c r="J298" s="15">
        <f>MIN(Table_0__2[[#This Row],[1]:[2]])</f>
        <v>1.95</v>
      </c>
      <c r="K298" s="15">
        <f>IF(Table_0__2[[#This Row],[COLONNE1]]=Table_0__2[[#This Row],[RESULTAT COTE]],Table_0__2[[#This Row],[COLONNE1]],0)</f>
        <v>1.95</v>
      </c>
    </row>
    <row r="299" spans="1:11" x14ac:dyDescent="0.3">
      <c r="A299" s="2">
        <v>43112</v>
      </c>
      <c r="B299" s="24">
        <v>0.71527777777777779</v>
      </c>
      <c r="C299" s="20">
        <f t="shared" si="4"/>
        <v>43112.715277777781</v>
      </c>
      <c r="D299" s="7" t="s">
        <v>123</v>
      </c>
      <c r="E299" s="7">
        <v>3</v>
      </c>
      <c r="F299" s="7">
        <v>1.65</v>
      </c>
      <c r="G299" s="7">
        <v>3.15</v>
      </c>
      <c r="H299" s="9">
        <v>3.65</v>
      </c>
      <c r="I299" s="14">
        <f>IF(Table_0__2[[#This Row],[RESULTAT]]=1,Table_0__2[[#This Row],[1]],0)+IF(Table_0__2[[#This Row],[RESULTAT]]=3,Table_0__2[[#This Row],[N]],0)+IF(Table_0__2[[#This Row],[RESULTAT]]=2,Table_0__2[[#This Row],[2]],0)</f>
        <v>3.15</v>
      </c>
      <c r="J299" s="14">
        <f>MIN(Table_0__2[[#This Row],[1]:[2]])</f>
        <v>1.65</v>
      </c>
      <c r="K299" s="14">
        <f>IF(Table_0__2[[#This Row],[COLONNE1]]=Table_0__2[[#This Row],[RESULTAT COTE]],Table_0__2[[#This Row],[COLONNE1]],0)</f>
        <v>0</v>
      </c>
    </row>
    <row r="300" spans="1:11" x14ac:dyDescent="0.3">
      <c r="A300" s="2">
        <v>43112</v>
      </c>
      <c r="B300" s="24">
        <v>0.74652777777777779</v>
      </c>
      <c r="C300" s="20">
        <f t="shared" si="4"/>
        <v>43112.746527777781</v>
      </c>
      <c r="D300" s="7" t="s">
        <v>124</v>
      </c>
      <c r="E300" s="7">
        <v>1</v>
      </c>
      <c r="F300" s="7">
        <v>1.0900000000000001</v>
      </c>
      <c r="G300" s="7">
        <v>5.25</v>
      </c>
      <c r="H300" s="9">
        <v>11.3</v>
      </c>
      <c r="I300" s="14">
        <f>IF(Table_0__2[[#This Row],[RESULTAT]]=1,Table_0__2[[#This Row],[1]],0)+IF(Table_0__2[[#This Row],[RESULTAT]]=3,Table_0__2[[#This Row],[N]],0)+IF(Table_0__2[[#This Row],[RESULTAT]]=2,Table_0__2[[#This Row],[2]],0)</f>
        <v>1.0900000000000001</v>
      </c>
      <c r="J300" s="14">
        <f>MIN(Table_0__2[[#This Row],[1]:[2]])</f>
        <v>1.0900000000000001</v>
      </c>
      <c r="K300" s="14">
        <f>IF(Table_0__2[[#This Row],[COLONNE1]]=Table_0__2[[#This Row],[RESULTAT COTE]],Table_0__2[[#This Row],[COLONNE1]],0)</f>
        <v>1.0900000000000001</v>
      </c>
    </row>
    <row r="301" spans="1:11" x14ac:dyDescent="0.3">
      <c r="A301" s="2">
        <v>43112</v>
      </c>
      <c r="B301" s="24">
        <v>0.74652777777777779</v>
      </c>
      <c r="C301" s="20">
        <f t="shared" si="4"/>
        <v>43112.746527777781</v>
      </c>
      <c r="D301" s="7" t="s">
        <v>702</v>
      </c>
      <c r="E301" s="7">
        <v>3</v>
      </c>
      <c r="F301" s="7">
        <v>2.15</v>
      </c>
      <c r="G301" s="7">
        <v>2.35</v>
      </c>
      <c r="H301" s="9">
        <v>3.55</v>
      </c>
      <c r="I301" s="14">
        <f>IF(Table_0__2[[#This Row],[RESULTAT]]=1,Table_0__2[[#This Row],[1]],0)+IF(Table_0__2[[#This Row],[RESULTAT]]=3,Table_0__2[[#This Row],[N]],0)+IF(Table_0__2[[#This Row],[RESULTAT]]=2,Table_0__2[[#This Row],[2]],0)</f>
        <v>2.35</v>
      </c>
      <c r="J301" s="14">
        <f>MIN(Table_0__2[[#This Row],[1]:[2]])</f>
        <v>2.15</v>
      </c>
      <c r="K301" s="14">
        <f>IF(Table_0__2[[#This Row],[COLONNE1]]=Table_0__2[[#This Row],[RESULTAT COTE]],Table_0__2[[#This Row],[COLONNE1]],0)</f>
        <v>0</v>
      </c>
    </row>
    <row r="302" spans="1:11" x14ac:dyDescent="0.3">
      <c r="A302" s="2">
        <v>43112</v>
      </c>
      <c r="B302" s="25">
        <v>0.74652777777777779</v>
      </c>
      <c r="C302" s="20">
        <f t="shared" si="4"/>
        <v>43112.746527777781</v>
      </c>
      <c r="D302" s="10" t="s">
        <v>703</v>
      </c>
      <c r="E302" s="10">
        <v>1</v>
      </c>
      <c r="F302" s="10">
        <v>1.7</v>
      </c>
      <c r="G302" s="10">
        <v>2.9</v>
      </c>
      <c r="H302" s="11">
        <v>4.3</v>
      </c>
      <c r="I302" s="15">
        <f>IF(Table_0__2[[#This Row],[RESULTAT]]=1,Table_0__2[[#This Row],[1]],0)+IF(Table_0__2[[#This Row],[RESULTAT]]=3,Table_0__2[[#This Row],[N]],0)+IF(Table_0__2[[#This Row],[RESULTAT]]=2,Table_0__2[[#This Row],[2]],0)</f>
        <v>1.7</v>
      </c>
      <c r="J302" s="15">
        <f>MIN(Table_0__2[[#This Row],[1]:[2]])</f>
        <v>1.7</v>
      </c>
      <c r="K302" s="15">
        <f>IF(Table_0__2[[#This Row],[COLONNE1]]=Table_0__2[[#This Row],[RESULTAT COTE]],Table_0__2[[#This Row],[COLONNE1]],0)</f>
        <v>1.7</v>
      </c>
    </row>
    <row r="303" spans="1:11" x14ac:dyDescent="0.3">
      <c r="A303" s="2">
        <v>43112</v>
      </c>
      <c r="B303" s="24">
        <v>0.75694444444444453</v>
      </c>
      <c r="C303" s="20">
        <f t="shared" si="4"/>
        <v>43112.756944444445</v>
      </c>
      <c r="D303" s="7" t="s">
        <v>704</v>
      </c>
      <c r="E303" s="7">
        <v>1</v>
      </c>
      <c r="F303" s="7">
        <v>2.65</v>
      </c>
      <c r="G303" s="7">
        <v>2.95</v>
      </c>
      <c r="H303" s="9">
        <v>2.1</v>
      </c>
      <c r="I303" s="14">
        <f>IF(Table_0__2[[#This Row],[RESULTAT]]=1,Table_0__2[[#This Row],[1]],0)+IF(Table_0__2[[#This Row],[RESULTAT]]=3,Table_0__2[[#This Row],[N]],0)+IF(Table_0__2[[#This Row],[RESULTAT]]=2,Table_0__2[[#This Row],[2]],0)</f>
        <v>2.65</v>
      </c>
      <c r="J303" s="14">
        <f>MIN(Table_0__2[[#This Row],[1]:[2]])</f>
        <v>2.1</v>
      </c>
      <c r="K303" s="14">
        <f>IF(Table_0__2[[#This Row],[COLONNE1]]=Table_0__2[[#This Row],[RESULTAT COTE]],Table_0__2[[#This Row],[COLONNE1]],0)</f>
        <v>0</v>
      </c>
    </row>
    <row r="304" spans="1:11" x14ac:dyDescent="0.3">
      <c r="A304" s="2">
        <v>43112</v>
      </c>
      <c r="B304" s="25">
        <v>0.75694444444444453</v>
      </c>
      <c r="C304" s="20">
        <f t="shared" si="4"/>
        <v>43112.756944444445</v>
      </c>
      <c r="D304" s="10" t="s">
        <v>705</v>
      </c>
      <c r="E304" s="10">
        <v>2</v>
      </c>
      <c r="F304" s="10">
        <v>2.5</v>
      </c>
      <c r="G304" s="10">
        <v>3.1</v>
      </c>
      <c r="H304" s="11">
        <v>2.15</v>
      </c>
      <c r="I304" s="15">
        <f>IF(Table_0__2[[#This Row],[RESULTAT]]=1,Table_0__2[[#This Row],[1]],0)+IF(Table_0__2[[#This Row],[RESULTAT]]=3,Table_0__2[[#This Row],[N]],0)+IF(Table_0__2[[#This Row],[RESULTAT]]=2,Table_0__2[[#This Row],[2]],0)</f>
        <v>2.15</v>
      </c>
      <c r="J304" s="15">
        <f>MIN(Table_0__2[[#This Row],[1]:[2]])</f>
        <v>2.15</v>
      </c>
      <c r="K304" s="15">
        <f>IF(Table_0__2[[#This Row],[COLONNE1]]=Table_0__2[[#This Row],[RESULTAT COTE]],Table_0__2[[#This Row],[COLONNE1]],0)</f>
        <v>2.15</v>
      </c>
    </row>
    <row r="305" spans="1:11" x14ac:dyDescent="0.3">
      <c r="A305" s="2">
        <v>43112</v>
      </c>
      <c r="B305" s="24">
        <v>0.75694444444444453</v>
      </c>
      <c r="C305" s="20">
        <f t="shared" si="4"/>
        <v>43112.756944444445</v>
      </c>
      <c r="D305" s="7" t="s">
        <v>706</v>
      </c>
      <c r="E305" s="7">
        <v>2</v>
      </c>
      <c r="F305" s="7">
        <v>3.05</v>
      </c>
      <c r="G305" s="7">
        <v>2.95</v>
      </c>
      <c r="H305" s="9">
        <v>1.9</v>
      </c>
      <c r="I305" s="14">
        <f>IF(Table_0__2[[#This Row],[RESULTAT]]=1,Table_0__2[[#This Row],[1]],0)+IF(Table_0__2[[#This Row],[RESULTAT]]=3,Table_0__2[[#This Row],[N]],0)+IF(Table_0__2[[#This Row],[RESULTAT]]=2,Table_0__2[[#This Row],[2]],0)</f>
        <v>1.9</v>
      </c>
      <c r="J305" s="14">
        <f>MIN(Table_0__2[[#This Row],[1]:[2]])</f>
        <v>1.9</v>
      </c>
      <c r="K305" s="14">
        <f>IF(Table_0__2[[#This Row],[COLONNE1]]=Table_0__2[[#This Row],[RESULTAT COTE]],Table_0__2[[#This Row],[COLONNE1]],0)</f>
        <v>1.9</v>
      </c>
    </row>
    <row r="306" spans="1:11" x14ac:dyDescent="0.3">
      <c r="A306" s="2">
        <v>43112</v>
      </c>
      <c r="B306" s="25">
        <v>0.75694444444444453</v>
      </c>
      <c r="C306" s="20">
        <f t="shared" si="4"/>
        <v>43112.756944444445</v>
      </c>
      <c r="D306" s="10" t="s">
        <v>707</v>
      </c>
      <c r="E306" s="10">
        <v>3</v>
      </c>
      <c r="F306" s="10">
        <v>2.0499999999999998</v>
      </c>
      <c r="G306" s="10">
        <v>2.85</v>
      </c>
      <c r="H306" s="11">
        <v>2.85</v>
      </c>
      <c r="I306" s="15">
        <f>IF(Table_0__2[[#This Row],[RESULTAT]]=1,Table_0__2[[#This Row],[1]],0)+IF(Table_0__2[[#This Row],[RESULTAT]]=3,Table_0__2[[#This Row],[N]],0)+IF(Table_0__2[[#This Row],[RESULTAT]]=2,Table_0__2[[#This Row],[2]],0)</f>
        <v>2.85</v>
      </c>
      <c r="J306" s="15">
        <f>MIN(Table_0__2[[#This Row],[1]:[2]])</f>
        <v>2.0499999999999998</v>
      </c>
      <c r="K306" s="15">
        <f>IF(Table_0__2[[#This Row],[COLONNE1]]=Table_0__2[[#This Row],[RESULTAT COTE]],Table_0__2[[#This Row],[COLONNE1]],0)</f>
        <v>0</v>
      </c>
    </row>
    <row r="307" spans="1:11" x14ac:dyDescent="0.3">
      <c r="A307" s="2">
        <v>43112</v>
      </c>
      <c r="B307" s="24">
        <v>0.75694444444444453</v>
      </c>
      <c r="C307" s="20">
        <f t="shared" si="4"/>
        <v>43112.756944444445</v>
      </c>
      <c r="D307" s="7" t="s">
        <v>708</v>
      </c>
      <c r="E307" s="7">
        <v>1</v>
      </c>
      <c r="F307" s="7">
        <v>1.6</v>
      </c>
      <c r="G307" s="7">
        <v>3.6</v>
      </c>
      <c r="H307" s="9">
        <v>3.45</v>
      </c>
      <c r="I307" s="14">
        <f>IF(Table_0__2[[#This Row],[RESULTAT]]=1,Table_0__2[[#This Row],[1]],0)+IF(Table_0__2[[#This Row],[RESULTAT]]=3,Table_0__2[[#This Row],[N]],0)+IF(Table_0__2[[#This Row],[RESULTAT]]=2,Table_0__2[[#This Row],[2]],0)</f>
        <v>1.6</v>
      </c>
      <c r="J307" s="14">
        <f>MIN(Table_0__2[[#This Row],[1]:[2]])</f>
        <v>1.6</v>
      </c>
      <c r="K307" s="14">
        <f>IF(Table_0__2[[#This Row],[COLONNE1]]=Table_0__2[[#This Row],[RESULTAT COTE]],Table_0__2[[#This Row],[COLONNE1]],0)</f>
        <v>1.6</v>
      </c>
    </row>
    <row r="308" spans="1:11" x14ac:dyDescent="0.3">
      <c r="A308" s="2">
        <v>43112</v>
      </c>
      <c r="B308" s="25">
        <v>0.75694444444444453</v>
      </c>
      <c r="C308" s="20">
        <f t="shared" si="4"/>
        <v>43112.756944444445</v>
      </c>
      <c r="D308" s="10" t="s">
        <v>709</v>
      </c>
      <c r="E308" s="10">
        <v>1</v>
      </c>
      <c r="F308" s="10">
        <v>1.35</v>
      </c>
      <c r="G308" s="10">
        <v>4.05</v>
      </c>
      <c r="H308" s="11">
        <v>5.25</v>
      </c>
      <c r="I308" s="15">
        <f>IF(Table_0__2[[#This Row],[RESULTAT]]=1,Table_0__2[[#This Row],[1]],0)+IF(Table_0__2[[#This Row],[RESULTAT]]=3,Table_0__2[[#This Row],[N]],0)+IF(Table_0__2[[#This Row],[RESULTAT]]=2,Table_0__2[[#This Row],[2]],0)</f>
        <v>1.35</v>
      </c>
      <c r="J308" s="15">
        <f>MIN(Table_0__2[[#This Row],[1]:[2]])</f>
        <v>1.35</v>
      </c>
      <c r="K308" s="15">
        <f>IF(Table_0__2[[#This Row],[COLONNE1]]=Table_0__2[[#This Row],[RESULTAT COTE]],Table_0__2[[#This Row],[COLONNE1]],0)</f>
        <v>1.35</v>
      </c>
    </row>
    <row r="309" spans="1:11" x14ac:dyDescent="0.3">
      <c r="A309" s="2">
        <v>43112</v>
      </c>
      <c r="B309" s="25">
        <v>0.76736111111111116</v>
      </c>
      <c r="C309" s="20">
        <f t="shared" si="4"/>
        <v>43112.767361111109</v>
      </c>
      <c r="D309" s="10" t="s">
        <v>710</v>
      </c>
      <c r="E309" s="10">
        <v>1</v>
      </c>
      <c r="F309" s="10">
        <v>2.2000000000000002</v>
      </c>
      <c r="G309" s="10">
        <v>3.25</v>
      </c>
      <c r="H309" s="11">
        <v>3</v>
      </c>
      <c r="I309" s="15">
        <f>IF(Table_0__2[[#This Row],[RESULTAT]]=1,Table_0__2[[#This Row],[1]],0)+IF(Table_0__2[[#This Row],[RESULTAT]]=3,Table_0__2[[#This Row],[N]],0)+IF(Table_0__2[[#This Row],[RESULTAT]]=2,Table_0__2[[#This Row],[2]],0)</f>
        <v>2.2000000000000002</v>
      </c>
      <c r="J309" s="15">
        <f>MIN(Table_0__2[[#This Row],[1]:[2]])</f>
        <v>2.2000000000000002</v>
      </c>
      <c r="K309" s="15">
        <f>IF(Table_0__2[[#This Row],[COLONNE1]]=Table_0__2[[#This Row],[RESULTAT COTE]],Table_0__2[[#This Row],[COLONNE1]],0)</f>
        <v>2.2000000000000002</v>
      </c>
    </row>
    <row r="310" spans="1:11" x14ac:dyDescent="0.3">
      <c r="A310" s="2">
        <v>43112</v>
      </c>
      <c r="B310" s="24">
        <v>0.76736111111111116</v>
      </c>
      <c r="C310" s="20">
        <f t="shared" si="4"/>
        <v>43112.767361111109</v>
      </c>
      <c r="D310" s="7" t="s">
        <v>711</v>
      </c>
      <c r="E310" s="7">
        <v>1</v>
      </c>
      <c r="F310" s="7">
        <v>3.7</v>
      </c>
      <c r="G310" s="7">
        <v>2.7</v>
      </c>
      <c r="H310" s="9">
        <v>1.85</v>
      </c>
      <c r="I310" s="14">
        <f>IF(Table_0__2[[#This Row],[RESULTAT]]=1,Table_0__2[[#This Row],[1]],0)+IF(Table_0__2[[#This Row],[RESULTAT]]=3,Table_0__2[[#This Row],[N]],0)+IF(Table_0__2[[#This Row],[RESULTAT]]=2,Table_0__2[[#This Row],[2]],0)</f>
        <v>3.7</v>
      </c>
      <c r="J310" s="14">
        <f>MIN(Table_0__2[[#This Row],[1]:[2]])</f>
        <v>1.85</v>
      </c>
      <c r="K310" s="14">
        <f>IF(Table_0__2[[#This Row],[COLONNE1]]=Table_0__2[[#This Row],[RESULTAT COTE]],Table_0__2[[#This Row],[COLONNE1]],0)</f>
        <v>0</v>
      </c>
    </row>
    <row r="311" spans="1:11" x14ac:dyDescent="0.3">
      <c r="A311" s="2">
        <v>43112</v>
      </c>
      <c r="B311" s="25">
        <v>0.76736111111111116</v>
      </c>
      <c r="C311" s="20">
        <f t="shared" si="4"/>
        <v>43112.767361111109</v>
      </c>
      <c r="D311" s="10" t="s">
        <v>712</v>
      </c>
      <c r="E311" s="10">
        <v>2</v>
      </c>
      <c r="F311" s="10">
        <v>2.6</v>
      </c>
      <c r="G311" s="10">
        <v>2.85</v>
      </c>
      <c r="H311" s="11">
        <v>2.25</v>
      </c>
      <c r="I311" s="15">
        <f>IF(Table_0__2[[#This Row],[RESULTAT]]=1,Table_0__2[[#This Row],[1]],0)+IF(Table_0__2[[#This Row],[RESULTAT]]=3,Table_0__2[[#This Row],[N]],0)+IF(Table_0__2[[#This Row],[RESULTAT]]=2,Table_0__2[[#This Row],[2]],0)</f>
        <v>2.25</v>
      </c>
      <c r="J311" s="15">
        <f>MIN(Table_0__2[[#This Row],[1]:[2]])</f>
        <v>2.25</v>
      </c>
      <c r="K311" s="15">
        <f>IF(Table_0__2[[#This Row],[COLONNE1]]=Table_0__2[[#This Row],[RESULTAT COTE]],Table_0__2[[#This Row],[COLONNE1]],0)</f>
        <v>2.25</v>
      </c>
    </row>
    <row r="312" spans="1:11" x14ac:dyDescent="0.3">
      <c r="A312" s="2">
        <v>43112</v>
      </c>
      <c r="B312" s="25">
        <v>0.76736111111111116</v>
      </c>
      <c r="C312" s="20">
        <f t="shared" si="4"/>
        <v>43112.767361111109</v>
      </c>
      <c r="D312" s="10" t="s">
        <v>713</v>
      </c>
      <c r="E312" s="10">
        <v>2</v>
      </c>
      <c r="F312" s="10">
        <v>4</v>
      </c>
      <c r="G312" s="10">
        <v>3</v>
      </c>
      <c r="H312" s="11">
        <v>2</v>
      </c>
      <c r="I312" s="15">
        <f>IF(Table_0__2[[#This Row],[RESULTAT]]=1,Table_0__2[[#This Row],[1]],0)+IF(Table_0__2[[#This Row],[RESULTAT]]=3,Table_0__2[[#This Row],[N]],0)+IF(Table_0__2[[#This Row],[RESULTAT]]=2,Table_0__2[[#This Row],[2]],0)</f>
        <v>2</v>
      </c>
      <c r="J312" s="15">
        <f>MIN(Table_0__2[[#This Row],[1]:[2]])</f>
        <v>2</v>
      </c>
      <c r="K312" s="15">
        <f>IF(Table_0__2[[#This Row],[COLONNE1]]=Table_0__2[[#This Row],[RESULTAT COTE]],Table_0__2[[#This Row],[COLONNE1]],0)</f>
        <v>2</v>
      </c>
    </row>
    <row r="313" spans="1:11" x14ac:dyDescent="0.3">
      <c r="A313" s="2">
        <v>43112</v>
      </c>
      <c r="B313" s="24">
        <v>0.76736111111111116</v>
      </c>
      <c r="C313" s="20">
        <f t="shared" si="4"/>
        <v>43112.767361111109</v>
      </c>
      <c r="D313" s="7" t="s">
        <v>125</v>
      </c>
      <c r="E313" s="7">
        <v>1</v>
      </c>
      <c r="F313" s="7">
        <v>1.25</v>
      </c>
      <c r="G313" s="7">
        <v>5.2</v>
      </c>
      <c r="H313" s="9">
        <v>10</v>
      </c>
      <c r="I313" s="14">
        <f>IF(Table_0__2[[#This Row],[RESULTAT]]=1,Table_0__2[[#This Row],[1]],0)+IF(Table_0__2[[#This Row],[RESULTAT]]=3,Table_0__2[[#This Row],[N]],0)+IF(Table_0__2[[#This Row],[RESULTAT]]=2,Table_0__2[[#This Row],[2]],0)</f>
        <v>1.25</v>
      </c>
      <c r="J313" s="14">
        <f>MIN(Table_0__2[[#This Row],[1]:[2]])</f>
        <v>1.25</v>
      </c>
      <c r="K313" s="14">
        <f>IF(Table_0__2[[#This Row],[COLONNE1]]=Table_0__2[[#This Row],[RESULTAT COTE]],Table_0__2[[#This Row],[COLONNE1]],0)</f>
        <v>1.25</v>
      </c>
    </row>
    <row r="314" spans="1:11" x14ac:dyDescent="0.3">
      <c r="A314" s="2">
        <v>43112</v>
      </c>
      <c r="B314" s="24">
        <v>0.79861111111111116</v>
      </c>
      <c r="C314" s="20">
        <f t="shared" si="4"/>
        <v>43112.798611111109</v>
      </c>
      <c r="D314" s="7" t="s">
        <v>126</v>
      </c>
      <c r="E314" s="7">
        <v>3</v>
      </c>
      <c r="F314" s="7">
        <v>2.0499999999999998</v>
      </c>
      <c r="G314" s="7">
        <v>2.85</v>
      </c>
      <c r="H314" s="9">
        <v>3.3</v>
      </c>
      <c r="I314" s="14">
        <f>IF(Table_0__2[[#This Row],[RESULTAT]]=1,Table_0__2[[#This Row],[1]],0)+IF(Table_0__2[[#This Row],[RESULTAT]]=3,Table_0__2[[#This Row],[N]],0)+IF(Table_0__2[[#This Row],[RESULTAT]]=2,Table_0__2[[#This Row],[2]],0)</f>
        <v>2.85</v>
      </c>
      <c r="J314" s="14">
        <f>MIN(Table_0__2[[#This Row],[1]:[2]])</f>
        <v>2.0499999999999998</v>
      </c>
      <c r="K314" s="14">
        <f>IF(Table_0__2[[#This Row],[COLONNE1]]=Table_0__2[[#This Row],[RESULTAT COTE]],Table_0__2[[#This Row],[COLONNE1]],0)</f>
        <v>0</v>
      </c>
    </row>
    <row r="315" spans="1:11" x14ac:dyDescent="0.3">
      <c r="A315" s="2">
        <v>43112</v>
      </c>
      <c r="B315" s="25">
        <v>0.80902777777777779</v>
      </c>
      <c r="C315" s="20">
        <f t="shared" si="4"/>
        <v>43112.809027777781</v>
      </c>
      <c r="D315" s="10" t="s">
        <v>714</v>
      </c>
      <c r="E315" s="10">
        <v>3</v>
      </c>
      <c r="F315" s="10">
        <v>3</v>
      </c>
      <c r="G315" s="10">
        <v>2.9</v>
      </c>
      <c r="H315" s="11">
        <v>1.9</v>
      </c>
      <c r="I315" s="15">
        <f>IF(Table_0__2[[#This Row],[RESULTAT]]=1,Table_0__2[[#This Row],[1]],0)+IF(Table_0__2[[#This Row],[RESULTAT]]=3,Table_0__2[[#This Row],[N]],0)+IF(Table_0__2[[#This Row],[RESULTAT]]=2,Table_0__2[[#This Row],[2]],0)</f>
        <v>2.9</v>
      </c>
      <c r="J315" s="15">
        <f>MIN(Table_0__2[[#This Row],[1]:[2]])</f>
        <v>1.9</v>
      </c>
      <c r="K315" s="15">
        <f>IF(Table_0__2[[#This Row],[COLONNE1]]=Table_0__2[[#This Row],[RESULTAT COTE]],Table_0__2[[#This Row],[COLONNE1]],0)</f>
        <v>0</v>
      </c>
    </row>
    <row r="316" spans="1:11" x14ac:dyDescent="0.3">
      <c r="A316" s="2">
        <v>43112</v>
      </c>
      <c r="B316" s="25">
        <v>0.82986111111111116</v>
      </c>
      <c r="C316" s="20">
        <f t="shared" si="4"/>
        <v>43112.829861111109</v>
      </c>
      <c r="D316" s="10" t="s">
        <v>715</v>
      </c>
      <c r="E316" s="10">
        <v>2</v>
      </c>
      <c r="F316" s="10">
        <v>2.25</v>
      </c>
      <c r="G316" s="10">
        <v>3</v>
      </c>
      <c r="H316" s="11">
        <v>3.4</v>
      </c>
      <c r="I316" s="15">
        <f>IF(Table_0__2[[#This Row],[RESULTAT]]=1,Table_0__2[[#This Row],[1]],0)+IF(Table_0__2[[#This Row],[RESULTAT]]=3,Table_0__2[[#This Row],[N]],0)+IF(Table_0__2[[#This Row],[RESULTAT]]=2,Table_0__2[[#This Row],[2]],0)</f>
        <v>3.4</v>
      </c>
      <c r="J316" s="15">
        <f>MIN(Table_0__2[[#This Row],[1]:[2]])</f>
        <v>2.25</v>
      </c>
      <c r="K316" s="15">
        <f>IF(Table_0__2[[#This Row],[COLONNE1]]=Table_0__2[[#This Row],[RESULTAT COTE]],Table_0__2[[#This Row],[COLONNE1]],0)</f>
        <v>0</v>
      </c>
    </row>
    <row r="317" spans="1:11" x14ac:dyDescent="0.3">
      <c r="A317" s="2">
        <v>43112</v>
      </c>
      <c r="B317" s="24">
        <v>0.82986111111111116</v>
      </c>
      <c r="C317" s="20">
        <f t="shared" si="4"/>
        <v>43112.829861111109</v>
      </c>
      <c r="D317" s="7" t="s">
        <v>716</v>
      </c>
      <c r="E317" s="7">
        <v>3</v>
      </c>
      <c r="F317" s="7">
        <v>1.88</v>
      </c>
      <c r="G317" s="7">
        <v>3.5</v>
      </c>
      <c r="H317" s="9">
        <v>4</v>
      </c>
      <c r="I317" s="14">
        <f>IF(Table_0__2[[#This Row],[RESULTAT]]=1,Table_0__2[[#This Row],[1]],0)+IF(Table_0__2[[#This Row],[RESULTAT]]=3,Table_0__2[[#This Row],[N]],0)+IF(Table_0__2[[#This Row],[RESULTAT]]=2,Table_0__2[[#This Row],[2]],0)</f>
        <v>3.5</v>
      </c>
      <c r="J317" s="14">
        <f>MIN(Table_0__2[[#This Row],[1]:[2]])</f>
        <v>1.88</v>
      </c>
      <c r="K317" s="14">
        <f>IF(Table_0__2[[#This Row],[COLONNE1]]=Table_0__2[[#This Row],[RESULTAT COTE]],Table_0__2[[#This Row],[COLONNE1]],0)</f>
        <v>0</v>
      </c>
    </row>
    <row r="318" spans="1:11" x14ac:dyDescent="0.3">
      <c r="A318" s="2">
        <v>43112</v>
      </c>
      <c r="B318" s="25">
        <v>0.82986111111111116</v>
      </c>
      <c r="C318" s="20">
        <f t="shared" si="4"/>
        <v>43112.829861111109</v>
      </c>
      <c r="D318" s="10" t="s">
        <v>717</v>
      </c>
      <c r="E318" s="10">
        <v>3</v>
      </c>
      <c r="F318" s="10">
        <v>2.85</v>
      </c>
      <c r="G318" s="10">
        <v>3.2</v>
      </c>
      <c r="H318" s="11">
        <v>2.5499999999999998</v>
      </c>
      <c r="I318" s="15">
        <f>IF(Table_0__2[[#This Row],[RESULTAT]]=1,Table_0__2[[#This Row],[1]],0)+IF(Table_0__2[[#This Row],[RESULTAT]]=3,Table_0__2[[#This Row],[N]],0)+IF(Table_0__2[[#This Row],[RESULTAT]]=2,Table_0__2[[#This Row],[2]],0)</f>
        <v>3.2</v>
      </c>
      <c r="J318" s="15">
        <f>MIN(Table_0__2[[#This Row],[1]:[2]])</f>
        <v>2.5499999999999998</v>
      </c>
      <c r="K318" s="15">
        <f>IF(Table_0__2[[#This Row],[COLONNE1]]=Table_0__2[[#This Row],[RESULTAT COTE]],Table_0__2[[#This Row],[COLONNE1]],0)</f>
        <v>0</v>
      </c>
    </row>
    <row r="319" spans="1:11" x14ac:dyDescent="0.3">
      <c r="A319" s="2">
        <v>43112</v>
      </c>
      <c r="B319" s="24">
        <v>0.82986111111111116</v>
      </c>
      <c r="C319" s="20">
        <f t="shared" si="4"/>
        <v>43112.829861111109</v>
      </c>
      <c r="D319" s="7" t="s">
        <v>718</v>
      </c>
      <c r="E319" s="7">
        <v>1</v>
      </c>
      <c r="F319" s="7">
        <v>1.55</v>
      </c>
      <c r="G319" s="7">
        <v>3.8</v>
      </c>
      <c r="H319" s="9">
        <v>6.25</v>
      </c>
      <c r="I319" s="14">
        <f>IF(Table_0__2[[#This Row],[RESULTAT]]=1,Table_0__2[[#This Row],[1]],0)+IF(Table_0__2[[#This Row],[RESULTAT]]=3,Table_0__2[[#This Row],[N]],0)+IF(Table_0__2[[#This Row],[RESULTAT]]=2,Table_0__2[[#This Row],[2]],0)</f>
        <v>1.55</v>
      </c>
      <c r="J319" s="14">
        <f>MIN(Table_0__2[[#This Row],[1]:[2]])</f>
        <v>1.55</v>
      </c>
      <c r="K319" s="14">
        <f>IF(Table_0__2[[#This Row],[COLONNE1]]=Table_0__2[[#This Row],[RESULTAT COTE]],Table_0__2[[#This Row],[COLONNE1]],0)</f>
        <v>1.55</v>
      </c>
    </row>
    <row r="320" spans="1:11" x14ac:dyDescent="0.3">
      <c r="A320" s="2">
        <v>43112</v>
      </c>
      <c r="B320" s="25">
        <v>0.82986111111111116</v>
      </c>
      <c r="C320" s="20">
        <f t="shared" si="4"/>
        <v>43112.829861111109</v>
      </c>
      <c r="D320" s="10" t="s">
        <v>719</v>
      </c>
      <c r="E320" s="10">
        <v>2</v>
      </c>
      <c r="F320" s="10">
        <v>2.8</v>
      </c>
      <c r="G320" s="10">
        <v>3</v>
      </c>
      <c r="H320" s="11">
        <v>2.65</v>
      </c>
      <c r="I320" s="15">
        <f>IF(Table_0__2[[#This Row],[RESULTAT]]=1,Table_0__2[[#This Row],[1]],0)+IF(Table_0__2[[#This Row],[RESULTAT]]=3,Table_0__2[[#This Row],[N]],0)+IF(Table_0__2[[#This Row],[RESULTAT]]=2,Table_0__2[[#This Row],[2]],0)</f>
        <v>2.65</v>
      </c>
      <c r="J320" s="15">
        <f>MIN(Table_0__2[[#This Row],[1]:[2]])</f>
        <v>2.65</v>
      </c>
      <c r="K320" s="15">
        <f>IF(Table_0__2[[#This Row],[COLONNE1]]=Table_0__2[[#This Row],[RESULTAT COTE]],Table_0__2[[#This Row],[COLONNE1]],0)</f>
        <v>2.65</v>
      </c>
    </row>
    <row r="321" spans="1:11" x14ac:dyDescent="0.3">
      <c r="A321" s="2">
        <v>43112</v>
      </c>
      <c r="B321" s="24">
        <v>0.86111111111111116</v>
      </c>
      <c r="C321" s="20">
        <f t="shared" si="4"/>
        <v>43112.861111111109</v>
      </c>
      <c r="D321" s="7" t="s">
        <v>720</v>
      </c>
      <c r="E321" s="7">
        <v>2</v>
      </c>
      <c r="F321" s="7">
        <v>3.2</v>
      </c>
      <c r="G321" s="7">
        <v>3.4</v>
      </c>
      <c r="H321" s="9">
        <v>2.0499999999999998</v>
      </c>
      <c r="I321" s="14">
        <f>IF(Table_0__2[[#This Row],[RESULTAT]]=1,Table_0__2[[#This Row],[1]],0)+IF(Table_0__2[[#This Row],[RESULTAT]]=3,Table_0__2[[#This Row],[N]],0)+IF(Table_0__2[[#This Row],[RESULTAT]]=2,Table_0__2[[#This Row],[2]],0)</f>
        <v>2.0499999999999998</v>
      </c>
      <c r="J321" s="14">
        <f>MIN(Table_0__2[[#This Row],[1]:[2]])</f>
        <v>2.0499999999999998</v>
      </c>
      <c r="K321" s="14">
        <f>IF(Table_0__2[[#This Row],[COLONNE1]]=Table_0__2[[#This Row],[RESULTAT COTE]],Table_0__2[[#This Row],[COLONNE1]],0)</f>
        <v>2.0499999999999998</v>
      </c>
    </row>
    <row r="322" spans="1:11" x14ac:dyDescent="0.3">
      <c r="A322" s="2">
        <v>43112</v>
      </c>
      <c r="B322" s="24">
        <v>0.89236111111111116</v>
      </c>
      <c r="C322" s="20">
        <f t="shared" ref="C322:C385" si="5">A322+B322</f>
        <v>43112.892361111109</v>
      </c>
      <c r="D322" s="7" t="s">
        <v>127</v>
      </c>
      <c r="E322" s="7">
        <v>2</v>
      </c>
      <c r="F322" s="7">
        <v>3.15</v>
      </c>
      <c r="G322" s="7">
        <v>3.05</v>
      </c>
      <c r="H322" s="9">
        <v>2.0499999999999998</v>
      </c>
      <c r="I322" s="14">
        <f>IF(Table_0__2[[#This Row],[RESULTAT]]=1,Table_0__2[[#This Row],[1]],0)+IF(Table_0__2[[#This Row],[RESULTAT]]=3,Table_0__2[[#This Row],[N]],0)+IF(Table_0__2[[#This Row],[RESULTAT]]=2,Table_0__2[[#This Row],[2]],0)</f>
        <v>2.0499999999999998</v>
      </c>
      <c r="J322" s="14">
        <f>MIN(Table_0__2[[#This Row],[1]:[2]])</f>
        <v>2.0499999999999998</v>
      </c>
      <c r="K322" s="14">
        <f>IF(Table_0__2[[#This Row],[COLONNE1]]=Table_0__2[[#This Row],[RESULTAT COTE]],Table_0__2[[#This Row],[COLONNE1]],0)</f>
        <v>2.0499999999999998</v>
      </c>
    </row>
    <row r="323" spans="1:11" x14ac:dyDescent="0.3">
      <c r="A323" s="2">
        <v>43112</v>
      </c>
      <c r="B323" s="25">
        <v>0.99652777777777779</v>
      </c>
      <c r="C323" s="20">
        <f t="shared" si="5"/>
        <v>43112.996527777781</v>
      </c>
      <c r="D323" s="10" t="s">
        <v>721</v>
      </c>
      <c r="E323" s="10">
        <v>3</v>
      </c>
      <c r="F323" s="10">
        <v>2.1</v>
      </c>
      <c r="G323" s="10">
        <v>3</v>
      </c>
      <c r="H323" s="11">
        <v>2.75</v>
      </c>
      <c r="I323" s="15">
        <f>IF(Table_0__2[[#This Row],[RESULTAT]]=1,Table_0__2[[#This Row],[1]],0)+IF(Table_0__2[[#This Row],[RESULTAT]]=3,Table_0__2[[#This Row],[N]],0)+IF(Table_0__2[[#This Row],[RESULTAT]]=2,Table_0__2[[#This Row],[2]],0)</f>
        <v>3</v>
      </c>
      <c r="J323" s="15">
        <f>MIN(Table_0__2[[#This Row],[1]:[2]])</f>
        <v>2.1</v>
      </c>
      <c r="K323" s="15">
        <f>IF(Table_0__2[[#This Row],[COLONNE1]]=Table_0__2[[#This Row],[RESULTAT COTE]],Table_0__2[[#This Row],[COLONNE1]],0)</f>
        <v>0</v>
      </c>
    </row>
    <row r="324" spans="1:11" x14ac:dyDescent="0.3">
      <c r="A324" s="2">
        <v>43112</v>
      </c>
      <c r="B324" s="24">
        <v>0.99652777777777779</v>
      </c>
      <c r="C324" s="20">
        <f t="shared" si="5"/>
        <v>43112.996527777781</v>
      </c>
      <c r="D324" s="7" t="s">
        <v>722</v>
      </c>
      <c r="E324" s="7">
        <v>2</v>
      </c>
      <c r="F324" s="7">
        <v>2.2999999999999998</v>
      </c>
      <c r="G324" s="7">
        <v>2.85</v>
      </c>
      <c r="H324" s="9">
        <v>2.6</v>
      </c>
      <c r="I324" s="14">
        <f>IF(Table_0__2[[#This Row],[RESULTAT]]=1,Table_0__2[[#This Row],[1]],0)+IF(Table_0__2[[#This Row],[RESULTAT]]=3,Table_0__2[[#This Row],[N]],0)+IF(Table_0__2[[#This Row],[RESULTAT]]=2,Table_0__2[[#This Row],[2]],0)</f>
        <v>2.6</v>
      </c>
      <c r="J324" s="14">
        <f>MIN(Table_0__2[[#This Row],[1]:[2]])</f>
        <v>2.2999999999999998</v>
      </c>
      <c r="K324" s="14">
        <f>IF(Table_0__2[[#This Row],[COLONNE1]]=Table_0__2[[#This Row],[RESULTAT COTE]],Table_0__2[[#This Row],[COLONNE1]],0)</f>
        <v>0</v>
      </c>
    </row>
    <row r="325" spans="1:11" x14ac:dyDescent="0.3">
      <c r="A325" s="2">
        <v>43112</v>
      </c>
      <c r="B325" s="25">
        <v>0.99652777777777779</v>
      </c>
      <c r="C325" s="20">
        <f t="shared" si="5"/>
        <v>43112.996527777781</v>
      </c>
      <c r="D325" s="10" t="s">
        <v>723</v>
      </c>
      <c r="E325" s="10">
        <v>1</v>
      </c>
      <c r="F325" s="10">
        <v>1.95</v>
      </c>
      <c r="G325" s="10">
        <v>3.2</v>
      </c>
      <c r="H325" s="11">
        <v>2.85</v>
      </c>
      <c r="I325" s="15">
        <f>IF(Table_0__2[[#This Row],[RESULTAT]]=1,Table_0__2[[#This Row],[1]],0)+IF(Table_0__2[[#This Row],[RESULTAT]]=3,Table_0__2[[#This Row],[N]],0)+IF(Table_0__2[[#This Row],[RESULTAT]]=2,Table_0__2[[#This Row],[2]],0)</f>
        <v>1.95</v>
      </c>
      <c r="J325" s="15">
        <f>MIN(Table_0__2[[#This Row],[1]:[2]])</f>
        <v>1.95</v>
      </c>
      <c r="K325" s="15">
        <f>IF(Table_0__2[[#This Row],[COLONNE1]]=Table_0__2[[#This Row],[RESULTAT COTE]],Table_0__2[[#This Row],[COLONNE1]],0)</f>
        <v>1.95</v>
      </c>
    </row>
    <row r="326" spans="1:11" x14ac:dyDescent="0.3">
      <c r="A326" s="2">
        <v>43112</v>
      </c>
      <c r="B326" s="24">
        <v>0.99652777777777779</v>
      </c>
      <c r="C326" s="20">
        <f t="shared" si="5"/>
        <v>43112.996527777781</v>
      </c>
      <c r="D326" s="7" t="s">
        <v>128</v>
      </c>
      <c r="E326" s="7">
        <v>2</v>
      </c>
      <c r="F326" s="7">
        <v>1.9</v>
      </c>
      <c r="G326" s="7">
        <v>3.25</v>
      </c>
      <c r="H326" s="9">
        <v>3</v>
      </c>
      <c r="I326" s="14">
        <f>IF(Table_0__2[[#This Row],[RESULTAT]]=1,Table_0__2[[#This Row],[1]],0)+IF(Table_0__2[[#This Row],[RESULTAT]]=3,Table_0__2[[#This Row],[N]],0)+IF(Table_0__2[[#This Row],[RESULTAT]]=2,Table_0__2[[#This Row],[2]],0)</f>
        <v>3</v>
      </c>
      <c r="J326" s="14">
        <f>MIN(Table_0__2[[#This Row],[1]:[2]])</f>
        <v>1.9</v>
      </c>
      <c r="K326" s="14">
        <f>IF(Table_0__2[[#This Row],[COLONNE1]]=Table_0__2[[#This Row],[RESULTAT COTE]],Table_0__2[[#This Row],[COLONNE1]],0)</f>
        <v>0</v>
      </c>
    </row>
    <row r="327" spans="1:11" x14ac:dyDescent="0.3">
      <c r="A327" s="2">
        <v>43112</v>
      </c>
      <c r="B327" s="25">
        <v>0.99652777777777779</v>
      </c>
      <c r="C327" s="20">
        <f t="shared" si="5"/>
        <v>43112.996527777781</v>
      </c>
      <c r="D327" s="10" t="s">
        <v>129</v>
      </c>
      <c r="E327" s="10">
        <v>1</v>
      </c>
      <c r="F327" s="10">
        <v>1.6</v>
      </c>
      <c r="G327" s="10">
        <v>3.3</v>
      </c>
      <c r="H327" s="11">
        <v>4.05</v>
      </c>
      <c r="I327" s="15">
        <f>IF(Table_0__2[[#This Row],[RESULTAT]]=1,Table_0__2[[#This Row],[1]],0)+IF(Table_0__2[[#This Row],[RESULTAT]]=3,Table_0__2[[#This Row],[N]],0)+IF(Table_0__2[[#This Row],[RESULTAT]]=2,Table_0__2[[#This Row],[2]],0)</f>
        <v>1.6</v>
      </c>
      <c r="J327" s="15">
        <f>MIN(Table_0__2[[#This Row],[1]:[2]])</f>
        <v>1.6</v>
      </c>
      <c r="K327" s="15">
        <f>IF(Table_0__2[[#This Row],[COLONNE1]]=Table_0__2[[#This Row],[RESULTAT COTE]],Table_0__2[[#This Row],[COLONNE1]],0)</f>
        <v>1.6</v>
      </c>
    </row>
    <row r="328" spans="1:11" x14ac:dyDescent="0.3">
      <c r="A328" s="2">
        <v>43113</v>
      </c>
      <c r="B328" s="26">
        <v>0.49652777777777773</v>
      </c>
      <c r="C328" s="20">
        <f t="shared" si="5"/>
        <v>43113.496527777781</v>
      </c>
      <c r="D328" s="12" t="s">
        <v>724</v>
      </c>
      <c r="E328" s="12">
        <v>2</v>
      </c>
      <c r="F328" s="12">
        <v>3.4</v>
      </c>
      <c r="G328" s="12">
        <v>3.2</v>
      </c>
      <c r="H328" s="13">
        <v>2.0499999999999998</v>
      </c>
      <c r="I328" s="16">
        <f>IF(Table_0__2[[#This Row],[RESULTAT]]=1,Table_0__2[[#This Row],[1]],0)+IF(Table_0__2[[#This Row],[RESULTAT]]=3,Table_0__2[[#This Row],[N]],0)+IF(Table_0__2[[#This Row],[RESULTAT]]=2,Table_0__2[[#This Row],[2]],0)</f>
        <v>2.0499999999999998</v>
      </c>
      <c r="J328" s="16">
        <f>MIN(Table_0__2[[#This Row],[1]:[2]])</f>
        <v>2.0499999999999998</v>
      </c>
      <c r="K328" s="16">
        <f>IF(Table_0__2[[#This Row],[COLONNE1]]=Table_0__2[[#This Row],[RESULTAT COTE]],Table_0__2[[#This Row],[COLONNE1]],0)</f>
        <v>2.0499999999999998</v>
      </c>
    </row>
    <row r="329" spans="1:11" x14ac:dyDescent="0.3">
      <c r="A329" s="2">
        <v>43113</v>
      </c>
      <c r="B329" s="25">
        <v>0.49652777777777773</v>
      </c>
      <c r="C329" s="20">
        <f t="shared" si="5"/>
        <v>43113.496527777781</v>
      </c>
      <c r="D329" s="10" t="s">
        <v>130</v>
      </c>
      <c r="E329" s="10">
        <v>1</v>
      </c>
      <c r="F329" s="10">
        <v>1.8</v>
      </c>
      <c r="G329" s="10">
        <v>2.9</v>
      </c>
      <c r="H329" s="11">
        <v>3.65</v>
      </c>
      <c r="I329" s="15">
        <f>IF(Table_0__2[[#This Row],[RESULTAT]]=1,Table_0__2[[#This Row],[1]],0)+IF(Table_0__2[[#This Row],[RESULTAT]]=3,Table_0__2[[#This Row],[N]],0)+IF(Table_0__2[[#This Row],[RESULTAT]]=2,Table_0__2[[#This Row],[2]],0)</f>
        <v>1.8</v>
      </c>
      <c r="J329" s="15">
        <f>MIN(Table_0__2[[#This Row],[1]:[2]])</f>
        <v>1.8</v>
      </c>
      <c r="K329" s="15">
        <f>IF(Table_0__2[[#This Row],[COLONNE1]]=Table_0__2[[#This Row],[RESULTAT COTE]],Table_0__2[[#This Row],[COLONNE1]],0)</f>
        <v>1.8</v>
      </c>
    </row>
    <row r="330" spans="1:11" x14ac:dyDescent="0.3">
      <c r="A330" s="2">
        <v>43113</v>
      </c>
      <c r="B330" s="25">
        <v>0.50694444444444442</v>
      </c>
      <c r="C330" s="20">
        <f t="shared" si="5"/>
        <v>43113.506944444445</v>
      </c>
      <c r="D330" s="10" t="s">
        <v>725</v>
      </c>
      <c r="E330" s="10">
        <v>2</v>
      </c>
      <c r="F330" s="10">
        <v>2.5</v>
      </c>
      <c r="G330" s="10">
        <v>2.9</v>
      </c>
      <c r="H330" s="11">
        <v>2.2999999999999998</v>
      </c>
      <c r="I330" s="15">
        <f>IF(Table_0__2[[#This Row],[RESULTAT]]=1,Table_0__2[[#This Row],[1]],0)+IF(Table_0__2[[#This Row],[RESULTAT]]=3,Table_0__2[[#This Row],[N]],0)+IF(Table_0__2[[#This Row],[RESULTAT]]=2,Table_0__2[[#This Row],[2]],0)</f>
        <v>2.2999999999999998</v>
      </c>
      <c r="J330" s="15">
        <f>MIN(Table_0__2[[#This Row],[1]:[2]])</f>
        <v>2.2999999999999998</v>
      </c>
      <c r="K330" s="15">
        <f>IF(Table_0__2[[#This Row],[COLONNE1]]=Table_0__2[[#This Row],[RESULTAT COTE]],Table_0__2[[#This Row],[COLONNE1]],0)</f>
        <v>2.2999999999999998</v>
      </c>
    </row>
    <row r="331" spans="1:11" x14ac:dyDescent="0.3">
      <c r="A331" s="2">
        <v>43113</v>
      </c>
      <c r="B331" s="24">
        <v>0.57986111111111105</v>
      </c>
      <c r="C331" s="20">
        <f t="shared" si="5"/>
        <v>43113.579861111109</v>
      </c>
      <c r="D331" s="7" t="s">
        <v>131</v>
      </c>
      <c r="E331" s="7">
        <v>2</v>
      </c>
      <c r="F331" s="7">
        <v>11</v>
      </c>
      <c r="G331" s="7">
        <v>4.95</v>
      </c>
      <c r="H331" s="9">
        <v>1.1000000000000001</v>
      </c>
      <c r="I331" s="14">
        <f>IF(Table_0__2[[#This Row],[RESULTAT]]=1,Table_0__2[[#This Row],[1]],0)+IF(Table_0__2[[#This Row],[RESULTAT]]=3,Table_0__2[[#This Row],[N]],0)+IF(Table_0__2[[#This Row],[RESULTAT]]=2,Table_0__2[[#This Row],[2]],0)</f>
        <v>1.1000000000000001</v>
      </c>
      <c r="J331" s="14">
        <f>MIN(Table_0__2[[#This Row],[1]:[2]])</f>
        <v>1.1000000000000001</v>
      </c>
      <c r="K331" s="14">
        <f>IF(Table_0__2[[#This Row],[COLONNE1]]=Table_0__2[[#This Row],[RESULTAT COTE]],Table_0__2[[#This Row],[COLONNE1]],0)</f>
        <v>1.1000000000000001</v>
      </c>
    </row>
    <row r="332" spans="1:11" x14ac:dyDescent="0.3">
      <c r="A332" s="2">
        <v>43113</v>
      </c>
      <c r="B332" s="25">
        <v>0.57986111111111105</v>
      </c>
      <c r="C332" s="20">
        <f t="shared" si="5"/>
        <v>43113.579861111109</v>
      </c>
      <c r="D332" s="10" t="s">
        <v>132</v>
      </c>
      <c r="E332" s="10">
        <v>2</v>
      </c>
      <c r="F332" s="10">
        <v>12.5</v>
      </c>
      <c r="G332" s="10">
        <v>6</v>
      </c>
      <c r="H332" s="11">
        <v>1.08</v>
      </c>
      <c r="I332" s="15">
        <f>IF(Table_0__2[[#This Row],[RESULTAT]]=1,Table_0__2[[#This Row],[1]],0)+IF(Table_0__2[[#This Row],[RESULTAT]]=3,Table_0__2[[#This Row],[N]],0)+IF(Table_0__2[[#This Row],[RESULTAT]]=2,Table_0__2[[#This Row],[2]],0)</f>
        <v>1.08</v>
      </c>
      <c r="J332" s="15">
        <f>MIN(Table_0__2[[#This Row],[1]:[2]])</f>
        <v>1.08</v>
      </c>
      <c r="K332" s="15">
        <f>IF(Table_0__2[[#This Row],[COLONNE1]]=Table_0__2[[#This Row],[RESULTAT COTE]],Table_0__2[[#This Row],[COLONNE1]],0)</f>
        <v>1.08</v>
      </c>
    </row>
    <row r="333" spans="1:11" x14ac:dyDescent="0.3">
      <c r="A333" s="2">
        <v>43113</v>
      </c>
      <c r="B333" s="24">
        <v>0.57986111111111105</v>
      </c>
      <c r="C333" s="20">
        <f t="shared" si="5"/>
        <v>43113.579861111109</v>
      </c>
      <c r="D333" s="7" t="s">
        <v>133</v>
      </c>
      <c r="E333" s="7">
        <v>2</v>
      </c>
      <c r="F333" s="7">
        <v>7.75</v>
      </c>
      <c r="G333" s="7">
        <v>3.95</v>
      </c>
      <c r="H333" s="9">
        <v>1.22</v>
      </c>
      <c r="I333" s="14">
        <f>IF(Table_0__2[[#This Row],[RESULTAT]]=1,Table_0__2[[#This Row],[1]],0)+IF(Table_0__2[[#This Row],[RESULTAT]]=3,Table_0__2[[#This Row],[N]],0)+IF(Table_0__2[[#This Row],[RESULTAT]]=2,Table_0__2[[#This Row],[2]],0)</f>
        <v>1.22</v>
      </c>
      <c r="J333" s="14">
        <f>MIN(Table_0__2[[#This Row],[1]:[2]])</f>
        <v>1.22</v>
      </c>
      <c r="K333" s="14">
        <f>IF(Table_0__2[[#This Row],[COLONNE1]]=Table_0__2[[#This Row],[RESULTAT COTE]],Table_0__2[[#This Row],[COLONNE1]],0)</f>
        <v>1.22</v>
      </c>
    </row>
    <row r="334" spans="1:11" x14ac:dyDescent="0.3">
      <c r="A334" s="2">
        <v>43113</v>
      </c>
      <c r="B334" s="25">
        <v>0.60069444444444442</v>
      </c>
      <c r="C334" s="20">
        <f t="shared" si="5"/>
        <v>43113.600694444445</v>
      </c>
      <c r="D334" s="10" t="s">
        <v>134</v>
      </c>
      <c r="E334" s="10">
        <v>1</v>
      </c>
      <c r="F334" s="10">
        <v>3.6</v>
      </c>
      <c r="G334" s="10">
        <v>3.55</v>
      </c>
      <c r="H334" s="11">
        <v>1.88</v>
      </c>
      <c r="I334" s="15">
        <f>IF(Table_0__2[[#This Row],[RESULTAT]]=1,Table_0__2[[#This Row],[1]],0)+IF(Table_0__2[[#This Row],[RESULTAT]]=3,Table_0__2[[#This Row],[N]],0)+IF(Table_0__2[[#This Row],[RESULTAT]]=2,Table_0__2[[#This Row],[2]],0)</f>
        <v>3.6</v>
      </c>
      <c r="J334" s="15">
        <f>MIN(Table_0__2[[#This Row],[1]:[2]])</f>
        <v>1.88</v>
      </c>
      <c r="K334" s="15">
        <f>IF(Table_0__2[[#This Row],[COLONNE1]]=Table_0__2[[#This Row],[RESULTAT COTE]],Table_0__2[[#This Row],[COLONNE1]],0)</f>
        <v>0</v>
      </c>
    </row>
    <row r="335" spans="1:11" x14ac:dyDescent="0.3">
      <c r="A335" s="2">
        <v>43113</v>
      </c>
      <c r="B335" s="25">
        <v>0.62152777777777779</v>
      </c>
      <c r="C335" s="20">
        <f t="shared" si="5"/>
        <v>43113.621527777781</v>
      </c>
      <c r="D335" s="10" t="s">
        <v>726</v>
      </c>
      <c r="E335" s="10">
        <v>1</v>
      </c>
      <c r="F335" s="10">
        <v>2.0499999999999998</v>
      </c>
      <c r="G335" s="10">
        <v>3.2</v>
      </c>
      <c r="H335" s="11">
        <v>3.65</v>
      </c>
      <c r="I335" s="15">
        <f>IF(Table_0__2[[#This Row],[RESULTAT]]=1,Table_0__2[[#This Row],[1]],0)+IF(Table_0__2[[#This Row],[RESULTAT]]=3,Table_0__2[[#This Row],[N]],0)+IF(Table_0__2[[#This Row],[RESULTAT]]=2,Table_0__2[[#This Row],[2]],0)</f>
        <v>2.0499999999999998</v>
      </c>
      <c r="J335" s="15">
        <f>MIN(Table_0__2[[#This Row],[1]:[2]])</f>
        <v>2.0499999999999998</v>
      </c>
      <c r="K335" s="15">
        <f>IF(Table_0__2[[#This Row],[COLONNE1]]=Table_0__2[[#This Row],[RESULTAT COTE]],Table_0__2[[#This Row],[COLONNE1]],0)</f>
        <v>2.0499999999999998</v>
      </c>
    </row>
    <row r="336" spans="1:11" x14ac:dyDescent="0.3">
      <c r="A336" s="2">
        <v>43113</v>
      </c>
      <c r="B336" s="25">
        <v>0.64236111111111105</v>
      </c>
      <c r="C336" s="20">
        <f t="shared" si="5"/>
        <v>43113.642361111109</v>
      </c>
      <c r="D336" s="10" t="s">
        <v>727</v>
      </c>
      <c r="E336" s="10">
        <v>1</v>
      </c>
      <c r="F336" s="10">
        <v>3.3</v>
      </c>
      <c r="G336" s="10">
        <v>3.4</v>
      </c>
      <c r="H336" s="11">
        <v>2</v>
      </c>
      <c r="I336" s="15">
        <f>IF(Table_0__2[[#This Row],[RESULTAT]]=1,Table_0__2[[#This Row],[1]],0)+IF(Table_0__2[[#This Row],[RESULTAT]]=3,Table_0__2[[#This Row],[N]],0)+IF(Table_0__2[[#This Row],[RESULTAT]]=2,Table_0__2[[#This Row],[2]],0)</f>
        <v>3.3</v>
      </c>
      <c r="J336" s="15">
        <f>MIN(Table_0__2[[#This Row],[1]:[2]])</f>
        <v>2</v>
      </c>
      <c r="K336" s="15">
        <f>IF(Table_0__2[[#This Row],[COLONNE1]]=Table_0__2[[#This Row],[RESULTAT COTE]],Table_0__2[[#This Row],[COLONNE1]],0)</f>
        <v>0</v>
      </c>
    </row>
    <row r="337" spans="1:11" x14ac:dyDescent="0.3">
      <c r="A337" s="2">
        <v>43113</v>
      </c>
      <c r="B337" s="24">
        <v>0.66319444444444442</v>
      </c>
      <c r="C337" s="20">
        <f t="shared" si="5"/>
        <v>43113.663194444445</v>
      </c>
      <c r="D337" s="7" t="s">
        <v>728</v>
      </c>
      <c r="E337" s="7">
        <v>3</v>
      </c>
      <c r="F337" s="7">
        <v>1.6</v>
      </c>
      <c r="G337" s="7">
        <v>3.05</v>
      </c>
      <c r="H337" s="9">
        <v>4.0999999999999996</v>
      </c>
      <c r="I337" s="14">
        <f>IF(Table_0__2[[#This Row],[RESULTAT]]=1,Table_0__2[[#This Row],[1]],0)+IF(Table_0__2[[#This Row],[RESULTAT]]=3,Table_0__2[[#This Row],[N]],0)+IF(Table_0__2[[#This Row],[RESULTAT]]=2,Table_0__2[[#This Row],[2]],0)</f>
        <v>3.05</v>
      </c>
      <c r="J337" s="14">
        <f>MIN(Table_0__2[[#This Row],[1]:[2]])</f>
        <v>1.6</v>
      </c>
      <c r="K337" s="14">
        <f>IF(Table_0__2[[#This Row],[COLONNE1]]=Table_0__2[[#This Row],[RESULTAT COTE]],Table_0__2[[#This Row],[COLONNE1]],0)</f>
        <v>0</v>
      </c>
    </row>
    <row r="338" spans="1:11" x14ac:dyDescent="0.3">
      <c r="A338" s="2">
        <v>43113</v>
      </c>
      <c r="B338" s="25">
        <v>0.66319444444444442</v>
      </c>
      <c r="C338" s="20">
        <f t="shared" si="5"/>
        <v>43113.663194444445</v>
      </c>
      <c r="D338" s="10" t="s">
        <v>729</v>
      </c>
      <c r="E338" s="10">
        <v>2</v>
      </c>
      <c r="F338" s="10">
        <v>2.7</v>
      </c>
      <c r="G338" s="10">
        <v>2.85</v>
      </c>
      <c r="H338" s="11">
        <v>2.0499999999999998</v>
      </c>
      <c r="I338" s="15">
        <f>IF(Table_0__2[[#This Row],[RESULTAT]]=1,Table_0__2[[#This Row],[1]],0)+IF(Table_0__2[[#This Row],[RESULTAT]]=3,Table_0__2[[#This Row],[N]],0)+IF(Table_0__2[[#This Row],[RESULTAT]]=2,Table_0__2[[#This Row],[2]],0)</f>
        <v>2.0499999999999998</v>
      </c>
      <c r="J338" s="15">
        <f>MIN(Table_0__2[[#This Row],[1]:[2]])</f>
        <v>2.0499999999999998</v>
      </c>
      <c r="K338" s="15">
        <f>IF(Table_0__2[[#This Row],[COLONNE1]]=Table_0__2[[#This Row],[RESULTAT COTE]],Table_0__2[[#This Row],[COLONNE1]],0)</f>
        <v>2.0499999999999998</v>
      </c>
    </row>
    <row r="339" spans="1:11" x14ac:dyDescent="0.3">
      <c r="A339" s="2">
        <v>43113</v>
      </c>
      <c r="B339" s="24">
        <v>0.66319444444444442</v>
      </c>
      <c r="C339" s="20">
        <f t="shared" si="5"/>
        <v>43113.663194444445</v>
      </c>
      <c r="D339" s="7" t="s">
        <v>730</v>
      </c>
      <c r="E339" s="7">
        <v>1</v>
      </c>
      <c r="F339" s="7">
        <v>1.7</v>
      </c>
      <c r="G339" s="7">
        <v>2.9</v>
      </c>
      <c r="H339" s="9">
        <v>4.2</v>
      </c>
      <c r="I339" s="14">
        <f>IF(Table_0__2[[#This Row],[RESULTAT]]=1,Table_0__2[[#This Row],[1]],0)+IF(Table_0__2[[#This Row],[RESULTAT]]=3,Table_0__2[[#This Row],[N]],0)+IF(Table_0__2[[#This Row],[RESULTAT]]=2,Table_0__2[[#This Row],[2]],0)</f>
        <v>1.7</v>
      </c>
      <c r="J339" s="14">
        <f>MIN(Table_0__2[[#This Row],[1]:[2]])</f>
        <v>1.7</v>
      </c>
      <c r="K339" s="14">
        <f>IF(Table_0__2[[#This Row],[COLONNE1]]=Table_0__2[[#This Row],[RESULTAT COTE]],Table_0__2[[#This Row],[COLONNE1]],0)</f>
        <v>1.7</v>
      </c>
    </row>
    <row r="340" spans="1:11" x14ac:dyDescent="0.3">
      <c r="A340" s="2">
        <v>43113</v>
      </c>
      <c r="B340" s="25">
        <v>0.66319444444444442</v>
      </c>
      <c r="C340" s="20">
        <f t="shared" si="5"/>
        <v>43113.663194444445</v>
      </c>
      <c r="D340" s="10" t="s">
        <v>731</v>
      </c>
      <c r="E340" s="10">
        <v>1</v>
      </c>
      <c r="F340" s="10">
        <v>1.6</v>
      </c>
      <c r="G340" s="10">
        <v>3.15</v>
      </c>
      <c r="H340" s="11">
        <v>4.3499999999999996</v>
      </c>
      <c r="I340" s="15">
        <f>IF(Table_0__2[[#This Row],[RESULTAT]]=1,Table_0__2[[#This Row],[1]],0)+IF(Table_0__2[[#This Row],[RESULTAT]]=3,Table_0__2[[#This Row],[N]],0)+IF(Table_0__2[[#This Row],[RESULTAT]]=2,Table_0__2[[#This Row],[2]],0)</f>
        <v>1.6</v>
      </c>
      <c r="J340" s="15">
        <f>MIN(Table_0__2[[#This Row],[1]:[2]])</f>
        <v>1.6</v>
      </c>
      <c r="K340" s="15">
        <f>IF(Table_0__2[[#This Row],[COLONNE1]]=Table_0__2[[#This Row],[RESULTAT COTE]],Table_0__2[[#This Row],[COLONNE1]],0)</f>
        <v>1.6</v>
      </c>
    </row>
    <row r="341" spans="1:11" x14ac:dyDescent="0.3">
      <c r="A341" s="2">
        <v>43113</v>
      </c>
      <c r="B341" s="24">
        <v>0.66319444444444442</v>
      </c>
      <c r="C341" s="20">
        <f t="shared" si="5"/>
        <v>43113.663194444445</v>
      </c>
      <c r="D341" s="7" t="s">
        <v>732</v>
      </c>
      <c r="E341" s="7">
        <v>2</v>
      </c>
      <c r="F341" s="7">
        <v>2</v>
      </c>
      <c r="G341" s="7">
        <v>2.9</v>
      </c>
      <c r="H341" s="9">
        <v>3</v>
      </c>
      <c r="I341" s="14">
        <f>IF(Table_0__2[[#This Row],[RESULTAT]]=1,Table_0__2[[#This Row],[1]],0)+IF(Table_0__2[[#This Row],[RESULTAT]]=3,Table_0__2[[#This Row],[N]],0)+IF(Table_0__2[[#This Row],[RESULTAT]]=2,Table_0__2[[#This Row],[2]],0)</f>
        <v>3</v>
      </c>
      <c r="J341" s="14">
        <f>MIN(Table_0__2[[#This Row],[1]:[2]])</f>
        <v>2</v>
      </c>
      <c r="K341" s="14">
        <f>IF(Table_0__2[[#This Row],[COLONNE1]]=Table_0__2[[#This Row],[RESULTAT COTE]],Table_0__2[[#This Row],[COLONNE1]],0)</f>
        <v>0</v>
      </c>
    </row>
    <row r="342" spans="1:11" x14ac:dyDescent="0.3">
      <c r="A342" s="2">
        <v>43113</v>
      </c>
      <c r="B342" s="25">
        <v>0.66319444444444442</v>
      </c>
      <c r="C342" s="20">
        <f t="shared" si="5"/>
        <v>43113.663194444445</v>
      </c>
      <c r="D342" s="10" t="s">
        <v>733</v>
      </c>
      <c r="E342" s="10">
        <v>3</v>
      </c>
      <c r="F342" s="10">
        <v>1.95</v>
      </c>
      <c r="G342" s="10">
        <v>2.9</v>
      </c>
      <c r="H342" s="11">
        <v>3.15</v>
      </c>
      <c r="I342" s="15">
        <f>IF(Table_0__2[[#This Row],[RESULTAT]]=1,Table_0__2[[#This Row],[1]],0)+IF(Table_0__2[[#This Row],[RESULTAT]]=3,Table_0__2[[#This Row],[N]],0)+IF(Table_0__2[[#This Row],[RESULTAT]]=2,Table_0__2[[#This Row],[2]],0)</f>
        <v>2.9</v>
      </c>
      <c r="J342" s="15">
        <f>MIN(Table_0__2[[#This Row],[1]:[2]])</f>
        <v>1.95</v>
      </c>
      <c r="K342" s="15">
        <f>IF(Table_0__2[[#This Row],[COLONNE1]]=Table_0__2[[#This Row],[RESULTAT COTE]],Table_0__2[[#This Row],[COLONNE1]],0)</f>
        <v>0</v>
      </c>
    </row>
    <row r="343" spans="1:11" x14ac:dyDescent="0.3">
      <c r="A343" s="2">
        <v>43113</v>
      </c>
      <c r="B343" s="24">
        <v>0.66319444444444442</v>
      </c>
      <c r="C343" s="20">
        <f t="shared" si="5"/>
        <v>43113.663194444445</v>
      </c>
      <c r="D343" s="7" t="s">
        <v>734</v>
      </c>
      <c r="E343" s="7">
        <v>1</v>
      </c>
      <c r="F343" s="7">
        <v>2.4</v>
      </c>
      <c r="G343" s="7">
        <v>2.8</v>
      </c>
      <c r="H343" s="9">
        <v>2.5</v>
      </c>
      <c r="I343" s="14">
        <f>IF(Table_0__2[[#This Row],[RESULTAT]]=1,Table_0__2[[#This Row],[1]],0)+IF(Table_0__2[[#This Row],[RESULTAT]]=3,Table_0__2[[#This Row],[N]],0)+IF(Table_0__2[[#This Row],[RESULTAT]]=2,Table_0__2[[#This Row],[2]],0)</f>
        <v>2.4</v>
      </c>
      <c r="J343" s="14">
        <f>MIN(Table_0__2[[#This Row],[1]:[2]])</f>
        <v>2.4</v>
      </c>
      <c r="K343" s="14">
        <f>IF(Table_0__2[[#This Row],[COLONNE1]]=Table_0__2[[#This Row],[RESULTAT COTE]],Table_0__2[[#This Row],[COLONNE1]],0)</f>
        <v>2.4</v>
      </c>
    </row>
    <row r="344" spans="1:11" x14ac:dyDescent="0.3">
      <c r="A344" s="2">
        <v>43113</v>
      </c>
      <c r="B344" s="24">
        <v>0.66319444444444442</v>
      </c>
      <c r="C344" s="20">
        <f t="shared" si="5"/>
        <v>43113.663194444445</v>
      </c>
      <c r="D344" s="7" t="s">
        <v>735</v>
      </c>
      <c r="E344" s="7">
        <v>1</v>
      </c>
      <c r="F344" s="7">
        <v>1.65</v>
      </c>
      <c r="G344" s="7">
        <v>2.9</v>
      </c>
      <c r="H344" s="9">
        <v>4.55</v>
      </c>
      <c r="I344" s="14">
        <f>IF(Table_0__2[[#This Row],[RESULTAT]]=1,Table_0__2[[#This Row],[1]],0)+IF(Table_0__2[[#This Row],[RESULTAT]]=3,Table_0__2[[#This Row],[N]],0)+IF(Table_0__2[[#This Row],[RESULTAT]]=2,Table_0__2[[#This Row],[2]],0)</f>
        <v>1.65</v>
      </c>
      <c r="J344" s="14">
        <f>MIN(Table_0__2[[#This Row],[1]:[2]])</f>
        <v>1.65</v>
      </c>
      <c r="K344" s="14">
        <f>IF(Table_0__2[[#This Row],[COLONNE1]]=Table_0__2[[#This Row],[RESULTAT COTE]],Table_0__2[[#This Row],[COLONNE1]],0)</f>
        <v>1.65</v>
      </c>
    </row>
    <row r="345" spans="1:11" x14ac:dyDescent="0.3">
      <c r="A345" s="2">
        <v>43113</v>
      </c>
      <c r="B345" s="24">
        <v>0.67361111111111116</v>
      </c>
      <c r="C345" s="20">
        <f t="shared" si="5"/>
        <v>43113.673611111109</v>
      </c>
      <c r="D345" s="7" t="s">
        <v>736</v>
      </c>
      <c r="E345" s="7">
        <v>2</v>
      </c>
      <c r="F345" s="7">
        <v>1.55</v>
      </c>
      <c r="G345" s="7">
        <v>3.05</v>
      </c>
      <c r="H345" s="9">
        <v>5.25</v>
      </c>
      <c r="I345" s="14">
        <f>IF(Table_0__2[[#This Row],[RESULTAT]]=1,Table_0__2[[#This Row],[1]],0)+IF(Table_0__2[[#This Row],[RESULTAT]]=3,Table_0__2[[#This Row],[N]],0)+IF(Table_0__2[[#This Row],[RESULTAT]]=2,Table_0__2[[#This Row],[2]],0)</f>
        <v>5.25</v>
      </c>
      <c r="J345" s="14">
        <f>MIN(Table_0__2[[#This Row],[1]:[2]])</f>
        <v>1.55</v>
      </c>
      <c r="K345" s="14">
        <f>IF(Table_0__2[[#This Row],[COLONNE1]]=Table_0__2[[#This Row],[RESULTAT COTE]],Table_0__2[[#This Row],[COLONNE1]],0)</f>
        <v>0</v>
      </c>
    </row>
    <row r="346" spans="1:11" x14ac:dyDescent="0.3">
      <c r="A346" s="2">
        <v>43113</v>
      </c>
      <c r="B346" s="25">
        <v>0.67361111111111116</v>
      </c>
      <c r="C346" s="20">
        <f t="shared" si="5"/>
        <v>43113.673611111109</v>
      </c>
      <c r="D346" s="10" t="s">
        <v>737</v>
      </c>
      <c r="E346" s="10">
        <v>1</v>
      </c>
      <c r="F346" s="10">
        <v>1.5</v>
      </c>
      <c r="G346" s="10">
        <v>3.1</v>
      </c>
      <c r="H346" s="11">
        <v>5.75</v>
      </c>
      <c r="I346" s="15">
        <f>IF(Table_0__2[[#This Row],[RESULTAT]]=1,Table_0__2[[#This Row],[1]],0)+IF(Table_0__2[[#This Row],[RESULTAT]]=3,Table_0__2[[#This Row],[N]],0)+IF(Table_0__2[[#This Row],[RESULTAT]]=2,Table_0__2[[#This Row],[2]],0)</f>
        <v>1.5</v>
      </c>
      <c r="J346" s="15">
        <f>MIN(Table_0__2[[#This Row],[1]:[2]])</f>
        <v>1.5</v>
      </c>
      <c r="K346" s="15">
        <f>IF(Table_0__2[[#This Row],[COLONNE1]]=Table_0__2[[#This Row],[RESULTAT COTE]],Table_0__2[[#This Row],[COLONNE1]],0)</f>
        <v>1.5</v>
      </c>
    </row>
    <row r="347" spans="1:11" x14ac:dyDescent="0.3">
      <c r="A347" s="2">
        <v>43113</v>
      </c>
      <c r="B347" s="25">
        <v>0.67361111111111116</v>
      </c>
      <c r="C347" s="20">
        <f t="shared" si="5"/>
        <v>43113.673611111109</v>
      </c>
      <c r="D347" s="10" t="s">
        <v>738</v>
      </c>
      <c r="E347" s="10">
        <v>1</v>
      </c>
      <c r="F347" s="10">
        <v>3.25</v>
      </c>
      <c r="G347" s="10">
        <v>3.15</v>
      </c>
      <c r="H347" s="11">
        <v>2.15</v>
      </c>
      <c r="I347" s="15">
        <f>IF(Table_0__2[[#This Row],[RESULTAT]]=1,Table_0__2[[#This Row],[1]],0)+IF(Table_0__2[[#This Row],[RESULTAT]]=3,Table_0__2[[#This Row],[N]],0)+IF(Table_0__2[[#This Row],[RESULTAT]]=2,Table_0__2[[#This Row],[2]],0)</f>
        <v>3.25</v>
      </c>
      <c r="J347" s="15">
        <f>MIN(Table_0__2[[#This Row],[1]:[2]])</f>
        <v>2.15</v>
      </c>
      <c r="K347" s="15">
        <f>IF(Table_0__2[[#This Row],[COLONNE1]]=Table_0__2[[#This Row],[RESULTAT COTE]],Table_0__2[[#This Row],[COLONNE1]],0)</f>
        <v>0</v>
      </c>
    </row>
    <row r="348" spans="1:11" x14ac:dyDescent="0.3">
      <c r="A348" s="2">
        <v>43113</v>
      </c>
      <c r="B348" s="25">
        <v>0.70486111111111116</v>
      </c>
      <c r="C348" s="20">
        <f t="shared" si="5"/>
        <v>43113.704861111109</v>
      </c>
      <c r="D348" s="10" t="s">
        <v>135</v>
      </c>
      <c r="E348" s="10">
        <v>2</v>
      </c>
      <c r="F348" s="10">
        <v>3.85</v>
      </c>
      <c r="G348" s="10">
        <v>2.85</v>
      </c>
      <c r="H348" s="11">
        <v>1.7</v>
      </c>
      <c r="I348" s="15">
        <f>IF(Table_0__2[[#This Row],[RESULTAT]]=1,Table_0__2[[#This Row],[1]],0)+IF(Table_0__2[[#This Row],[RESULTAT]]=3,Table_0__2[[#This Row],[N]],0)+IF(Table_0__2[[#This Row],[RESULTAT]]=2,Table_0__2[[#This Row],[2]],0)</f>
        <v>1.7</v>
      </c>
      <c r="J348" s="15">
        <f>MIN(Table_0__2[[#This Row],[1]:[2]])</f>
        <v>1.7</v>
      </c>
      <c r="K348" s="15">
        <f>IF(Table_0__2[[#This Row],[COLONNE1]]=Table_0__2[[#This Row],[RESULTAT COTE]],Table_0__2[[#This Row],[COLONNE1]],0)</f>
        <v>1.7</v>
      </c>
    </row>
    <row r="349" spans="1:11" x14ac:dyDescent="0.3">
      <c r="A349" s="2">
        <v>43113</v>
      </c>
      <c r="B349" s="24">
        <v>0.70486111111111116</v>
      </c>
      <c r="C349" s="20">
        <f t="shared" si="5"/>
        <v>43113.704861111109</v>
      </c>
      <c r="D349" s="7" t="s">
        <v>136</v>
      </c>
      <c r="E349" s="7">
        <v>1</v>
      </c>
      <c r="F349" s="7">
        <v>1.6</v>
      </c>
      <c r="G349" s="7">
        <v>3.1</v>
      </c>
      <c r="H349" s="9">
        <v>4.55</v>
      </c>
      <c r="I349" s="14">
        <f>IF(Table_0__2[[#This Row],[RESULTAT]]=1,Table_0__2[[#This Row],[1]],0)+IF(Table_0__2[[#This Row],[RESULTAT]]=3,Table_0__2[[#This Row],[N]],0)+IF(Table_0__2[[#This Row],[RESULTAT]]=2,Table_0__2[[#This Row],[2]],0)</f>
        <v>1.6</v>
      </c>
      <c r="J349" s="14">
        <f>MIN(Table_0__2[[#This Row],[1]:[2]])</f>
        <v>1.6</v>
      </c>
      <c r="K349" s="14">
        <f>IF(Table_0__2[[#This Row],[COLONNE1]]=Table_0__2[[#This Row],[RESULTAT COTE]],Table_0__2[[#This Row],[COLONNE1]],0)</f>
        <v>1.6</v>
      </c>
    </row>
    <row r="350" spans="1:11" x14ac:dyDescent="0.3">
      <c r="A350" s="2">
        <v>43113</v>
      </c>
      <c r="B350" s="25">
        <v>0.70486111111111116</v>
      </c>
      <c r="C350" s="20">
        <f t="shared" si="5"/>
        <v>43113.704861111109</v>
      </c>
      <c r="D350" s="10" t="s">
        <v>739</v>
      </c>
      <c r="E350" s="10">
        <v>1</v>
      </c>
      <c r="F350" s="10">
        <v>2.4</v>
      </c>
      <c r="G350" s="10">
        <v>2.85</v>
      </c>
      <c r="H350" s="11">
        <v>2.75</v>
      </c>
      <c r="I350" s="15">
        <f>IF(Table_0__2[[#This Row],[RESULTAT]]=1,Table_0__2[[#This Row],[1]],0)+IF(Table_0__2[[#This Row],[RESULTAT]]=3,Table_0__2[[#This Row],[N]],0)+IF(Table_0__2[[#This Row],[RESULTAT]]=2,Table_0__2[[#This Row],[2]],0)</f>
        <v>2.4</v>
      </c>
      <c r="J350" s="15">
        <f>MIN(Table_0__2[[#This Row],[1]:[2]])</f>
        <v>2.4</v>
      </c>
      <c r="K350" s="15">
        <f>IF(Table_0__2[[#This Row],[COLONNE1]]=Table_0__2[[#This Row],[RESULTAT COTE]],Table_0__2[[#This Row],[COLONNE1]],0)</f>
        <v>2.4</v>
      </c>
    </row>
    <row r="351" spans="1:11" x14ac:dyDescent="0.3">
      <c r="A351" s="2">
        <v>43113</v>
      </c>
      <c r="B351" s="24">
        <v>0.70486111111111116</v>
      </c>
      <c r="C351" s="20">
        <f t="shared" si="5"/>
        <v>43113.704861111109</v>
      </c>
      <c r="D351" s="7" t="s">
        <v>740</v>
      </c>
      <c r="E351" s="7">
        <v>1</v>
      </c>
      <c r="F351" s="7">
        <v>2.1</v>
      </c>
      <c r="G351" s="7">
        <v>2.9</v>
      </c>
      <c r="H351" s="9">
        <v>3.15</v>
      </c>
      <c r="I351" s="14">
        <f>IF(Table_0__2[[#This Row],[RESULTAT]]=1,Table_0__2[[#This Row],[1]],0)+IF(Table_0__2[[#This Row],[RESULTAT]]=3,Table_0__2[[#This Row],[N]],0)+IF(Table_0__2[[#This Row],[RESULTAT]]=2,Table_0__2[[#This Row],[2]],0)</f>
        <v>2.1</v>
      </c>
      <c r="J351" s="14">
        <f>MIN(Table_0__2[[#This Row],[1]:[2]])</f>
        <v>2.1</v>
      </c>
      <c r="K351" s="14">
        <f>IF(Table_0__2[[#This Row],[COLONNE1]]=Table_0__2[[#This Row],[RESULTAT COTE]],Table_0__2[[#This Row],[COLONNE1]],0)</f>
        <v>2.1</v>
      </c>
    </row>
    <row r="352" spans="1:11" x14ac:dyDescent="0.3">
      <c r="A352" s="2">
        <v>43113</v>
      </c>
      <c r="B352" s="25">
        <v>0.70486111111111116</v>
      </c>
      <c r="C352" s="20">
        <f t="shared" si="5"/>
        <v>43113.704861111109</v>
      </c>
      <c r="D352" s="10" t="s">
        <v>741</v>
      </c>
      <c r="E352" s="10">
        <v>3</v>
      </c>
      <c r="F352" s="10">
        <v>1.4</v>
      </c>
      <c r="G352" s="10">
        <v>4.5999999999999996</v>
      </c>
      <c r="H352" s="11">
        <v>7.5</v>
      </c>
      <c r="I352" s="15">
        <f>IF(Table_0__2[[#This Row],[RESULTAT]]=1,Table_0__2[[#This Row],[1]],0)+IF(Table_0__2[[#This Row],[RESULTAT]]=3,Table_0__2[[#This Row],[N]],0)+IF(Table_0__2[[#This Row],[RESULTAT]]=2,Table_0__2[[#This Row],[2]],0)</f>
        <v>4.5999999999999996</v>
      </c>
      <c r="J352" s="15">
        <f>MIN(Table_0__2[[#This Row],[1]:[2]])</f>
        <v>1.4</v>
      </c>
      <c r="K352" s="15">
        <f>IF(Table_0__2[[#This Row],[COLONNE1]]=Table_0__2[[#This Row],[RESULTAT COTE]],Table_0__2[[#This Row],[COLONNE1]],0)</f>
        <v>0</v>
      </c>
    </row>
    <row r="353" spans="1:11" x14ac:dyDescent="0.3">
      <c r="A353" s="2">
        <v>43113</v>
      </c>
      <c r="B353" s="24">
        <v>0.70486111111111116</v>
      </c>
      <c r="C353" s="20">
        <f t="shared" si="5"/>
        <v>43113.704861111109</v>
      </c>
      <c r="D353" s="7" t="s">
        <v>742</v>
      </c>
      <c r="E353" s="7">
        <v>1</v>
      </c>
      <c r="F353" s="7">
        <v>3</v>
      </c>
      <c r="G353" s="7">
        <v>3.55</v>
      </c>
      <c r="H353" s="9">
        <v>2.2000000000000002</v>
      </c>
      <c r="I353" s="14">
        <f>IF(Table_0__2[[#This Row],[RESULTAT]]=1,Table_0__2[[#This Row],[1]],0)+IF(Table_0__2[[#This Row],[RESULTAT]]=3,Table_0__2[[#This Row],[N]],0)+IF(Table_0__2[[#This Row],[RESULTAT]]=2,Table_0__2[[#This Row],[2]],0)</f>
        <v>3</v>
      </c>
      <c r="J353" s="14">
        <f>MIN(Table_0__2[[#This Row],[1]:[2]])</f>
        <v>2.2000000000000002</v>
      </c>
      <c r="K353" s="14">
        <f>IF(Table_0__2[[#This Row],[COLONNE1]]=Table_0__2[[#This Row],[RESULTAT COTE]],Table_0__2[[#This Row],[COLONNE1]],0)</f>
        <v>0</v>
      </c>
    </row>
    <row r="354" spans="1:11" x14ac:dyDescent="0.3">
      <c r="A354" s="2">
        <v>43113</v>
      </c>
      <c r="B354" s="25">
        <v>0.74652777777777779</v>
      </c>
      <c r="C354" s="20">
        <f t="shared" si="5"/>
        <v>43113.746527777781</v>
      </c>
      <c r="D354" s="10" t="s">
        <v>137</v>
      </c>
      <c r="E354" s="10">
        <v>3</v>
      </c>
      <c r="F354" s="10">
        <v>1.42</v>
      </c>
      <c r="G354" s="10">
        <v>4.5</v>
      </c>
      <c r="H354" s="11">
        <v>6</v>
      </c>
      <c r="I354" s="15">
        <f>IF(Table_0__2[[#This Row],[RESULTAT]]=1,Table_0__2[[#This Row],[1]],0)+IF(Table_0__2[[#This Row],[RESULTAT]]=3,Table_0__2[[#This Row],[N]],0)+IF(Table_0__2[[#This Row],[RESULTAT]]=2,Table_0__2[[#This Row],[2]],0)</f>
        <v>4.5</v>
      </c>
      <c r="J354" s="15">
        <f>MIN(Table_0__2[[#This Row],[1]:[2]])</f>
        <v>1.42</v>
      </c>
      <c r="K354" s="15">
        <f>IF(Table_0__2[[#This Row],[COLONNE1]]=Table_0__2[[#This Row],[RESULTAT COTE]],Table_0__2[[#This Row],[COLONNE1]],0)</f>
        <v>0</v>
      </c>
    </row>
    <row r="355" spans="1:11" x14ac:dyDescent="0.3">
      <c r="A355" s="2">
        <v>43113</v>
      </c>
      <c r="B355" s="25">
        <v>0.74652777777777779</v>
      </c>
      <c r="C355" s="20">
        <f t="shared" si="5"/>
        <v>43113.746527777781</v>
      </c>
      <c r="D355" s="10" t="s">
        <v>743</v>
      </c>
      <c r="E355" s="10">
        <v>2</v>
      </c>
      <c r="F355" s="10">
        <v>2.4500000000000002</v>
      </c>
      <c r="G355" s="10">
        <v>2.4</v>
      </c>
      <c r="H355" s="11">
        <v>2.7</v>
      </c>
      <c r="I355" s="15">
        <f>IF(Table_0__2[[#This Row],[RESULTAT]]=1,Table_0__2[[#This Row],[1]],0)+IF(Table_0__2[[#This Row],[RESULTAT]]=3,Table_0__2[[#This Row],[N]],0)+IF(Table_0__2[[#This Row],[RESULTAT]]=2,Table_0__2[[#This Row],[2]],0)</f>
        <v>2.7</v>
      </c>
      <c r="J355" s="15">
        <f>MIN(Table_0__2[[#This Row],[1]:[2]])</f>
        <v>2.4</v>
      </c>
      <c r="K355" s="15">
        <f>IF(Table_0__2[[#This Row],[COLONNE1]]=Table_0__2[[#This Row],[RESULTAT COTE]],Table_0__2[[#This Row],[COLONNE1]],0)</f>
        <v>0</v>
      </c>
    </row>
    <row r="356" spans="1:11" x14ac:dyDescent="0.3">
      <c r="A356" s="2">
        <v>43113</v>
      </c>
      <c r="B356" s="25">
        <v>0.74652777777777779</v>
      </c>
      <c r="C356" s="20">
        <f t="shared" si="5"/>
        <v>43113.746527777781</v>
      </c>
      <c r="D356" s="10" t="s">
        <v>744</v>
      </c>
      <c r="E356" s="10">
        <v>1</v>
      </c>
      <c r="F356" s="10">
        <v>2.7</v>
      </c>
      <c r="G356" s="10">
        <v>2.6</v>
      </c>
      <c r="H356" s="11">
        <v>2.4</v>
      </c>
      <c r="I356" s="15">
        <f>IF(Table_0__2[[#This Row],[RESULTAT]]=1,Table_0__2[[#This Row],[1]],0)+IF(Table_0__2[[#This Row],[RESULTAT]]=3,Table_0__2[[#This Row],[N]],0)+IF(Table_0__2[[#This Row],[RESULTAT]]=2,Table_0__2[[#This Row],[2]],0)</f>
        <v>2.7</v>
      </c>
      <c r="J356" s="15">
        <f>MIN(Table_0__2[[#This Row],[1]:[2]])</f>
        <v>2.4</v>
      </c>
      <c r="K356" s="15">
        <f>IF(Table_0__2[[#This Row],[COLONNE1]]=Table_0__2[[#This Row],[RESULTAT COTE]],Table_0__2[[#This Row],[COLONNE1]],0)</f>
        <v>0</v>
      </c>
    </row>
    <row r="357" spans="1:11" x14ac:dyDescent="0.3">
      <c r="A357" s="2">
        <v>43113</v>
      </c>
      <c r="B357" s="24">
        <v>0.76736111111111116</v>
      </c>
      <c r="C357" s="20">
        <f t="shared" si="5"/>
        <v>43113.767361111109</v>
      </c>
      <c r="D357" s="7" t="s">
        <v>745</v>
      </c>
      <c r="E357" s="7">
        <v>1</v>
      </c>
      <c r="F357" s="7">
        <v>1.1599999999999999</v>
      </c>
      <c r="G357" s="7">
        <v>4.4000000000000004</v>
      </c>
      <c r="H357" s="9">
        <v>12</v>
      </c>
      <c r="I357" s="14">
        <f>IF(Table_0__2[[#This Row],[RESULTAT]]=1,Table_0__2[[#This Row],[1]],0)+IF(Table_0__2[[#This Row],[RESULTAT]]=3,Table_0__2[[#This Row],[N]],0)+IF(Table_0__2[[#This Row],[RESULTAT]]=2,Table_0__2[[#This Row],[2]],0)</f>
        <v>1.1599999999999999</v>
      </c>
      <c r="J357" s="14">
        <f>MIN(Table_0__2[[#This Row],[1]:[2]])</f>
        <v>1.1599999999999999</v>
      </c>
      <c r="K357" s="14">
        <f>IF(Table_0__2[[#This Row],[COLONNE1]]=Table_0__2[[#This Row],[RESULTAT COTE]],Table_0__2[[#This Row],[COLONNE1]],0)</f>
        <v>1.1599999999999999</v>
      </c>
    </row>
    <row r="358" spans="1:11" x14ac:dyDescent="0.3">
      <c r="A358" s="2">
        <v>43113</v>
      </c>
      <c r="B358" s="25">
        <v>0.76736111111111116</v>
      </c>
      <c r="C358" s="20">
        <f t="shared" si="5"/>
        <v>43113.767361111109</v>
      </c>
      <c r="D358" s="10" t="s">
        <v>746</v>
      </c>
      <c r="E358" s="10">
        <v>3</v>
      </c>
      <c r="F358" s="10">
        <v>2.7</v>
      </c>
      <c r="G358" s="10">
        <v>2.95</v>
      </c>
      <c r="H358" s="11">
        <v>2.6</v>
      </c>
      <c r="I358" s="15">
        <f>IF(Table_0__2[[#This Row],[RESULTAT]]=1,Table_0__2[[#This Row],[1]],0)+IF(Table_0__2[[#This Row],[RESULTAT]]=3,Table_0__2[[#This Row],[N]],0)+IF(Table_0__2[[#This Row],[RESULTAT]]=2,Table_0__2[[#This Row],[2]],0)</f>
        <v>2.95</v>
      </c>
      <c r="J358" s="15">
        <f>MIN(Table_0__2[[#This Row],[1]:[2]])</f>
        <v>2.6</v>
      </c>
      <c r="K358" s="15">
        <f>IF(Table_0__2[[#This Row],[COLONNE1]]=Table_0__2[[#This Row],[RESULTAT COTE]],Table_0__2[[#This Row],[COLONNE1]],0)</f>
        <v>0</v>
      </c>
    </row>
    <row r="359" spans="1:11" x14ac:dyDescent="0.3">
      <c r="A359" s="2">
        <v>43113</v>
      </c>
      <c r="B359" s="25">
        <v>0.78819444444444453</v>
      </c>
      <c r="C359" s="20">
        <f t="shared" si="5"/>
        <v>43113.788194444445</v>
      </c>
      <c r="D359" s="10" t="s">
        <v>138</v>
      </c>
      <c r="E359" s="10">
        <v>1</v>
      </c>
      <c r="F359" s="10">
        <v>2</v>
      </c>
      <c r="G359" s="10">
        <v>3</v>
      </c>
      <c r="H359" s="11">
        <v>2.95</v>
      </c>
      <c r="I359" s="15">
        <f>IF(Table_0__2[[#This Row],[RESULTAT]]=1,Table_0__2[[#This Row],[1]],0)+IF(Table_0__2[[#This Row],[RESULTAT]]=3,Table_0__2[[#This Row],[N]],0)+IF(Table_0__2[[#This Row],[RESULTAT]]=2,Table_0__2[[#This Row],[2]],0)</f>
        <v>2</v>
      </c>
      <c r="J359" s="15">
        <f>MIN(Table_0__2[[#This Row],[1]:[2]])</f>
        <v>2</v>
      </c>
      <c r="K359" s="15">
        <f>IF(Table_0__2[[#This Row],[COLONNE1]]=Table_0__2[[#This Row],[RESULTAT COTE]],Table_0__2[[#This Row],[COLONNE1]],0)</f>
        <v>2</v>
      </c>
    </row>
    <row r="360" spans="1:11" x14ac:dyDescent="0.3">
      <c r="A360" s="2">
        <v>43113</v>
      </c>
      <c r="B360" s="24">
        <v>0.78819444444444453</v>
      </c>
      <c r="C360" s="20">
        <f t="shared" si="5"/>
        <v>43113.788194444445</v>
      </c>
      <c r="D360" s="7" t="s">
        <v>747</v>
      </c>
      <c r="E360" s="7">
        <v>2</v>
      </c>
      <c r="F360" s="7">
        <v>2.2000000000000002</v>
      </c>
      <c r="G360" s="7">
        <v>2.9</v>
      </c>
      <c r="H360" s="9">
        <v>2.95</v>
      </c>
      <c r="I360" s="14">
        <f>IF(Table_0__2[[#This Row],[RESULTAT]]=1,Table_0__2[[#This Row],[1]],0)+IF(Table_0__2[[#This Row],[RESULTAT]]=3,Table_0__2[[#This Row],[N]],0)+IF(Table_0__2[[#This Row],[RESULTAT]]=2,Table_0__2[[#This Row],[2]],0)</f>
        <v>2.95</v>
      </c>
      <c r="J360" s="14">
        <f>MIN(Table_0__2[[#This Row],[1]:[2]])</f>
        <v>2.2000000000000002</v>
      </c>
      <c r="K360" s="14">
        <f>IF(Table_0__2[[#This Row],[COLONNE1]]=Table_0__2[[#This Row],[RESULTAT COTE]],Table_0__2[[#This Row],[COLONNE1]],0)</f>
        <v>0</v>
      </c>
    </row>
    <row r="361" spans="1:11" x14ac:dyDescent="0.3">
      <c r="A361" s="2">
        <v>43113</v>
      </c>
      <c r="B361" s="24">
        <v>0.80902777777777779</v>
      </c>
      <c r="C361" s="20">
        <f t="shared" si="5"/>
        <v>43113.809027777781</v>
      </c>
      <c r="D361" s="7" t="s">
        <v>139</v>
      </c>
      <c r="E361" s="7">
        <v>3</v>
      </c>
      <c r="F361" s="7">
        <v>1.45</v>
      </c>
      <c r="G361" s="7">
        <v>3.3</v>
      </c>
      <c r="H361" s="9">
        <v>5</v>
      </c>
      <c r="I361" s="14">
        <f>IF(Table_0__2[[#This Row],[RESULTAT]]=1,Table_0__2[[#This Row],[1]],0)+IF(Table_0__2[[#This Row],[RESULTAT]]=3,Table_0__2[[#This Row],[N]],0)+IF(Table_0__2[[#This Row],[RESULTAT]]=2,Table_0__2[[#This Row],[2]],0)</f>
        <v>3.3</v>
      </c>
      <c r="J361" s="14">
        <f>MIN(Table_0__2[[#This Row],[1]:[2]])</f>
        <v>1.45</v>
      </c>
      <c r="K361" s="14">
        <f>IF(Table_0__2[[#This Row],[COLONNE1]]=Table_0__2[[#This Row],[RESULTAT COTE]],Table_0__2[[#This Row],[COLONNE1]],0)</f>
        <v>0</v>
      </c>
    </row>
    <row r="362" spans="1:11" x14ac:dyDescent="0.3">
      <c r="A362" s="2">
        <v>43113</v>
      </c>
      <c r="B362" s="24">
        <v>0.82986111111111116</v>
      </c>
      <c r="C362" s="20">
        <f t="shared" si="5"/>
        <v>43113.829861111109</v>
      </c>
      <c r="D362" s="7" t="s">
        <v>748</v>
      </c>
      <c r="E362" s="7">
        <v>2</v>
      </c>
      <c r="F362" s="7">
        <v>2.95</v>
      </c>
      <c r="G362" s="7">
        <v>2.65</v>
      </c>
      <c r="H362" s="9">
        <v>2.2000000000000002</v>
      </c>
      <c r="I362" s="14">
        <f>IF(Table_0__2[[#This Row],[RESULTAT]]=1,Table_0__2[[#This Row],[1]],0)+IF(Table_0__2[[#This Row],[RESULTAT]]=3,Table_0__2[[#This Row],[N]],0)+IF(Table_0__2[[#This Row],[RESULTAT]]=2,Table_0__2[[#This Row],[2]],0)</f>
        <v>2.2000000000000002</v>
      </c>
      <c r="J362" s="14">
        <f>MIN(Table_0__2[[#This Row],[1]:[2]])</f>
        <v>2.2000000000000002</v>
      </c>
      <c r="K362" s="14">
        <f>IF(Table_0__2[[#This Row],[COLONNE1]]=Table_0__2[[#This Row],[RESULTAT COTE]],Table_0__2[[#This Row],[COLONNE1]],0)</f>
        <v>2.2000000000000002</v>
      </c>
    </row>
    <row r="363" spans="1:11" x14ac:dyDescent="0.3">
      <c r="A363" s="2">
        <v>43113</v>
      </c>
      <c r="B363" s="24">
        <v>0.86111111111111116</v>
      </c>
      <c r="C363" s="20">
        <f t="shared" si="5"/>
        <v>43113.861111111109</v>
      </c>
      <c r="D363" s="7" t="s">
        <v>749</v>
      </c>
      <c r="E363" s="7">
        <v>2</v>
      </c>
      <c r="F363" s="7">
        <v>7</v>
      </c>
      <c r="G363" s="7">
        <v>4.8</v>
      </c>
      <c r="H363" s="9">
        <v>1.35</v>
      </c>
      <c r="I363" s="14">
        <f>IF(Table_0__2[[#This Row],[RESULTAT]]=1,Table_0__2[[#This Row],[1]],0)+IF(Table_0__2[[#This Row],[RESULTAT]]=3,Table_0__2[[#This Row],[N]],0)+IF(Table_0__2[[#This Row],[RESULTAT]]=2,Table_0__2[[#This Row],[2]],0)</f>
        <v>1.35</v>
      </c>
      <c r="J363" s="14">
        <f>MIN(Table_0__2[[#This Row],[1]:[2]])</f>
        <v>1.35</v>
      </c>
      <c r="K363" s="14">
        <f>IF(Table_0__2[[#This Row],[COLONNE1]]=Table_0__2[[#This Row],[RESULTAT COTE]],Table_0__2[[#This Row],[COLONNE1]],0)</f>
        <v>1.35</v>
      </c>
    </row>
    <row r="364" spans="1:11" x14ac:dyDescent="0.3">
      <c r="A364" s="2">
        <v>43113</v>
      </c>
      <c r="B364" s="24">
        <v>0.87152777777777779</v>
      </c>
      <c r="C364" s="20">
        <f t="shared" si="5"/>
        <v>43113.871527777781</v>
      </c>
      <c r="D364" s="7" t="s">
        <v>750</v>
      </c>
      <c r="E364" s="7">
        <v>2</v>
      </c>
      <c r="F364" s="7">
        <v>9.5</v>
      </c>
      <c r="G364" s="7">
        <v>5.5</v>
      </c>
      <c r="H364" s="9">
        <v>1.3</v>
      </c>
      <c r="I364" s="14">
        <f>IF(Table_0__2[[#This Row],[RESULTAT]]=1,Table_0__2[[#This Row],[1]],0)+IF(Table_0__2[[#This Row],[RESULTAT]]=3,Table_0__2[[#This Row],[N]],0)+IF(Table_0__2[[#This Row],[RESULTAT]]=2,Table_0__2[[#This Row],[2]],0)</f>
        <v>1.3</v>
      </c>
      <c r="J364" s="14">
        <f>MIN(Table_0__2[[#This Row],[1]:[2]])</f>
        <v>1.3</v>
      </c>
      <c r="K364" s="14">
        <f>IF(Table_0__2[[#This Row],[COLONNE1]]=Table_0__2[[#This Row],[RESULTAT COTE]],Table_0__2[[#This Row],[COLONNE1]],0)</f>
        <v>1.3</v>
      </c>
    </row>
    <row r="365" spans="1:11" x14ac:dyDescent="0.3">
      <c r="A365" s="2">
        <v>43113</v>
      </c>
      <c r="B365" s="25">
        <v>0.88194444444444453</v>
      </c>
      <c r="C365" s="20">
        <f t="shared" si="5"/>
        <v>43113.881944444445</v>
      </c>
      <c r="D365" s="10" t="s">
        <v>751</v>
      </c>
      <c r="E365" s="10">
        <v>1</v>
      </c>
      <c r="F365" s="10">
        <v>1.1499999999999999</v>
      </c>
      <c r="G365" s="10">
        <v>5.5</v>
      </c>
      <c r="H365" s="11">
        <v>11.3</v>
      </c>
      <c r="I365" s="15">
        <f>IF(Table_0__2[[#This Row],[RESULTAT]]=1,Table_0__2[[#This Row],[1]],0)+IF(Table_0__2[[#This Row],[RESULTAT]]=3,Table_0__2[[#This Row],[N]],0)+IF(Table_0__2[[#This Row],[RESULTAT]]=2,Table_0__2[[#This Row],[2]],0)</f>
        <v>1.1499999999999999</v>
      </c>
      <c r="J365" s="15">
        <f>MIN(Table_0__2[[#This Row],[1]:[2]])</f>
        <v>1.1499999999999999</v>
      </c>
      <c r="K365" s="15">
        <f>IF(Table_0__2[[#This Row],[COLONNE1]]=Table_0__2[[#This Row],[RESULTAT COTE]],Table_0__2[[#This Row],[COLONNE1]],0)</f>
        <v>1.1499999999999999</v>
      </c>
    </row>
    <row r="366" spans="1:11" x14ac:dyDescent="0.3">
      <c r="A366" s="2">
        <v>43113</v>
      </c>
      <c r="B366" s="24">
        <v>0.99652777777777779</v>
      </c>
      <c r="C366" s="20">
        <f t="shared" si="5"/>
        <v>43113.996527777781</v>
      </c>
      <c r="D366" s="7" t="s">
        <v>752</v>
      </c>
      <c r="E366" s="7">
        <v>2</v>
      </c>
      <c r="F366" s="7">
        <v>4.0999999999999996</v>
      </c>
      <c r="G366" s="7">
        <v>3.1</v>
      </c>
      <c r="H366" s="9">
        <v>1.65</v>
      </c>
      <c r="I366" s="14">
        <f>IF(Table_0__2[[#This Row],[RESULTAT]]=1,Table_0__2[[#This Row],[1]],0)+IF(Table_0__2[[#This Row],[RESULTAT]]=3,Table_0__2[[#This Row],[N]],0)+IF(Table_0__2[[#This Row],[RESULTAT]]=2,Table_0__2[[#This Row],[2]],0)</f>
        <v>1.65</v>
      </c>
      <c r="J366" s="14">
        <f>MIN(Table_0__2[[#This Row],[1]:[2]])</f>
        <v>1.65</v>
      </c>
      <c r="K366" s="14">
        <f>IF(Table_0__2[[#This Row],[COLONNE1]]=Table_0__2[[#This Row],[RESULTAT COTE]],Table_0__2[[#This Row],[COLONNE1]],0)</f>
        <v>1.65</v>
      </c>
    </row>
    <row r="367" spans="1:11" x14ac:dyDescent="0.3">
      <c r="A367" s="2">
        <v>43114</v>
      </c>
      <c r="B367" s="26">
        <v>0.74652777777777779</v>
      </c>
      <c r="C367" s="20">
        <f t="shared" si="5"/>
        <v>43114.746527777781</v>
      </c>
      <c r="D367" s="12" t="s">
        <v>753</v>
      </c>
      <c r="E367" s="12">
        <v>3</v>
      </c>
      <c r="F367" s="12">
        <v>1.55</v>
      </c>
      <c r="G367" s="12">
        <v>3.3</v>
      </c>
      <c r="H367" s="13">
        <v>3.95</v>
      </c>
      <c r="I367" s="16">
        <f>IF(Table_0__2[[#This Row],[RESULTAT]]=1,Table_0__2[[#This Row],[1]],0)+IF(Table_0__2[[#This Row],[RESULTAT]]=3,Table_0__2[[#This Row],[N]],0)+IF(Table_0__2[[#This Row],[RESULTAT]]=2,Table_0__2[[#This Row],[2]],0)</f>
        <v>3.3</v>
      </c>
      <c r="J367" s="16">
        <f>MIN(Table_0__2[[#This Row],[1]:[2]])</f>
        <v>1.55</v>
      </c>
      <c r="K367" s="16">
        <f>IF(Table_0__2[[#This Row],[COLONNE1]]=Table_0__2[[#This Row],[RESULTAT COTE]],Table_0__2[[#This Row],[COLONNE1]],0)</f>
        <v>0</v>
      </c>
    </row>
    <row r="368" spans="1:11" x14ac:dyDescent="0.3">
      <c r="A368" s="2">
        <v>43114</v>
      </c>
      <c r="B368" s="25">
        <v>0.76736111111111116</v>
      </c>
      <c r="C368" s="20">
        <f t="shared" si="5"/>
        <v>43114.767361111109</v>
      </c>
      <c r="D368" s="10" t="s">
        <v>754</v>
      </c>
      <c r="E368" s="10">
        <v>1</v>
      </c>
      <c r="F368" s="10">
        <v>1.06</v>
      </c>
      <c r="G368" s="10">
        <v>6</v>
      </c>
      <c r="H368" s="11">
        <v>15.8</v>
      </c>
      <c r="I368" s="15">
        <f>IF(Table_0__2[[#This Row],[RESULTAT]]=1,Table_0__2[[#This Row],[1]],0)+IF(Table_0__2[[#This Row],[RESULTAT]]=3,Table_0__2[[#This Row],[N]],0)+IF(Table_0__2[[#This Row],[RESULTAT]]=2,Table_0__2[[#This Row],[2]],0)</f>
        <v>1.06</v>
      </c>
      <c r="J368" s="15">
        <f>MIN(Table_0__2[[#This Row],[1]:[2]])</f>
        <v>1.06</v>
      </c>
      <c r="K368" s="15">
        <f>IF(Table_0__2[[#This Row],[COLONNE1]]=Table_0__2[[#This Row],[RESULTAT COTE]],Table_0__2[[#This Row],[COLONNE1]],0)</f>
        <v>1.06</v>
      </c>
    </row>
    <row r="369" spans="1:11" x14ac:dyDescent="0.3">
      <c r="A369" s="2">
        <v>43114</v>
      </c>
      <c r="B369" s="25">
        <v>0.82986111111111116</v>
      </c>
      <c r="C369" s="20">
        <f t="shared" si="5"/>
        <v>43114.829861111109</v>
      </c>
      <c r="D369" s="10" t="s">
        <v>755</v>
      </c>
      <c r="E369" s="10">
        <v>2</v>
      </c>
      <c r="F369" s="10">
        <v>3.45</v>
      </c>
      <c r="G369" s="10">
        <v>2.85</v>
      </c>
      <c r="H369" s="11">
        <v>1.8</v>
      </c>
      <c r="I369" s="15">
        <f>IF(Table_0__2[[#This Row],[RESULTAT]]=1,Table_0__2[[#This Row],[1]],0)+IF(Table_0__2[[#This Row],[RESULTAT]]=3,Table_0__2[[#This Row],[N]],0)+IF(Table_0__2[[#This Row],[RESULTAT]]=2,Table_0__2[[#This Row],[2]],0)</f>
        <v>1.8</v>
      </c>
      <c r="J369" s="15">
        <f>MIN(Table_0__2[[#This Row],[1]:[2]])</f>
        <v>1.8</v>
      </c>
      <c r="K369" s="15">
        <f>IF(Table_0__2[[#This Row],[COLONNE1]]=Table_0__2[[#This Row],[RESULTAT COTE]],Table_0__2[[#This Row],[COLONNE1]],0)</f>
        <v>1.8</v>
      </c>
    </row>
    <row r="370" spans="1:11" x14ac:dyDescent="0.3">
      <c r="A370" s="2">
        <v>43114</v>
      </c>
      <c r="B370" s="24">
        <v>0.82986111111111116</v>
      </c>
      <c r="C370" s="20">
        <f t="shared" si="5"/>
        <v>43114.829861111109</v>
      </c>
      <c r="D370" s="7" t="s">
        <v>756</v>
      </c>
      <c r="E370" s="7">
        <v>3</v>
      </c>
      <c r="F370" s="7">
        <v>2.25</v>
      </c>
      <c r="G370" s="7">
        <v>2.8</v>
      </c>
      <c r="H370" s="9">
        <v>2.95</v>
      </c>
      <c r="I370" s="14">
        <f>IF(Table_0__2[[#This Row],[RESULTAT]]=1,Table_0__2[[#This Row],[1]],0)+IF(Table_0__2[[#This Row],[RESULTAT]]=3,Table_0__2[[#This Row],[N]],0)+IF(Table_0__2[[#This Row],[RESULTAT]]=2,Table_0__2[[#This Row],[2]],0)</f>
        <v>2.8</v>
      </c>
      <c r="J370" s="14">
        <f>MIN(Table_0__2[[#This Row],[1]:[2]])</f>
        <v>2.25</v>
      </c>
      <c r="K370" s="14">
        <f>IF(Table_0__2[[#This Row],[COLONNE1]]=Table_0__2[[#This Row],[RESULTAT COTE]],Table_0__2[[#This Row],[COLONNE1]],0)</f>
        <v>0</v>
      </c>
    </row>
    <row r="371" spans="1:11" x14ac:dyDescent="0.3">
      <c r="A371" s="2">
        <v>43114</v>
      </c>
      <c r="B371" s="25">
        <v>0.87152777777777779</v>
      </c>
      <c r="C371" s="20">
        <f t="shared" si="5"/>
        <v>43114.871527777781</v>
      </c>
      <c r="D371" s="10" t="s">
        <v>140</v>
      </c>
      <c r="E371" s="10">
        <v>1</v>
      </c>
      <c r="F371" s="10">
        <v>1.95</v>
      </c>
      <c r="G371" s="10">
        <v>3.2</v>
      </c>
      <c r="H371" s="11">
        <v>3.75</v>
      </c>
      <c r="I371" s="15">
        <f>IF(Table_0__2[[#This Row],[RESULTAT]]=1,Table_0__2[[#This Row],[1]],0)+IF(Table_0__2[[#This Row],[RESULTAT]]=3,Table_0__2[[#This Row],[N]],0)+IF(Table_0__2[[#This Row],[RESULTAT]]=2,Table_0__2[[#This Row],[2]],0)</f>
        <v>1.95</v>
      </c>
      <c r="J371" s="15">
        <f>MIN(Table_0__2[[#This Row],[1]:[2]])</f>
        <v>1.95</v>
      </c>
      <c r="K371" s="15">
        <f>IF(Table_0__2[[#This Row],[COLONNE1]]=Table_0__2[[#This Row],[RESULTAT COTE]],Table_0__2[[#This Row],[COLONNE1]],0)</f>
        <v>1.95</v>
      </c>
    </row>
    <row r="372" spans="1:11" x14ac:dyDescent="0.3">
      <c r="A372" s="2">
        <v>43114</v>
      </c>
      <c r="B372" s="24">
        <v>0.87152777777777779</v>
      </c>
      <c r="C372" s="20">
        <f t="shared" si="5"/>
        <v>43114.871527777781</v>
      </c>
      <c r="D372" s="7" t="s">
        <v>141</v>
      </c>
      <c r="E372" s="7">
        <v>1</v>
      </c>
      <c r="F372" s="7">
        <v>1.18</v>
      </c>
      <c r="G372" s="7">
        <v>6.5</v>
      </c>
      <c r="H372" s="9">
        <v>12</v>
      </c>
      <c r="I372" s="14">
        <f>IF(Table_0__2[[#This Row],[RESULTAT]]=1,Table_0__2[[#This Row],[1]],0)+IF(Table_0__2[[#This Row],[RESULTAT]]=3,Table_0__2[[#This Row],[N]],0)+IF(Table_0__2[[#This Row],[RESULTAT]]=2,Table_0__2[[#This Row],[2]],0)</f>
        <v>1.18</v>
      </c>
      <c r="J372" s="14">
        <f>MIN(Table_0__2[[#This Row],[1]:[2]])</f>
        <v>1.18</v>
      </c>
      <c r="K372" s="14">
        <f>IF(Table_0__2[[#This Row],[COLONNE1]]=Table_0__2[[#This Row],[RESULTAT COTE]],Table_0__2[[#This Row],[COLONNE1]],0)</f>
        <v>1.18</v>
      </c>
    </row>
    <row r="373" spans="1:11" x14ac:dyDescent="0.3">
      <c r="A373" s="2">
        <v>43115</v>
      </c>
      <c r="B373" s="26">
        <v>0.78819444444444453</v>
      </c>
      <c r="C373" s="20">
        <f t="shared" si="5"/>
        <v>43115.788194444445</v>
      </c>
      <c r="D373" s="12" t="s">
        <v>142</v>
      </c>
      <c r="E373" s="12">
        <v>2</v>
      </c>
      <c r="F373" s="12">
        <v>1.74</v>
      </c>
      <c r="G373" s="12">
        <v>3.4</v>
      </c>
      <c r="H373" s="13">
        <v>5</v>
      </c>
      <c r="I373" s="16">
        <f>IF(Table_0__2[[#This Row],[RESULTAT]]=1,Table_0__2[[#This Row],[1]],0)+IF(Table_0__2[[#This Row],[RESULTAT]]=3,Table_0__2[[#This Row],[N]],0)+IF(Table_0__2[[#This Row],[RESULTAT]]=2,Table_0__2[[#This Row],[2]],0)</f>
        <v>5</v>
      </c>
      <c r="J373" s="16">
        <f>MIN(Table_0__2[[#This Row],[1]:[2]])</f>
        <v>1.74</v>
      </c>
      <c r="K373" s="16">
        <f>IF(Table_0__2[[#This Row],[COLONNE1]]=Table_0__2[[#This Row],[RESULTAT COTE]],Table_0__2[[#This Row],[COLONNE1]],0)</f>
        <v>0</v>
      </c>
    </row>
    <row r="374" spans="1:11" x14ac:dyDescent="0.3">
      <c r="A374" s="2">
        <v>43115</v>
      </c>
      <c r="B374" s="25">
        <v>0.78819444444444453</v>
      </c>
      <c r="C374" s="20">
        <f t="shared" si="5"/>
        <v>43115.788194444445</v>
      </c>
      <c r="D374" s="10" t="s">
        <v>143</v>
      </c>
      <c r="E374" s="10">
        <v>1</v>
      </c>
      <c r="F374" s="10">
        <v>1.3</v>
      </c>
      <c r="G374" s="10">
        <v>5.5</v>
      </c>
      <c r="H374" s="11">
        <v>9.5</v>
      </c>
      <c r="I374" s="15">
        <f>IF(Table_0__2[[#This Row],[RESULTAT]]=1,Table_0__2[[#This Row],[1]],0)+IF(Table_0__2[[#This Row],[RESULTAT]]=3,Table_0__2[[#This Row],[N]],0)+IF(Table_0__2[[#This Row],[RESULTAT]]=2,Table_0__2[[#This Row],[2]],0)</f>
        <v>1.3</v>
      </c>
      <c r="J374" s="15">
        <f>MIN(Table_0__2[[#This Row],[1]:[2]])</f>
        <v>1.3</v>
      </c>
      <c r="K374" s="15">
        <f>IF(Table_0__2[[#This Row],[COLONNE1]]=Table_0__2[[#This Row],[RESULTAT COTE]],Table_0__2[[#This Row],[COLONNE1]],0)</f>
        <v>1.3</v>
      </c>
    </row>
    <row r="375" spans="1:11" x14ac:dyDescent="0.3">
      <c r="A375" s="2">
        <v>43115</v>
      </c>
      <c r="B375" s="25">
        <v>0.82986111111111116</v>
      </c>
      <c r="C375" s="20">
        <f t="shared" si="5"/>
        <v>43115.829861111109</v>
      </c>
      <c r="D375" s="10" t="s">
        <v>757</v>
      </c>
      <c r="E375" s="10">
        <v>2</v>
      </c>
      <c r="F375" s="10">
        <v>3.45</v>
      </c>
      <c r="G375" s="10">
        <v>3.25</v>
      </c>
      <c r="H375" s="11">
        <v>1.85</v>
      </c>
      <c r="I375" s="15">
        <f>IF(Table_0__2[[#This Row],[RESULTAT]]=1,Table_0__2[[#This Row],[1]],0)+IF(Table_0__2[[#This Row],[RESULTAT]]=3,Table_0__2[[#This Row],[N]],0)+IF(Table_0__2[[#This Row],[RESULTAT]]=2,Table_0__2[[#This Row],[2]],0)</f>
        <v>1.85</v>
      </c>
      <c r="J375" s="15">
        <f>MIN(Table_0__2[[#This Row],[1]:[2]])</f>
        <v>1.85</v>
      </c>
      <c r="K375" s="15">
        <f>IF(Table_0__2[[#This Row],[COLONNE1]]=Table_0__2[[#This Row],[RESULTAT COTE]],Table_0__2[[#This Row],[COLONNE1]],0)</f>
        <v>1.85</v>
      </c>
    </row>
    <row r="376" spans="1:11" x14ac:dyDescent="0.3">
      <c r="A376" s="2">
        <v>43115</v>
      </c>
      <c r="B376" s="24">
        <v>0.85069444444444453</v>
      </c>
      <c r="C376" s="20">
        <f t="shared" si="5"/>
        <v>43115.850694444445</v>
      </c>
      <c r="D376" s="7" t="s">
        <v>758</v>
      </c>
      <c r="E376" s="7">
        <v>2</v>
      </c>
      <c r="F376" s="7">
        <v>2.5</v>
      </c>
      <c r="G376" s="7">
        <v>3</v>
      </c>
      <c r="H376" s="9">
        <v>2.25</v>
      </c>
      <c r="I376" s="14">
        <f>IF(Table_0__2[[#This Row],[RESULTAT]]=1,Table_0__2[[#This Row],[1]],0)+IF(Table_0__2[[#This Row],[RESULTAT]]=3,Table_0__2[[#This Row],[N]],0)+IF(Table_0__2[[#This Row],[RESULTAT]]=2,Table_0__2[[#This Row],[2]],0)</f>
        <v>2.25</v>
      </c>
      <c r="J376" s="14">
        <f>MIN(Table_0__2[[#This Row],[1]:[2]])</f>
        <v>2.25</v>
      </c>
      <c r="K376" s="14">
        <f>IF(Table_0__2[[#This Row],[COLONNE1]]=Table_0__2[[#This Row],[RESULTAT COTE]],Table_0__2[[#This Row],[COLONNE1]],0)</f>
        <v>2.25</v>
      </c>
    </row>
    <row r="377" spans="1:11" x14ac:dyDescent="0.3">
      <c r="A377" s="2">
        <v>43115</v>
      </c>
      <c r="B377" s="25">
        <v>0.86111111111111116</v>
      </c>
      <c r="C377" s="20">
        <f t="shared" si="5"/>
        <v>43115.861111111109</v>
      </c>
      <c r="D377" s="10" t="s">
        <v>759</v>
      </c>
      <c r="E377" s="10">
        <v>1</v>
      </c>
      <c r="F377" s="10">
        <v>1.25</v>
      </c>
      <c r="G377" s="10">
        <v>5.25</v>
      </c>
      <c r="H377" s="11">
        <v>10.5</v>
      </c>
      <c r="I377" s="15">
        <f>IF(Table_0__2[[#This Row],[RESULTAT]]=1,Table_0__2[[#This Row],[1]],0)+IF(Table_0__2[[#This Row],[RESULTAT]]=3,Table_0__2[[#This Row],[N]],0)+IF(Table_0__2[[#This Row],[RESULTAT]]=2,Table_0__2[[#This Row],[2]],0)</f>
        <v>1.25</v>
      </c>
      <c r="J377" s="15">
        <f>MIN(Table_0__2[[#This Row],[1]:[2]])</f>
        <v>1.25</v>
      </c>
      <c r="K377" s="15">
        <f>IF(Table_0__2[[#This Row],[COLONNE1]]=Table_0__2[[#This Row],[RESULTAT COTE]],Table_0__2[[#This Row],[COLONNE1]],0)</f>
        <v>1.25</v>
      </c>
    </row>
    <row r="378" spans="1:11" x14ac:dyDescent="0.3">
      <c r="A378" s="2">
        <v>43115</v>
      </c>
      <c r="B378" s="25">
        <v>0.86111111111111116</v>
      </c>
      <c r="C378" s="20">
        <f t="shared" si="5"/>
        <v>43115.861111111109</v>
      </c>
      <c r="D378" s="10" t="s">
        <v>760</v>
      </c>
      <c r="E378" s="10">
        <v>2</v>
      </c>
      <c r="F378" s="10">
        <v>4.05</v>
      </c>
      <c r="G378" s="10">
        <v>3.25</v>
      </c>
      <c r="H378" s="11">
        <v>1.85</v>
      </c>
      <c r="I378" s="15">
        <f>IF(Table_0__2[[#This Row],[RESULTAT]]=1,Table_0__2[[#This Row],[1]],0)+IF(Table_0__2[[#This Row],[RESULTAT]]=3,Table_0__2[[#This Row],[N]],0)+IF(Table_0__2[[#This Row],[RESULTAT]]=2,Table_0__2[[#This Row],[2]],0)</f>
        <v>1.85</v>
      </c>
      <c r="J378" s="15">
        <f>MIN(Table_0__2[[#This Row],[1]:[2]])</f>
        <v>1.85</v>
      </c>
      <c r="K378" s="15">
        <f>IF(Table_0__2[[#This Row],[COLONNE1]]=Table_0__2[[#This Row],[RESULTAT COTE]],Table_0__2[[#This Row],[COLONNE1]],0)</f>
        <v>1.85</v>
      </c>
    </row>
    <row r="379" spans="1:11" x14ac:dyDescent="0.3">
      <c r="A379" s="2">
        <v>43115</v>
      </c>
      <c r="B379" s="24">
        <v>0.86111111111111116</v>
      </c>
      <c r="C379" s="20">
        <f t="shared" si="5"/>
        <v>43115.861111111109</v>
      </c>
      <c r="D379" s="7" t="s">
        <v>144</v>
      </c>
      <c r="E379" s="7">
        <v>1</v>
      </c>
      <c r="F379" s="7">
        <v>1.55</v>
      </c>
      <c r="G379" s="7">
        <v>3.8</v>
      </c>
      <c r="H379" s="9">
        <v>5.25</v>
      </c>
      <c r="I379" s="14">
        <f>IF(Table_0__2[[#This Row],[RESULTAT]]=1,Table_0__2[[#This Row],[1]],0)+IF(Table_0__2[[#This Row],[RESULTAT]]=3,Table_0__2[[#This Row],[N]],0)+IF(Table_0__2[[#This Row],[RESULTAT]]=2,Table_0__2[[#This Row],[2]],0)</f>
        <v>1.55</v>
      </c>
      <c r="J379" s="14">
        <f>MIN(Table_0__2[[#This Row],[1]:[2]])</f>
        <v>1.55</v>
      </c>
      <c r="K379" s="14">
        <f>IF(Table_0__2[[#This Row],[COLONNE1]]=Table_0__2[[#This Row],[RESULTAT COTE]],Table_0__2[[#This Row],[COLONNE1]],0)</f>
        <v>1.55</v>
      </c>
    </row>
    <row r="380" spans="1:11" x14ac:dyDescent="0.3">
      <c r="A380" s="2">
        <v>43115</v>
      </c>
      <c r="B380" s="24">
        <v>0.86111111111111116</v>
      </c>
      <c r="C380" s="20">
        <f t="shared" si="5"/>
        <v>43115.861111111109</v>
      </c>
      <c r="D380" s="7" t="s">
        <v>145</v>
      </c>
      <c r="E380" s="7">
        <v>3</v>
      </c>
      <c r="F380" s="7">
        <v>1.5</v>
      </c>
      <c r="G380" s="7">
        <v>3.65</v>
      </c>
      <c r="H380" s="9">
        <v>6.25</v>
      </c>
      <c r="I380" s="14">
        <f>IF(Table_0__2[[#This Row],[RESULTAT]]=1,Table_0__2[[#This Row],[1]],0)+IF(Table_0__2[[#This Row],[RESULTAT]]=3,Table_0__2[[#This Row],[N]],0)+IF(Table_0__2[[#This Row],[RESULTAT]]=2,Table_0__2[[#This Row],[2]],0)</f>
        <v>3.65</v>
      </c>
      <c r="J380" s="14">
        <f>MIN(Table_0__2[[#This Row],[1]:[2]])</f>
        <v>1.5</v>
      </c>
      <c r="K380" s="14">
        <f>IF(Table_0__2[[#This Row],[COLONNE1]]=Table_0__2[[#This Row],[RESULTAT COTE]],Table_0__2[[#This Row],[COLONNE1]],0)</f>
        <v>0</v>
      </c>
    </row>
    <row r="381" spans="1:11" x14ac:dyDescent="0.3">
      <c r="A381" s="2">
        <v>43115</v>
      </c>
      <c r="B381" s="24">
        <v>0.87152777777777779</v>
      </c>
      <c r="C381" s="20">
        <f t="shared" si="5"/>
        <v>43115.871527777781</v>
      </c>
      <c r="D381" s="7" t="s">
        <v>146</v>
      </c>
      <c r="E381" s="7">
        <v>1</v>
      </c>
      <c r="F381" s="7">
        <v>1.5</v>
      </c>
      <c r="G381" s="7">
        <v>3.85</v>
      </c>
      <c r="H381" s="9">
        <v>5.75</v>
      </c>
      <c r="I381" s="14">
        <f>IF(Table_0__2[[#This Row],[RESULTAT]]=1,Table_0__2[[#This Row],[1]],0)+IF(Table_0__2[[#This Row],[RESULTAT]]=3,Table_0__2[[#This Row],[N]],0)+IF(Table_0__2[[#This Row],[RESULTAT]]=2,Table_0__2[[#This Row],[2]],0)</f>
        <v>1.5</v>
      </c>
      <c r="J381" s="14">
        <f>MIN(Table_0__2[[#This Row],[1]:[2]])</f>
        <v>1.5</v>
      </c>
      <c r="K381" s="14">
        <f>IF(Table_0__2[[#This Row],[COLONNE1]]=Table_0__2[[#This Row],[RESULTAT COTE]],Table_0__2[[#This Row],[COLONNE1]],0)</f>
        <v>1.5</v>
      </c>
    </row>
    <row r="382" spans="1:11" x14ac:dyDescent="0.3">
      <c r="A382" s="2">
        <v>43115</v>
      </c>
      <c r="B382" s="24">
        <v>0.87152777777777779</v>
      </c>
      <c r="C382" s="20">
        <f t="shared" si="5"/>
        <v>43115.871527777781</v>
      </c>
      <c r="D382" s="7" t="s">
        <v>147</v>
      </c>
      <c r="E382" s="7">
        <v>3</v>
      </c>
      <c r="F382" s="7">
        <v>1.7</v>
      </c>
      <c r="G382" s="7">
        <v>3.85</v>
      </c>
      <c r="H382" s="9">
        <v>4.8</v>
      </c>
      <c r="I382" s="14">
        <f>IF(Table_0__2[[#This Row],[RESULTAT]]=1,Table_0__2[[#This Row],[1]],0)+IF(Table_0__2[[#This Row],[RESULTAT]]=3,Table_0__2[[#This Row],[N]],0)+IF(Table_0__2[[#This Row],[RESULTAT]]=2,Table_0__2[[#This Row],[2]],0)</f>
        <v>3.85</v>
      </c>
      <c r="J382" s="14">
        <f>MIN(Table_0__2[[#This Row],[1]:[2]])</f>
        <v>1.7</v>
      </c>
      <c r="K382" s="14">
        <f>IF(Table_0__2[[#This Row],[COLONNE1]]=Table_0__2[[#This Row],[RESULTAT COTE]],Table_0__2[[#This Row],[COLONNE1]],0)</f>
        <v>0</v>
      </c>
    </row>
    <row r="383" spans="1:11" x14ac:dyDescent="0.3">
      <c r="A383" s="2">
        <v>43115</v>
      </c>
      <c r="B383" s="25">
        <v>0.87152777777777779</v>
      </c>
      <c r="C383" s="20">
        <f t="shared" si="5"/>
        <v>43115.871527777781</v>
      </c>
      <c r="D383" s="10" t="s">
        <v>761</v>
      </c>
      <c r="E383" s="10">
        <v>3</v>
      </c>
      <c r="F383" s="10">
        <v>1.77</v>
      </c>
      <c r="G383" s="10">
        <v>3.25</v>
      </c>
      <c r="H383" s="11">
        <v>4.5</v>
      </c>
      <c r="I383" s="15">
        <f>IF(Table_0__2[[#This Row],[RESULTAT]]=1,Table_0__2[[#This Row],[1]],0)+IF(Table_0__2[[#This Row],[RESULTAT]]=3,Table_0__2[[#This Row],[N]],0)+IF(Table_0__2[[#This Row],[RESULTAT]]=2,Table_0__2[[#This Row],[2]],0)</f>
        <v>3.25</v>
      </c>
      <c r="J383" s="15">
        <f>MIN(Table_0__2[[#This Row],[1]:[2]])</f>
        <v>1.77</v>
      </c>
      <c r="K383" s="15">
        <f>IF(Table_0__2[[#This Row],[COLONNE1]]=Table_0__2[[#This Row],[RESULTAT COTE]],Table_0__2[[#This Row],[COLONNE1]],0)</f>
        <v>0</v>
      </c>
    </row>
    <row r="384" spans="1:11" x14ac:dyDescent="0.3">
      <c r="A384" s="2">
        <v>43115</v>
      </c>
      <c r="B384" s="24">
        <v>0.87152777777777779</v>
      </c>
      <c r="C384" s="20">
        <f t="shared" si="5"/>
        <v>43115.871527777781</v>
      </c>
      <c r="D384" s="7" t="s">
        <v>762</v>
      </c>
      <c r="E384" s="7">
        <v>1</v>
      </c>
      <c r="F384" s="7">
        <v>1.8</v>
      </c>
      <c r="G384" s="7">
        <v>3.25</v>
      </c>
      <c r="H384" s="9">
        <v>4.5</v>
      </c>
      <c r="I384" s="14">
        <f>IF(Table_0__2[[#This Row],[RESULTAT]]=1,Table_0__2[[#This Row],[1]],0)+IF(Table_0__2[[#This Row],[RESULTAT]]=3,Table_0__2[[#This Row],[N]],0)+IF(Table_0__2[[#This Row],[RESULTAT]]=2,Table_0__2[[#This Row],[2]],0)</f>
        <v>1.8</v>
      </c>
      <c r="J384" s="14">
        <f>MIN(Table_0__2[[#This Row],[1]:[2]])</f>
        <v>1.8</v>
      </c>
      <c r="K384" s="14">
        <f>IF(Table_0__2[[#This Row],[COLONNE1]]=Table_0__2[[#This Row],[RESULTAT COTE]],Table_0__2[[#This Row],[COLONNE1]],0)</f>
        <v>1.8</v>
      </c>
    </row>
    <row r="385" spans="1:11" x14ac:dyDescent="0.3">
      <c r="A385" s="2">
        <v>43115</v>
      </c>
      <c r="B385" s="25">
        <v>0.87152777777777779</v>
      </c>
      <c r="C385" s="20">
        <f t="shared" si="5"/>
        <v>43115.871527777781</v>
      </c>
      <c r="D385" s="10" t="s">
        <v>763</v>
      </c>
      <c r="E385" s="10">
        <v>2</v>
      </c>
      <c r="F385" s="10">
        <v>2.2999999999999998</v>
      </c>
      <c r="G385" s="10">
        <v>3.15</v>
      </c>
      <c r="H385" s="11">
        <v>2.9</v>
      </c>
      <c r="I385" s="15">
        <f>IF(Table_0__2[[#This Row],[RESULTAT]]=1,Table_0__2[[#This Row],[1]],0)+IF(Table_0__2[[#This Row],[RESULTAT]]=3,Table_0__2[[#This Row],[N]],0)+IF(Table_0__2[[#This Row],[RESULTAT]]=2,Table_0__2[[#This Row],[2]],0)</f>
        <v>2.9</v>
      </c>
      <c r="J385" s="15">
        <f>MIN(Table_0__2[[#This Row],[1]:[2]])</f>
        <v>2.2999999999999998</v>
      </c>
      <c r="K385" s="15">
        <f>IF(Table_0__2[[#This Row],[COLONNE1]]=Table_0__2[[#This Row],[RESULTAT COTE]],Table_0__2[[#This Row],[COLONNE1]],0)</f>
        <v>0</v>
      </c>
    </row>
    <row r="386" spans="1:11" x14ac:dyDescent="0.3">
      <c r="A386" s="2">
        <v>43115</v>
      </c>
      <c r="B386" s="24">
        <v>0.87152777777777779</v>
      </c>
      <c r="C386" s="20">
        <f t="shared" ref="C386:C449" si="6">A386+B386</f>
        <v>43115.871527777781</v>
      </c>
      <c r="D386" s="7" t="s">
        <v>764</v>
      </c>
      <c r="E386" s="7">
        <v>1</v>
      </c>
      <c r="F386" s="7">
        <v>4</v>
      </c>
      <c r="G386" s="7">
        <v>3.4</v>
      </c>
      <c r="H386" s="9">
        <v>1.82</v>
      </c>
      <c r="I386" s="14">
        <f>IF(Table_0__2[[#This Row],[RESULTAT]]=1,Table_0__2[[#This Row],[1]],0)+IF(Table_0__2[[#This Row],[RESULTAT]]=3,Table_0__2[[#This Row],[N]],0)+IF(Table_0__2[[#This Row],[RESULTAT]]=2,Table_0__2[[#This Row],[2]],0)</f>
        <v>4</v>
      </c>
      <c r="J386" s="14">
        <f>MIN(Table_0__2[[#This Row],[1]:[2]])</f>
        <v>1.82</v>
      </c>
      <c r="K386" s="14">
        <f>IF(Table_0__2[[#This Row],[COLONNE1]]=Table_0__2[[#This Row],[RESULTAT COTE]],Table_0__2[[#This Row],[COLONNE1]],0)</f>
        <v>0</v>
      </c>
    </row>
    <row r="387" spans="1:11" x14ac:dyDescent="0.3">
      <c r="A387" s="2">
        <v>43115</v>
      </c>
      <c r="B387" s="25">
        <v>0.87152777777777779</v>
      </c>
      <c r="C387" s="20">
        <f t="shared" si="6"/>
        <v>43115.871527777781</v>
      </c>
      <c r="D387" s="10" t="s">
        <v>765</v>
      </c>
      <c r="E387" s="10">
        <v>1</v>
      </c>
      <c r="F387" s="10">
        <v>1.72</v>
      </c>
      <c r="G387" s="10">
        <v>3.5</v>
      </c>
      <c r="H387" s="11">
        <v>4.4000000000000004</v>
      </c>
      <c r="I387" s="15">
        <f>IF(Table_0__2[[#This Row],[RESULTAT]]=1,Table_0__2[[#This Row],[1]],0)+IF(Table_0__2[[#This Row],[RESULTAT]]=3,Table_0__2[[#This Row],[N]],0)+IF(Table_0__2[[#This Row],[RESULTAT]]=2,Table_0__2[[#This Row],[2]],0)</f>
        <v>1.72</v>
      </c>
      <c r="J387" s="15">
        <f>MIN(Table_0__2[[#This Row],[1]:[2]])</f>
        <v>1.72</v>
      </c>
      <c r="K387" s="15">
        <f>IF(Table_0__2[[#This Row],[COLONNE1]]=Table_0__2[[#This Row],[RESULTAT COTE]],Table_0__2[[#This Row],[COLONNE1]],0)</f>
        <v>1.72</v>
      </c>
    </row>
    <row r="388" spans="1:11" x14ac:dyDescent="0.3">
      <c r="A388" s="2">
        <v>43115</v>
      </c>
      <c r="B388" s="24">
        <v>0.87152777777777779</v>
      </c>
      <c r="C388" s="20">
        <f t="shared" si="6"/>
        <v>43115.871527777781</v>
      </c>
      <c r="D388" s="7" t="s">
        <v>766</v>
      </c>
      <c r="E388" s="7">
        <v>3</v>
      </c>
      <c r="F388" s="7">
        <v>2.95</v>
      </c>
      <c r="G388" s="7">
        <v>3</v>
      </c>
      <c r="H388" s="9">
        <v>2.35</v>
      </c>
      <c r="I388" s="14">
        <f>IF(Table_0__2[[#This Row],[RESULTAT]]=1,Table_0__2[[#This Row],[1]],0)+IF(Table_0__2[[#This Row],[RESULTAT]]=3,Table_0__2[[#This Row],[N]],0)+IF(Table_0__2[[#This Row],[RESULTAT]]=2,Table_0__2[[#This Row],[2]],0)</f>
        <v>3</v>
      </c>
      <c r="J388" s="14">
        <f>MIN(Table_0__2[[#This Row],[1]:[2]])</f>
        <v>2.35</v>
      </c>
      <c r="K388" s="14">
        <f>IF(Table_0__2[[#This Row],[COLONNE1]]=Table_0__2[[#This Row],[RESULTAT COTE]],Table_0__2[[#This Row],[COLONNE1]],0)</f>
        <v>0</v>
      </c>
    </row>
    <row r="389" spans="1:11" x14ac:dyDescent="0.3">
      <c r="A389" s="2">
        <v>43115</v>
      </c>
      <c r="B389" s="25">
        <v>0.87152777777777779</v>
      </c>
      <c r="C389" s="20">
        <f t="shared" si="6"/>
        <v>43115.871527777781</v>
      </c>
      <c r="D389" s="10" t="s">
        <v>767</v>
      </c>
      <c r="E389" s="10">
        <v>3</v>
      </c>
      <c r="F389" s="10">
        <v>2.15</v>
      </c>
      <c r="G389" s="10">
        <v>2.9</v>
      </c>
      <c r="H389" s="11">
        <v>3.55</v>
      </c>
      <c r="I389" s="15">
        <f>IF(Table_0__2[[#This Row],[RESULTAT]]=1,Table_0__2[[#This Row],[1]],0)+IF(Table_0__2[[#This Row],[RESULTAT]]=3,Table_0__2[[#This Row],[N]],0)+IF(Table_0__2[[#This Row],[RESULTAT]]=2,Table_0__2[[#This Row],[2]],0)</f>
        <v>2.9</v>
      </c>
      <c r="J389" s="15">
        <f>MIN(Table_0__2[[#This Row],[1]:[2]])</f>
        <v>2.15</v>
      </c>
      <c r="K389" s="15">
        <f>IF(Table_0__2[[#This Row],[COLONNE1]]=Table_0__2[[#This Row],[RESULTAT COTE]],Table_0__2[[#This Row],[COLONNE1]],0)</f>
        <v>0</v>
      </c>
    </row>
    <row r="390" spans="1:11" x14ac:dyDescent="0.3">
      <c r="A390" s="2">
        <v>43115</v>
      </c>
      <c r="B390" s="24">
        <v>0.87152777777777779</v>
      </c>
      <c r="C390" s="20">
        <f t="shared" si="6"/>
        <v>43115.871527777781</v>
      </c>
      <c r="D390" s="7" t="s">
        <v>768</v>
      </c>
      <c r="E390" s="7">
        <v>2</v>
      </c>
      <c r="F390" s="7">
        <v>2.4500000000000002</v>
      </c>
      <c r="G390" s="7">
        <v>3</v>
      </c>
      <c r="H390" s="9">
        <v>2.8</v>
      </c>
      <c r="I390" s="14">
        <f>IF(Table_0__2[[#This Row],[RESULTAT]]=1,Table_0__2[[#This Row],[1]],0)+IF(Table_0__2[[#This Row],[RESULTAT]]=3,Table_0__2[[#This Row],[N]],0)+IF(Table_0__2[[#This Row],[RESULTAT]]=2,Table_0__2[[#This Row],[2]],0)</f>
        <v>2.8</v>
      </c>
      <c r="J390" s="14">
        <f>MIN(Table_0__2[[#This Row],[1]:[2]])</f>
        <v>2.4500000000000002</v>
      </c>
      <c r="K390" s="14">
        <f>IF(Table_0__2[[#This Row],[COLONNE1]]=Table_0__2[[#This Row],[RESULTAT COTE]],Table_0__2[[#This Row],[COLONNE1]],0)</f>
        <v>0</v>
      </c>
    </row>
    <row r="391" spans="1:11" x14ac:dyDescent="0.3">
      <c r="A391" s="2">
        <v>43115</v>
      </c>
      <c r="B391" s="24">
        <v>0.87152777777777779</v>
      </c>
      <c r="C391" s="20">
        <f t="shared" si="6"/>
        <v>43115.871527777781</v>
      </c>
      <c r="D391" s="7" t="s">
        <v>148</v>
      </c>
      <c r="E391" s="7">
        <v>1</v>
      </c>
      <c r="F391" s="7">
        <v>1.28</v>
      </c>
      <c r="G391" s="7">
        <v>5</v>
      </c>
      <c r="H391" s="9">
        <v>9</v>
      </c>
      <c r="I391" s="14">
        <f>IF(Table_0__2[[#This Row],[RESULTAT]]=1,Table_0__2[[#This Row],[1]],0)+IF(Table_0__2[[#This Row],[RESULTAT]]=3,Table_0__2[[#This Row],[N]],0)+IF(Table_0__2[[#This Row],[RESULTAT]]=2,Table_0__2[[#This Row],[2]],0)</f>
        <v>1.28</v>
      </c>
      <c r="J391" s="14">
        <f>MIN(Table_0__2[[#This Row],[1]:[2]])</f>
        <v>1.28</v>
      </c>
      <c r="K391" s="14">
        <f>IF(Table_0__2[[#This Row],[COLONNE1]]=Table_0__2[[#This Row],[RESULTAT COTE]],Table_0__2[[#This Row],[COLONNE1]],0)</f>
        <v>1.28</v>
      </c>
    </row>
    <row r="392" spans="1:11" x14ac:dyDescent="0.3">
      <c r="A392" s="2">
        <v>43116</v>
      </c>
      <c r="B392" s="26">
        <v>0.68402777777777779</v>
      </c>
      <c r="C392" s="20">
        <f t="shared" si="6"/>
        <v>43116.684027777781</v>
      </c>
      <c r="D392" s="12" t="s">
        <v>149</v>
      </c>
      <c r="E392" s="12">
        <v>1</v>
      </c>
      <c r="F392" s="12">
        <v>1.5</v>
      </c>
      <c r="G392" s="12">
        <v>3.25</v>
      </c>
      <c r="H392" s="13">
        <v>4.5999999999999996</v>
      </c>
      <c r="I392" s="16">
        <f>IF(Table_0__2[[#This Row],[RESULTAT]]=1,Table_0__2[[#This Row],[1]],0)+IF(Table_0__2[[#This Row],[RESULTAT]]=3,Table_0__2[[#This Row],[N]],0)+IF(Table_0__2[[#This Row],[RESULTAT]]=2,Table_0__2[[#This Row],[2]],0)</f>
        <v>1.5</v>
      </c>
      <c r="J392" s="16">
        <f>MIN(Table_0__2[[#This Row],[1]:[2]])</f>
        <v>1.5</v>
      </c>
      <c r="K392" s="16">
        <f>IF(Table_0__2[[#This Row],[COLONNE1]]=Table_0__2[[#This Row],[RESULTAT COTE]],Table_0__2[[#This Row],[COLONNE1]],0)</f>
        <v>1.5</v>
      </c>
    </row>
    <row r="393" spans="1:11" x14ac:dyDescent="0.3">
      <c r="A393" s="2">
        <v>43116</v>
      </c>
      <c r="B393" s="25">
        <v>0.78819444444444453</v>
      </c>
      <c r="C393" s="20">
        <f t="shared" si="6"/>
        <v>43116.788194444445</v>
      </c>
      <c r="D393" s="10" t="s">
        <v>150</v>
      </c>
      <c r="E393" s="10">
        <v>1</v>
      </c>
      <c r="F393" s="10">
        <v>1.4</v>
      </c>
      <c r="G393" s="10">
        <v>3.65</v>
      </c>
      <c r="H393" s="11">
        <v>4.6500000000000004</v>
      </c>
      <c r="I393" s="15">
        <f>IF(Table_0__2[[#This Row],[RESULTAT]]=1,Table_0__2[[#This Row],[1]],0)+IF(Table_0__2[[#This Row],[RESULTAT]]=3,Table_0__2[[#This Row],[N]],0)+IF(Table_0__2[[#This Row],[RESULTAT]]=2,Table_0__2[[#This Row],[2]],0)</f>
        <v>1.4</v>
      </c>
      <c r="J393" s="15">
        <f>MIN(Table_0__2[[#This Row],[1]:[2]])</f>
        <v>1.4</v>
      </c>
      <c r="K393" s="15">
        <f>IF(Table_0__2[[#This Row],[COLONNE1]]=Table_0__2[[#This Row],[RESULTAT COTE]],Table_0__2[[#This Row],[COLONNE1]],0)</f>
        <v>1.4</v>
      </c>
    </row>
    <row r="394" spans="1:11" x14ac:dyDescent="0.3">
      <c r="A394" s="2">
        <v>43116</v>
      </c>
      <c r="B394" s="24">
        <v>0.78819444444444453</v>
      </c>
      <c r="C394" s="20">
        <f t="shared" si="6"/>
        <v>43116.788194444445</v>
      </c>
      <c r="D394" s="7" t="s">
        <v>151</v>
      </c>
      <c r="E394" s="7">
        <v>2</v>
      </c>
      <c r="F394" s="7">
        <v>1.45</v>
      </c>
      <c r="G394" s="7">
        <v>3.95</v>
      </c>
      <c r="H394" s="9">
        <v>6.5</v>
      </c>
      <c r="I394" s="14">
        <f>IF(Table_0__2[[#This Row],[RESULTAT]]=1,Table_0__2[[#This Row],[1]],0)+IF(Table_0__2[[#This Row],[RESULTAT]]=3,Table_0__2[[#This Row],[N]],0)+IF(Table_0__2[[#This Row],[RESULTAT]]=2,Table_0__2[[#This Row],[2]],0)</f>
        <v>6.5</v>
      </c>
      <c r="J394" s="14">
        <f>MIN(Table_0__2[[#This Row],[1]:[2]])</f>
        <v>1.45</v>
      </c>
      <c r="K394" s="14">
        <f>IF(Table_0__2[[#This Row],[COLONNE1]]=Table_0__2[[#This Row],[RESULTAT COTE]],Table_0__2[[#This Row],[COLONNE1]],0)</f>
        <v>0</v>
      </c>
    </row>
    <row r="395" spans="1:11" x14ac:dyDescent="0.3">
      <c r="A395" s="2">
        <v>43116</v>
      </c>
      <c r="B395" s="24">
        <v>0.78819444444444453</v>
      </c>
      <c r="C395" s="20">
        <f t="shared" si="6"/>
        <v>43116.788194444445</v>
      </c>
      <c r="D395" s="7" t="s">
        <v>152</v>
      </c>
      <c r="E395" s="7">
        <v>1</v>
      </c>
      <c r="F395" s="7">
        <v>1.32</v>
      </c>
      <c r="G395" s="7">
        <v>4.5999999999999996</v>
      </c>
      <c r="H395" s="9">
        <v>8.5</v>
      </c>
      <c r="I395" s="14">
        <f>IF(Table_0__2[[#This Row],[RESULTAT]]=1,Table_0__2[[#This Row],[1]],0)+IF(Table_0__2[[#This Row],[RESULTAT]]=3,Table_0__2[[#This Row],[N]],0)+IF(Table_0__2[[#This Row],[RESULTAT]]=2,Table_0__2[[#This Row],[2]],0)</f>
        <v>1.32</v>
      </c>
      <c r="J395" s="14">
        <f>MIN(Table_0__2[[#This Row],[1]:[2]])</f>
        <v>1.32</v>
      </c>
      <c r="K395" s="14">
        <f>IF(Table_0__2[[#This Row],[COLONNE1]]=Table_0__2[[#This Row],[RESULTAT COTE]],Table_0__2[[#This Row],[COLONNE1]],0)</f>
        <v>1.32</v>
      </c>
    </row>
    <row r="396" spans="1:11" x14ac:dyDescent="0.3">
      <c r="A396" s="2">
        <v>43116</v>
      </c>
      <c r="B396" s="25">
        <v>0.78819444444444453</v>
      </c>
      <c r="C396" s="20">
        <f t="shared" si="6"/>
        <v>43116.788194444445</v>
      </c>
      <c r="D396" s="10" t="s">
        <v>769</v>
      </c>
      <c r="E396" s="10">
        <v>3</v>
      </c>
      <c r="F396" s="10">
        <v>3.6</v>
      </c>
      <c r="G396" s="10">
        <v>2.95</v>
      </c>
      <c r="H396" s="11">
        <v>2.2000000000000002</v>
      </c>
      <c r="I396" s="15">
        <f>IF(Table_0__2[[#This Row],[RESULTAT]]=1,Table_0__2[[#This Row],[1]],0)+IF(Table_0__2[[#This Row],[RESULTAT]]=3,Table_0__2[[#This Row],[N]],0)+IF(Table_0__2[[#This Row],[RESULTAT]]=2,Table_0__2[[#This Row],[2]],0)</f>
        <v>2.95</v>
      </c>
      <c r="J396" s="15">
        <f>MIN(Table_0__2[[#This Row],[1]:[2]])</f>
        <v>2.2000000000000002</v>
      </c>
      <c r="K396" s="15">
        <f>IF(Table_0__2[[#This Row],[COLONNE1]]=Table_0__2[[#This Row],[RESULTAT COTE]],Table_0__2[[#This Row],[COLONNE1]],0)</f>
        <v>0</v>
      </c>
    </row>
    <row r="397" spans="1:11" x14ac:dyDescent="0.3">
      <c r="A397" s="2">
        <v>43116</v>
      </c>
      <c r="B397" s="24">
        <v>0.78819444444444453</v>
      </c>
      <c r="C397" s="20">
        <f t="shared" si="6"/>
        <v>43116.788194444445</v>
      </c>
      <c r="D397" s="7" t="s">
        <v>153</v>
      </c>
      <c r="E397" s="7">
        <v>1</v>
      </c>
      <c r="F397" s="7">
        <v>1.95</v>
      </c>
      <c r="G397" s="7">
        <v>3.25</v>
      </c>
      <c r="H397" s="9">
        <v>4</v>
      </c>
      <c r="I397" s="14">
        <f>IF(Table_0__2[[#This Row],[RESULTAT]]=1,Table_0__2[[#This Row],[1]],0)+IF(Table_0__2[[#This Row],[RESULTAT]]=3,Table_0__2[[#This Row],[N]],0)+IF(Table_0__2[[#This Row],[RESULTAT]]=2,Table_0__2[[#This Row],[2]],0)</f>
        <v>1.95</v>
      </c>
      <c r="J397" s="14">
        <f>MIN(Table_0__2[[#This Row],[1]:[2]])</f>
        <v>1.95</v>
      </c>
      <c r="K397" s="14">
        <f>IF(Table_0__2[[#This Row],[COLONNE1]]=Table_0__2[[#This Row],[RESULTAT COTE]],Table_0__2[[#This Row],[COLONNE1]],0)</f>
        <v>1.95</v>
      </c>
    </row>
    <row r="398" spans="1:11" x14ac:dyDescent="0.3">
      <c r="A398" s="2">
        <v>43116</v>
      </c>
      <c r="B398" s="25">
        <v>0.78819444444444453</v>
      </c>
      <c r="C398" s="20">
        <f t="shared" si="6"/>
        <v>43116.788194444445</v>
      </c>
      <c r="D398" s="10" t="s">
        <v>770</v>
      </c>
      <c r="E398" s="10">
        <v>2</v>
      </c>
      <c r="F398" s="10">
        <v>3.5</v>
      </c>
      <c r="G398" s="10">
        <v>3.5</v>
      </c>
      <c r="H398" s="11">
        <v>2.0499999999999998</v>
      </c>
      <c r="I398" s="15">
        <f>IF(Table_0__2[[#This Row],[RESULTAT]]=1,Table_0__2[[#This Row],[1]],0)+IF(Table_0__2[[#This Row],[RESULTAT]]=3,Table_0__2[[#This Row],[N]],0)+IF(Table_0__2[[#This Row],[RESULTAT]]=2,Table_0__2[[#This Row],[2]],0)</f>
        <v>2.0499999999999998</v>
      </c>
      <c r="J398" s="15">
        <f>MIN(Table_0__2[[#This Row],[1]:[2]])</f>
        <v>2.0499999999999998</v>
      </c>
      <c r="K398" s="15">
        <f>IF(Table_0__2[[#This Row],[COLONNE1]]=Table_0__2[[#This Row],[RESULTAT COTE]],Table_0__2[[#This Row],[COLONNE1]],0)</f>
        <v>2.0499999999999998</v>
      </c>
    </row>
    <row r="399" spans="1:11" x14ac:dyDescent="0.3">
      <c r="A399" s="2">
        <v>43116</v>
      </c>
      <c r="B399" s="25">
        <v>0.78819444444444453</v>
      </c>
      <c r="C399" s="20">
        <f t="shared" si="6"/>
        <v>43116.788194444445</v>
      </c>
      <c r="D399" s="10" t="s">
        <v>771</v>
      </c>
      <c r="E399" s="10">
        <v>2</v>
      </c>
      <c r="F399" s="10">
        <v>2.2000000000000002</v>
      </c>
      <c r="G399" s="10">
        <v>3.1</v>
      </c>
      <c r="H399" s="11">
        <v>3.4</v>
      </c>
      <c r="I399" s="15">
        <f>IF(Table_0__2[[#This Row],[RESULTAT]]=1,Table_0__2[[#This Row],[1]],0)+IF(Table_0__2[[#This Row],[RESULTAT]]=3,Table_0__2[[#This Row],[N]],0)+IF(Table_0__2[[#This Row],[RESULTAT]]=2,Table_0__2[[#This Row],[2]],0)</f>
        <v>3.4</v>
      </c>
      <c r="J399" s="15">
        <f>MIN(Table_0__2[[#This Row],[1]:[2]])</f>
        <v>2.2000000000000002</v>
      </c>
      <c r="K399" s="15">
        <f>IF(Table_0__2[[#This Row],[COLONNE1]]=Table_0__2[[#This Row],[RESULTAT COTE]],Table_0__2[[#This Row],[COLONNE1]],0)</f>
        <v>0</v>
      </c>
    </row>
    <row r="400" spans="1:11" x14ac:dyDescent="0.3">
      <c r="A400" s="2">
        <v>43116</v>
      </c>
      <c r="B400" s="24">
        <v>0.78819444444444453</v>
      </c>
      <c r="C400" s="20">
        <f t="shared" si="6"/>
        <v>43116.788194444445</v>
      </c>
      <c r="D400" s="7" t="s">
        <v>772</v>
      </c>
      <c r="E400" s="7">
        <v>1</v>
      </c>
      <c r="F400" s="7">
        <v>2.2999999999999998</v>
      </c>
      <c r="G400" s="7">
        <v>3.25</v>
      </c>
      <c r="H400" s="9">
        <v>3.05</v>
      </c>
      <c r="I400" s="14">
        <f>IF(Table_0__2[[#This Row],[RESULTAT]]=1,Table_0__2[[#This Row],[1]],0)+IF(Table_0__2[[#This Row],[RESULTAT]]=3,Table_0__2[[#This Row],[N]],0)+IF(Table_0__2[[#This Row],[RESULTAT]]=2,Table_0__2[[#This Row],[2]],0)</f>
        <v>2.2999999999999998</v>
      </c>
      <c r="J400" s="14">
        <f>MIN(Table_0__2[[#This Row],[1]:[2]])</f>
        <v>2.2999999999999998</v>
      </c>
      <c r="K400" s="14">
        <f>IF(Table_0__2[[#This Row],[COLONNE1]]=Table_0__2[[#This Row],[RESULTAT COTE]],Table_0__2[[#This Row],[COLONNE1]],0)</f>
        <v>2.2999999999999998</v>
      </c>
    </row>
    <row r="401" spans="1:11" x14ac:dyDescent="0.3">
      <c r="A401" s="2">
        <v>43116</v>
      </c>
      <c r="B401" s="25">
        <v>0.78819444444444453</v>
      </c>
      <c r="C401" s="20">
        <f t="shared" si="6"/>
        <v>43116.788194444445</v>
      </c>
      <c r="D401" s="10" t="s">
        <v>773</v>
      </c>
      <c r="E401" s="10">
        <v>3</v>
      </c>
      <c r="F401" s="10">
        <v>2.7</v>
      </c>
      <c r="G401" s="10">
        <v>2.95</v>
      </c>
      <c r="H401" s="11">
        <v>2.8</v>
      </c>
      <c r="I401" s="15">
        <f>IF(Table_0__2[[#This Row],[RESULTAT]]=1,Table_0__2[[#This Row],[1]],0)+IF(Table_0__2[[#This Row],[RESULTAT]]=3,Table_0__2[[#This Row],[N]],0)+IF(Table_0__2[[#This Row],[RESULTAT]]=2,Table_0__2[[#This Row],[2]],0)</f>
        <v>2.95</v>
      </c>
      <c r="J401" s="15">
        <f>MIN(Table_0__2[[#This Row],[1]:[2]])</f>
        <v>2.7</v>
      </c>
      <c r="K401" s="15">
        <f>IF(Table_0__2[[#This Row],[COLONNE1]]=Table_0__2[[#This Row],[RESULTAT COTE]],Table_0__2[[#This Row],[COLONNE1]],0)</f>
        <v>0</v>
      </c>
    </row>
    <row r="402" spans="1:11" x14ac:dyDescent="0.3">
      <c r="A402" s="2">
        <v>43116</v>
      </c>
      <c r="B402" s="24">
        <v>0.86111111111111116</v>
      </c>
      <c r="C402" s="20">
        <f t="shared" si="6"/>
        <v>43116.861111111109</v>
      </c>
      <c r="D402" s="7" t="s">
        <v>154</v>
      </c>
      <c r="E402" s="7">
        <v>3</v>
      </c>
      <c r="F402" s="7">
        <v>1.26</v>
      </c>
      <c r="G402" s="7">
        <v>5</v>
      </c>
      <c r="H402" s="9">
        <v>10</v>
      </c>
      <c r="I402" s="14">
        <f>IF(Table_0__2[[#This Row],[RESULTAT]]=1,Table_0__2[[#This Row],[1]],0)+IF(Table_0__2[[#This Row],[RESULTAT]]=3,Table_0__2[[#This Row],[N]],0)+IF(Table_0__2[[#This Row],[RESULTAT]]=2,Table_0__2[[#This Row],[2]],0)</f>
        <v>5</v>
      </c>
      <c r="J402" s="14">
        <f>MIN(Table_0__2[[#This Row],[1]:[2]])</f>
        <v>1.26</v>
      </c>
      <c r="K402" s="14">
        <f>IF(Table_0__2[[#This Row],[COLONNE1]]=Table_0__2[[#This Row],[RESULTAT COTE]],Table_0__2[[#This Row],[COLONNE1]],0)</f>
        <v>0</v>
      </c>
    </row>
    <row r="403" spans="1:11" x14ac:dyDescent="0.3">
      <c r="A403" s="2">
        <v>43116</v>
      </c>
      <c r="B403" s="24">
        <v>0.86111111111111116</v>
      </c>
      <c r="C403" s="20">
        <f t="shared" si="6"/>
        <v>43116.861111111109</v>
      </c>
      <c r="D403" s="7" t="s">
        <v>774</v>
      </c>
      <c r="E403" s="7">
        <v>1</v>
      </c>
      <c r="F403" s="7">
        <v>2.25</v>
      </c>
      <c r="G403" s="7">
        <v>3.05</v>
      </c>
      <c r="H403" s="9">
        <v>3.1</v>
      </c>
      <c r="I403" s="14">
        <f>IF(Table_0__2[[#This Row],[RESULTAT]]=1,Table_0__2[[#This Row],[1]],0)+IF(Table_0__2[[#This Row],[RESULTAT]]=3,Table_0__2[[#This Row],[N]],0)+IF(Table_0__2[[#This Row],[RESULTAT]]=2,Table_0__2[[#This Row],[2]],0)</f>
        <v>2.25</v>
      </c>
      <c r="J403" s="14">
        <f>MIN(Table_0__2[[#This Row],[1]:[2]])</f>
        <v>2.25</v>
      </c>
      <c r="K403" s="14">
        <f>IF(Table_0__2[[#This Row],[COLONNE1]]=Table_0__2[[#This Row],[RESULTAT COTE]],Table_0__2[[#This Row],[COLONNE1]],0)</f>
        <v>2.25</v>
      </c>
    </row>
    <row r="404" spans="1:11" x14ac:dyDescent="0.3">
      <c r="A404" s="2">
        <v>43116</v>
      </c>
      <c r="B404" s="25">
        <v>0.86111111111111116</v>
      </c>
      <c r="C404" s="20">
        <f t="shared" si="6"/>
        <v>43116.861111111109</v>
      </c>
      <c r="D404" s="10" t="s">
        <v>775</v>
      </c>
      <c r="E404" s="10">
        <v>1</v>
      </c>
      <c r="F404" s="10">
        <v>2.75</v>
      </c>
      <c r="G404" s="10">
        <v>3.2</v>
      </c>
      <c r="H404" s="11">
        <v>2.4</v>
      </c>
      <c r="I404" s="15">
        <f>IF(Table_0__2[[#This Row],[RESULTAT]]=1,Table_0__2[[#This Row],[1]],0)+IF(Table_0__2[[#This Row],[RESULTAT]]=3,Table_0__2[[#This Row],[N]],0)+IF(Table_0__2[[#This Row],[RESULTAT]]=2,Table_0__2[[#This Row],[2]],0)</f>
        <v>2.75</v>
      </c>
      <c r="J404" s="15">
        <f>MIN(Table_0__2[[#This Row],[1]:[2]])</f>
        <v>2.4</v>
      </c>
      <c r="K404" s="15">
        <f>IF(Table_0__2[[#This Row],[COLONNE1]]=Table_0__2[[#This Row],[RESULTAT COTE]],Table_0__2[[#This Row],[COLONNE1]],0)</f>
        <v>0</v>
      </c>
    </row>
    <row r="405" spans="1:11" x14ac:dyDescent="0.3">
      <c r="A405" s="2">
        <v>43116</v>
      </c>
      <c r="B405" s="24">
        <v>0.87152777777777779</v>
      </c>
      <c r="C405" s="20">
        <f t="shared" si="6"/>
        <v>43116.871527777781</v>
      </c>
      <c r="D405" s="7" t="s">
        <v>155</v>
      </c>
      <c r="E405" s="7">
        <v>1</v>
      </c>
      <c r="F405" s="7">
        <v>6.5</v>
      </c>
      <c r="G405" s="7">
        <v>4.0999999999999996</v>
      </c>
      <c r="H405" s="9">
        <v>1.48</v>
      </c>
      <c r="I405" s="14">
        <f>IF(Table_0__2[[#This Row],[RESULTAT]]=1,Table_0__2[[#This Row],[1]],0)+IF(Table_0__2[[#This Row],[RESULTAT]]=3,Table_0__2[[#This Row],[N]],0)+IF(Table_0__2[[#This Row],[RESULTAT]]=2,Table_0__2[[#This Row],[2]],0)</f>
        <v>6.5</v>
      </c>
      <c r="J405" s="14">
        <f>MIN(Table_0__2[[#This Row],[1]:[2]])</f>
        <v>1.48</v>
      </c>
      <c r="K405" s="14">
        <f>IF(Table_0__2[[#This Row],[COLONNE1]]=Table_0__2[[#This Row],[RESULTAT COTE]],Table_0__2[[#This Row],[COLONNE1]],0)</f>
        <v>0</v>
      </c>
    </row>
    <row r="406" spans="1:11" x14ac:dyDescent="0.3">
      <c r="A406" s="2">
        <v>43116</v>
      </c>
      <c r="B406" s="24">
        <v>0.87152777777777779</v>
      </c>
      <c r="C406" s="20">
        <f t="shared" si="6"/>
        <v>43116.871527777781</v>
      </c>
      <c r="D406" s="7" t="s">
        <v>156</v>
      </c>
      <c r="E406" s="7">
        <v>1</v>
      </c>
      <c r="F406" s="7">
        <v>1.06</v>
      </c>
      <c r="G406" s="7">
        <v>13</v>
      </c>
      <c r="H406" s="9">
        <v>29</v>
      </c>
      <c r="I406" s="14">
        <f>IF(Table_0__2[[#This Row],[RESULTAT]]=1,Table_0__2[[#This Row],[1]],0)+IF(Table_0__2[[#This Row],[RESULTAT]]=3,Table_0__2[[#This Row],[N]],0)+IF(Table_0__2[[#This Row],[RESULTAT]]=2,Table_0__2[[#This Row],[2]],0)</f>
        <v>1.06</v>
      </c>
      <c r="J406" s="14">
        <f>MIN(Table_0__2[[#This Row],[1]:[2]])</f>
        <v>1.06</v>
      </c>
      <c r="K406" s="14">
        <f>IF(Table_0__2[[#This Row],[COLONNE1]]=Table_0__2[[#This Row],[RESULTAT COTE]],Table_0__2[[#This Row],[COLONNE1]],0)</f>
        <v>1.06</v>
      </c>
    </row>
    <row r="407" spans="1:11" x14ac:dyDescent="0.3">
      <c r="A407" s="2">
        <v>43117</v>
      </c>
      <c r="B407" s="26">
        <v>0.78819444444444453</v>
      </c>
      <c r="C407" s="20">
        <f t="shared" si="6"/>
        <v>43117.788194444445</v>
      </c>
      <c r="D407" s="12" t="s">
        <v>157</v>
      </c>
      <c r="E407" s="12">
        <v>2</v>
      </c>
      <c r="F407" s="12">
        <v>1.48</v>
      </c>
      <c r="G407" s="12">
        <v>3.3</v>
      </c>
      <c r="H407" s="13">
        <v>5.5</v>
      </c>
      <c r="I407" s="16">
        <f>IF(Table_0__2[[#This Row],[RESULTAT]]=1,Table_0__2[[#This Row],[1]],0)+IF(Table_0__2[[#This Row],[RESULTAT]]=3,Table_0__2[[#This Row],[N]],0)+IF(Table_0__2[[#This Row],[RESULTAT]]=2,Table_0__2[[#This Row],[2]],0)</f>
        <v>5.5</v>
      </c>
      <c r="J407" s="16">
        <f>MIN(Table_0__2[[#This Row],[1]:[2]])</f>
        <v>1.48</v>
      </c>
      <c r="K407" s="16">
        <f>IF(Table_0__2[[#This Row],[COLONNE1]]=Table_0__2[[#This Row],[RESULTAT COTE]],Table_0__2[[#This Row],[COLONNE1]],0)</f>
        <v>0</v>
      </c>
    </row>
    <row r="408" spans="1:11" x14ac:dyDescent="0.3">
      <c r="A408" s="2">
        <v>43117</v>
      </c>
      <c r="B408" s="24">
        <v>0.82986111111111116</v>
      </c>
      <c r="C408" s="20">
        <f t="shared" si="6"/>
        <v>43117.829861111109</v>
      </c>
      <c r="D408" s="7" t="s">
        <v>158</v>
      </c>
      <c r="E408" s="7">
        <v>1</v>
      </c>
      <c r="F408" s="7">
        <v>2.0499999999999998</v>
      </c>
      <c r="G408" s="7">
        <v>2.9</v>
      </c>
      <c r="H408" s="9">
        <v>3.1</v>
      </c>
      <c r="I408" s="14">
        <f>IF(Table_0__2[[#This Row],[RESULTAT]]=1,Table_0__2[[#This Row],[1]],0)+IF(Table_0__2[[#This Row],[RESULTAT]]=3,Table_0__2[[#This Row],[N]],0)+IF(Table_0__2[[#This Row],[RESULTAT]]=2,Table_0__2[[#This Row],[2]],0)</f>
        <v>2.0499999999999998</v>
      </c>
      <c r="J408" s="14">
        <f>MIN(Table_0__2[[#This Row],[1]:[2]])</f>
        <v>2.0499999999999998</v>
      </c>
      <c r="K408" s="14">
        <f>IF(Table_0__2[[#This Row],[COLONNE1]]=Table_0__2[[#This Row],[RESULTAT COTE]],Table_0__2[[#This Row],[COLONNE1]],0)</f>
        <v>2.0499999999999998</v>
      </c>
    </row>
    <row r="409" spans="1:11" x14ac:dyDescent="0.3">
      <c r="A409" s="2">
        <v>43117</v>
      </c>
      <c r="B409" s="24">
        <v>0.89236111111111116</v>
      </c>
      <c r="C409" s="20">
        <f t="shared" si="6"/>
        <v>43117.892361111109</v>
      </c>
      <c r="D409" s="7" t="s">
        <v>159</v>
      </c>
      <c r="E409" s="7">
        <v>2</v>
      </c>
      <c r="F409" s="7">
        <v>5.75</v>
      </c>
      <c r="G409" s="7">
        <v>4.0999999999999996</v>
      </c>
      <c r="H409" s="9">
        <v>1.54</v>
      </c>
      <c r="I409" s="14">
        <f>IF(Table_0__2[[#This Row],[RESULTAT]]=1,Table_0__2[[#This Row],[1]],0)+IF(Table_0__2[[#This Row],[RESULTAT]]=3,Table_0__2[[#This Row],[N]],0)+IF(Table_0__2[[#This Row],[RESULTAT]]=2,Table_0__2[[#This Row],[2]],0)</f>
        <v>1.54</v>
      </c>
      <c r="J409" s="14">
        <f>MIN(Table_0__2[[#This Row],[1]:[2]])</f>
        <v>1.54</v>
      </c>
      <c r="K409" s="14">
        <f>IF(Table_0__2[[#This Row],[COLONNE1]]=Table_0__2[[#This Row],[RESULTAT COTE]],Table_0__2[[#This Row],[COLONNE1]],0)</f>
        <v>1.54</v>
      </c>
    </row>
    <row r="410" spans="1:11" x14ac:dyDescent="0.3">
      <c r="A410" s="2">
        <v>43118</v>
      </c>
      <c r="B410" s="26">
        <v>0.62152777777777779</v>
      </c>
      <c r="C410" s="20">
        <f t="shared" si="6"/>
        <v>43118.621527777781</v>
      </c>
      <c r="D410" s="12" t="s">
        <v>160</v>
      </c>
      <c r="E410" s="12">
        <v>1</v>
      </c>
      <c r="F410" s="12">
        <v>5</v>
      </c>
      <c r="G410" s="12">
        <v>3.45</v>
      </c>
      <c r="H410" s="13">
        <v>1.4</v>
      </c>
      <c r="I410" s="16">
        <f>IF(Table_0__2[[#This Row],[RESULTAT]]=1,Table_0__2[[#This Row],[1]],0)+IF(Table_0__2[[#This Row],[RESULTAT]]=3,Table_0__2[[#This Row],[N]],0)+IF(Table_0__2[[#This Row],[RESULTAT]]=2,Table_0__2[[#This Row],[2]],0)</f>
        <v>5</v>
      </c>
      <c r="J410" s="16">
        <f>MIN(Table_0__2[[#This Row],[1]:[2]])</f>
        <v>1.4</v>
      </c>
      <c r="K410" s="16">
        <f>IF(Table_0__2[[#This Row],[COLONNE1]]=Table_0__2[[#This Row],[RESULTAT COTE]],Table_0__2[[#This Row],[COLONNE1]],0)</f>
        <v>0</v>
      </c>
    </row>
    <row r="411" spans="1:11" x14ac:dyDescent="0.3">
      <c r="A411" s="2">
        <v>43118</v>
      </c>
      <c r="B411" s="25">
        <v>0.62152777777777779</v>
      </c>
      <c r="C411" s="20">
        <f t="shared" si="6"/>
        <v>43118.621527777781</v>
      </c>
      <c r="D411" s="10" t="s">
        <v>161</v>
      </c>
      <c r="E411" s="10">
        <v>1</v>
      </c>
      <c r="F411" s="10">
        <v>2.5499999999999998</v>
      </c>
      <c r="G411" s="10">
        <v>2.4500000000000002</v>
      </c>
      <c r="H411" s="11">
        <v>2.5499999999999998</v>
      </c>
      <c r="I411" s="15">
        <f>IF(Table_0__2[[#This Row],[RESULTAT]]=1,Table_0__2[[#This Row],[1]],0)+IF(Table_0__2[[#This Row],[RESULTAT]]=3,Table_0__2[[#This Row],[N]],0)+IF(Table_0__2[[#This Row],[RESULTAT]]=2,Table_0__2[[#This Row],[2]],0)</f>
        <v>2.5499999999999998</v>
      </c>
      <c r="J411" s="15">
        <f>MIN(Table_0__2[[#This Row],[1]:[2]])</f>
        <v>2.4500000000000002</v>
      </c>
      <c r="K411" s="15">
        <f>IF(Table_0__2[[#This Row],[COLONNE1]]=Table_0__2[[#This Row],[RESULTAT COTE]],Table_0__2[[#This Row],[COLONNE1]],0)</f>
        <v>0</v>
      </c>
    </row>
    <row r="412" spans="1:11" x14ac:dyDescent="0.3">
      <c r="A412" s="2">
        <v>43118</v>
      </c>
      <c r="B412" s="25">
        <v>0.66319444444444442</v>
      </c>
      <c r="C412" s="20">
        <f t="shared" si="6"/>
        <v>43118.663194444445</v>
      </c>
      <c r="D412" s="10" t="s">
        <v>162</v>
      </c>
      <c r="E412" s="10">
        <v>2</v>
      </c>
      <c r="F412" s="10">
        <v>1.5</v>
      </c>
      <c r="G412" s="10">
        <v>2.9</v>
      </c>
      <c r="H412" s="11">
        <v>5.25</v>
      </c>
      <c r="I412" s="15">
        <f>IF(Table_0__2[[#This Row],[RESULTAT]]=1,Table_0__2[[#This Row],[1]],0)+IF(Table_0__2[[#This Row],[RESULTAT]]=3,Table_0__2[[#This Row],[N]],0)+IF(Table_0__2[[#This Row],[RESULTAT]]=2,Table_0__2[[#This Row],[2]],0)</f>
        <v>5.25</v>
      </c>
      <c r="J412" s="15">
        <f>MIN(Table_0__2[[#This Row],[1]:[2]])</f>
        <v>1.5</v>
      </c>
      <c r="K412" s="15">
        <f>IF(Table_0__2[[#This Row],[COLONNE1]]=Table_0__2[[#This Row],[RESULTAT COTE]],Table_0__2[[#This Row],[COLONNE1]],0)</f>
        <v>0</v>
      </c>
    </row>
    <row r="413" spans="1:11" x14ac:dyDescent="0.3">
      <c r="A413" s="2">
        <v>43118</v>
      </c>
      <c r="B413" s="24">
        <v>0.66319444444444442</v>
      </c>
      <c r="C413" s="20">
        <f t="shared" si="6"/>
        <v>43118.663194444445</v>
      </c>
      <c r="D413" s="7" t="s">
        <v>163</v>
      </c>
      <c r="E413" s="7">
        <v>3</v>
      </c>
      <c r="F413" s="7">
        <v>1.4</v>
      </c>
      <c r="G413" s="7">
        <v>3.25</v>
      </c>
      <c r="H413" s="9">
        <v>5.75</v>
      </c>
      <c r="I413" s="14">
        <f>IF(Table_0__2[[#This Row],[RESULTAT]]=1,Table_0__2[[#This Row],[1]],0)+IF(Table_0__2[[#This Row],[RESULTAT]]=3,Table_0__2[[#This Row],[N]],0)+IF(Table_0__2[[#This Row],[RESULTAT]]=2,Table_0__2[[#This Row],[2]],0)</f>
        <v>3.25</v>
      </c>
      <c r="J413" s="14">
        <f>MIN(Table_0__2[[#This Row],[1]:[2]])</f>
        <v>1.4</v>
      </c>
      <c r="K413" s="14">
        <f>IF(Table_0__2[[#This Row],[COLONNE1]]=Table_0__2[[#This Row],[RESULTAT COTE]],Table_0__2[[#This Row],[COLONNE1]],0)</f>
        <v>0</v>
      </c>
    </row>
    <row r="414" spans="1:11" x14ac:dyDescent="0.3">
      <c r="A414" s="2">
        <v>43118</v>
      </c>
      <c r="B414" s="25">
        <v>0.74652777777777779</v>
      </c>
      <c r="C414" s="20">
        <f t="shared" si="6"/>
        <v>43118.746527777781</v>
      </c>
      <c r="D414" s="10" t="s">
        <v>164</v>
      </c>
      <c r="E414" s="10">
        <v>1</v>
      </c>
      <c r="F414" s="10">
        <v>1.45</v>
      </c>
      <c r="G414" s="10">
        <v>3.45</v>
      </c>
      <c r="H414" s="11">
        <v>4.3</v>
      </c>
      <c r="I414" s="15">
        <f>IF(Table_0__2[[#This Row],[RESULTAT]]=1,Table_0__2[[#This Row],[1]],0)+IF(Table_0__2[[#This Row],[RESULTAT]]=3,Table_0__2[[#This Row],[N]],0)+IF(Table_0__2[[#This Row],[RESULTAT]]=2,Table_0__2[[#This Row],[2]],0)</f>
        <v>1.45</v>
      </c>
      <c r="J414" s="15">
        <f>MIN(Table_0__2[[#This Row],[1]:[2]])</f>
        <v>1.45</v>
      </c>
      <c r="K414" s="15">
        <f>IF(Table_0__2[[#This Row],[COLONNE1]]=Table_0__2[[#This Row],[RESULTAT COTE]],Table_0__2[[#This Row],[COLONNE1]],0)</f>
        <v>1.45</v>
      </c>
    </row>
    <row r="415" spans="1:11" x14ac:dyDescent="0.3">
      <c r="A415" s="2">
        <v>43118</v>
      </c>
      <c r="B415" s="24">
        <v>0.74652777777777779</v>
      </c>
      <c r="C415" s="20">
        <f t="shared" si="6"/>
        <v>43118.746527777781</v>
      </c>
      <c r="D415" s="7" t="s">
        <v>165</v>
      </c>
      <c r="E415" s="7">
        <v>1</v>
      </c>
      <c r="F415" s="7">
        <v>2.0499999999999998</v>
      </c>
      <c r="G415" s="7">
        <v>3.4</v>
      </c>
      <c r="H415" s="9">
        <v>2.75</v>
      </c>
      <c r="I415" s="14">
        <f>IF(Table_0__2[[#This Row],[RESULTAT]]=1,Table_0__2[[#This Row],[1]],0)+IF(Table_0__2[[#This Row],[RESULTAT]]=3,Table_0__2[[#This Row],[N]],0)+IF(Table_0__2[[#This Row],[RESULTAT]]=2,Table_0__2[[#This Row],[2]],0)</f>
        <v>2.0499999999999998</v>
      </c>
      <c r="J415" s="14">
        <f>MIN(Table_0__2[[#This Row],[1]:[2]])</f>
        <v>2.0499999999999998</v>
      </c>
      <c r="K415" s="14">
        <f>IF(Table_0__2[[#This Row],[COLONNE1]]=Table_0__2[[#This Row],[RESULTAT COTE]],Table_0__2[[#This Row],[COLONNE1]],0)</f>
        <v>2.0499999999999998</v>
      </c>
    </row>
    <row r="416" spans="1:11" x14ac:dyDescent="0.3">
      <c r="A416" s="2">
        <v>43118</v>
      </c>
      <c r="B416" s="25">
        <v>0.82986111111111116</v>
      </c>
      <c r="C416" s="20">
        <f t="shared" si="6"/>
        <v>43118.829861111109</v>
      </c>
      <c r="D416" s="10" t="s">
        <v>776</v>
      </c>
      <c r="E416" s="10">
        <v>3</v>
      </c>
      <c r="F416" s="10">
        <v>2.35</v>
      </c>
      <c r="G416" s="10">
        <v>3.3</v>
      </c>
      <c r="H416" s="11">
        <v>2.4500000000000002</v>
      </c>
      <c r="I416" s="15">
        <f>IF(Table_0__2[[#This Row],[RESULTAT]]=1,Table_0__2[[#This Row],[1]],0)+IF(Table_0__2[[#This Row],[RESULTAT]]=3,Table_0__2[[#This Row],[N]],0)+IF(Table_0__2[[#This Row],[RESULTAT]]=2,Table_0__2[[#This Row],[2]],0)</f>
        <v>3.3</v>
      </c>
      <c r="J416" s="15">
        <f>MIN(Table_0__2[[#This Row],[1]:[2]])</f>
        <v>2.35</v>
      </c>
      <c r="K416" s="15">
        <f>IF(Table_0__2[[#This Row],[COLONNE1]]=Table_0__2[[#This Row],[RESULTAT COTE]],Table_0__2[[#This Row],[COLONNE1]],0)</f>
        <v>0</v>
      </c>
    </row>
    <row r="417" spans="1:11" x14ac:dyDescent="0.3">
      <c r="A417" s="2">
        <v>43118</v>
      </c>
      <c r="B417" s="25">
        <v>0.82986111111111116</v>
      </c>
      <c r="C417" s="20">
        <f t="shared" si="6"/>
        <v>43118.829861111109</v>
      </c>
      <c r="D417" s="10" t="s">
        <v>777</v>
      </c>
      <c r="E417" s="10">
        <v>3</v>
      </c>
      <c r="F417" s="10">
        <v>6.5</v>
      </c>
      <c r="G417" s="10">
        <v>4</v>
      </c>
      <c r="H417" s="11">
        <v>1.35</v>
      </c>
      <c r="I417" s="15">
        <f>IF(Table_0__2[[#This Row],[RESULTAT]]=1,Table_0__2[[#This Row],[1]],0)+IF(Table_0__2[[#This Row],[RESULTAT]]=3,Table_0__2[[#This Row],[N]],0)+IF(Table_0__2[[#This Row],[RESULTAT]]=2,Table_0__2[[#This Row],[2]],0)</f>
        <v>4</v>
      </c>
      <c r="J417" s="15">
        <f>MIN(Table_0__2[[#This Row],[1]:[2]])</f>
        <v>1.35</v>
      </c>
      <c r="K417" s="15">
        <f>IF(Table_0__2[[#This Row],[COLONNE1]]=Table_0__2[[#This Row],[RESULTAT COTE]],Table_0__2[[#This Row],[COLONNE1]],0)</f>
        <v>0</v>
      </c>
    </row>
    <row r="418" spans="1:11" x14ac:dyDescent="0.3">
      <c r="A418" s="2">
        <v>43118</v>
      </c>
      <c r="B418" s="24">
        <v>0.82986111111111116</v>
      </c>
      <c r="C418" s="20">
        <f t="shared" si="6"/>
        <v>43118.829861111109</v>
      </c>
      <c r="D418" s="7" t="s">
        <v>778</v>
      </c>
      <c r="E418" s="7">
        <v>2</v>
      </c>
      <c r="F418" s="7">
        <v>4.75</v>
      </c>
      <c r="G418" s="7">
        <v>3.75</v>
      </c>
      <c r="H418" s="9">
        <v>1.63</v>
      </c>
      <c r="I418" s="14">
        <f>IF(Table_0__2[[#This Row],[RESULTAT]]=1,Table_0__2[[#This Row],[1]],0)+IF(Table_0__2[[#This Row],[RESULTAT]]=3,Table_0__2[[#This Row],[N]],0)+IF(Table_0__2[[#This Row],[RESULTAT]]=2,Table_0__2[[#This Row],[2]],0)</f>
        <v>1.63</v>
      </c>
      <c r="J418" s="14">
        <f>MIN(Table_0__2[[#This Row],[1]:[2]])</f>
        <v>1.63</v>
      </c>
      <c r="K418" s="14">
        <f>IF(Table_0__2[[#This Row],[COLONNE1]]=Table_0__2[[#This Row],[RESULTAT COTE]],Table_0__2[[#This Row],[COLONNE1]],0)</f>
        <v>1.63</v>
      </c>
    </row>
    <row r="419" spans="1:11" x14ac:dyDescent="0.3">
      <c r="A419" s="2">
        <v>43118</v>
      </c>
      <c r="B419" s="24">
        <v>0.82986111111111116</v>
      </c>
      <c r="C419" s="20">
        <f t="shared" si="6"/>
        <v>43118.829861111109</v>
      </c>
      <c r="D419" s="7" t="s">
        <v>779</v>
      </c>
      <c r="E419" s="7">
        <v>3</v>
      </c>
      <c r="F419" s="7">
        <v>2.2999999999999998</v>
      </c>
      <c r="G419" s="7">
        <v>3.2</v>
      </c>
      <c r="H419" s="9">
        <v>2.9</v>
      </c>
      <c r="I419" s="14">
        <f>IF(Table_0__2[[#This Row],[RESULTAT]]=1,Table_0__2[[#This Row],[1]],0)+IF(Table_0__2[[#This Row],[RESULTAT]]=3,Table_0__2[[#This Row],[N]],0)+IF(Table_0__2[[#This Row],[RESULTAT]]=2,Table_0__2[[#This Row],[2]],0)</f>
        <v>3.2</v>
      </c>
      <c r="J419" s="14">
        <f>MIN(Table_0__2[[#This Row],[1]:[2]])</f>
        <v>2.2999999999999998</v>
      </c>
      <c r="K419" s="14">
        <f>IF(Table_0__2[[#This Row],[COLONNE1]]=Table_0__2[[#This Row],[RESULTAT COTE]],Table_0__2[[#This Row],[COLONNE1]],0)</f>
        <v>0</v>
      </c>
    </row>
    <row r="420" spans="1:11" x14ac:dyDescent="0.3">
      <c r="A420" s="2">
        <v>43118</v>
      </c>
      <c r="B420" s="24">
        <v>0.82986111111111116</v>
      </c>
      <c r="C420" s="20">
        <f t="shared" si="6"/>
        <v>43118.829861111109</v>
      </c>
      <c r="D420" s="7" t="s">
        <v>166</v>
      </c>
      <c r="E420" s="7">
        <v>3</v>
      </c>
      <c r="F420" s="7">
        <v>1.7</v>
      </c>
      <c r="G420" s="7">
        <v>3.6</v>
      </c>
      <c r="H420" s="9">
        <v>4.5</v>
      </c>
      <c r="I420" s="14">
        <f>IF(Table_0__2[[#This Row],[RESULTAT]]=1,Table_0__2[[#This Row],[1]],0)+IF(Table_0__2[[#This Row],[RESULTAT]]=3,Table_0__2[[#This Row],[N]],0)+IF(Table_0__2[[#This Row],[RESULTAT]]=2,Table_0__2[[#This Row],[2]],0)</f>
        <v>3.6</v>
      </c>
      <c r="J420" s="14">
        <f>MIN(Table_0__2[[#This Row],[1]:[2]])</f>
        <v>1.7</v>
      </c>
      <c r="K420" s="14">
        <f>IF(Table_0__2[[#This Row],[COLONNE1]]=Table_0__2[[#This Row],[RESULTAT COTE]],Table_0__2[[#This Row],[COLONNE1]],0)</f>
        <v>0</v>
      </c>
    </row>
    <row r="421" spans="1:11" x14ac:dyDescent="0.3">
      <c r="A421" s="2">
        <v>43118</v>
      </c>
      <c r="B421" s="24">
        <v>0.82986111111111116</v>
      </c>
      <c r="C421" s="20">
        <f t="shared" si="6"/>
        <v>43118.829861111109</v>
      </c>
      <c r="D421" s="7" t="s">
        <v>780</v>
      </c>
      <c r="E421" s="7">
        <v>2</v>
      </c>
      <c r="F421" s="7">
        <v>2.9</v>
      </c>
      <c r="G421" s="7">
        <v>3</v>
      </c>
      <c r="H421" s="9">
        <v>2.4</v>
      </c>
      <c r="I421" s="14">
        <f>IF(Table_0__2[[#This Row],[RESULTAT]]=1,Table_0__2[[#This Row],[1]],0)+IF(Table_0__2[[#This Row],[RESULTAT]]=3,Table_0__2[[#This Row],[N]],0)+IF(Table_0__2[[#This Row],[RESULTAT]]=2,Table_0__2[[#This Row],[2]],0)</f>
        <v>2.4</v>
      </c>
      <c r="J421" s="14">
        <f>MIN(Table_0__2[[#This Row],[1]:[2]])</f>
        <v>2.4</v>
      </c>
      <c r="K421" s="14">
        <f>IF(Table_0__2[[#This Row],[COLONNE1]]=Table_0__2[[#This Row],[RESULTAT COTE]],Table_0__2[[#This Row],[COLONNE1]],0)</f>
        <v>2.4</v>
      </c>
    </row>
    <row r="422" spans="1:11" x14ac:dyDescent="0.3">
      <c r="A422" s="2">
        <v>43118</v>
      </c>
      <c r="B422" s="24">
        <v>0.82986111111111116</v>
      </c>
      <c r="C422" s="20">
        <f t="shared" si="6"/>
        <v>43118.829861111109</v>
      </c>
      <c r="D422" s="7" t="s">
        <v>781</v>
      </c>
      <c r="E422" s="7">
        <v>2</v>
      </c>
      <c r="F422" s="7">
        <v>2.1</v>
      </c>
      <c r="G422" s="7">
        <v>3.1</v>
      </c>
      <c r="H422" s="9">
        <v>3.4</v>
      </c>
      <c r="I422" s="14">
        <f>IF(Table_0__2[[#This Row],[RESULTAT]]=1,Table_0__2[[#This Row],[1]],0)+IF(Table_0__2[[#This Row],[RESULTAT]]=3,Table_0__2[[#This Row],[N]],0)+IF(Table_0__2[[#This Row],[RESULTAT]]=2,Table_0__2[[#This Row],[2]],0)</f>
        <v>3.4</v>
      </c>
      <c r="J422" s="14">
        <f>MIN(Table_0__2[[#This Row],[1]:[2]])</f>
        <v>2.1</v>
      </c>
      <c r="K422" s="14">
        <f>IF(Table_0__2[[#This Row],[COLONNE1]]=Table_0__2[[#This Row],[RESULTAT COTE]],Table_0__2[[#This Row],[COLONNE1]],0)</f>
        <v>0</v>
      </c>
    </row>
    <row r="423" spans="1:11" x14ac:dyDescent="0.3">
      <c r="A423" s="2">
        <v>43118</v>
      </c>
      <c r="B423" s="24">
        <v>0.82986111111111116</v>
      </c>
      <c r="C423" s="20">
        <f t="shared" si="6"/>
        <v>43118.829861111109</v>
      </c>
      <c r="D423" s="7" t="s">
        <v>782</v>
      </c>
      <c r="E423" s="7">
        <v>1</v>
      </c>
      <c r="F423" s="7">
        <v>2</v>
      </c>
      <c r="G423" s="7">
        <v>3.15</v>
      </c>
      <c r="H423" s="9">
        <v>3.6</v>
      </c>
      <c r="I423" s="14">
        <f>IF(Table_0__2[[#This Row],[RESULTAT]]=1,Table_0__2[[#This Row],[1]],0)+IF(Table_0__2[[#This Row],[RESULTAT]]=3,Table_0__2[[#This Row],[N]],0)+IF(Table_0__2[[#This Row],[RESULTAT]]=2,Table_0__2[[#This Row],[2]],0)</f>
        <v>2</v>
      </c>
      <c r="J423" s="14">
        <f>MIN(Table_0__2[[#This Row],[1]:[2]])</f>
        <v>2</v>
      </c>
      <c r="K423" s="14">
        <f>IF(Table_0__2[[#This Row],[COLONNE1]]=Table_0__2[[#This Row],[RESULTAT COTE]],Table_0__2[[#This Row],[COLONNE1]],0)</f>
        <v>2</v>
      </c>
    </row>
    <row r="424" spans="1:11" x14ac:dyDescent="0.3">
      <c r="A424" s="2">
        <v>43118</v>
      </c>
      <c r="B424" s="24">
        <v>0.82986111111111116</v>
      </c>
      <c r="C424" s="20">
        <f t="shared" si="6"/>
        <v>43118.829861111109</v>
      </c>
      <c r="D424" s="7" t="s">
        <v>783</v>
      </c>
      <c r="E424" s="7">
        <v>1</v>
      </c>
      <c r="F424" s="7">
        <v>2.2000000000000002</v>
      </c>
      <c r="G424" s="7">
        <v>3.2</v>
      </c>
      <c r="H424" s="9">
        <v>3.1</v>
      </c>
      <c r="I424" s="14">
        <f>IF(Table_0__2[[#This Row],[RESULTAT]]=1,Table_0__2[[#This Row],[1]],0)+IF(Table_0__2[[#This Row],[RESULTAT]]=3,Table_0__2[[#This Row],[N]],0)+IF(Table_0__2[[#This Row],[RESULTAT]]=2,Table_0__2[[#This Row],[2]],0)</f>
        <v>2.2000000000000002</v>
      </c>
      <c r="J424" s="14">
        <f>MIN(Table_0__2[[#This Row],[1]:[2]])</f>
        <v>2.2000000000000002</v>
      </c>
      <c r="K424" s="14">
        <f>IF(Table_0__2[[#This Row],[COLONNE1]]=Table_0__2[[#This Row],[RESULTAT COTE]],Table_0__2[[#This Row],[COLONNE1]],0)</f>
        <v>2.2000000000000002</v>
      </c>
    </row>
    <row r="425" spans="1:11" x14ac:dyDescent="0.3">
      <c r="A425" s="2">
        <v>43118</v>
      </c>
      <c r="B425" s="24">
        <v>0.82986111111111116</v>
      </c>
      <c r="C425" s="20">
        <f t="shared" si="6"/>
        <v>43118.829861111109</v>
      </c>
      <c r="D425" s="7" t="s">
        <v>784</v>
      </c>
      <c r="E425" s="7">
        <v>3</v>
      </c>
      <c r="F425" s="7">
        <v>2.9</v>
      </c>
      <c r="G425" s="7">
        <v>3.1</v>
      </c>
      <c r="H425" s="9">
        <v>2.35</v>
      </c>
      <c r="I425" s="14">
        <f>IF(Table_0__2[[#This Row],[RESULTAT]]=1,Table_0__2[[#This Row],[1]],0)+IF(Table_0__2[[#This Row],[RESULTAT]]=3,Table_0__2[[#This Row],[N]],0)+IF(Table_0__2[[#This Row],[RESULTAT]]=2,Table_0__2[[#This Row],[2]],0)</f>
        <v>3.1</v>
      </c>
      <c r="J425" s="14">
        <f>MIN(Table_0__2[[#This Row],[1]:[2]])</f>
        <v>2.35</v>
      </c>
      <c r="K425" s="14">
        <f>IF(Table_0__2[[#This Row],[COLONNE1]]=Table_0__2[[#This Row],[RESULTAT COTE]],Table_0__2[[#This Row],[COLONNE1]],0)</f>
        <v>0</v>
      </c>
    </row>
    <row r="426" spans="1:11" x14ac:dyDescent="0.3">
      <c r="A426" s="2">
        <v>43118</v>
      </c>
      <c r="B426" s="25">
        <v>0.85069444444444453</v>
      </c>
      <c r="C426" s="20">
        <f t="shared" si="6"/>
        <v>43118.850694444445</v>
      </c>
      <c r="D426" s="10" t="s">
        <v>785</v>
      </c>
      <c r="E426" s="10">
        <v>3</v>
      </c>
      <c r="F426" s="10">
        <v>3.3</v>
      </c>
      <c r="G426" s="10">
        <v>3.3</v>
      </c>
      <c r="H426" s="11">
        <v>2.1</v>
      </c>
      <c r="I426" s="15">
        <f>IF(Table_0__2[[#This Row],[RESULTAT]]=1,Table_0__2[[#This Row],[1]],0)+IF(Table_0__2[[#This Row],[RESULTAT]]=3,Table_0__2[[#This Row],[N]],0)+IF(Table_0__2[[#This Row],[RESULTAT]]=2,Table_0__2[[#This Row],[2]],0)</f>
        <v>3.3</v>
      </c>
      <c r="J426" s="15">
        <f>MIN(Table_0__2[[#This Row],[1]:[2]])</f>
        <v>2.1</v>
      </c>
      <c r="K426" s="15">
        <f>IF(Table_0__2[[#This Row],[COLONNE1]]=Table_0__2[[#This Row],[RESULTAT COTE]],Table_0__2[[#This Row],[COLONNE1]],0)</f>
        <v>0</v>
      </c>
    </row>
    <row r="427" spans="1:11" x14ac:dyDescent="0.3">
      <c r="A427" s="2">
        <v>43118</v>
      </c>
      <c r="B427" s="24">
        <v>0.85069444444444453</v>
      </c>
      <c r="C427" s="20">
        <f t="shared" si="6"/>
        <v>43118.850694444445</v>
      </c>
      <c r="D427" s="7" t="s">
        <v>786</v>
      </c>
      <c r="E427" s="7">
        <v>1</v>
      </c>
      <c r="F427" s="7">
        <v>1.65</v>
      </c>
      <c r="G427" s="7">
        <v>3.25</v>
      </c>
      <c r="H427" s="9">
        <v>4</v>
      </c>
      <c r="I427" s="14">
        <f>IF(Table_0__2[[#This Row],[RESULTAT]]=1,Table_0__2[[#This Row],[1]],0)+IF(Table_0__2[[#This Row],[RESULTAT]]=3,Table_0__2[[#This Row],[N]],0)+IF(Table_0__2[[#This Row],[RESULTAT]]=2,Table_0__2[[#This Row],[2]],0)</f>
        <v>1.65</v>
      </c>
      <c r="J427" s="14">
        <f>MIN(Table_0__2[[#This Row],[1]:[2]])</f>
        <v>1.65</v>
      </c>
      <c r="K427" s="14">
        <f>IF(Table_0__2[[#This Row],[COLONNE1]]=Table_0__2[[#This Row],[RESULTAT COTE]],Table_0__2[[#This Row],[COLONNE1]],0)</f>
        <v>1.65</v>
      </c>
    </row>
    <row r="428" spans="1:11" x14ac:dyDescent="0.3">
      <c r="A428" s="2">
        <v>43118</v>
      </c>
      <c r="B428" s="25">
        <v>0.85069444444444453</v>
      </c>
      <c r="C428" s="20">
        <f t="shared" si="6"/>
        <v>43118.850694444445</v>
      </c>
      <c r="D428" s="10" t="s">
        <v>787</v>
      </c>
      <c r="E428" s="10">
        <v>2</v>
      </c>
      <c r="F428" s="10">
        <v>1.9</v>
      </c>
      <c r="G428" s="10">
        <v>3</v>
      </c>
      <c r="H428" s="11">
        <v>3.15</v>
      </c>
      <c r="I428" s="15">
        <f>IF(Table_0__2[[#This Row],[RESULTAT]]=1,Table_0__2[[#This Row],[1]],0)+IF(Table_0__2[[#This Row],[RESULTAT]]=3,Table_0__2[[#This Row],[N]],0)+IF(Table_0__2[[#This Row],[RESULTAT]]=2,Table_0__2[[#This Row],[2]],0)</f>
        <v>3.15</v>
      </c>
      <c r="J428" s="15">
        <f>MIN(Table_0__2[[#This Row],[1]:[2]])</f>
        <v>1.9</v>
      </c>
      <c r="K428" s="15">
        <f>IF(Table_0__2[[#This Row],[COLONNE1]]=Table_0__2[[#This Row],[RESULTAT COTE]],Table_0__2[[#This Row],[COLONNE1]],0)</f>
        <v>0</v>
      </c>
    </row>
    <row r="429" spans="1:11" x14ac:dyDescent="0.3">
      <c r="A429" s="2">
        <v>43118</v>
      </c>
      <c r="B429" s="24">
        <v>0.86111111111111116</v>
      </c>
      <c r="C429" s="20">
        <f t="shared" si="6"/>
        <v>43118.861111111109</v>
      </c>
      <c r="D429" s="7" t="s">
        <v>788</v>
      </c>
      <c r="E429" s="7">
        <v>3</v>
      </c>
      <c r="F429" s="7">
        <v>1.9</v>
      </c>
      <c r="G429" s="7">
        <v>3</v>
      </c>
      <c r="H429" s="9">
        <v>3.2</v>
      </c>
      <c r="I429" s="14">
        <f>IF(Table_0__2[[#This Row],[RESULTAT]]=1,Table_0__2[[#This Row],[1]],0)+IF(Table_0__2[[#This Row],[RESULTAT]]=3,Table_0__2[[#This Row],[N]],0)+IF(Table_0__2[[#This Row],[RESULTAT]]=2,Table_0__2[[#This Row],[2]],0)</f>
        <v>3</v>
      </c>
      <c r="J429" s="14">
        <f>MIN(Table_0__2[[#This Row],[1]:[2]])</f>
        <v>1.9</v>
      </c>
      <c r="K429" s="14">
        <f>IF(Table_0__2[[#This Row],[COLONNE1]]=Table_0__2[[#This Row],[RESULTAT COTE]],Table_0__2[[#This Row],[COLONNE1]],0)</f>
        <v>0</v>
      </c>
    </row>
    <row r="430" spans="1:11" x14ac:dyDescent="0.3">
      <c r="A430" s="2">
        <v>43118</v>
      </c>
      <c r="B430" s="25">
        <v>0.86111111111111116</v>
      </c>
      <c r="C430" s="20">
        <f t="shared" si="6"/>
        <v>43118.861111111109</v>
      </c>
      <c r="D430" s="10" t="s">
        <v>789</v>
      </c>
      <c r="E430" s="10">
        <v>2</v>
      </c>
      <c r="F430" s="10">
        <v>4.55</v>
      </c>
      <c r="G430" s="10">
        <v>3.55</v>
      </c>
      <c r="H430" s="11">
        <v>1.8</v>
      </c>
      <c r="I430" s="15">
        <f>IF(Table_0__2[[#This Row],[RESULTAT]]=1,Table_0__2[[#This Row],[1]],0)+IF(Table_0__2[[#This Row],[RESULTAT]]=3,Table_0__2[[#This Row],[N]],0)+IF(Table_0__2[[#This Row],[RESULTAT]]=2,Table_0__2[[#This Row],[2]],0)</f>
        <v>1.8</v>
      </c>
      <c r="J430" s="15">
        <f>MIN(Table_0__2[[#This Row],[1]:[2]])</f>
        <v>1.8</v>
      </c>
      <c r="K430" s="15">
        <f>IF(Table_0__2[[#This Row],[COLONNE1]]=Table_0__2[[#This Row],[RESULTAT COTE]],Table_0__2[[#This Row],[COLONNE1]],0)</f>
        <v>1.8</v>
      </c>
    </row>
    <row r="431" spans="1:11" x14ac:dyDescent="0.3">
      <c r="A431" s="2">
        <v>43118</v>
      </c>
      <c r="B431" s="24">
        <v>0.87152777777777779</v>
      </c>
      <c r="C431" s="20">
        <f t="shared" si="6"/>
        <v>43118.871527777781</v>
      </c>
      <c r="D431" s="7" t="s">
        <v>790</v>
      </c>
      <c r="E431" s="7">
        <v>3</v>
      </c>
      <c r="F431" s="7">
        <v>2.6</v>
      </c>
      <c r="G431" s="7">
        <v>3</v>
      </c>
      <c r="H431" s="9">
        <v>2.7</v>
      </c>
      <c r="I431" s="14">
        <f>IF(Table_0__2[[#This Row],[RESULTAT]]=1,Table_0__2[[#This Row],[1]],0)+IF(Table_0__2[[#This Row],[RESULTAT]]=3,Table_0__2[[#This Row],[N]],0)+IF(Table_0__2[[#This Row],[RESULTAT]]=2,Table_0__2[[#This Row],[2]],0)</f>
        <v>3</v>
      </c>
      <c r="J431" s="14">
        <f>MIN(Table_0__2[[#This Row],[1]:[2]])</f>
        <v>2.6</v>
      </c>
      <c r="K431" s="14">
        <f>IF(Table_0__2[[#This Row],[COLONNE1]]=Table_0__2[[#This Row],[RESULTAT COTE]],Table_0__2[[#This Row],[COLONNE1]],0)</f>
        <v>0</v>
      </c>
    </row>
    <row r="432" spans="1:11" x14ac:dyDescent="0.3">
      <c r="A432" s="2">
        <v>43118</v>
      </c>
      <c r="B432" s="25">
        <v>0.87152777777777779</v>
      </c>
      <c r="C432" s="20">
        <f t="shared" si="6"/>
        <v>43118.871527777781</v>
      </c>
      <c r="D432" s="10" t="s">
        <v>167</v>
      </c>
      <c r="E432" s="10">
        <v>1</v>
      </c>
      <c r="F432" s="10">
        <v>1.55</v>
      </c>
      <c r="G432" s="10">
        <v>3.25</v>
      </c>
      <c r="H432" s="11">
        <v>4.5999999999999996</v>
      </c>
      <c r="I432" s="15">
        <f>IF(Table_0__2[[#This Row],[RESULTAT]]=1,Table_0__2[[#This Row],[1]],0)+IF(Table_0__2[[#This Row],[RESULTAT]]=3,Table_0__2[[#This Row],[N]],0)+IF(Table_0__2[[#This Row],[RESULTAT]]=2,Table_0__2[[#This Row],[2]],0)</f>
        <v>1.55</v>
      </c>
      <c r="J432" s="15">
        <f>MIN(Table_0__2[[#This Row],[1]:[2]])</f>
        <v>1.55</v>
      </c>
      <c r="K432" s="15">
        <f>IF(Table_0__2[[#This Row],[COLONNE1]]=Table_0__2[[#This Row],[RESULTAT COTE]],Table_0__2[[#This Row],[COLONNE1]],0)</f>
        <v>1.55</v>
      </c>
    </row>
    <row r="433" spans="1:11" x14ac:dyDescent="0.3">
      <c r="A433" s="2">
        <v>43118</v>
      </c>
      <c r="B433" s="24">
        <v>0.91319444444444453</v>
      </c>
      <c r="C433" s="20">
        <f t="shared" si="6"/>
        <v>43118.913194444445</v>
      </c>
      <c r="D433" s="7" t="s">
        <v>168</v>
      </c>
      <c r="E433" s="7">
        <v>1</v>
      </c>
      <c r="F433" s="7">
        <v>1.07</v>
      </c>
      <c r="G433" s="7">
        <v>6.75</v>
      </c>
      <c r="H433" s="9">
        <v>17.8</v>
      </c>
      <c r="I433" s="14">
        <f>IF(Table_0__2[[#This Row],[RESULTAT]]=1,Table_0__2[[#This Row],[1]],0)+IF(Table_0__2[[#This Row],[RESULTAT]]=3,Table_0__2[[#This Row],[N]],0)+IF(Table_0__2[[#This Row],[RESULTAT]]=2,Table_0__2[[#This Row],[2]],0)</f>
        <v>1.07</v>
      </c>
      <c r="J433" s="14">
        <f>MIN(Table_0__2[[#This Row],[1]:[2]])</f>
        <v>1.07</v>
      </c>
      <c r="K433" s="14">
        <f>IF(Table_0__2[[#This Row],[COLONNE1]]=Table_0__2[[#This Row],[RESULTAT COTE]],Table_0__2[[#This Row],[COLONNE1]],0)</f>
        <v>1.07</v>
      </c>
    </row>
    <row r="434" spans="1:11" x14ac:dyDescent="0.3">
      <c r="A434" s="2">
        <v>43118</v>
      </c>
      <c r="B434" s="24">
        <v>0.99652777777777779</v>
      </c>
      <c r="C434" s="20">
        <f t="shared" si="6"/>
        <v>43118.996527777781</v>
      </c>
      <c r="D434" s="7" t="s">
        <v>169</v>
      </c>
      <c r="E434" s="7">
        <v>2</v>
      </c>
      <c r="F434" s="7">
        <v>2.4</v>
      </c>
      <c r="G434" s="7">
        <v>3.05</v>
      </c>
      <c r="H434" s="9">
        <v>2.35</v>
      </c>
      <c r="I434" s="14">
        <f>IF(Table_0__2[[#This Row],[RESULTAT]]=1,Table_0__2[[#This Row],[1]],0)+IF(Table_0__2[[#This Row],[RESULTAT]]=3,Table_0__2[[#This Row],[N]],0)+IF(Table_0__2[[#This Row],[RESULTAT]]=2,Table_0__2[[#This Row],[2]],0)</f>
        <v>2.35</v>
      </c>
      <c r="J434" s="14">
        <f>MIN(Table_0__2[[#This Row],[1]:[2]])</f>
        <v>2.35</v>
      </c>
      <c r="K434" s="14">
        <f>IF(Table_0__2[[#This Row],[COLONNE1]]=Table_0__2[[#This Row],[RESULTAT COTE]],Table_0__2[[#This Row],[COLONNE1]],0)</f>
        <v>2.35</v>
      </c>
    </row>
    <row r="435" spans="1:11" x14ac:dyDescent="0.3">
      <c r="A435" s="2">
        <v>43118</v>
      </c>
      <c r="B435" s="25">
        <v>0.99652777777777779</v>
      </c>
      <c r="C435" s="20">
        <f t="shared" si="6"/>
        <v>43118.996527777781</v>
      </c>
      <c r="D435" s="10" t="s">
        <v>170</v>
      </c>
      <c r="E435" s="10">
        <v>1</v>
      </c>
      <c r="F435" s="10">
        <v>1.65</v>
      </c>
      <c r="G435" s="10">
        <v>3</v>
      </c>
      <c r="H435" s="11">
        <v>4.3499999999999996</v>
      </c>
      <c r="I435" s="15">
        <f>IF(Table_0__2[[#This Row],[RESULTAT]]=1,Table_0__2[[#This Row],[1]],0)+IF(Table_0__2[[#This Row],[RESULTAT]]=3,Table_0__2[[#This Row],[N]],0)+IF(Table_0__2[[#This Row],[RESULTAT]]=2,Table_0__2[[#This Row],[2]],0)</f>
        <v>1.65</v>
      </c>
      <c r="J435" s="15">
        <f>MIN(Table_0__2[[#This Row],[1]:[2]])</f>
        <v>1.65</v>
      </c>
      <c r="K435" s="15">
        <f>IF(Table_0__2[[#This Row],[COLONNE1]]=Table_0__2[[#This Row],[RESULTAT COTE]],Table_0__2[[#This Row],[COLONNE1]],0)</f>
        <v>1.65</v>
      </c>
    </row>
    <row r="436" spans="1:11" x14ac:dyDescent="0.3">
      <c r="A436" s="2">
        <v>43119</v>
      </c>
      <c r="B436" s="26">
        <v>0.47569444444444442</v>
      </c>
      <c r="C436" s="20">
        <f t="shared" si="6"/>
        <v>43119.475694444445</v>
      </c>
      <c r="D436" s="12" t="s">
        <v>171</v>
      </c>
      <c r="E436" s="12">
        <v>2</v>
      </c>
      <c r="F436" s="12">
        <v>3.05</v>
      </c>
      <c r="G436" s="12">
        <v>2.95</v>
      </c>
      <c r="H436" s="13">
        <v>2.1</v>
      </c>
      <c r="I436" s="16">
        <f>IF(Table_0__2[[#This Row],[RESULTAT]]=1,Table_0__2[[#This Row],[1]],0)+IF(Table_0__2[[#This Row],[RESULTAT]]=3,Table_0__2[[#This Row],[N]],0)+IF(Table_0__2[[#This Row],[RESULTAT]]=2,Table_0__2[[#This Row],[2]],0)</f>
        <v>2.1</v>
      </c>
      <c r="J436" s="16">
        <f>MIN(Table_0__2[[#This Row],[1]:[2]])</f>
        <v>2.1</v>
      </c>
      <c r="K436" s="16">
        <f>IF(Table_0__2[[#This Row],[COLONNE1]]=Table_0__2[[#This Row],[RESULTAT COTE]],Table_0__2[[#This Row],[COLONNE1]],0)</f>
        <v>2.1</v>
      </c>
    </row>
    <row r="437" spans="1:11" x14ac:dyDescent="0.3">
      <c r="A437" s="2">
        <v>43119</v>
      </c>
      <c r="B437" s="25">
        <v>0.50694444444444442</v>
      </c>
      <c r="C437" s="20">
        <f t="shared" si="6"/>
        <v>43119.506944444445</v>
      </c>
      <c r="D437" s="10" t="s">
        <v>172</v>
      </c>
      <c r="E437" s="10">
        <v>3</v>
      </c>
      <c r="F437" s="10">
        <v>1.5</v>
      </c>
      <c r="G437" s="10">
        <v>3.35</v>
      </c>
      <c r="H437" s="11">
        <v>4.75</v>
      </c>
      <c r="I437" s="15">
        <f>IF(Table_0__2[[#This Row],[RESULTAT]]=1,Table_0__2[[#This Row],[1]],0)+IF(Table_0__2[[#This Row],[RESULTAT]]=3,Table_0__2[[#This Row],[N]],0)+IF(Table_0__2[[#This Row],[RESULTAT]]=2,Table_0__2[[#This Row],[2]],0)</f>
        <v>3.35</v>
      </c>
      <c r="J437" s="15">
        <f>MIN(Table_0__2[[#This Row],[1]:[2]])</f>
        <v>1.5</v>
      </c>
      <c r="K437" s="15">
        <f>IF(Table_0__2[[#This Row],[COLONNE1]]=Table_0__2[[#This Row],[RESULTAT COTE]],Table_0__2[[#This Row],[COLONNE1]],0)</f>
        <v>0</v>
      </c>
    </row>
    <row r="438" spans="1:11" x14ac:dyDescent="0.3">
      <c r="A438" s="2">
        <v>43119</v>
      </c>
      <c r="B438" s="24">
        <v>0.53819444444444442</v>
      </c>
      <c r="C438" s="20">
        <f t="shared" si="6"/>
        <v>43119.538194444445</v>
      </c>
      <c r="D438" s="7" t="s">
        <v>791</v>
      </c>
      <c r="E438" s="7">
        <v>2</v>
      </c>
      <c r="F438" s="7">
        <v>2.7</v>
      </c>
      <c r="G438" s="7">
        <v>3.15</v>
      </c>
      <c r="H438" s="9">
        <v>2.4500000000000002</v>
      </c>
      <c r="I438" s="14">
        <f>IF(Table_0__2[[#This Row],[RESULTAT]]=1,Table_0__2[[#This Row],[1]],0)+IF(Table_0__2[[#This Row],[RESULTAT]]=3,Table_0__2[[#This Row],[N]],0)+IF(Table_0__2[[#This Row],[RESULTAT]]=2,Table_0__2[[#This Row],[2]],0)</f>
        <v>2.4500000000000002</v>
      </c>
      <c r="J438" s="14">
        <f>MIN(Table_0__2[[#This Row],[1]:[2]])</f>
        <v>2.4500000000000002</v>
      </c>
      <c r="K438" s="14">
        <f>IF(Table_0__2[[#This Row],[COLONNE1]]=Table_0__2[[#This Row],[RESULTAT COTE]],Table_0__2[[#This Row],[COLONNE1]],0)</f>
        <v>2.4500000000000002</v>
      </c>
    </row>
    <row r="439" spans="1:11" x14ac:dyDescent="0.3">
      <c r="A439" s="2">
        <v>43119</v>
      </c>
      <c r="B439" s="25">
        <v>0.54861111111111105</v>
      </c>
      <c r="C439" s="20">
        <f t="shared" si="6"/>
        <v>43119.548611111109</v>
      </c>
      <c r="D439" s="10" t="s">
        <v>173</v>
      </c>
      <c r="E439" s="10">
        <v>1</v>
      </c>
      <c r="F439" s="10">
        <v>1.3</v>
      </c>
      <c r="G439" s="10">
        <v>3.7</v>
      </c>
      <c r="H439" s="11">
        <v>5.5</v>
      </c>
      <c r="I439" s="15">
        <f>IF(Table_0__2[[#This Row],[RESULTAT]]=1,Table_0__2[[#This Row],[1]],0)+IF(Table_0__2[[#This Row],[RESULTAT]]=3,Table_0__2[[#This Row],[N]],0)+IF(Table_0__2[[#This Row],[RESULTAT]]=2,Table_0__2[[#This Row],[2]],0)</f>
        <v>1.3</v>
      </c>
      <c r="J439" s="15">
        <f>MIN(Table_0__2[[#This Row],[1]:[2]])</f>
        <v>1.3</v>
      </c>
      <c r="K439" s="15">
        <f>IF(Table_0__2[[#This Row],[COLONNE1]]=Table_0__2[[#This Row],[RESULTAT COTE]],Table_0__2[[#This Row],[COLONNE1]],0)</f>
        <v>1.3</v>
      </c>
    </row>
    <row r="440" spans="1:11" x14ac:dyDescent="0.3">
      <c r="A440" s="2">
        <v>43119</v>
      </c>
      <c r="B440" s="24">
        <v>0.55902777777777779</v>
      </c>
      <c r="C440" s="20">
        <f t="shared" si="6"/>
        <v>43119.559027777781</v>
      </c>
      <c r="D440" s="7" t="s">
        <v>174</v>
      </c>
      <c r="E440" s="7">
        <v>2</v>
      </c>
      <c r="F440" s="7">
        <v>6</v>
      </c>
      <c r="G440" s="7">
        <v>3.6</v>
      </c>
      <c r="H440" s="9">
        <v>1.57</v>
      </c>
      <c r="I440" s="14">
        <f>IF(Table_0__2[[#This Row],[RESULTAT]]=1,Table_0__2[[#This Row],[1]],0)+IF(Table_0__2[[#This Row],[RESULTAT]]=3,Table_0__2[[#This Row],[N]],0)+IF(Table_0__2[[#This Row],[RESULTAT]]=2,Table_0__2[[#This Row],[2]],0)</f>
        <v>1.57</v>
      </c>
      <c r="J440" s="14">
        <f>MIN(Table_0__2[[#This Row],[1]:[2]])</f>
        <v>1.57</v>
      </c>
      <c r="K440" s="14">
        <f>IF(Table_0__2[[#This Row],[COLONNE1]]=Table_0__2[[#This Row],[RESULTAT COTE]],Table_0__2[[#This Row],[COLONNE1]],0)</f>
        <v>1.57</v>
      </c>
    </row>
    <row r="441" spans="1:11" x14ac:dyDescent="0.3">
      <c r="A441" s="2">
        <v>43119</v>
      </c>
      <c r="B441" s="25">
        <v>0.57986111111111105</v>
      </c>
      <c r="C441" s="20">
        <f t="shared" si="6"/>
        <v>43119.579861111109</v>
      </c>
      <c r="D441" s="10" t="s">
        <v>175</v>
      </c>
      <c r="E441" s="10">
        <v>1</v>
      </c>
      <c r="F441" s="10">
        <v>1.8</v>
      </c>
      <c r="G441" s="10">
        <v>2.8</v>
      </c>
      <c r="H441" s="11">
        <v>3.85</v>
      </c>
      <c r="I441" s="15">
        <f>IF(Table_0__2[[#This Row],[RESULTAT]]=1,Table_0__2[[#This Row],[1]],0)+IF(Table_0__2[[#This Row],[RESULTAT]]=3,Table_0__2[[#This Row],[N]],0)+IF(Table_0__2[[#This Row],[RESULTAT]]=2,Table_0__2[[#This Row],[2]],0)</f>
        <v>1.8</v>
      </c>
      <c r="J441" s="15">
        <f>MIN(Table_0__2[[#This Row],[1]:[2]])</f>
        <v>1.8</v>
      </c>
      <c r="K441" s="15">
        <f>IF(Table_0__2[[#This Row],[COLONNE1]]=Table_0__2[[#This Row],[RESULTAT COTE]],Table_0__2[[#This Row],[COLONNE1]],0)</f>
        <v>1.8</v>
      </c>
    </row>
    <row r="442" spans="1:11" x14ac:dyDescent="0.3">
      <c r="A442" s="2">
        <v>43119</v>
      </c>
      <c r="B442" s="24">
        <v>0.57986111111111105</v>
      </c>
      <c r="C442" s="20">
        <f t="shared" si="6"/>
        <v>43119.579861111109</v>
      </c>
      <c r="D442" s="7" t="s">
        <v>792</v>
      </c>
      <c r="E442" s="7">
        <v>3</v>
      </c>
      <c r="F442" s="7">
        <v>1.85</v>
      </c>
      <c r="G442" s="7">
        <v>3.15</v>
      </c>
      <c r="H442" s="9">
        <v>3.45</v>
      </c>
      <c r="I442" s="14">
        <f>IF(Table_0__2[[#This Row],[RESULTAT]]=1,Table_0__2[[#This Row],[1]],0)+IF(Table_0__2[[#This Row],[RESULTAT]]=3,Table_0__2[[#This Row],[N]],0)+IF(Table_0__2[[#This Row],[RESULTAT]]=2,Table_0__2[[#This Row],[2]],0)</f>
        <v>3.15</v>
      </c>
      <c r="J442" s="14">
        <f>MIN(Table_0__2[[#This Row],[1]:[2]])</f>
        <v>1.85</v>
      </c>
      <c r="K442" s="14">
        <f>IF(Table_0__2[[#This Row],[COLONNE1]]=Table_0__2[[#This Row],[RESULTAT COTE]],Table_0__2[[#This Row],[COLONNE1]],0)</f>
        <v>0</v>
      </c>
    </row>
    <row r="443" spans="1:11" x14ac:dyDescent="0.3">
      <c r="A443" s="2">
        <v>43119</v>
      </c>
      <c r="B443" s="24">
        <v>0.57986111111111105</v>
      </c>
      <c r="C443" s="20">
        <f t="shared" si="6"/>
        <v>43119.579861111109</v>
      </c>
      <c r="D443" s="7" t="s">
        <v>176</v>
      </c>
      <c r="E443" s="7">
        <v>2</v>
      </c>
      <c r="F443" s="7">
        <v>1.45</v>
      </c>
      <c r="G443" s="7">
        <v>3.05</v>
      </c>
      <c r="H443" s="9">
        <v>5.75</v>
      </c>
      <c r="I443" s="14">
        <f>IF(Table_0__2[[#This Row],[RESULTAT]]=1,Table_0__2[[#This Row],[1]],0)+IF(Table_0__2[[#This Row],[RESULTAT]]=3,Table_0__2[[#This Row],[N]],0)+IF(Table_0__2[[#This Row],[RESULTAT]]=2,Table_0__2[[#This Row],[2]],0)</f>
        <v>5.75</v>
      </c>
      <c r="J443" s="14">
        <f>MIN(Table_0__2[[#This Row],[1]:[2]])</f>
        <v>1.45</v>
      </c>
      <c r="K443" s="14">
        <f>IF(Table_0__2[[#This Row],[COLONNE1]]=Table_0__2[[#This Row],[RESULTAT COTE]],Table_0__2[[#This Row],[COLONNE1]],0)</f>
        <v>0</v>
      </c>
    </row>
    <row r="444" spans="1:11" x14ac:dyDescent="0.3">
      <c r="A444" s="2">
        <v>43119</v>
      </c>
      <c r="B444" s="24">
        <v>0.62152777777777779</v>
      </c>
      <c r="C444" s="20">
        <f t="shared" si="6"/>
        <v>43119.621527777781</v>
      </c>
      <c r="D444" s="7" t="s">
        <v>793</v>
      </c>
      <c r="E444" s="7">
        <v>2</v>
      </c>
      <c r="F444" s="7">
        <v>2</v>
      </c>
      <c r="G444" s="7">
        <v>2.5499999999999998</v>
      </c>
      <c r="H444" s="9">
        <v>3.3</v>
      </c>
      <c r="I444" s="14">
        <f>IF(Table_0__2[[#This Row],[RESULTAT]]=1,Table_0__2[[#This Row],[1]],0)+IF(Table_0__2[[#This Row],[RESULTAT]]=3,Table_0__2[[#This Row],[N]],0)+IF(Table_0__2[[#This Row],[RESULTAT]]=2,Table_0__2[[#This Row],[2]],0)</f>
        <v>3.3</v>
      </c>
      <c r="J444" s="14">
        <f>MIN(Table_0__2[[#This Row],[1]:[2]])</f>
        <v>2</v>
      </c>
      <c r="K444" s="14">
        <f>IF(Table_0__2[[#This Row],[COLONNE1]]=Table_0__2[[#This Row],[RESULTAT COTE]],Table_0__2[[#This Row],[COLONNE1]],0)</f>
        <v>0</v>
      </c>
    </row>
    <row r="445" spans="1:11" x14ac:dyDescent="0.3">
      <c r="A445" s="2">
        <v>43119</v>
      </c>
      <c r="B445" s="25">
        <v>0.62152777777777779</v>
      </c>
      <c r="C445" s="20">
        <f t="shared" si="6"/>
        <v>43119.621527777781</v>
      </c>
      <c r="D445" s="10" t="s">
        <v>794</v>
      </c>
      <c r="E445" s="10">
        <v>2</v>
      </c>
      <c r="F445" s="10">
        <v>2.35</v>
      </c>
      <c r="G445" s="10">
        <v>2.8</v>
      </c>
      <c r="H445" s="11">
        <v>2.4</v>
      </c>
      <c r="I445" s="15">
        <f>IF(Table_0__2[[#This Row],[RESULTAT]]=1,Table_0__2[[#This Row],[1]],0)+IF(Table_0__2[[#This Row],[RESULTAT]]=3,Table_0__2[[#This Row],[N]],0)+IF(Table_0__2[[#This Row],[RESULTAT]]=2,Table_0__2[[#This Row],[2]],0)</f>
        <v>2.4</v>
      </c>
      <c r="J445" s="15">
        <f>MIN(Table_0__2[[#This Row],[1]:[2]])</f>
        <v>2.35</v>
      </c>
      <c r="K445" s="15">
        <f>IF(Table_0__2[[#This Row],[COLONNE1]]=Table_0__2[[#This Row],[RESULTAT COTE]],Table_0__2[[#This Row],[COLONNE1]],0)</f>
        <v>0</v>
      </c>
    </row>
    <row r="446" spans="1:11" x14ac:dyDescent="0.3">
      <c r="A446" s="2">
        <v>43119</v>
      </c>
      <c r="B446" s="24">
        <v>0.62152777777777779</v>
      </c>
      <c r="C446" s="20">
        <f t="shared" si="6"/>
        <v>43119.621527777781</v>
      </c>
      <c r="D446" s="7" t="s">
        <v>795</v>
      </c>
      <c r="E446" s="7">
        <v>2</v>
      </c>
      <c r="F446" s="7">
        <v>1.85</v>
      </c>
      <c r="G446" s="7">
        <v>2.8</v>
      </c>
      <c r="H446" s="9">
        <v>3.3</v>
      </c>
      <c r="I446" s="14">
        <f>IF(Table_0__2[[#This Row],[RESULTAT]]=1,Table_0__2[[#This Row],[1]],0)+IF(Table_0__2[[#This Row],[RESULTAT]]=3,Table_0__2[[#This Row],[N]],0)+IF(Table_0__2[[#This Row],[RESULTAT]]=2,Table_0__2[[#This Row],[2]],0)</f>
        <v>3.3</v>
      </c>
      <c r="J446" s="14">
        <f>MIN(Table_0__2[[#This Row],[1]:[2]])</f>
        <v>1.85</v>
      </c>
      <c r="K446" s="14">
        <f>IF(Table_0__2[[#This Row],[COLONNE1]]=Table_0__2[[#This Row],[RESULTAT COTE]],Table_0__2[[#This Row],[COLONNE1]],0)</f>
        <v>0</v>
      </c>
    </row>
    <row r="447" spans="1:11" x14ac:dyDescent="0.3">
      <c r="A447" s="2">
        <v>43119</v>
      </c>
      <c r="B447" s="25">
        <v>0.62152777777777779</v>
      </c>
      <c r="C447" s="20">
        <f t="shared" si="6"/>
        <v>43119.621527777781</v>
      </c>
      <c r="D447" s="10" t="s">
        <v>796</v>
      </c>
      <c r="E447" s="10">
        <v>1</v>
      </c>
      <c r="F447" s="10">
        <v>1.53</v>
      </c>
      <c r="G447" s="10">
        <v>3.8</v>
      </c>
      <c r="H447" s="11">
        <v>5.5</v>
      </c>
      <c r="I447" s="15">
        <f>IF(Table_0__2[[#This Row],[RESULTAT]]=1,Table_0__2[[#This Row],[1]],0)+IF(Table_0__2[[#This Row],[RESULTAT]]=3,Table_0__2[[#This Row],[N]],0)+IF(Table_0__2[[#This Row],[RESULTAT]]=2,Table_0__2[[#This Row],[2]],0)</f>
        <v>1.53</v>
      </c>
      <c r="J447" s="15">
        <f>MIN(Table_0__2[[#This Row],[1]:[2]])</f>
        <v>1.53</v>
      </c>
      <c r="K447" s="15">
        <f>IF(Table_0__2[[#This Row],[COLONNE1]]=Table_0__2[[#This Row],[RESULTAT COTE]],Table_0__2[[#This Row],[COLONNE1]],0)</f>
        <v>1.53</v>
      </c>
    </row>
    <row r="448" spans="1:11" x14ac:dyDescent="0.3">
      <c r="A448" s="2">
        <v>43119</v>
      </c>
      <c r="B448" s="24">
        <v>0.62152777777777779</v>
      </c>
      <c r="C448" s="20">
        <f t="shared" si="6"/>
        <v>43119.621527777781</v>
      </c>
      <c r="D448" s="7" t="s">
        <v>797</v>
      </c>
      <c r="E448" s="7">
        <v>2</v>
      </c>
      <c r="F448" s="7">
        <v>3.15</v>
      </c>
      <c r="G448" s="7">
        <v>3.05</v>
      </c>
      <c r="H448" s="9">
        <v>1.9</v>
      </c>
      <c r="I448" s="14">
        <f>IF(Table_0__2[[#This Row],[RESULTAT]]=1,Table_0__2[[#This Row],[1]],0)+IF(Table_0__2[[#This Row],[RESULTAT]]=3,Table_0__2[[#This Row],[N]],0)+IF(Table_0__2[[#This Row],[RESULTAT]]=2,Table_0__2[[#This Row],[2]],0)</f>
        <v>1.9</v>
      </c>
      <c r="J448" s="14">
        <f>MIN(Table_0__2[[#This Row],[1]:[2]])</f>
        <v>1.9</v>
      </c>
      <c r="K448" s="14">
        <f>IF(Table_0__2[[#This Row],[COLONNE1]]=Table_0__2[[#This Row],[RESULTAT COTE]],Table_0__2[[#This Row],[COLONNE1]],0)</f>
        <v>1.9</v>
      </c>
    </row>
    <row r="449" spans="1:11" x14ac:dyDescent="0.3">
      <c r="A449" s="2">
        <v>43119</v>
      </c>
      <c r="B449" s="25">
        <v>0.62152777777777779</v>
      </c>
      <c r="C449" s="20">
        <f t="shared" si="6"/>
        <v>43119.621527777781</v>
      </c>
      <c r="D449" s="10" t="s">
        <v>798</v>
      </c>
      <c r="E449" s="10">
        <v>1</v>
      </c>
      <c r="F449" s="10">
        <v>1.35</v>
      </c>
      <c r="G449" s="10">
        <v>3.9</v>
      </c>
      <c r="H449" s="11">
        <v>5.75</v>
      </c>
      <c r="I449" s="15">
        <f>IF(Table_0__2[[#This Row],[RESULTAT]]=1,Table_0__2[[#This Row],[1]],0)+IF(Table_0__2[[#This Row],[RESULTAT]]=3,Table_0__2[[#This Row],[N]],0)+IF(Table_0__2[[#This Row],[RESULTAT]]=2,Table_0__2[[#This Row],[2]],0)</f>
        <v>1.35</v>
      </c>
      <c r="J449" s="15">
        <f>MIN(Table_0__2[[#This Row],[1]:[2]])</f>
        <v>1.35</v>
      </c>
      <c r="K449" s="15">
        <f>IF(Table_0__2[[#This Row],[COLONNE1]]=Table_0__2[[#This Row],[RESULTAT COTE]],Table_0__2[[#This Row],[COLONNE1]],0)</f>
        <v>1.35</v>
      </c>
    </row>
    <row r="450" spans="1:11" x14ac:dyDescent="0.3">
      <c r="A450" s="2">
        <v>43119</v>
      </c>
      <c r="B450" s="24">
        <v>0.62152777777777779</v>
      </c>
      <c r="C450" s="20">
        <f t="shared" ref="C450:C513" si="7">A450+B450</f>
        <v>43119.621527777781</v>
      </c>
      <c r="D450" s="7" t="s">
        <v>799</v>
      </c>
      <c r="E450" s="7">
        <v>1</v>
      </c>
      <c r="F450" s="7">
        <v>1.35</v>
      </c>
      <c r="G450" s="7">
        <v>3.8</v>
      </c>
      <c r="H450" s="9">
        <v>6</v>
      </c>
      <c r="I450" s="14">
        <f>IF(Table_0__2[[#This Row],[RESULTAT]]=1,Table_0__2[[#This Row],[1]],0)+IF(Table_0__2[[#This Row],[RESULTAT]]=3,Table_0__2[[#This Row],[N]],0)+IF(Table_0__2[[#This Row],[RESULTAT]]=2,Table_0__2[[#This Row],[2]],0)</f>
        <v>1.35</v>
      </c>
      <c r="J450" s="14">
        <f>MIN(Table_0__2[[#This Row],[1]:[2]])</f>
        <v>1.35</v>
      </c>
      <c r="K450" s="14">
        <f>IF(Table_0__2[[#This Row],[COLONNE1]]=Table_0__2[[#This Row],[RESULTAT COTE]],Table_0__2[[#This Row],[COLONNE1]],0)</f>
        <v>1.35</v>
      </c>
    </row>
    <row r="451" spans="1:11" x14ac:dyDescent="0.3">
      <c r="A451" s="2">
        <v>43119</v>
      </c>
      <c r="B451" s="25">
        <v>0.62152777777777779</v>
      </c>
      <c r="C451" s="20">
        <f t="shared" si="7"/>
        <v>43119.621527777781</v>
      </c>
      <c r="D451" s="10" t="s">
        <v>800</v>
      </c>
      <c r="E451" s="10">
        <v>1</v>
      </c>
      <c r="F451" s="10">
        <v>1.9</v>
      </c>
      <c r="G451" s="10">
        <v>2.7</v>
      </c>
      <c r="H451" s="11">
        <v>3.6</v>
      </c>
      <c r="I451" s="15">
        <f>IF(Table_0__2[[#This Row],[RESULTAT]]=1,Table_0__2[[#This Row],[1]],0)+IF(Table_0__2[[#This Row],[RESULTAT]]=3,Table_0__2[[#This Row],[N]],0)+IF(Table_0__2[[#This Row],[RESULTAT]]=2,Table_0__2[[#This Row],[2]],0)</f>
        <v>1.9</v>
      </c>
      <c r="J451" s="15">
        <f>MIN(Table_0__2[[#This Row],[1]:[2]])</f>
        <v>1.9</v>
      </c>
      <c r="K451" s="15">
        <f>IF(Table_0__2[[#This Row],[COLONNE1]]=Table_0__2[[#This Row],[RESULTAT COTE]],Table_0__2[[#This Row],[COLONNE1]],0)</f>
        <v>1.9</v>
      </c>
    </row>
    <row r="452" spans="1:11" x14ac:dyDescent="0.3">
      <c r="A452" s="2">
        <v>43119</v>
      </c>
      <c r="B452" s="24">
        <v>0.62152777777777779</v>
      </c>
      <c r="C452" s="20">
        <f t="shared" si="7"/>
        <v>43119.621527777781</v>
      </c>
      <c r="D452" s="7" t="s">
        <v>801</v>
      </c>
      <c r="E452" s="7">
        <v>1</v>
      </c>
      <c r="F452" s="7">
        <v>1.55</v>
      </c>
      <c r="G452" s="7">
        <v>3.3</v>
      </c>
      <c r="H452" s="9">
        <v>4.75</v>
      </c>
      <c r="I452" s="14">
        <f>IF(Table_0__2[[#This Row],[RESULTAT]]=1,Table_0__2[[#This Row],[1]],0)+IF(Table_0__2[[#This Row],[RESULTAT]]=3,Table_0__2[[#This Row],[N]],0)+IF(Table_0__2[[#This Row],[RESULTAT]]=2,Table_0__2[[#This Row],[2]],0)</f>
        <v>1.55</v>
      </c>
      <c r="J452" s="14">
        <f>MIN(Table_0__2[[#This Row],[1]:[2]])</f>
        <v>1.55</v>
      </c>
      <c r="K452" s="14">
        <f>IF(Table_0__2[[#This Row],[COLONNE1]]=Table_0__2[[#This Row],[RESULTAT COTE]],Table_0__2[[#This Row],[COLONNE1]],0)</f>
        <v>1.55</v>
      </c>
    </row>
    <row r="453" spans="1:11" x14ac:dyDescent="0.3">
      <c r="A453" s="2">
        <v>43119</v>
      </c>
      <c r="B453" s="25">
        <v>0.62152777777777779</v>
      </c>
      <c r="C453" s="20">
        <f t="shared" si="7"/>
        <v>43119.621527777781</v>
      </c>
      <c r="D453" s="10" t="s">
        <v>802</v>
      </c>
      <c r="E453" s="10">
        <v>1</v>
      </c>
      <c r="F453" s="10">
        <v>2.25</v>
      </c>
      <c r="G453" s="10">
        <v>2.8</v>
      </c>
      <c r="H453" s="11">
        <v>2.7</v>
      </c>
      <c r="I453" s="15">
        <f>IF(Table_0__2[[#This Row],[RESULTAT]]=1,Table_0__2[[#This Row],[1]],0)+IF(Table_0__2[[#This Row],[RESULTAT]]=3,Table_0__2[[#This Row],[N]],0)+IF(Table_0__2[[#This Row],[RESULTAT]]=2,Table_0__2[[#This Row],[2]],0)</f>
        <v>2.25</v>
      </c>
      <c r="J453" s="15">
        <f>MIN(Table_0__2[[#This Row],[1]:[2]])</f>
        <v>2.25</v>
      </c>
      <c r="K453" s="15">
        <f>IF(Table_0__2[[#This Row],[COLONNE1]]=Table_0__2[[#This Row],[RESULTAT COTE]],Table_0__2[[#This Row],[COLONNE1]],0)</f>
        <v>2.25</v>
      </c>
    </row>
    <row r="454" spans="1:11" x14ac:dyDescent="0.3">
      <c r="A454" s="2">
        <v>43119</v>
      </c>
      <c r="B454" s="24">
        <v>0.62152777777777779</v>
      </c>
      <c r="C454" s="20">
        <f t="shared" si="7"/>
        <v>43119.621527777781</v>
      </c>
      <c r="D454" s="7" t="s">
        <v>803</v>
      </c>
      <c r="E454" s="7">
        <v>1</v>
      </c>
      <c r="F454" s="7">
        <v>2.2000000000000002</v>
      </c>
      <c r="G454" s="7">
        <v>2.75</v>
      </c>
      <c r="H454" s="9">
        <v>2.9</v>
      </c>
      <c r="I454" s="14">
        <f>IF(Table_0__2[[#This Row],[RESULTAT]]=1,Table_0__2[[#This Row],[1]],0)+IF(Table_0__2[[#This Row],[RESULTAT]]=3,Table_0__2[[#This Row],[N]],0)+IF(Table_0__2[[#This Row],[RESULTAT]]=2,Table_0__2[[#This Row],[2]],0)</f>
        <v>2.2000000000000002</v>
      </c>
      <c r="J454" s="14">
        <f>MIN(Table_0__2[[#This Row],[1]:[2]])</f>
        <v>2.2000000000000002</v>
      </c>
      <c r="K454" s="14">
        <f>IF(Table_0__2[[#This Row],[COLONNE1]]=Table_0__2[[#This Row],[RESULTAT COTE]],Table_0__2[[#This Row],[COLONNE1]],0)</f>
        <v>2.2000000000000002</v>
      </c>
    </row>
    <row r="455" spans="1:11" x14ac:dyDescent="0.3">
      <c r="A455" s="2">
        <v>43119</v>
      </c>
      <c r="B455" s="25">
        <v>0.62152777777777779</v>
      </c>
      <c r="C455" s="20">
        <f t="shared" si="7"/>
        <v>43119.621527777781</v>
      </c>
      <c r="D455" s="10" t="s">
        <v>804</v>
      </c>
      <c r="E455" s="10">
        <v>2</v>
      </c>
      <c r="F455" s="10">
        <v>2</v>
      </c>
      <c r="G455" s="10">
        <v>3.3</v>
      </c>
      <c r="H455" s="11">
        <v>2.7</v>
      </c>
      <c r="I455" s="15">
        <f>IF(Table_0__2[[#This Row],[RESULTAT]]=1,Table_0__2[[#This Row],[1]],0)+IF(Table_0__2[[#This Row],[RESULTAT]]=3,Table_0__2[[#This Row],[N]],0)+IF(Table_0__2[[#This Row],[RESULTAT]]=2,Table_0__2[[#This Row],[2]],0)</f>
        <v>2.7</v>
      </c>
      <c r="J455" s="15">
        <f>MIN(Table_0__2[[#This Row],[1]:[2]])</f>
        <v>2</v>
      </c>
      <c r="K455" s="15">
        <f>IF(Table_0__2[[#This Row],[COLONNE1]]=Table_0__2[[#This Row],[RESULTAT COTE]],Table_0__2[[#This Row],[COLONNE1]],0)</f>
        <v>0</v>
      </c>
    </row>
    <row r="456" spans="1:11" x14ac:dyDescent="0.3">
      <c r="A456" s="2">
        <v>43119</v>
      </c>
      <c r="B456" s="25">
        <v>0.64236111111111105</v>
      </c>
      <c r="C456" s="20">
        <f t="shared" si="7"/>
        <v>43119.642361111109</v>
      </c>
      <c r="D456" s="10" t="s">
        <v>805</v>
      </c>
      <c r="E456" s="10">
        <v>1</v>
      </c>
      <c r="F456" s="10">
        <v>3.25</v>
      </c>
      <c r="G456" s="10">
        <v>3.3</v>
      </c>
      <c r="H456" s="11">
        <v>2.0499999999999998</v>
      </c>
      <c r="I456" s="15">
        <f>IF(Table_0__2[[#This Row],[RESULTAT]]=1,Table_0__2[[#This Row],[1]],0)+IF(Table_0__2[[#This Row],[RESULTAT]]=3,Table_0__2[[#This Row],[N]],0)+IF(Table_0__2[[#This Row],[RESULTAT]]=2,Table_0__2[[#This Row],[2]],0)</f>
        <v>3.25</v>
      </c>
      <c r="J456" s="15">
        <f>MIN(Table_0__2[[#This Row],[1]:[2]])</f>
        <v>2.0499999999999998</v>
      </c>
      <c r="K456" s="15">
        <f>IF(Table_0__2[[#This Row],[COLONNE1]]=Table_0__2[[#This Row],[RESULTAT COTE]],Table_0__2[[#This Row],[COLONNE1]],0)</f>
        <v>0</v>
      </c>
    </row>
    <row r="457" spans="1:11" x14ac:dyDescent="0.3">
      <c r="A457" s="2">
        <v>43119</v>
      </c>
      <c r="B457" s="24">
        <v>0.64236111111111105</v>
      </c>
      <c r="C457" s="20">
        <f t="shared" si="7"/>
        <v>43119.642361111109</v>
      </c>
      <c r="D457" s="7" t="s">
        <v>806</v>
      </c>
      <c r="E457" s="7">
        <v>2</v>
      </c>
      <c r="F457" s="7">
        <v>2.8</v>
      </c>
      <c r="G457" s="7">
        <v>3.5</v>
      </c>
      <c r="H457" s="9">
        <v>2.2000000000000002</v>
      </c>
      <c r="I457" s="14">
        <f>IF(Table_0__2[[#This Row],[RESULTAT]]=1,Table_0__2[[#This Row],[1]],0)+IF(Table_0__2[[#This Row],[RESULTAT]]=3,Table_0__2[[#This Row],[N]],0)+IF(Table_0__2[[#This Row],[RESULTAT]]=2,Table_0__2[[#This Row],[2]],0)</f>
        <v>2.2000000000000002</v>
      </c>
      <c r="J457" s="14">
        <f>MIN(Table_0__2[[#This Row],[1]:[2]])</f>
        <v>2.2000000000000002</v>
      </c>
      <c r="K457" s="14">
        <f>IF(Table_0__2[[#This Row],[COLONNE1]]=Table_0__2[[#This Row],[RESULTAT COTE]],Table_0__2[[#This Row],[COLONNE1]],0)</f>
        <v>2.2000000000000002</v>
      </c>
    </row>
    <row r="458" spans="1:11" x14ac:dyDescent="0.3">
      <c r="A458" s="2">
        <v>43119</v>
      </c>
      <c r="B458" s="25">
        <v>0.64236111111111105</v>
      </c>
      <c r="C458" s="20">
        <f t="shared" si="7"/>
        <v>43119.642361111109</v>
      </c>
      <c r="D458" s="10" t="s">
        <v>807</v>
      </c>
      <c r="E458" s="10">
        <v>1</v>
      </c>
      <c r="F458" s="10">
        <v>2.1</v>
      </c>
      <c r="G458" s="10">
        <v>3.3</v>
      </c>
      <c r="H458" s="11">
        <v>3.15</v>
      </c>
      <c r="I458" s="15">
        <f>IF(Table_0__2[[#This Row],[RESULTAT]]=1,Table_0__2[[#This Row],[1]],0)+IF(Table_0__2[[#This Row],[RESULTAT]]=3,Table_0__2[[#This Row],[N]],0)+IF(Table_0__2[[#This Row],[RESULTAT]]=2,Table_0__2[[#This Row],[2]],0)</f>
        <v>2.1</v>
      </c>
      <c r="J458" s="15">
        <f>MIN(Table_0__2[[#This Row],[1]:[2]])</f>
        <v>2.1</v>
      </c>
      <c r="K458" s="15">
        <f>IF(Table_0__2[[#This Row],[COLONNE1]]=Table_0__2[[#This Row],[RESULTAT COTE]],Table_0__2[[#This Row],[COLONNE1]],0)</f>
        <v>2.1</v>
      </c>
    </row>
    <row r="459" spans="1:11" x14ac:dyDescent="0.3">
      <c r="A459" s="2">
        <v>43119</v>
      </c>
      <c r="B459" s="24">
        <v>0.64236111111111105</v>
      </c>
      <c r="C459" s="20">
        <f t="shared" si="7"/>
        <v>43119.642361111109</v>
      </c>
      <c r="D459" s="7" t="s">
        <v>808</v>
      </c>
      <c r="E459" s="7">
        <v>1</v>
      </c>
      <c r="F459" s="7">
        <v>2.5499999999999998</v>
      </c>
      <c r="G459" s="7">
        <v>3.1</v>
      </c>
      <c r="H459" s="9">
        <v>2.65</v>
      </c>
      <c r="I459" s="14">
        <f>IF(Table_0__2[[#This Row],[RESULTAT]]=1,Table_0__2[[#This Row],[1]],0)+IF(Table_0__2[[#This Row],[RESULTAT]]=3,Table_0__2[[#This Row],[N]],0)+IF(Table_0__2[[#This Row],[RESULTAT]]=2,Table_0__2[[#This Row],[2]],0)</f>
        <v>2.5499999999999998</v>
      </c>
      <c r="J459" s="14">
        <f>MIN(Table_0__2[[#This Row],[1]:[2]])</f>
        <v>2.5499999999999998</v>
      </c>
      <c r="K459" s="14">
        <f>IF(Table_0__2[[#This Row],[COLONNE1]]=Table_0__2[[#This Row],[RESULTAT COTE]],Table_0__2[[#This Row],[COLONNE1]],0)</f>
        <v>2.5499999999999998</v>
      </c>
    </row>
    <row r="460" spans="1:11" x14ac:dyDescent="0.3">
      <c r="A460" s="2">
        <v>43119</v>
      </c>
      <c r="B460" s="25">
        <v>0.64236111111111105</v>
      </c>
      <c r="C460" s="20">
        <f t="shared" si="7"/>
        <v>43119.642361111109</v>
      </c>
      <c r="D460" s="10" t="s">
        <v>809</v>
      </c>
      <c r="E460" s="10">
        <v>2</v>
      </c>
      <c r="F460" s="10">
        <v>2.4</v>
      </c>
      <c r="G460" s="10">
        <v>3.1</v>
      </c>
      <c r="H460" s="11">
        <v>2.8</v>
      </c>
      <c r="I460" s="15">
        <f>IF(Table_0__2[[#This Row],[RESULTAT]]=1,Table_0__2[[#This Row],[1]],0)+IF(Table_0__2[[#This Row],[RESULTAT]]=3,Table_0__2[[#This Row],[N]],0)+IF(Table_0__2[[#This Row],[RESULTAT]]=2,Table_0__2[[#This Row],[2]],0)</f>
        <v>2.8</v>
      </c>
      <c r="J460" s="15">
        <f>MIN(Table_0__2[[#This Row],[1]:[2]])</f>
        <v>2.4</v>
      </c>
      <c r="K460" s="15">
        <f>IF(Table_0__2[[#This Row],[COLONNE1]]=Table_0__2[[#This Row],[RESULTAT COTE]],Table_0__2[[#This Row],[COLONNE1]],0)</f>
        <v>0</v>
      </c>
    </row>
    <row r="461" spans="1:11" x14ac:dyDescent="0.3">
      <c r="A461" s="2">
        <v>43119</v>
      </c>
      <c r="B461" s="25">
        <v>0.66319444444444442</v>
      </c>
      <c r="C461" s="20">
        <f t="shared" si="7"/>
        <v>43119.663194444445</v>
      </c>
      <c r="D461" s="10" t="s">
        <v>177</v>
      </c>
      <c r="E461" s="10">
        <v>1</v>
      </c>
      <c r="F461" s="10">
        <v>1.4</v>
      </c>
      <c r="G461" s="10">
        <v>3.1</v>
      </c>
      <c r="H461" s="11">
        <v>6</v>
      </c>
      <c r="I461" s="15">
        <f>IF(Table_0__2[[#This Row],[RESULTAT]]=1,Table_0__2[[#This Row],[1]],0)+IF(Table_0__2[[#This Row],[RESULTAT]]=3,Table_0__2[[#This Row],[N]],0)+IF(Table_0__2[[#This Row],[RESULTAT]]=2,Table_0__2[[#This Row],[2]],0)</f>
        <v>1.4</v>
      </c>
      <c r="J461" s="15">
        <f>MIN(Table_0__2[[#This Row],[1]:[2]])</f>
        <v>1.4</v>
      </c>
      <c r="K461" s="15">
        <f>IF(Table_0__2[[#This Row],[COLONNE1]]=Table_0__2[[#This Row],[RESULTAT COTE]],Table_0__2[[#This Row],[COLONNE1]],0)</f>
        <v>1.4</v>
      </c>
    </row>
    <row r="462" spans="1:11" x14ac:dyDescent="0.3">
      <c r="A462" s="2">
        <v>43119</v>
      </c>
      <c r="B462" s="24">
        <v>0.66319444444444442</v>
      </c>
      <c r="C462" s="20">
        <f t="shared" si="7"/>
        <v>43119.663194444445</v>
      </c>
      <c r="D462" s="7" t="s">
        <v>178</v>
      </c>
      <c r="E462" s="7">
        <v>1</v>
      </c>
      <c r="F462" s="7">
        <v>1.65</v>
      </c>
      <c r="G462" s="7">
        <v>2.8</v>
      </c>
      <c r="H462" s="9">
        <v>4.2</v>
      </c>
      <c r="I462" s="14">
        <f>IF(Table_0__2[[#This Row],[RESULTAT]]=1,Table_0__2[[#This Row],[1]],0)+IF(Table_0__2[[#This Row],[RESULTAT]]=3,Table_0__2[[#This Row],[N]],0)+IF(Table_0__2[[#This Row],[RESULTAT]]=2,Table_0__2[[#This Row],[2]],0)</f>
        <v>1.65</v>
      </c>
      <c r="J462" s="14">
        <f>MIN(Table_0__2[[#This Row],[1]:[2]])</f>
        <v>1.65</v>
      </c>
      <c r="K462" s="14">
        <f>IF(Table_0__2[[#This Row],[COLONNE1]]=Table_0__2[[#This Row],[RESULTAT COTE]],Table_0__2[[#This Row],[COLONNE1]],0)</f>
        <v>1.65</v>
      </c>
    </row>
    <row r="463" spans="1:11" x14ac:dyDescent="0.3">
      <c r="A463" s="2">
        <v>43119</v>
      </c>
      <c r="B463" s="25">
        <v>0.66319444444444442</v>
      </c>
      <c r="C463" s="20">
        <f t="shared" si="7"/>
        <v>43119.663194444445</v>
      </c>
      <c r="D463" s="10" t="s">
        <v>179</v>
      </c>
      <c r="E463" s="10">
        <v>2</v>
      </c>
      <c r="F463" s="10">
        <v>1.55</v>
      </c>
      <c r="G463" s="10">
        <v>3</v>
      </c>
      <c r="H463" s="11">
        <v>4.7</v>
      </c>
      <c r="I463" s="15">
        <f>IF(Table_0__2[[#This Row],[RESULTAT]]=1,Table_0__2[[#This Row],[1]],0)+IF(Table_0__2[[#This Row],[RESULTAT]]=3,Table_0__2[[#This Row],[N]],0)+IF(Table_0__2[[#This Row],[RESULTAT]]=2,Table_0__2[[#This Row],[2]],0)</f>
        <v>4.7</v>
      </c>
      <c r="J463" s="15">
        <f>MIN(Table_0__2[[#This Row],[1]:[2]])</f>
        <v>1.55</v>
      </c>
      <c r="K463" s="15">
        <f>IF(Table_0__2[[#This Row],[COLONNE1]]=Table_0__2[[#This Row],[RESULTAT COTE]],Table_0__2[[#This Row],[COLONNE1]],0)</f>
        <v>0</v>
      </c>
    </row>
    <row r="464" spans="1:11" x14ac:dyDescent="0.3">
      <c r="A464" s="2">
        <v>43119</v>
      </c>
      <c r="B464" s="24">
        <v>0.66319444444444442</v>
      </c>
      <c r="C464" s="20">
        <f t="shared" si="7"/>
        <v>43119.663194444445</v>
      </c>
      <c r="D464" s="7" t="s">
        <v>810</v>
      </c>
      <c r="E464" s="7">
        <v>2</v>
      </c>
      <c r="F464" s="7">
        <v>2</v>
      </c>
      <c r="G464" s="7">
        <v>3.05</v>
      </c>
      <c r="H464" s="9">
        <v>2.7</v>
      </c>
      <c r="I464" s="14">
        <f>IF(Table_0__2[[#This Row],[RESULTAT]]=1,Table_0__2[[#This Row],[1]],0)+IF(Table_0__2[[#This Row],[RESULTAT]]=3,Table_0__2[[#This Row],[N]],0)+IF(Table_0__2[[#This Row],[RESULTAT]]=2,Table_0__2[[#This Row],[2]],0)</f>
        <v>2.7</v>
      </c>
      <c r="J464" s="14">
        <f>MIN(Table_0__2[[#This Row],[1]:[2]])</f>
        <v>2</v>
      </c>
      <c r="K464" s="14">
        <f>IF(Table_0__2[[#This Row],[COLONNE1]]=Table_0__2[[#This Row],[RESULTAT COTE]],Table_0__2[[#This Row],[COLONNE1]],0)</f>
        <v>0</v>
      </c>
    </row>
    <row r="465" spans="1:11" x14ac:dyDescent="0.3">
      <c r="A465" s="2">
        <v>43119</v>
      </c>
      <c r="B465" s="25">
        <v>0.66319444444444442</v>
      </c>
      <c r="C465" s="20">
        <f t="shared" si="7"/>
        <v>43119.663194444445</v>
      </c>
      <c r="D465" s="10" t="s">
        <v>811</v>
      </c>
      <c r="E465" s="10">
        <v>1</v>
      </c>
      <c r="F465" s="10">
        <v>1.95</v>
      </c>
      <c r="G465" s="10">
        <v>2.75</v>
      </c>
      <c r="H465" s="11">
        <v>3.3</v>
      </c>
      <c r="I465" s="15">
        <f>IF(Table_0__2[[#This Row],[RESULTAT]]=1,Table_0__2[[#This Row],[1]],0)+IF(Table_0__2[[#This Row],[RESULTAT]]=3,Table_0__2[[#This Row],[N]],0)+IF(Table_0__2[[#This Row],[RESULTAT]]=2,Table_0__2[[#This Row],[2]],0)</f>
        <v>1.95</v>
      </c>
      <c r="J465" s="15">
        <f>MIN(Table_0__2[[#This Row],[1]:[2]])</f>
        <v>1.95</v>
      </c>
      <c r="K465" s="15">
        <f>IF(Table_0__2[[#This Row],[COLONNE1]]=Table_0__2[[#This Row],[RESULTAT COTE]],Table_0__2[[#This Row],[COLONNE1]],0)</f>
        <v>1.95</v>
      </c>
    </row>
    <row r="466" spans="1:11" x14ac:dyDescent="0.3">
      <c r="A466" s="2">
        <v>43119</v>
      </c>
      <c r="B466" s="24">
        <v>0.66319444444444442</v>
      </c>
      <c r="C466" s="20">
        <f t="shared" si="7"/>
        <v>43119.663194444445</v>
      </c>
      <c r="D466" s="7" t="s">
        <v>812</v>
      </c>
      <c r="E466" s="7">
        <v>1</v>
      </c>
      <c r="F466" s="7">
        <v>1.55</v>
      </c>
      <c r="G466" s="7">
        <v>3.5</v>
      </c>
      <c r="H466" s="9">
        <v>4.05</v>
      </c>
      <c r="I466" s="14">
        <f>IF(Table_0__2[[#This Row],[RESULTAT]]=1,Table_0__2[[#This Row],[1]],0)+IF(Table_0__2[[#This Row],[RESULTAT]]=3,Table_0__2[[#This Row],[N]],0)+IF(Table_0__2[[#This Row],[RESULTAT]]=2,Table_0__2[[#This Row],[2]],0)</f>
        <v>1.55</v>
      </c>
      <c r="J466" s="14">
        <f>MIN(Table_0__2[[#This Row],[1]:[2]])</f>
        <v>1.55</v>
      </c>
      <c r="K466" s="14">
        <f>IF(Table_0__2[[#This Row],[COLONNE1]]=Table_0__2[[#This Row],[RESULTAT COTE]],Table_0__2[[#This Row],[COLONNE1]],0)</f>
        <v>1.55</v>
      </c>
    </row>
    <row r="467" spans="1:11" x14ac:dyDescent="0.3">
      <c r="A467" s="2">
        <v>43119</v>
      </c>
      <c r="B467" s="24">
        <v>0.66319444444444442</v>
      </c>
      <c r="C467" s="20">
        <f t="shared" si="7"/>
        <v>43119.663194444445</v>
      </c>
      <c r="D467" s="7" t="s">
        <v>813</v>
      </c>
      <c r="E467" s="7">
        <v>1</v>
      </c>
      <c r="F467" s="7">
        <v>1.5</v>
      </c>
      <c r="G467" s="7">
        <v>3.3</v>
      </c>
      <c r="H467" s="9">
        <v>4.9000000000000004</v>
      </c>
      <c r="I467" s="14">
        <f>IF(Table_0__2[[#This Row],[RESULTAT]]=1,Table_0__2[[#This Row],[1]],0)+IF(Table_0__2[[#This Row],[RESULTAT]]=3,Table_0__2[[#This Row],[N]],0)+IF(Table_0__2[[#This Row],[RESULTAT]]=2,Table_0__2[[#This Row],[2]],0)</f>
        <v>1.5</v>
      </c>
      <c r="J467" s="14">
        <f>MIN(Table_0__2[[#This Row],[1]:[2]])</f>
        <v>1.5</v>
      </c>
      <c r="K467" s="14">
        <f>IF(Table_0__2[[#This Row],[COLONNE1]]=Table_0__2[[#This Row],[RESULTAT COTE]],Table_0__2[[#This Row],[COLONNE1]],0)</f>
        <v>1.5</v>
      </c>
    </row>
    <row r="468" spans="1:11" x14ac:dyDescent="0.3">
      <c r="A468" s="2">
        <v>43119</v>
      </c>
      <c r="B468" s="25">
        <v>0.66319444444444442</v>
      </c>
      <c r="C468" s="20">
        <f t="shared" si="7"/>
        <v>43119.663194444445</v>
      </c>
      <c r="D468" s="10" t="s">
        <v>814</v>
      </c>
      <c r="E468" s="10">
        <v>3</v>
      </c>
      <c r="F468" s="10">
        <v>2.25</v>
      </c>
      <c r="G468" s="10">
        <v>2.8</v>
      </c>
      <c r="H468" s="11">
        <v>2.7</v>
      </c>
      <c r="I468" s="15">
        <f>IF(Table_0__2[[#This Row],[RESULTAT]]=1,Table_0__2[[#This Row],[1]],0)+IF(Table_0__2[[#This Row],[RESULTAT]]=3,Table_0__2[[#This Row],[N]],0)+IF(Table_0__2[[#This Row],[RESULTAT]]=2,Table_0__2[[#This Row],[2]],0)</f>
        <v>2.8</v>
      </c>
      <c r="J468" s="15">
        <f>MIN(Table_0__2[[#This Row],[1]:[2]])</f>
        <v>2.25</v>
      </c>
      <c r="K468" s="15">
        <f>IF(Table_0__2[[#This Row],[COLONNE1]]=Table_0__2[[#This Row],[RESULTAT COTE]],Table_0__2[[#This Row],[COLONNE1]],0)</f>
        <v>0</v>
      </c>
    </row>
    <row r="469" spans="1:11" x14ac:dyDescent="0.3">
      <c r="A469" s="2">
        <v>43119</v>
      </c>
      <c r="B469" s="24">
        <v>0.66319444444444442</v>
      </c>
      <c r="C469" s="20">
        <f t="shared" si="7"/>
        <v>43119.663194444445</v>
      </c>
      <c r="D469" s="7" t="s">
        <v>815</v>
      </c>
      <c r="E469" s="7">
        <v>1</v>
      </c>
      <c r="F469" s="7">
        <v>1.4</v>
      </c>
      <c r="G469" s="7">
        <v>3.75</v>
      </c>
      <c r="H469" s="9">
        <v>5.25</v>
      </c>
      <c r="I469" s="14">
        <f>IF(Table_0__2[[#This Row],[RESULTAT]]=1,Table_0__2[[#This Row],[1]],0)+IF(Table_0__2[[#This Row],[RESULTAT]]=3,Table_0__2[[#This Row],[N]],0)+IF(Table_0__2[[#This Row],[RESULTAT]]=2,Table_0__2[[#This Row],[2]],0)</f>
        <v>1.4</v>
      </c>
      <c r="J469" s="14">
        <f>MIN(Table_0__2[[#This Row],[1]:[2]])</f>
        <v>1.4</v>
      </c>
      <c r="K469" s="14">
        <f>IF(Table_0__2[[#This Row],[COLONNE1]]=Table_0__2[[#This Row],[RESULTAT COTE]],Table_0__2[[#This Row],[COLONNE1]],0)</f>
        <v>1.4</v>
      </c>
    </row>
    <row r="470" spans="1:11" x14ac:dyDescent="0.3">
      <c r="A470" s="2">
        <v>43119</v>
      </c>
      <c r="B470" s="25">
        <v>0.66319444444444442</v>
      </c>
      <c r="C470" s="20">
        <f t="shared" si="7"/>
        <v>43119.663194444445</v>
      </c>
      <c r="D470" s="10" t="s">
        <v>816</v>
      </c>
      <c r="E470" s="10">
        <v>2</v>
      </c>
      <c r="F470" s="10">
        <v>2.1</v>
      </c>
      <c r="G470" s="10">
        <v>2.8</v>
      </c>
      <c r="H470" s="11">
        <v>3</v>
      </c>
      <c r="I470" s="15">
        <f>IF(Table_0__2[[#This Row],[RESULTAT]]=1,Table_0__2[[#This Row],[1]],0)+IF(Table_0__2[[#This Row],[RESULTAT]]=3,Table_0__2[[#This Row],[N]],0)+IF(Table_0__2[[#This Row],[RESULTAT]]=2,Table_0__2[[#This Row],[2]],0)</f>
        <v>3</v>
      </c>
      <c r="J470" s="15">
        <f>MIN(Table_0__2[[#This Row],[1]:[2]])</f>
        <v>2.1</v>
      </c>
      <c r="K470" s="15">
        <f>IF(Table_0__2[[#This Row],[COLONNE1]]=Table_0__2[[#This Row],[RESULTAT COTE]],Table_0__2[[#This Row],[COLONNE1]],0)</f>
        <v>0</v>
      </c>
    </row>
    <row r="471" spans="1:11" x14ac:dyDescent="0.3">
      <c r="A471" s="2">
        <v>43119</v>
      </c>
      <c r="B471" s="24">
        <v>0.66319444444444442</v>
      </c>
      <c r="C471" s="20">
        <f t="shared" si="7"/>
        <v>43119.663194444445</v>
      </c>
      <c r="D471" s="7" t="s">
        <v>817</v>
      </c>
      <c r="E471" s="7">
        <v>2</v>
      </c>
      <c r="F471" s="7">
        <v>2.15</v>
      </c>
      <c r="G471" s="7">
        <v>2.85</v>
      </c>
      <c r="H471" s="9">
        <v>2.85</v>
      </c>
      <c r="I471" s="14">
        <f>IF(Table_0__2[[#This Row],[RESULTAT]]=1,Table_0__2[[#This Row],[1]],0)+IF(Table_0__2[[#This Row],[RESULTAT]]=3,Table_0__2[[#This Row],[N]],0)+IF(Table_0__2[[#This Row],[RESULTAT]]=2,Table_0__2[[#This Row],[2]],0)</f>
        <v>2.85</v>
      </c>
      <c r="J471" s="14">
        <f>MIN(Table_0__2[[#This Row],[1]:[2]])</f>
        <v>2.15</v>
      </c>
      <c r="K471" s="14">
        <f>IF(Table_0__2[[#This Row],[COLONNE1]]=Table_0__2[[#This Row],[RESULTAT COTE]],Table_0__2[[#This Row],[COLONNE1]],0)</f>
        <v>0</v>
      </c>
    </row>
    <row r="472" spans="1:11" x14ac:dyDescent="0.3">
      <c r="A472" s="2">
        <v>43119</v>
      </c>
      <c r="B472" s="25">
        <v>0.66319444444444442</v>
      </c>
      <c r="C472" s="20">
        <f t="shared" si="7"/>
        <v>43119.663194444445</v>
      </c>
      <c r="D472" s="10" t="s">
        <v>818</v>
      </c>
      <c r="E472" s="10">
        <v>3</v>
      </c>
      <c r="F472" s="10">
        <v>1.6</v>
      </c>
      <c r="G472" s="10">
        <v>3</v>
      </c>
      <c r="H472" s="11">
        <v>4.5</v>
      </c>
      <c r="I472" s="15">
        <f>IF(Table_0__2[[#This Row],[RESULTAT]]=1,Table_0__2[[#This Row],[1]],0)+IF(Table_0__2[[#This Row],[RESULTAT]]=3,Table_0__2[[#This Row],[N]],0)+IF(Table_0__2[[#This Row],[RESULTAT]]=2,Table_0__2[[#This Row],[2]],0)</f>
        <v>3</v>
      </c>
      <c r="J472" s="15">
        <f>MIN(Table_0__2[[#This Row],[1]:[2]])</f>
        <v>1.6</v>
      </c>
      <c r="K472" s="15">
        <f>IF(Table_0__2[[#This Row],[COLONNE1]]=Table_0__2[[#This Row],[RESULTAT COTE]],Table_0__2[[#This Row],[COLONNE1]],0)</f>
        <v>0</v>
      </c>
    </row>
    <row r="473" spans="1:11" x14ac:dyDescent="0.3">
      <c r="A473" s="2">
        <v>43119</v>
      </c>
      <c r="B473" s="24">
        <v>0.66319444444444442</v>
      </c>
      <c r="C473" s="20">
        <f t="shared" si="7"/>
        <v>43119.663194444445</v>
      </c>
      <c r="D473" s="7" t="s">
        <v>819</v>
      </c>
      <c r="E473" s="7">
        <v>2</v>
      </c>
      <c r="F473" s="7">
        <v>2.8</v>
      </c>
      <c r="G473" s="7">
        <v>2.9</v>
      </c>
      <c r="H473" s="9">
        <v>2.15</v>
      </c>
      <c r="I473" s="14">
        <f>IF(Table_0__2[[#This Row],[RESULTAT]]=1,Table_0__2[[#This Row],[1]],0)+IF(Table_0__2[[#This Row],[RESULTAT]]=3,Table_0__2[[#This Row],[N]],0)+IF(Table_0__2[[#This Row],[RESULTAT]]=2,Table_0__2[[#This Row],[2]],0)</f>
        <v>2.15</v>
      </c>
      <c r="J473" s="14">
        <f>MIN(Table_0__2[[#This Row],[1]:[2]])</f>
        <v>2.15</v>
      </c>
      <c r="K473" s="14">
        <f>IF(Table_0__2[[#This Row],[COLONNE1]]=Table_0__2[[#This Row],[RESULTAT COTE]],Table_0__2[[#This Row],[COLONNE1]],0)</f>
        <v>2.15</v>
      </c>
    </row>
    <row r="474" spans="1:11" x14ac:dyDescent="0.3">
      <c r="A474" s="2">
        <v>43119</v>
      </c>
      <c r="B474" s="25">
        <v>0.66319444444444442</v>
      </c>
      <c r="C474" s="20">
        <f t="shared" si="7"/>
        <v>43119.663194444445</v>
      </c>
      <c r="D474" s="10" t="s">
        <v>820</v>
      </c>
      <c r="E474" s="10">
        <v>2</v>
      </c>
      <c r="F474" s="10">
        <v>2.95</v>
      </c>
      <c r="G474" s="10">
        <v>3.05</v>
      </c>
      <c r="H474" s="11">
        <v>1.95</v>
      </c>
      <c r="I474" s="15">
        <f>IF(Table_0__2[[#This Row],[RESULTAT]]=1,Table_0__2[[#This Row],[1]],0)+IF(Table_0__2[[#This Row],[RESULTAT]]=3,Table_0__2[[#This Row],[N]],0)+IF(Table_0__2[[#This Row],[RESULTAT]]=2,Table_0__2[[#This Row],[2]],0)</f>
        <v>1.95</v>
      </c>
      <c r="J474" s="15">
        <f>MIN(Table_0__2[[#This Row],[1]:[2]])</f>
        <v>1.95</v>
      </c>
      <c r="K474" s="15">
        <f>IF(Table_0__2[[#This Row],[COLONNE1]]=Table_0__2[[#This Row],[RESULTAT COTE]],Table_0__2[[#This Row],[COLONNE1]],0)</f>
        <v>1.95</v>
      </c>
    </row>
    <row r="475" spans="1:11" x14ac:dyDescent="0.3">
      <c r="A475" s="2">
        <v>43119</v>
      </c>
      <c r="B475" s="24">
        <v>0.66319444444444442</v>
      </c>
      <c r="C475" s="20">
        <f t="shared" si="7"/>
        <v>43119.663194444445</v>
      </c>
      <c r="D475" s="7" t="s">
        <v>821</v>
      </c>
      <c r="E475" s="7">
        <v>1</v>
      </c>
      <c r="F475" s="7">
        <v>2.75</v>
      </c>
      <c r="G475" s="7">
        <v>2.85</v>
      </c>
      <c r="H475" s="9">
        <v>2.2000000000000002</v>
      </c>
      <c r="I475" s="14">
        <f>IF(Table_0__2[[#This Row],[RESULTAT]]=1,Table_0__2[[#This Row],[1]],0)+IF(Table_0__2[[#This Row],[RESULTAT]]=3,Table_0__2[[#This Row],[N]],0)+IF(Table_0__2[[#This Row],[RESULTAT]]=2,Table_0__2[[#This Row],[2]],0)</f>
        <v>2.75</v>
      </c>
      <c r="J475" s="14">
        <f>MIN(Table_0__2[[#This Row],[1]:[2]])</f>
        <v>2.2000000000000002</v>
      </c>
      <c r="K475" s="14">
        <f>IF(Table_0__2[[#This Row],[COLONNE1]]=Table_0__2[[#This Row],[RESULTAT COTE]],Table_0__2[[#This Row],[COLONNE1]],0)</f>
        <v>0</v>
      </c>
    </row>
    <row r="476" spans="1:11" x14ac:dyDescent="0.3">
      <c r="A476" s="2">
        <v>43119</v>
      </c>
      <c r="B476" s="25">
        <v>0.66319444444444442</v>
      </c>
      <c r="C476" s="20">
        <f t="shared" si="7"/>
        <v>43119.663194444445</v>
      </c>
      <c r="D476" s="10" t="s">
        <v>180</v>
      </c>
      <c r="E476" s="10">
        <v>2</v>
      </c>
      <c r="F476" s="10">
        <v>1.35</v>
      </c>
      <c r="G476" s="10">
        <v>3.75</v>
      </c>
      <c r="H476" s="11">
        <v>6</v>
      </c>
      <c r="I476" s="15">
        <f>IF(Table_0__2[[#This Row],[RESULTAT]]=1,Table_0__2[[#This Row],[1]],0)+IF(Table_0__2[[#This Row],[RESULTAT]]=3,Table_0__2[[#This Row],[N]],0)+IF(Table_0__2[[#This Row],[RESULTAT]]=2,Table_0__2[[#This Row],[2]],0)</f>
        <v>6</v>
      </c>
      <c r="J476" s="15">
        <f>MIN(Table_0__2[[#This Row],[1]:[2]])</f>
        <v>1.35</v>
      </c>
      <c r="K476" s="15">
        <f>IF(Table_0__2[[#This Row],[COLONNE1]]=Table_0__2[[#This Row],[RESULTAT COTE]],Table_0__2[[#This Row],[COLONNE1]],0)</f>
        <v>0</v>
      </c>
    </row>
    <row r="477" spans="1:11" x14ac:dyDescent="0.3">
      <c r="A477" s="2">
        <v>43119</v>
      </c>
      <c r="B477" s="25">
        <v>0.66319444444444442</v>
      </c>
      <c r="C477" s="20">
        <f t="shared" si="7"/>
        <v>43119.663194444445</v>
      </c>
      <c r="D477" s="10" t="s">
        <v>181</v>
      </c>
      <c r="E477" s="10">
        <v>2</v>
      </c>
      <c r="F477" s="10">
        <v>4.0999999999999996</v>
      </c>
      <c r="G477" s="10">
        <v>3.3</v>
      </c>
      <c r="H477" s="11">
        <v>1.5</v>
      </c>
      <c r="I477" s="15">
        <f>IF(Table_0__2[[#This Row],[RESULTAT]]=1,Table_0__2[[#This Row],[1]],0)+IF(Table_0__2[[#This Row],[RESULTAT]]=3,Table_0__2[[#This Row],[N]],0)+IF(Table_0__2[[#This Row],[RESULTAT]]=2,Table_0__2[[#This Row],[2]],0)</f>
        <v>1.5</v>
      </c>
      <c r="J477" s="15">
        <f>MIN(Table_0__2[[#This Row],[1]:[2]])</f>
        <v>1.5</v>
      </c>
      <c r="K477" s="15">
        <f>IF(Table_0__2[[#This Row],[COLONNE1]]=Table_0__2[[#This Row],[RESULTAT COTE]],Table_0__2[[#This Row],[COLONNE1]],0)</f>
        <v>1.5</v>
      </c>
    </row>
    <row r="478" spans="1:11" x14ac:dyDescent="0.3">
      <c r="A478" s="2">
        <v>43119</v>
      </c>
      <c r="B478" s="24">
        <v>0.66319444444444442</v>
      </c>
      <c r="C478" s="20">
        <f t="shared" si="7"/>
        <v>43119.663194444445</v>
      </c>
      <c r="D478" s="7" t="s">
        <v>182</v>
      </c>
      <c r="E478" s="7">
        <v>1</v>
      </c>
      <c r="F478" s="7">
        <v>1.7</v>
      </c>
      <c r="G478" s="7">
        <v>3.25</v>
      </c>
      <c r="H478" s="9">
        <v>3.15</v>
      </c>
      <c r="I478" s="14">
        <f>IF(Table_0__2[[#This Row],[RESULTAT]]=1,Table_0__2[[#This Row],[1]],0)+IF(Table_0__2[[#This Row],[RESULTAT]]=3,Table_0__2[[#This Row],[N]],0)+IF(Table_0__2[[#This Row],[RESULTAT]]=2,Table_0__2[[#This Row],[2]],0)</f>
        <v>1.7</v>
      </c>
      <c r="J478" s="14">
        <f>MIN(Table_0__2[[#This Row],[1]:[2]])</f>
        <v>1.7</v>
      </c>
      <c r="K478" s="14">
        <f>IF(Table_0__2[[#This Row],[COLONNE1]]=Table_0__2[[#This Row],[RESULTAT COTE]],Table_0__2[[#This Row],[COLONNE1]],0)</f>
        <v>1.7</v>
      </c>
    </row>
    <row r="479" spans="1:11" x14ac:dyDescent="0.3">
      <c r="A479" s="2">
        <v>43119</v>
      </c>
      <c r="B479" s="25">
        <v>0.66319444444444442</v>
      </c>
      <c r="C479" s="20">
        <f t="shared" si="7"/>
        <v>43119.663194444445</v>
      </c>
      <c r="D479" s="10" t="s">
        <v>183</v>
      </c>
      <c r="E479" s="10">
        <v>1</v>
      </c>
      <c r="F479" s="10">
        <v>1.01</v>
      </c>
      <c r="G479" s="10">
        <v>5.75</v>
      </c>
      <c r="H479" s="11">
        <v>22</v>
      </c>
      <c r="I479" s="15">
        <f>IF(Table_0__2[[#This Row],[RESULTAT]]=1,Table_0__2[[#This Row],[1]],0)+IF(Table_0__2[[#This Row],[RESULTAT]]=3,Table_0__2[[#This Row],[N]],0)+IF(Table_0__2[[#This Row],[RESULTAT]]=2,Table_0__2[[#This Row],[2]],0)</f>
        <v>1.01</v>
      </c>
      <c r="J479" s="15">
        <f>MIN(Table_0__2[[#This Row],[1]:[2]])</f>
        <v>1.01</v>
      </c>
      <c r="K479" s="15">
        <f>IF(Table_0__2[[#This Row],[COLONNE1]]=Table_0__2[[#This Row],[RESULTAT COTE]],Table_0__2[[#This Row],[COLONNE1]],0)</f>
        <v>1.01</v>
      </c>
    </row>
    <row r="480" spans="1:11" x14ac:dyDescent="0.3">
      <c r="A480" s="2">
        <v>43119</v>
      </c>
      <c r="B480" s="24">
        <v>0.66319444444444442</v>
      </c>
      <c r="C480" s="20">
        <f t="shared" si="7"/>
        <v>43119.663194444445</v>
      </c>
      <c r="D480" s="7" t="s">
        <v>822</v>
      </c>
      <c r="E480" s="7">
        <v>3</v>
      </c>
      <c r="F480" s="7">
        <v>1.7</v>
      </c>
      <c r="G480" s="7">
        <v>3.1</v>
      </c>
      <c r="H480" s="9">
        <v>3.15</v>
      </c>
      <c r="I480" s="14">
        <f>IF(Table_0__2[[#This Row],[RESULTAT]]=1,Table_0__2[[#This Row],[1]],0)+IF(Table_0__2[[#This Row],[RESULTAT]]=3,Table_0__2[[#This Row],[N]],0)+IF(Table_0__2[[#This Row],[RESULTAT]]=2,Table_0__2[[#This Row],[2]],0)</f>
        <v>3.1</v>
      </c>
      <c r="J480" s="14">
        <f>MIN(Table_0__2[[#This Row],[1]:[2]])</f>
        <v>1.7</v>
      </c>
      <c r="K480" s="14">
        <f>IF(Table_0__2[[#This Row],[COLONNE1]]=Table_0__2[[#This Row],[RESULTAT COTE]],Table_0__2[[#This Row],[COLONNE1]],0)</f>
        <v>0</v>
      </c>
    </row>
    <row r="481" spans="1:11" x14ac:dyDescent="0.3">
      <c r="A481" s="2">
        <v>43119</v>
      </c>
      <c r="B481" s="25">
        <v>0.66319444444444442</v>
      </c>
      <c r="C481" s="20">
        <f t="shared" si="7"/>
        <v>43119.663194444445</v>
      </c>
      <c r="D481" s="10" t="s">
        <v>823</v>
      </c>
      <c r="E481" s="10">
        <v>2</v>
      </c>
      <c r="F481" s="10">
        <v>1.95</v>
      </c>
      <c r="G481" s="10">
        <v>2.85</v>
      </c>
      <c r="H481" s="11">
        <v>2.8</v>
      </c>
      <c r="I481" s="15">
        <f>IF(Table_0__2[[#This Row],[RESULTAT]]=1,Table_0__2[[#This Row],[1]],0)+IF(Table_0__2[[#This Row],[RESULTAT]]=3,Table_0__2[[#This Row],[N]],0)+IF(Table_0__2[[#This Row],[RESULTAT]]=2,Table_0__2[[#This Row],[2]],0)</f>
        <v>2.8</v>
      </c>
      <c r="J481" s="15">
        <f>MIN(Table_0__2[[#This Row],[1]:[2]])</f>
        <v>1.95</v>
      </c>
      <c r="K481" s="15">
        <f>IF(Table_0__2[[#This Row],[COLONNE1]]=Table_0__2[[#This Row],[RESULTAT COTE]],Table_0__2[[#This Row],[COLONNE1]],0)</f>
        <v>0</v>
      </c>
    </row>
    <row r="482" spans="1:11" x14ac:dyDescent="0.3">
      <c r="A482" s="2">
        <v>43119</v>
      </c>
      <c r="B482" s="24">
        <v>0.66319444444444442</v>
      </c>
      <c r="C482" s="20">
        <f t="shared" si="7"/>
        <v>43119.663194444445</v>
      </c>
      <c r="D482" s="7" t="s">
        <v>824</v>
      </c>
      <c r="E482" s="7">
        <v>2</v>
      </c>
      <c r="F482" s="7">
        <v>1.35</v>
      </c>
      <c r="G482" s="7">
        <v>3.65</v>
      </c>
      <c r="H482" s="9">
        <v>4.7</v>
      </c>
      <c r="I482" s="14">
        <f>IF(Table_0__2[[#This Row],[RESULTAT]]=1,Table_0__2[[#This Row],[1]],0)+IF(Table_0__2[[#This Row],[RESULTAT]]=3,Table_0__2[[#This Row],[N]],0)+IF(Table_0__2[[#This Row],[RESULTAT]]=2,Table_0__2[[#This Row],[2]],0)</f>
        <v>4.7</v>
      </c>
      <c r="J482" s="14">
        <f>MIN(Table_0__2[[#This Row],[1]:[2]])</f>
        <v>1.35</v>
      </c>
      <c r="K482" s="14">
        <f>IF(Table_0__2[[#This Row],[COLONNE1]]=Table_0__2[[#This Row],[RESULTAT COTE]],Table_0__2[[#This Row],[COLONNE1]],0)</f>
        <v>0</v>
      </c>
    </row>
    <row r="483" spans="1:11" x14ac:dyDescent="0.3">
      <c r="A483" s="2">
        <v>43119</v>
      </c>
      <c r="B483" s="24">
        <v>0.66319444444444442</v>
      </c>
      <c r="C483" s="20">
        <f t="shared" si="7"/>
        <v>43119.663194444445</v>
      </c>
      <c r="D483" s="7" t="s">
        <v>825</v>
      </c>
      <c r="E483" s="7">
        <v>1</v>
      </c>
      <c r="F483" s="7">
        <v>1.7</v>
      </c>
      <c r="G483" s="7">
        <v>2.95</v>
      </c>
      <c r="H483" s="9">
        <v>3.35</v>
      </c>
      <c r="I483" s="14">
        <f>IF(Table_0__2[[#This Row],[RESULTAT]]=1,Table_0__2[[#This Row],[1]],0)+IF(Table_0__2[[#This Row],[RESULTAT]]=3,Table_0__2[[#This Row],[N]],0)+IF(Table_0__2[[#This Row],[RESULTAT]]=2,Table_0__2[[#This Row],[2]],0)</f>
        <v>1.7</v>
      </c>
      <c r="J483" s="14">
        <f>MIN(Table_0__2[[#This Row],[1]:[2]])</f>
        <v>1.7</v>
      </c>
      <c r="K483" s="14">
        <f>IF(Table_0__2[[#This Row],[COLONNE1]]=Table_0__2[[#This Row],[RESULTAT COTE]],Table_0__2[[#This Row],[COLONNE1]],0)</f>
        <v>1.7</v>
      </c>
    </row>
    <row r="484" spans="1:11" x14ac:dyDescent="0.3">
      <c r="A484" s="2">
        <v>43119</v>
      </c>
      <c r="B484" s="24">
        <v>0.66319444444444442</v>
      </c>
      <c r="C484" s="20">
        <f t="shared" si="7"/>
        <v>43119.663194444445</v>
      </c>
      <c r="D484" s="7" t="s">
        <v>826</v>
      </c>
      <c r="E484" s="7">
        <v>1</v>
      </c>
      <c r="F484" s="7">
        <v>1.8</v>
      </c>
      <c r="G484" s="7">
        <v>2.8</v>
      </c>
      <c r="H484" s="9">
        <v>3.2</v>
      </c>
      <c r="I484" s="14">
        <f>IF(Table_0__2[[#This Row],[RESULTAT]]=1,Table_0__2[[#This Row],[1]],0)+IF(Table_0__2[[#This Row],[RESULTAT]]=3,Table_0__2[[#This Row],[N]],0)+IF(Table_0__2[[#This Row],[RESULTAT]]=2,Table_0__2[[#This Row],[2]],0)</f>
        <v>1.8</v>
      </c>
      <c r="J484" s="14">
        <f>MIN(Table_0__2[[#This Row],[1]:[2]])</f>
        <v>1.8</v>
      </c>
      <c r="K484" s="14">
        <f>IF(Table_0__2[[#This Row],[COLONNE1]]=Table_0__2[[#This Row],[RESULTAT COTE]],Table_0__2[[#This Row],[COLONNE1]],0)</f>
        <v>1.8</v>
      </c>
    </row>
    <row r="485" spans="1:11" x14ac:dyDescent="0.3">
      <c r="A485" s="2">
        <v>43119</v>
      </c>
      <c r="B485" s="25">
        <v>0.66319444444444442</v>
      </c>
      <c r="C485" s="20">
        <f t="shared" si="7"/>
        <v>43119.663194444445</v>
      </c>
      <c r="D485" s="10" t="s">
        <v>827</v>
      </c>
      <c r="E485" s="10">
        <v>1</v>
      </c>
      <c r="F485" s="10">
        <v>3.4</v>
      </c>
      <c r="G485" s="10">
        <v>3.45</v>
      </c>
      <c r="H485" s="11">
        <v>1.65</v>
      </c>
      <c r="I485" s="15">
        <f>IF(Table_0__2[[#This Row],[RESULTAT]]=1,Table_0__2[[#This Row],[1]],0)+IF(Table_0__2[[#This Row],[RESULTAT]]=3,Table_0__2[[#This Row],[N]],0)+IF(Table_0__2[[#This Row],[RESULTAT]]=2,Table_0__2[[#This Row],[2]],0)</f>
        <v>3.4</v>
      </c>
      <c r="J485" s="15">
        <f>MIN(Table_0__2[[#This Row],[1]:[2]])</f>
        <v>1.65</v>
      </c>
      <c r="K485" s="15">
        <f>IF(Table_0__2[[#This Row],[COLONNE1]]=Table_0__2[[#This Row],[RESULTAT COTE]],Table_0__2[[#This Row],[COLONNE1]],0)</f>
        <v>0</v>
      </c>
    </row>
    <row r="486" spans="1:11" x14ac:dyDescent="0.3">
      <c r="A486" s="2">
        <v>43119</v>
      </c>
      <c r="B486" s="25">
        <v>0.66319444444444442</v>
      </c>
      <c r="C486" s="20">
        <f t="shared" si="7"/>
        <v>43119.663194444445</v>
      </c>
      <c r="D486" s="10" t="s">
        <v>828</v>
      </c>
      <c r="E486" s="10">
        <v>1</v>
      </c>
      <c r="F486" s="10">
        <v>1.3</v>
      </c>
      <c r="G486" s="10">
        <v>3.75</v>
      </c>
      <c r="H486" s="11">
        <v>5.75</v>
      </c>
      <c r="I486" s="15">
        <f>IF(Table_0__2[[#This Row],[RESULTAT]]=1,Table_0__2[[#This Row],[1]],0)+IF(Table_0__2[[#This Row],[RESULTAT]]=3,Table_0__2[[#This Row],[N]],0)+IF(Table_0__2[[#This Row],[RESULTAT]]=2,Table_0__2[[#This Row],[2]],0)</f>
        <v>1.3</v>
      </c>
      <c r="J486" s="15">
        <f>MIN(Table_0__2[[#This Row],[1]:[2]])</f>
        <v>1.3</v>
      </c>
      <c r="K486" s="15">
        <f>IF(Table_0__2[[#This Row],[COLONNE1]]=Table_0__2[[#This Row],[RESULTAT COTE]],Table_0__2[[#This Row],[COLONNE1]],0)</f>
        <v>1.3</v>
      </c>
    </row>
    <row r="487" spans="1:11" x14ac:dyDescent="0.3">
      <c r="A487" s="2">
        <v>43119</v>
      </c>
      <c r="B487" s="24">
        <v>0.66319444444444442</v>
      </c>
      <c r="C487" s="20">
        <f t="shared" si="7"/>
        <v>43119.663194444445</v>
      </c>
      <c r="D487" s="7" t="s">
        <v>829</v>
      </c>
      <c r="E487" s="7">
        <v>3</v>
      </c>
      <c r="F487" s="7">
        <v>2.85</v>
      </c>
      <c r="G487" s="7">
        <v>3.1</v>
      </c>
      <c r="H487" s="9">
        <v>1.9</v>
      </c>
      <c r="I487" s="14">
        <f>IF(Table_0__2[[#This Row],[RESULTAT]]=1,Table_0__2[[#This Row],[1]],0)+IF(Table_0__2[[#This Row],[RESULTAT]]=3,Table_0__2[[#This Row],[N]],0)+IF(Table_0__2[[#This Row],[RESULTAT]]=2,Table_0__2[[#This Row],[2]],0)</f>
        <v>3.1</v>
      </c>
      <c r="J487" s="14">
        <f>MIN(Table_0__2[[#This Row],[1]:[2]])</f>
        <v>1.9</v>
      </c>
      <c r="K487" s="14">
        <f>IF(Table_0__2[[#This Row],[COLONNE1]]=Table_0__2[[#This Row],[RESULTAT COTE]],Table_0__2[[#This Row],[COLONNE1]],0)</f>
        <v>0</v>
      </c>
    </row>
    <row r="488" spans="1:11" x14ac:dyDescent="0.3">
      <c r="A488" s="2">
        <v>43119</v>
      </c>
      <c r="B488" s="25">
        <v>0.66319444444444442</v>
      </c>
      <c r="C488" s="20">
        <f t="shared" si="7"/>
        <v>43119.663194444445</v>
      </c>
      <c r="D488" s="10" t="s">
        <v>830</v>
      </c>
      <c r="E488" s="10">
        <v>2</v>
      </c>
      <c r="F488" s="10">
        <v>1.7</v>
      </c>
      <c r="G488" s="10">
        <v>3.3</v>
      </c>
      <c r="H488" s="11">
        <v>3.2</v>
      </c>
      <c r="I488" s="15">
        <f>IF(Table_0__2[[#This Row],[RESULTAT]]=1,Table_0__2[[#This Row],[1]],0)+IF(Table_0__2[[#This Row],[RESULTAT]]=3,Table_0__2[[#This Row],[N]],0)+IF(Table_0__2[[#This Row],[RESULTAT]]=2,Table_0__2[[#This Row],[2]],0)</f>
        <v>3.2</v>
      </c>
      <c r="J488" s="15">
        <f>MIN(Table_0__2[[#This Row],[1]:[2]])</f>
        <v>1.7</v>
      </c>
      <c r="K488" s="15">
        <f>IF(Table_0__2[[#This Row],[COLONNE1]]=Table_0__2[[#This Row],[RESULTAT COTE]],Table_0__2[[#This Row],[COLONNE1]],0)</f>
        <v>0</v>
      </c>
    </row>
    <row r="489" spans="1:11" x14ac:dyDescent="0.3">
      <c r="A489" s="2">
        <v>43119</v>
      </c>
      <c r="B489" s="24">
        <v>0.66319444444444442</v>
      </c>
      <c r="C489" s="20">
        <f t="shared" si="7"/>
        <v>43119.663194444445</v>
      </c>
      <c r="D489" s="7" t="s">
        <v>831</v>
      </c>
      <c r="E489" s="7">
        <v>1</v>
      </c>
      <c r="F489" s="7">
        <v>1.7</v>
      </c>
      <c r="G489" s="7">
        <v>3.35</v>
      </c>
      <c r="H489" s="9">
        <v>3.1</v>
      </c>
      <c r="I489" s="14">
        <f>IF(Table_0__2[[#This Row],[RESULTAT]]=1,Table_0__2[[#This Row],[1]],0)+IF(Table_0__2[[#This Row],[RESULTAT]]=3,Table_0__2[[#This Row],[N]],0)+IF(Table_0__2[[#This Row],[RESULTAT]]=2,Table_0__2[[#This Row],[2]],0)</f>
        <v>1.7</v>
      </c>
      <c r="J489" s="14">
        <f>MIN(Table_0__2[[#This Row],[1]:[2]])</f>
        <v>1.7</v>
      </c>
      <c r="K489" s="14">
        <f>IF(Table_0__2[[#This Row],[COLONNE1]]=Table_0__2[[#This Row],[RESULTAT COTE]],Table_0__2[[#This Row],[COLONNE1]],0)</f>
        <v>1.7</v>
      </c>
    </row>
    <row r="490" spans="1:11" x14ac:dyDescent="0.3">
      <c r="A490" s="2">
        <v>43119</v>
      </c>
      <c r="B490" s="24">
        <v>0.66319444444444442</v>
      </c>
      <c r="C490" s="20">
        <f t="shared" si="7"/>
        <v>43119.663194444445</v>
      </c>
      <c r="D490" s="7" t="s">
        <v>832</v>
      </c>
      <c r="E490" s="7">
        <v>1</v>
      </c>
      <c r="F490" s="7">
        <v>1.4</v>
      </c>
      <c r="G490" s="7">
        <v>3.65</v>
      </c>
      <c r="H490" s="9">
        <v>5.5</v>
      </c>
      <c r="I490" s="14">
        <f>IF(Table_0__2[[#This Row],[RESULTAT]]=1,Table_0__2[[#This Row],[1]],0)+IF(Table_0__2[[#This Row],[RESULTAT]]=3,Table_0__2[[#This Row],[N]],0)+IF(Table_0__2[[#This Row],[RESULTAT]]=2,Table_0__2[[#This Row],[2]],0)</f>
        <v>1.4</v>
      </c>
      <c r="J490" s="14">
        <f>MIN(Table_0__2[[#This Row],[1]:[2]])</f>
        <v>1.4</v>
      </c>
      <c r="K490" s="14">
        <f>IF(Table_0__2[[#This Row],[COLONNE1]]=Table_0__2[[#This Row],[RESULTAT COTE]],Table_0__2[[#This Row],[COLONNE1]],0)</f>
        <v>1.4</v>
      </c>
    </row>
    <row r="491" spans="1:11" x14ac:dyDescent="0.3">
      <c r="A491" s="2">
        <v>43119</v>
      </c>
      <c r="B491" s="25">
        <v>0.66319444444444442</v>
      </c>
      <c r="C491" s="20">
        <f t="shared" si="7"/>
        <v>43119.663194444445</v>
      </c>
      <c r="D491" s="10" t="s">
        <v>833</v>
      </c>
      <c r="E491" s="10">
        <v>1</v>
      </c>
      <c r="F491" s="10">
        <v>1.85</v>
      </c>
      <c r="G491" s="10">
        <v>3.8</v>
      </c>
      <c r="H491" s="11">
        <v>2.7</v>
      </c>
      <c r="I491" s="15">
        <f>IF(Table_0__2[[#This Row],[RESULTAT]]=1,Table_0__2[[#This Row],[1]],0)+IF(Table_0__2[[#This Row],[RESULTAT]]=3,Table_0__2[[#This Row],[N]],0)+IF(Table_0__2[[#This Row],[RESULTAT]]=2,Table_0__2[[#This Row],[2]],0)</f>
        <v>1.85</v>
      </c>
      <c r="J491" s="15">
        <f>MIN(Table_0__2[[#This Row],[1]:[2]])</f>
        <v>1.85</v>
      </c>
      <c r="K491" s="15">
        <f>IF(Table_0__2[[#This Row],[COLONNE1]]=Table_0__2[[#This Row],[RESULTAT COTE]],Table_0__2[[#This Row],[COLONNE1]],0)</f>
        <v>1.85</v>
      </c>
    </row>
    <row r="492" spans="1:11" x14ac:dyDescent="0.3">
      <c r="A492" s="2">
        <v>43119</v>
      </c>
      <c r="B492" s="24">
        <v>0.66319444444444442</v>
      </c>
      <c r="C492" s="20">
        <f t="shared" si="7"/>
        <v>43119.663194444445</v>
      </c>
      <c r="D492" s="7" t="s">
        <v>834</v>
      </c>
      <c r="E492" s="7">
        <v>1</v>
      </c>
      <c r="F492" s="7">
        <v>2.75</v>
      </c>
      <c r="G492" s="7">
        <v>3.55</v>
      </c>
      <c r="H492" s="9">
        <v>1.9</v>
      </c>
      <c r="I492" s="14">
        <f>IF(Table_0__2[[#This Row],[RESULTAT]]=1,Table_0__2[[#This Row],[1]],0)+IF(Table_0__2[[#This Row],[RESULTAT]]=3,Table_0__2[[#This Row],[N]],0)+IF(Table_0__2[[#This Row],[RESULTAT]]=2,Table_0__2[[#This Row],[2]],0)</f>
        <v>2.75</v>
      </c>
      <c r="J492" s="14">
        <f>MIN(Table_0__2[[#This Row],[1]:[2]])</f>
        <v>1.9</v>
      </c>
      <c r="K492" s="14">
        <f>IF(Table_0__2[[#This Row],[COLONNE1]]=Table_0__2[[#This Row],[RESULTAT COTE]],Table_0__2[[#This Row],[COLONNE1]],0)</f>
        <v>0</v>
      </c>
    </row>
    <row r="493" spans="1:11" x14ac:dyDescent="0.3">
      <c r="A493" s="2">
        <v>43119</v>
      </c>
      <c r="B493" s="25">
        <v>0.66319444444444442</v>
      </c>
      <c r="C493" s="20">
        <f t="shared" si="7"/>
        <v>43119.663194444445</v>
      </c>
      <c r="D493" s="10" t="s">
        <v>835</v>
      </c>
      <c r="E493" s="10">
        <v>1</v>
      </c>
      <c r="F493" s="10">
        <v>2</v>
      </c>
      <c r="G493" s="10">
        <v>3.4</v>
      </c>
      <c r="H493" s="11">
        <v>2.7</v>
      </c>
      <c r="I493" s="15">
        <f>IF(Table_0__2[[#This Row],[RESULTAT]]=1,Table_0__2[[#This Row],[1]],0)+IF(Table_0__2[[#This Row],[RESULTAT]]=3,Table_0__2[[#This Row],[N]],0)+IF(Table_0__2[[#This Row],[RESULTAT]]=2,Table_0__2[[#This Row],[2]],0)</f>
        <v>2</v>
      </c>
      <c r="J493" s="15">
        <f>MIN(Table_0__2[[#This Row],[1]:[2]])</f>
        <v>2</v>
      </c>
      <c r="K493" s="15">
        <f>IF(Table_0__2[[#This Row],[COLONNE1]]=Table_0__2[[#This Row],[RESULTAT COTE]],Table_0__2[[#This Row],[COLONNE1]],0)</f>
        <v>2</v>
      </c>
    </row>
    <row r="494" spans="1:11" x14ac:dyDescent="0.3">
      <c r="A494" s="2">
        <v>43119</v>
      </c>
      <c r="B494" s="24">
        <v>0.66319444444444442</v>
      </c>
      <c r="C494" s="20">
        <f t="shared" si="7"/>
        <v>43119.663194444445</v>
      </c>
      <c r="D494" s="7" t="s">
        <v>836</v>
      </c>
      <c r="E494" s="7">
        <v>1</v>
      </c>
      <c r="F494" s="7">
        <v>1.35</v>
      </c>
      <c r="G494" s="7">
        <v>4.5</v>
      </c>
      <c r="H494" s="9">
        <v>4.7</v>
      </c>
      <c r="I494" s="14">
        <f>IF(Table_0__2[[#This Row],[RESULTAT]]=1,Table_0__2[[#This Row],[1]],0)+IF(Table_0__2[[#This Row],[RESULTAT]]=3,Table_0__2[[#This Row],[N]],0)+IF(Table_0__2[[#This Row],[RESULTAT]]=2,Table_0__2[[#This Row],[2]],0)</f>
        <v>1.35</v>
      </c>
      <c r="J494" s="14">
        <f>MIN(Table_0__2[[#This Row],[1]:[2]])</f>
        <v>1.35</v>
      </c>
      <c r="K494" s="14">
        <f>IF(Table_0__2[[#This Row],[COLONNE1]]=Table_0__2[[#This Row],[RESULTAT COTE]],Table_0__2[[#This Row],[COLONNE1]],0)</f>
        <v>1.35</v>
      </c>
    </row>
    <row r="495" spans="1:11" x14ac:dyDescent="0.3">
      <c r="A495" s="2">
        <v>43119</v>
      </c>
      <c r="B495" s="25">
        <v>0.66319444444444442</v>
      </c>
      <c r="C495" s="20">
        <f t="shared" si="7"/>
        <v>43119.663194444445</v>
      </c>
      <c r="D495" s="10" t="s">
        <v>837</v>
      </c>
      <c r="E495" s="10">
        <v>3</v>
      </c>
      <c r="F495" s="10">
        <v>2.2999999999999998</v>
      </c>
      <c r="G495" s="10">
        <v>3.7</v>
      </c>
      <c r="H495" s="11">
        <v>2.15</v>
      </c>
      <c r="I495" s="15">
        <f>IF(Table_0__2[[#This Row],[RESULTAT]]=1,Table_0__2[[#This Row],[1]],0)+IF(Table_0__2[[#This Row],[RESULTAT]]=3,Table_0__2[[#This Row],[N]],0)+IF(Table_0__2[[#This Row],[RESULTAT]]=2,Table_0__2[[#This Row],[2]],0)</f>
        <v>3.7</v>
      </c>
      <c r="J495" s="15">
        <f>MIN(Table_0__2[[#This Row],[1]:[2]])</f>
        <v>2.15</v>
      </c>
      <c r="K495" s="15">
        <f>IF(Table_0__2[[#This Row],[COLONNE1]]=Table_0__2[[#This Row],[RESULTAT COTE]],Table_0__2[[#This Row],[COLONNE1]],0)</f>
        <v>0</v>
      </c>
    </row>
    <row r="496" spans="1:11" x14ac:dyDescent="0.3">
      <c r="A496" s="2">
        <v>43119</v>
      </c>
      <c r="B496" s="24">
        <v>0.66319444444444442</v>
      </c>
      <c r="C496" s="20">
        <f t="shared" si="7"/>
        <v>43119.663194444445</v>
      </c>
      <c r="D496" s="7" t="s">
        <v>838</v>
      </c>
      <c r="E496" s="7">
        <v>1</v>
      </c>
      <c r="F496" s="7">
        <v>2.35</v>
      </c>
      <c r="G496" s="7">
        <v>3.5</v>
      </c>
      <c r="H496" s="9">
        <v>2.2000000000000002</v>
      </c>
      <c r="I496" s="14">
        <f>IF(Table_0__2[[#This Row],[RESULTAT]]=1,Table_0__2[[#This Row],[1]],0)+IF(Table_0__2[[#This Row],[RESULTAT]]=3,Table_0__2[[#This Row],[N]],0)+IF(Table_0__2[[#This Row],[RESULTAT]]=2,Table_0__2[[#This Row],[2]],0)</f>
        <v>2.35</v>
      </c>
      <c r="J496" s="14">
        <f>MIN(Table_0__2[[#This Row],[1]:[2]])</f>
        <v>2.2000000000000002</v>
      </c>
      <c r="K496" s="14">
        <f>IF(Table_0__2[[#This Row],[COLONNE1]]=Table_0__2[[#This Row],[RESULTAT COTE]],Table_0__2[[#This Row],[COLONNE1]],0)</f>
        <v>0</v>
      </c>
    </row>
    <row r="497" spans="1:11" x14ac:dyDescent="0.3">
      <c r="A497" s="2">
        <v>43119</v>
      </c>
      <c r="B497" s="25">
        <v>0.66319444444444442</v>
      </c>
      <c r="C497" s="20">
        <f t="shared" si="7"/>
        <v>43119.663194444445</v>
      </c>
      <c r="D497" s="10" t="s">
        <v>839</v>
      </c>
      <c r="E497" s="10">
        <v>2</v>
      </c>
      <c r="F497" s="10">
        <v>1.95</v>
      </c>
      <c r="G497" s="10">
        <v>3.6</v>
      </c>
      <c r="H497" s="11">
        <v>2.65</v>
      </c>
      <c r="I497" s="15">
        <f>IF(Table_0__2[[#This Row],[RESULTAT]]=1,Table_0__2[[#This Row],[1]],0)+IF(Table_0__2[[#This Row],[RESULTAT]]=3,Table_0__2[[#This Row],[N]],0)+IF(Table_0__2[[#This Row],[RESULTAT]]=2,Table_0__2[[#This Row],[2]],0)</f>
        <v>2.65</v>
      </c>
      <c r="J497" s="15">
        <f>MIN(Table_0__2[[#This Row],[1]:[2]])</f>
        <v>1.95</v>
      </c>
      <c r="K497" s="15">
        <f>IF(Table_0__2[[#This Row],[COLONNE1]]=Table_0__2[[#This Row],[RESULTAT COTE]],Table_0__2[[#This Row],[COLONNE1]],0)</f>
        <v>0</v>
      </c>
    </row>
    <row r="498" spans="1:11" x14ac:dyDescent="0.3">
      <c r="A498" s="2">
        <v>43119</v>
      </c>
      <c r="B498" s="24">
        <v>0.66319444444444442</v>
      </c>
      <c r="C498" s="20">
        <f t="shared" si="7"/>
        <v>43119.663194444445</v>
      </c>
      <c r="D498" s="7" t="s">
        <v>840</v>
      </c>
      <c r="E498" s="7">
        <v>1</v>
      </c>
      <c r="F498" s="7">
        <v>1.42</v>
      </c>
      <c r="G498" s="7">
        <v>4.25</v>
      </c>
      <c r="H498" s="9">
        <v>6.5</v>
      </c>
      <c r="I498" s="14">
        <f>IF(Table_0__2[[#This Row],[RESULTAT]]=1,Table_0__2[[#This Row],[1]],0)+IF(Table_0__2[[#This Row],[RESULTAT]]=3,Table_0__2[[#This Row],[N]],0)+IF(Table_0__2[[#This Row],[RESULTAT]]=2,Table_0__2[[#This Row],[2]],0)</f>
        <v>1.42</v>
      </c>
      <c r="J498" s="14">
        <f>MIN(Table_0__2[[#This Row],[1]:[2]])</f>
        <v>1.42</v>
      </c>
      <c r="K498" s="14">
        <f>IF(Table_0__2[[#This Row],[COLONNE1]]=Table_0__2[[#This Row],[RESULTAT COTE]],Table_0__2[[#This Row],[COLONNE1]],0)</f>
        <v>1.42</v>
      </c>
    </row>
    <row r="499" spans="1:11" x14ac:dyDescent="0.3">
      <c r="A499" s="2">
        <v>43119</v>
      </c>
      <c r="B499" s="25">
        <v>0.66319444444444442</v>
      </c>
      <c r="C499" s="20">
        <f t="shared" si="7"/>
        <v>43119.663194444445</v>
      </c>
      <c r="D499" s="10" t="s">
        <v>841</v>
      </c>
      <c r="E499" s="10">
        <v>2</v>
      </c>
      <c r="F499" s="10">
        <v>6.75</v>
      </c>
      <c r="G499" s="10">
        <v>3.75</v>
      </c>
      <c r="H499" s="11">
        <v>1.47</v>
      </c>
      <c r="I499" s="15">
        <f>IF(Table_0__2[[#This Row],[RESULTAT]]=1,Table_0__2[[#This Row],[1]],0)+IF(Table_0__2[[#This Row],[RESULTAT]]=3,Table_0__2[[#This Row],[N]],0)+IF(Table_0__2[[#This Row],[RESULTAT]]=2,Table_0__2[[#This Row],[2]],0)</f>
        <v>1.47</v>
      </c>
      <c r="J499" s="15">
        <f>MIN(Table_0__2[[#This Row],[1]:[2]])</f>
        <v>1.47</v>
      </c>
      <c r="K499" s="15">
        <f>IF(Table_0__2[[#This Row],[COLONNE1]]=Table_0__2[[#This Row],[RESULTAT COTE]],Table_0__2[[#This Row],[COLONNE1]],0)</f>
        <v>1.47</v>
      </c>
    </row>
    <row r="500" spans="1:11" x14ac:dyDescent="0.3">
      <c r="A500" s="2">
        <v>43119</v>
      </c>
      <c r="B500" s="24">
        <v>0.66319444444444442</v>
      </c>
      <c r="C500" s="20">
        <f t="shared" si="7"/>
        <v>43119.663194444445</v>
      </c>
      <c r="D500" s="7" t="s">
        <v>842</v>
      </c>
      <c r="E500" s="7">
        <v>3</v>
      </c>
      <c r="F500" s="7">
        <v>2.25</v>
      </c>
      <c r="G500" s="7">
        <v>2.9</v>
      </c>
      <c r="H500" s="9">
        <v>3.3</v>
      </c>
      <c r="I500" s="14">
        <f>IF(Table_0__2[[#This Row],[RESULTAT]]=1,Table_0__2[[#This Row],[1]],0)+IF(Table_0__2[[#This Row],[RESULTAT]]=3,Table_0__2[[#This Row],[N]],0)+IF(Table_0__2[[#This Row],[RESULTAT]]=2,Table_0__2[[#This Row],[2]],0)</f>
        <v>2.9</v>
      </c>
      <c r="J500" s="14">
        <f>MIN(Table_0__2[[#This Row],[1]:[2]])</f>
        <v>2.25</v>
      </c>
      <c r="K500" s="14">
        <f>IF(Table_0__2[[#This Row],[COLONNE1]]=Table_0__2[[#This Row],[RESULTAT COTE]],Table_0__2[[#This Row],[COLONNE1]],0)</f>
        <v>0</v>
      </c>
    </row>
    <row r="501" spans="1:11" x14ac:dyDescent="0.3">
      <c r="A501" s="2">
        <v>43119</v>
      </c>
      <c r="B501" s="24">
        <v>0.66319444444444442</v>
      </c>
      <c r="C501" s="20">
        <f t="shared" si="7"/>
        <v>43119.663194444445</v>
      </c>
      <c r="D501" s="7" t="s">
        <v>843</v>
      </c>
      <c r="E501" s="7">
        <v>1</v>
      </c>
      <c r="F501" s="7">
        <v>1.7</v>
      </c>
      <c r="G501" s="7">
        <v>3.6</v>
      </c>
      <c r="H501" s="9">
        <v>4.3</v>
      </c>
      <c r="I501" s="14">
        <f>IF(Table_0__2[[#This Row],[RESULTAT]]=1,Table_0__2[[#This Row],[1]],0)+IF(Table_0__2[[#This Row],[RESULTAT]]=3,Table_0__2[[#This Row],[N]],0)+IF(Table_0__2[[#This Row],[RESULTAT]]=2,Table_0__2[[#This Row],[2]],0)</f>
        <v>1.7</v>
      </c>
      <c r="J501" s="14">
        <f>MIN(Table_0__2[[#This Row],[1]:[2]])</f>
        <v>1.7</v>
      </c>
      <c r="K501" s="14">
        <f>IF(Table_0__2[[#This Row],[COLONNE1]]=Table_0__2[[#This Row],[RESULTAT COTE]],Table_0__2[[#This Row],[COLONNE1]],0)</f>
        <v>1.7</v>
      </c>
    </row>
    <row r="502" spans="1:11" x14ac:dyDescent="0.3">
      <c r="A502" s="2">
        <v>43119</v>
      </c>
      <c r="B502" s="24">
        <v>0.66319444444444442</v>
      </c>
      <c r="C502" s="20">
        <f t="shared" si="7"/>
        <v>43119.663194444445</v>
      </c>
      <c r="D502" s="7" t="s">
        <v>844</v>
      </c>
      <c r="E502" s="7">
        <v>1</v>
      </c>
      <c r="F502" s="7">
        <v>1.95</v>
      </c>
      <c r="G502" s="7">
        <v>3.2</v>
      </c>
      <c r="H502" s="9">
        <v>3.7</v>
      </c>
      <c r="I502" s="14">
        <f>IF(Table_0__2[[#This Row],[RESULTAT]]=1,Table_0__2[[#This Row],[1]],0)+IF(Table_0__2[[#This Row],[RESULTAT]]=3,Table_0__2[[#This Row],[N]],0)+IF(Table_0__2[[#This Row],[RESULTAT]]=2,Table_0__2[[#This Row],[2]],0)</f>
        <v>1.95</v>
      </c>
      <c r="J502" s="14">
        <f>MIN(Table_0__2[[#This Row],[1]:[2]])</f>
        <v>1.95</v>
      </c>
      <c r="K502" s="14">
        <f>IF(Table_0__2[[#This Row],[COLONNE1]]=Table_0__2[[#This Row],[RESULTAT COTE]],Table_0__2[[#This Row],[COLONNE1]],0)</f>
        <v>1.95</v>
      </c>
    </row>
    <row r="503" spans="1:11" x14ac:dyDescent="0.3">
      <c r="A503" s="2">
        <v>43119</v>
      </c>
      <c r="B503" s="24">
        <v>0.66319444444444442</v>
      </c>
      <c r="C503" s="20">
        <f t="shared" si="7"/>
        <v>43119.663194444445</v>
      </c>
      <c r="D503" s="7" t="s">
        <v>845</v>
      </c>
      <c r="E503" s="7">
        <v>3</v>
      </c>
      <c r="F503" s="7">
        <v>2.1</v>
      </c>
      <c r="G503" s="7">
        <v>3.2</v>
      </c>
      <c r="H503" s="9">
        <v>3.25</v>
      </c>
      <c r="I503" s="14">
        <f>IF(Table_0__2[[#This Row],[RESULTAT]]=1,Table_0__2[[#This Row],[1]],0)+IF(Table_0__2[[#This Row],[RESULTAT]]=3,Table_0__2[[#This Row],[N]],0)+IF(Table_0__2[[#This Row],[RESULTAT]]=2,Table_0__2[[#This Row],[2]],0)</f>
        <v>3.2</v>
      </c>
      <c r="J503" s="14">
        <f>MIN(Table_0__2[[#This Row],[1]:[2]])</f>
        <v>2.1</v>
      </c>
      <c r="K503" s="14">
        <f>IF(Table_0__2[[#This Row],[COLONNE1]]=Table_0__2[[#This Row],[RESULTAT COTE]],Table_0__2[[#This Row],[COLONNE1]],0)</f>
        <v>0</v>
      </c>
    </row>
    <row r="504" spans="1:11" x14ac:dyDescent="0.3">
      <c r="A504" s="2">
        <v>43119</v>
      </c>
      <c r="B504" s="25">
        <v>0.67361111111111116</v>
      </c>
      <c r="C504" s="20">
        <f t="shared" si="7"/>
        <v>43119.673611111109</v>
      </c>
      <c r="D504" s="10" t="s">
        <v>846</v>
      </c>
      <c r="E504" s="10">
        <v>1</v>
      </c>
      <c r="F504" s="10">
        <v>1.25</v>
      </c>
      <c r="G504" s="10">
        <v>3.9</v>
      </c>
      <c r="H504" s="11">
        <v>8</v>
      </c>
      <c r="I504" s="15">
        <f>IF(Table_0__2[[#This Row],[RESULTAT]]=1,Table_0__2[[#This Row],[1]],0)+IF(Table_0__2[[#This Row],[RESULTAT]]=3,Table_0__2[[#This Row],[N]],0)+IF(Table_0__2[[#This Row],[RESULTAT]]=2,Table_0__2[[#This Row],[2]],0)</f>
        <v>1.25</v>
      </c>
      <c r="J504" s="15">
        <f>MIN(Table_0__2[[#This Row],[1]:[2]])</f>
        <v>1.25</v>
      </c>
      <c r="K504" s="15">
        <f>IF(Table_0__2[[#This Row],[COLONNE1]]=Table_0__2[[#This Row],[RESULTAT COTE]],Table_0__2[[#This Row],[COLONNE1]],0)</f>
        <v>1.25</v>
      </c>
    </row>
    <row r="505" spans="1:11" x14ac:dyDescent="0.3">
      <c r="A505" s="2">
        <v>43119</v>
      </c>
      <c r="B505" s="24">
        <v>0.67361111111111116</v>
      </c>
      <c r="C505" s="20">
        <f t="shared" si="7"/>
        <v>43119.673611111109</v>
      </c>
      <c r="D505" s="7" t="s">
        <v>847</v>
      </c>
      <c r="E505" s="7">
        <v>3</v>
      </c>
      <c r="F505" s="7">
        <v>1.3</v>
      </c>
      <c r="G505" s="7">
        <v>4.75</v>
      </c>
      <c r="H505" s="9">
        <v>9.5</v>
      </c>
      <c r="I505" s="14">
        <f>IF(Table_0__2[[#This Row],[RESULTAT]]=1,Table_0__2[[#This Row],[1]],0)+IF(Table_0__2[[#This Row],[RESULTAT]]=3,Table_0__2[[#This Row],[N]],0)+IF(Table_0__2[[#This Row],[RESULTAT]]=2,Table_0__2[[#This Row],[2]],0)</f>
        <v>4.75</v>
      </c>
      <c r="J505" s="14">
        <f>MIN(Table_0__2[[#This Row],[1]:[2]])</f>
        <v>1.3</v>
      </c>
      <c r="K505" s="14">
        <f>IF(Table_0__2[[#This Row],[COLONNE1]]=Table_0__2[[#This Row],[RESULTAT COTE]],Table_0__2[[#This Row],[COLONNE1]],0)</f>
        <v>0</v>
      </c>
    </row>
    <row r="506" spans="1:11" x14ac:dyDescent="0.3">
      <c r="A506" s="2">
        <v>43119</v>
      </c>
      <c r="B506" s="24">
        <v>0.70486111111111116</v>
      </c>
      <c r="C506" s="20">
        <f t="shared" si="7"/>
        <v>43119.704861111109</v>
      </c>
      <c r="D506" s="7" t="s">
        <v>848</v>
      </c>
      <c r="E506" s="7">
        <v>3</v>
      </c>
      <c r="F506" s="7">
        <v>2.65</v>
      </c>
      <c r="G506" s="7">
        <v>2.6</v>
      </c>
      <c r="H506" s="9">
        <v>2.2999999999999998</v>
      </c>
      <c r="I506" s="14">
        <f>IF(Table_0__2[[#This Row],[RESULTAT]]=1,Table_0__2[[#This Row],[1]],0)+IF(Table_0__2[[#This Row],[RESULTAT]]=3,Table_0__2[[#This Row],[N]],0)+IF(Table_0__2[[#This Row],[RESULTAT]]=2,Table_0__2[[#This Row],[2]],0)</f>
        <v>2.6</v>
      </c>
      <c r="J506" s="14">
        <f>MIN(Table_0__2[[#This Row],[1]:[2]])</f>
        <v>2.2999999999999998</v>
      </c>
      <c r="K506" s="14">
        <f>IF(Table_0__2[[#This Row],[COLONNE1]]=Table_0__2[[#This Row],[RESULTAT COTE]],Table_0__2[[#This Row],[COLONNE1]],0)</f>
        <v>0</v>
      </c>
    </row>
    <row r="507" spans="1:11" x14ac:dyDescent="0.3">
      <c r="A507" s="2">
        <v>43119</v>
      </c>
      <c r="B507" s="25">
        <v>0.70486111111111116</v>
      </c>
      <c r="C507" s="20">
        <f t="shared" si="7"/>
        <v>43119.704861111109</v>
      </c>
      <c r="D507" s="10" t="s">
        <v>849</v>
      </c>
      <c r="E507" s="10">
        <v>1</v>
      </c>
      <c r="F507" s="10">
        <v>1.4</v>
      </c>
      <c r="G507" s="10">
        <v>4</v>
      </c>
      <c r="H507" s="11">
        <v>5.75</v>
      </c>
      <c r="I507" s="15">
        <f>IF(Table_0__2[[#This Row],[RESULTAT]]=1,Table_0__2[[#This Row],[1]],0)+IF(Table_0__2[[#This Row],[RESULTAT]]=3,Table_0__2[[#This Row],[N]],0)+IF(Table_0__2[[#This Row],[RESULTAT]]=2,Table_0__2[[#This Row],[2]],0)</f>
        <v>1.4</v>
      </c>
      <c r="J507" s="15">
        <f>MIN(Table_0__2[[#This Row],[1]:[2]])</f>
        <v>1.4</v>
      </c>
      <c r="K507" s="15">
        <f>IF(Table_0__2[[#This Row],[COLONNE1]]=Table_0__2[[#This Row],[RESULTAT COTE]],Table_0__2[[#This Row],[COLONNE1]],0)</f>
        <v>1.4</v>
      </c>
    </row>
    <row r="508" spans="1:11" x14ac:dyDescent="0.3">
      <c r="A508" s="2">
        <v>43119</v>
      </c>
      <c r="B508" s="25">
        <v>0.70486111111111116</v>
      </c>
      <c r="C508" s="20">
        <f t="shared" si="7"/>
        <v>43119.704861111109</v>
      </c>
      <c r="D508" s="10" t="s">
        <v>850</v>
      </c>
      <c r="E508" s="10">
        <v>3</v>
      </c>
      <c r="F508" s="10">
        <v>2.2999999999999998</v>
      </c>
      <c r="G508" s="10">
        <v>2.8</v>
      </c>
      <c r="H508" s="11">
        <v>2.95</v>
      </c>
      <c r="I508" s="15">
        <f>IF(Table_0__2[[#This Row],[RESULTAT]]=1,Table_0__2[[#This Row],[1]],0)+IF(Table_0__2[[#This Row],[RESULTAT]]=3,Table_0__2[[#This Row],[N]],0)+IF(Table_0__2[[#This Row],[RESULTAT]]=2,Table_0__2[[#This Row],[2]],0)</f>
        <v>2.8</v>
      </c>
      <c r="J508" s="15">
        <f>MIN(Table_0__2[[#This Row],[1]:[2]])</f>
        <v>2.2999999999999998</v>
      </c>
      <c r="K508" s="15">
        <f>IF(Table_0__2[[#This Row],[COLONNE1]]=Table_0__2[[#This Row],[RESULTAT COTE]],Table_0__2[[#This Row],[COLONNE1]],0)</f>
        <v>0</v>
      </c>
    </row>
    <row r="509" spans="1:11" x14ac:dyDescent="0.3">
      <c r="A509" s="2">
        <v>43119</v>
      </c>
      <c r="B509" s="24">
        <v>0.70486111111111116</v>
      </c>
      <c r="C509" s="20">
        <f t="shared" si="7"/>
        <v>43119.704861111109</v>
      </c>
      <c r="D509" s="7" t="s">
        <v>851</v>
      </c>
      <c r="E509" s="7">
        <v>2</v>
      </c>
      <c r="F509" s="7">
        <v>2.15</v>
      </c>
      <c r="G509" s="7">
        <v>3.05</v>
      </c>
      <c r="H509" s="9">
        <v>3.8</v>
      </c>
      <c r="I509" s="14">
        <f>IF(Table_0__2[[#This Row],[RESULTAT]]=1,Table_0__2[[#This Row],[1]],0)+IF(Table_0__2[[#This Row],[RESULTAT]]=3,Table_0__2[[#This Row],[N]],0)+IF(Table_0__2[[#This Row],[RESULTAT]]=2,Table_0__2[[#This Row],[2]],0)</f>
        <v>3.8</v>
      </c>
      <c r="J509" s="14">
        <f>MIN(Table_0__2[[#This Row],[1]:[2]])</f>
        <v>2.15</v>
      </c>
      <c r="K509" s="14">
        <f>IF(Table_0__2[[#This Row],[COLONNE1]]=Table_0__2[[#This Row],[RESULTAT COTE]],Table_0__2[[#This Row],[COLONNE1]],0)</f>
        <v>0</v>
      </c>
    </row>
    <row r="510" spans="1:11" x14ac:dyDescent="0.3">
      <c r="A510" s="2">
        <v>43119</v>
      </c>
      <c r="B510" s="25">
        <v>0.71527777777777779</v>
      </c>
      <c r="C510" s="20">
        <f t="shared" si="7"/>
        <v>43119.715277777781</v>
      </c>
      <c r="D510" s="10" t="s">
        <v>852</v>
      </c>
      <c r="E510" s="10">
        <v>3</v>
      </c>
      <c r="F510" s="10">
        <v>3.4</v>
      </c>
      <c r="G510" s="10">
        <v>2.75</v>
      </c>
      <c r="H510" s="11">
        <v>1.85</v>
      </c>
      <c r="I510" s="15">
        <f>IF(Table_0__2[[#This Row],[RESULTAT]]=1,Table_0__2[[#This Row],[1]],0)+IF(Table_0__2[[#This Row],[RESULTAT]]=3,Table_0__2[[#This Row],[N]],0)+IF(Table_0__2[[#This Row],[RESULTAT]]=2,Table_0__2[[#This Row],[2]],0)</f>
        <v>2.75</v>
      </c>
      <c r="J510" s="15">
        <f>MIN(Table_0__2[[#This Row],[1]:[2]])</f>
        <v>1.85</v>
      </c>
      <c r="K510" s="15">
        <f>IF(Table_0__2[[#This Row],[COLONNE1]]=Table_0__2[[#This Row],[RESULTAT COTE]],Table_0__2[[#This Row],[COLONNE1]],0)</f>
        <v>0</v>
      </c>
    </row>
    <row r="511" spans="1:11" x14ac:dyDescent="0.3">
      <c r="A511" s="2">
        <v>43119</v>
      </c>
      <c r="B511" s="24">
        <v>0.74652777777777779</v>
      </c>
      <c r="C511" s="20">
        <f t="shared" si="7"/>
        <v>43119.746527777781</v>
      </c>
      <c r="D511" s="7" t="s">
        <v>184</v>
      </c>
      <c r="E511" s="7">
        <v>1</v>
      </c>
      <c r="F511" s="7">
        <v>1.45</v>
      </c>
      <c r="G511" s="7">
        <v>3.45</v>
      </c>
      <c r="H511" s="9">
        <v>5</v>
      </c>
      <c r="I511" s="14">
        <f>IF(Table_0__2[[#This Row],[RESULTAT]]=1,Table_0__2[[#This Row],[1]],0)+IF(Table_0__2[[#This Row],[RESULTAT]]=3,Table_0__2[[#This Row],[N]],0)+IF(Table_0__2[[#This Row],[RESULTAT]]=2,Table_0__2[[#This Row],[2]],0)</f>
        <v>1.45</v>
      </c>
      <c r="J511" s="14">
        <f>MIN(Table_0__2[[#This Row],[1]:[2]])</f>
        <v>1.45</v>
      </c>
      <c r="K511" s="14">
        <f>IF(Table_0__2[[#This Row],[COLONNE1]]=Table_0__2[[#This Row],[RESULTAT COTE]],Table_0__2[[#This Row],[COLONNE1]],0)</f>
        <v>1.45</v>
      </c>
    </row>
    <row r="512" spans="1:11" x14ac:dyDescent="0.3">
      <c r="A512" s="2">
        <v>43119</v>
      </c>
      <c r="B512" s="25">
        <v>0.74652777777777779</v>
      </c>
      <c r="C512" s="20">
        <f t="shared" si="7"/>
        <v>43119.746527777781</v>
      </c>
      <c r="D512" s="10" t="s">
        <v>185</v>
      </c>
      <c r="E512" s="10">
        <v>1</v>
      </c>
      <c r="F512" s="10">
        <v>1.02</v>
      </c>
      <c r="G512" s="10">
        <v>5.75</v>
      </c>
      <c r="H512" s="11">
        <v>21</v>
      </c>
      <c r="I512" s="15">
        <f>IF(Table_0__2[[#This Row],[RESULTAT]]=1,Table_0__2[[#This Row],[1]],0)+IF(Table_0__2[[#This Row],[RESULTAT]]=3,Table_0__2[[#This Row],[N]],0)+IF(Table_0__2[[#This Row],[RESULTAT]]=2,Table_0__2[[#This Row],[2]],0)</f>
        <v>1.02</v>
      </c>
      <c r="J512" s="15">
        <f>MIN(Table_0__2[[#This Row],[1]:[2]])</f>
        <v>1.02</v>
      </c>
      <c r="K512" s="15">
        <f>IF(Table_0__2[[#This Row],[COLONNE1]]=Table_0__2[[#This Row],[RESULTAT COTE]],Table_0__2[[#This Row],[COLONNE1]],0)</f>
        <v>1.02</v>
      </c>
    </row>
    <row r="513" spans="1:11" x14ac:dyDescent="0.3">
      <c r="A513" s="2">
        <v>43119</v>
      </c>
      <c r="B513" s="24">
        <v>0.74652777777777779</v>
      </c>
      <c r="C513" s="20">
        <f t="shared" si="7"/>
        <v>43119.746527777781</v>
      </c>
      <c r="D513" s="7" t="s">
        <v>186</v>
      </c>
      <c r="E513" s="7">
        <v>1</v>
      </c>
      <c r="F513" s="7">
        <v>1.85</v>
      </c>
      <c r="G513" s="7">
        <v>2.85</v>
      </c>
      <c r="H513" s="9">
        <v>3.55</v>
      </c>
      <c r="I513" s="14">
        <f>IF(Table_0__2[[#This Row],[RESULTAT]]=1,Table_0__2[[#This Row],[1]],0)+IF(Table_0__2[[#This Row],[RESULTAT]]=3,Table_0__2[[#This Row],[N]],0)+IF(Table_0__2[[#This Row],[RESULTAT]]=2,Table_0__2[[#This Row],[2]],0)</f>
        <v>1.85</v>
      </c>
      <c r="J513" s="14">
        <f>MIN(Table_0__2[[#This Row],[1]:[2]])</f>
        <v>1.85</v>
      </c>
      <c r="K513" s="14">
        <f>IF(Table_0__2[[#This Row],[COLONNE1]]=Table_0__2[[#This Row],[RESULTAT COTE]],Table_0__2[[#This Row],[COLONNE1]],0)</f>
        <v>1.85</v>
      </c>
    </row>
    <row r="514" spans="1:11" x14ac:dyDescent="0.3">
      <c r="A514" s="2">
        <v>43119</v>
      </c>
      <c r="B514" s="25">
        <v>0.74652777777777779</v>
      </c>
      <c r="C514" s="20">
        <f t="shared" ref="C514:C577" si="8">A514+B514</f>
        <v>43119.746527777781</v>
      </c>
      <c r="D514" s="10" t="s">
        <v>187</v>
      </c>
      <c r="E514" s="10">
        <v>1</v>
      </c>
      <c r="F514" s="10">
        <v>1.5</v>
      </c>
      <c r="G514" s="10">
        <v>3.3</v>
      </c>
      <c r="H514" s="11">
        <v>5</v>
      </c>
      <c r="I514" s="15">
        <f>IF(Table_0__2[[#This Row],[RESULTAT]]=1,Table_0__2[[#This Row],[1]],0)+IF(Table_0__2[[#This Row],[RESULTAT]]=3,Table_0__2[[#This Row],[N]],0)+IF(Table_0__2[[#This Row],[RESULTAT]]=2,Table_0__2[[#This Row],[2]],0)</f>
        <v>1.5</v>
      </c>
      <c r="J514" s="15">
        <f>MIN(Table_0__2[[#This Row],[1]:[2]])</f>
        <v>1.5</v>
      </c>
      <c r="K514" s="15">
        <f>IF(Table_0__2[[#This Row],[COLONNE1]]=Table_0__2[[#This Row],[RESULTAT COTE]],Table_0__2[[#This Row],[COLONNE1]],0)</f>
        <v>1.5</v>
      </c>
    </row>
    <row r="515" spans="1:11" x14ac:dyDescent="0.3">
      <c r="A515" s="2">
        <v>43119</v>
      </c>
      <c r="B515" s="24">
        <v>0.74652777777777779</v>
      </c>
      <c r="C515" s="20">
        <f t="shared" si="8"/>
        <v>43119.746527777781</v>
      </c>
      <c r="D515" s="7" t="s">
        <v>853</v>
      </c>
      <c r="E515" s="7">
        <v>3</v>
      </c>
      <c r="F515" s="7">
        <v>2.5</v>
      </c>
      <c r="G515" s="7">
        <v>2.4500000000000002</v>
      </c>
      <c r="H515" s="9">
        <v>2.75</v>
      </c>
      <c r="I515" s="14">
        <f>IF(Table_0__2[[#This Row],[RESULTAT]]=1,Table_0__2[[#This Row],[1]],0)+IF(Table_0__2[[#This Row],[RESULTAT]]=3,Table_0__2[[#This Row],[N]],0)+IF(Table_0__2[[#This Row],[RESULTAT]]=2,Table_0__2[[#This Row],[2]],0)</f>
        <v>2.4500000000000002</v>
      </c>
      <c r="J515" s="14">
        <f>MIN(Table_0__2[[#This Row],[1]:[2]])</f>
        <v>2.4500000000000002</v>
      </c>
      <c r="K515" s="14">
        <f>IF(Table_0__2[[#This Row],[COLONNE1]]=Table_0__2[[#This Row],[RESULTAT COTE]],Table_0__2[[#This Row],[COLONNE1]],0)</f>
        <v>2.4500000000000002</v>
      </c>
    </row>
    <row r="516" spans="1:11" x14ac:dyDescent="0.3">
      <c r="A516" s="2">
        <v>43119</v>
      </c>
      <c r="B516" s="25">
        <v>0.76736111111111116</v>
      </c>
      <c r="C516" s="20">
        <f t="shared" si="8"/>
        <v>43119.767361111109</v>
      </c>
      <c r="D516" s="10" t="s">
        <v>854</v>
      </c>
      <c r="E516" s="10">
        <v>2</v>
      </c>
      <c r="F516" s="10">
        <v>1.95</v>
      </c>
      <c r="G516" s="10">
        <v>3.25</v>
      </c>
      <c r="H516" s="11">
        <v>3.6</v>
      </c>
      <c r="I516" s="15">
        <f>IF(Table_0__2[[#This Row],[RESULTAT]]=1,Table_0__2[[#This Row],[1]],0)+IF(Table_0__2[[#This Row],[RESULTAT]]=3,Table_0__2[[#This Row],[N]],0)+IF(Table_0__2[[#This Row],[RESULTAT]]=2,Table_0__2[[#This Row],[2]],0)</f>
        <v>3.6</v>
      </c>
      <c r="J516" s="15">
        <f>MIN(Table_0__2[[#This Row],[1]:[2]])</f>
        <v>1.95</v>
      </c>
      <c r="K516" s="15">
        <f>IF(Table_0__2[[#This Row],[COLONNE1]]=Table_0__2[[#This Row],[RESULTAT COTE]],Table_0__2[[#This Row],[COLONNE1]],0)</f>
        <v>0</v>
      </c>
    </row>
    <row r="517" spans="1:11" x14ac:dyDescent="0.3">
      <c r="A517" s="2">
        <v>43119</v>
      </c>
      <c r="B517" s="24">
        <v>0.76736111111111116</v>
      </c>
      <c r="C517" s="20">
        <f t="shared" si="8"/>
        <v>43119.767361111109</v>
      </c>
      <c r="D517" s="7" t="s">
        <v>855</v>
      </c>
      <c r="E517" s="7">
        <v>3</v>
      </c>
      <c r="F517" s="7">
        <v>6</v>
      </c>
      <c r="G517" s="7">
        <v>3.2</v>
      </c>
      <c r="H517" s="9">
        <v>1.45</v>
      </c>
      <c r="I517" s="14">
        <f>IF(Table_0__2[[#This Row],[RESULTAT]]=1,Table_0__2[[#This Row],[1]],0)+IF(Table_0__2[[#This Row],[RESULTAT]]=3,Table_0__2[[#This Row],[N]],0)+IF(Table_0__2[[#This Row],[RESULTAT]]=2,Table_0__2[[#This Row],[2]],0)</f>
        <v>3.2</v>
      </c>
      <c r="J517" s="14">
        <f>MIN(Table_0__2[[#This Row],[1]:[2]])</f>
        <v>1.45</v>
      </c>
      <c r="K517" s="14">
        <f>IF(Table_0__2[[#This Row],[COLONNE1]]=Table_0__2[[#This Row],[RESULTAT COTE]],Table_0__2[[#This Row],[COLONNE1]],0)</f>
        <v>0</v>
      </c>
    </row>
    <row r="518" spans="1:11" x14ac:dyDescent="0.3">
      <c r="A518" s="2">
        <v>43119</v>
      </c>
      <c r="B518" s="25">
        <v>0.76736111111111116</v>
      </c>
      <c r="C518" s="20">
        <f t="shared" si="8"/>
        <v>43119.767361111109</v>
      </c>
      <c r="D518" s="10" t="s">
        <v>856</v>
      </c>
      <c r="E518" s="10">
        <v>3</v>
      </c>
      <c r="F518" s="10">
        <v>3.15</v>
      </c>
      <c r="G518" s="10">
        <v>3.2</v>
      </c>
      <c r="H518" s="11">
        <v>2</v>
      </c>
      <c r="I518" s="15">
        <f>IF(Table_0__2[[#This Row],[RESULTAT]]=1,Table_0__2[[#This Row],[1]],0)+IF(Table_0__2[[#This Row],[RESULTAT]]=3,Table_0__2[[#This Row],[N]],0)+IF(Table_0__2[[#This Row],[RESULTAT]]=2,Table_0__2[[#This Row],[2]],0)</f>
        <v>3.2</v>
      </c>
      <c r="J518" s="15">
        <f>MIN(Table_0__2[[#This Row],[1]:[2]])</f>
        <v>2</v>
      </c>
      <c r="K518" s="15">
        <f>IF(Table_0__2[[#This Row],[COLONNE1]]=Table_0__2[[#This Row],[RESULTAT COTE]],Table_0__2[[#This Row],[COLONNE1]],0)</f>
        <v>0</v>
      </c>
    </row>
    <row r="519" spans="1:11" x14ac:dyDescent="0.3">
      <c r="A519" s="2">
        <v>43119</v>
      </c>
      <c r="B519" s="24">
        <v>0.76736111111111116</v>
      </c>
      <c r="C519" s="20">
        <f t="shared" si="8"/>
        <v>43119.767361111109</v>
      </c>
      <c r="D519" s="7" t="s">
        <v>857</v>
      </c>
      <c r="E519" s="7">
        <v>3</v>
      </c>
      <c r="F519" s="7">
        <v>2.8</v>
      </c>
      <c r="G519" s="7">
        <v>2.9</v>
      </c>
      <c r="H519" s="9">
        <v>2.15</v>
      </c>
      <c r="I519" s="14">
        <f>IF(Table_0__2[[#This Row],[RESULTAT]]=1,Table_0__2[[#This Row],[1]],0)+IF(Table_0__2[[#This Row],[RESULTAT]]=3,Table_0__2[[#This Row],[N]],0)+IF(Table_0__2[[#This Row],[RESULTAT]]=2,Table_0__2[[#This Row],[2]],0)</f>
        <v>2.9</v>
      </c>
      <c r="J519" s="14">
        <f>MIN(Table_0__2[[#This Row],[1]:[2]])</f>
        <v>2.15</v>
      </c>
      <c r="K519" s="14">
        <f>IF(Table_0__2[[#This Row],[COLONNE1]]=Table_0__2[[#This Row],[RESULTAT COTE]],Table_0__2[[#This Row],[COLONNE1]],0)</f>
        <v>0</v>
      </c>
    </row>
    <row r="520" spans="1:11" x14ac:dyDescent="0.3">
      <c r="A520" s="2">
        <v>43119</v>
      </c>
      <c r="B520" s="24">
        <v>0.76736111111111116</v>
      </c>
      <c r="C520" s="20">
        <f t="shared" si="8"/>
        <v>43119.767361111109</v>
      </c>
      <c r="D520" s="7" t="s">
        <v>858</v>
      </c>
      <c r="E520" s="7">
        <v>1</v>
      </c>
      <c r="F520" s="7">
        <v>1.52</v>
      </c>
      <c r="G520" s="7">
        <v>3.75</v>
      </c>
      <c r="H520" s="9">
        <v>5.75</v>
      </c>
      <c r="I520" s="14">
        <f>IF(Table_0__2[[#This Row],[RESULTAT]]=1,Table_0__2[[#This Row],[1]],0)+IF(Table_0__2[[#This Row],[RESULTAT]]=3,Table_0__2[[#This Row],[N]],0)+IF(Table_0__2[[#This Row],[RESULTAT]]=2,Table_0__2[[#This Row],[2]],0)</f>
        <v>1.52</v>
      </c>
      <c r="J520" s="14">
        <f>MIN(Table_0__2[[#This Row],[1]:[2]])</f>
        <v>1.52</v>
      </c>
      <c r="K520" s="14">
        <f>IF(Table_0__2[[#This Row],[COLONNE1]]=Table_0__2[[#This Row],[RESULTAT COTE]],Table_0__2[[#This Row],[COLONNE1]],0)</f>
        <v>1.52</v>
      </c>
    </row>
    <row r="521" spans="1:11" x14ac:dyDescent="0.3">
      <c r="A521" s="2">
        <v>43119</v>
      </c>
      <c r="B521" s="25">
        <v>0.76736111111111116</v>
      </c>
      <c r="C521" s="20">
        <f t="shared" si="8"/>
        <v>43119.767361111109</v>
      </c>
      <c r="D521" s="10" t="s">
        <v>859</v>
      </c>
      <c r="E521" s="10">
        <v>1</v>
      </c>
      <c r="F521" s="10">
        <v>1.1000000000000001</v>
      </c>
      <c r="G521" s="10">
        <v>8</v>
      </c>
      <c r="H521" s="11">
        <v>17</v>
      </c>
      <c r="I521" s="15">
        <f>IF(Table_0__2[[#This Row],[RESULTAT]]=1,Table_0__2[[#This Row],[1]],0)+IF(Table_0__2[[#This Row],[RESULTAT]]=3,Table_0__2[[#This Row],[N]],0)+IF(Table_0__2[[#This Row],[RESULTAT]]=2,Table_0__2[[#This Row],[2]],0)</f>
        <v>1.1000000000000001</v>
      </c>
      <c r="J521" s="15">
        <f>MIN(Table_0__2[[#This Row],[1]:[2]])</f>
        <v>1.1000000000000001</v>
      </c>
      <c r="K521" s="15">
        <f>IF(Table_0__2[[#This Row],[COLONNE1]]=Table_0__2[[#This Row],[RESULTAT COTE]],Table_0__2[[#This Row],[COLONNE1]],0)</f>
        <v>1.1000000000000001</v>
      </c>
    </row>
    <row r="522" spans="1:11" x14ac:dyDescent="0.3">
      <c r="A522" s="2">
        <v>43119</v>
      </c>
      <c r="B522" s="24">
        <v>0.78819444444444453</v>
      </c>
      <c r="C522" s="20">
        <f t="shared" si="8"/>
        <v>43119.788194444445</v>
      </c>
      <c r="D522" s="7" t="s">
        <v>860</v>
      </c>
      <c r="E522" s="7">
        <v>1</v>
      </c>
      <c r="F522" s="7">
        <v>2.0499999999999998</v>
      </c>
      <c r="G522" s="7">
        <v>2.95</v>
      </c>
      <c r="H522" s="9">
        <v>2.7</v>
      </c>
      <c r="I522" s="14">
        <f>IF(Table_0__2[[#This Row],[RESULTAT]]=1,Table_0__2[[#This Row],[1]],0)+IF(Table_0__2[[#This Row],[RESULTAT]]=3,Table_0__2[[#This Row],[N]],0)+IF(Table_0__2[[#This Row],[RESULTAT]]=2,Table_0__2[[#This Row],[2]],0)</f>
        <v>2.0499999999999998</v>
      </c>
      <c r="J522" s="14">
        <f>MIN(Table_0__2[[#This Row],[1]:[2]])</f>
        <v>2.0499999999999998</v>
      </c>
      <c r="K522" s="14">
        <f>IF(Table_0__2[[#This Row],[COLONNE1]]=Table_0__2[[#This Row],[RESULTAT COTE]],Table_0__2[[#This Row],[COLONNE1]],0)</f>
        <v>2.0499999999999998</v>
      </c>
    </row>
    <row r="523" spans="1:11" x14ac:dyDescent="0.3">
      <c r="A523" s="2">
        <v>43119</v>
      </c>
      <c r="B523" s="25">
        <v>0.78819444444444453</v>
      </c>
      <c r="C523" s="20">
        <f t="shared" si="8"/>
        <v>43119.788194444445</v>
      </c>
      <c r="D523" s="10" t="s">
        <v>861</v>
      </c>
      <c r="E523" s="10">
        <v>2</v>
      </c>
      <c r="F523" s="10">
        <v>1.8</v>
      </c>
      <c r="G523" s="10">
        <v>2.65</v>
      </c>
      <c r="H523" s="11">
        <v>3.8</v>
      </c>
      <c r="I523" s="15">
        <f>IF(Table_0__2[[#This Row],[RESULTAT]]=1,Table_0__2[[#This Row],[1]],0)+IF(Table_0__2[[#This Row],[RESULTAT]]=3,Table_0__2[[#This Row],[N]],0)+IF(Table_0__2[[#This Row],[RESULTAT]]=2,Table_0__2[[#This Row],[2]],0)</f>
        <v>3.8</v>
      </c>
      <c r="J523" s="15">
        <f>MIN(Table_0__2[[#This Row],[1]:[2]])</f>
        <v>1.8</v>
      </c>
      <c r="K523" s="15">
        <f>IF(Table_0__2[[#This Row],[COLONNE1]]=Table_0__2[[#This Row],[RESULTAT COTE]],Table_0__2[[#This Row],[COLONNE1]],0)</f>
        <v>0</v>
      </c>
    </row>
    <row r="524" spans="1:11" x14ac:dyDescent="0.3">
      <c r="A524" s="2">
        <v>43119</v>
      </c>
      <c r="B524" s="24">
        <v>0.79861111111111116</v>
      </c>
      <c r="C524" s="20">
        <f t="shared" si="8"/>
        <v>43119.798611111109</v>
      </c>
      <c r="D524" s="7" t="s">
        <v>862</v>
      </c>
      <c r="E524" s="7">
        <v>1</v>
      </c>
      <c r="F524" s="7">
        <v>1.18</v>
      </c>
      <c r="G524" s="7">
        <v>5.5</v>
      </c>
      <c r="H524" s="9">
        <v>10.3</v>
      </c>
      <c r="I524" s="14">
        <f>IF(Table_0__2[[#This Row],[RESULTAT]]=1,Table_0__2[[#This Row],[1]],0)+IF(Table_0__2[[#This Row],[RESULTAT]]=3,Table_0__2[[#This Row],[N]],0)+IF(Table_0__2[[#This Row],[RESULTAT]]=2,Table_0__2[[#This Row],[2]],0)</f>
        <v>1.18</v>
      </c>
      <c r="J524" s="14">
        <f>MIN(Table_0__2[[#This Row],[1]:[2]])</f>
        <v>1.18</v>
      </c>
      <c r="K524" s="14">
        <f>IF(Table_0__2[[#This Row],[COLONNE1]]=Table_0__2[[#This Row],[RESULTAT COTE]],Table_0__2[[#This Row],[COLONNE1]],0)</f>
        <v>1.18</v>
      </c>
    </row>
    <row r="525" spans="1:11" x14ac:dyDescent="0.3">
      <c r="A525" s="2">
        <v>43119</v>
      </c>
      <c r="B525" s="25">
        <v>0.80902777777777779</v>
      </c>
      <c r="C525" s="20">
        <f t="shared" si="8"/>
        <v>43119.809027777781</v>
      </c>
      <c r="D525" s="10" t="s">
        <v>863</v>
      </c>
      <c r="E525" s="10">
        <v>2</v>
      </c>
      <c r="F525" s="10">
        <v>9.5</v>
      </c>
      <c r="G525" s="10">
        <v>4.2</v>
      </c>
      <c r="H525" s="11">
        <v>1.1599999999999999</v>
      </c>
      <c r="I525" s="15">
        <f>IF(Table_0__2[[#This Row],[RESULTAT]]=1,Table_0__2[[#This Row],[1]],0)+IF(Table_0__2[[#This Row],[RESULTAT]]=3,Table_0__2[[#This Row],[N]],0)+IF(Table_0__2[[#This Row],[RESULTAT]]=2,Table_0__2[[#This Row],[2]],0)</f>
        <v>1.1599999999999999</v>
      </c>
      <c r="J525" s="15">
        <f>MIN(Table_0__2[[#This Row],[1]:[2]])</f>
        <v>1.1599999999999999</v>
      </c>
      <c r="K525" s="15">
        <f>IF(Table_0__2[[#This Row],[COLONNE1]]=Table_0__2[[#This Row],[RESULTAT COTE]],Table_0__2[[#This Row],[COLONNE1]],0)</f>
        <v>1.1599999999999999</v>
      </c>
    </row>
    <row r="526" spans="1:11" x14ac:dyDescent="0.3">
      <c r="A526" s="2">
        <v>43119</v>
      </c>
      <c r="B526" s="24">
        <v>0.81944444444444453</v>
      </c>
      <c r="C526" s="20">
        <f t="shared" si="8"/>
        <v>43119.819444444445</v>
      </c>
      <c r="D526" s="7" t="s">
        <v>864</v>
      </c>
      <c r="E526" s="7">
        <v>3</v>
      </c>
      <c r="F526" s="7">
        <v>2.0499999999999998</v>
      </c>
      <c r="G526" s="7">
        <v>3.2</v>
      </c>
      <c r="H526" s="9">
        <v>3</v>
      </c>
      <c r="I526" s="14">
        <f>IF(Table_0__2[[#This Row],[RESULTAT]]=1,Table_0__2[[#This Row],[1]],0)+IF(Table_0__2[[#This Row],[RESULTAT]]=3,Table_0__2[[#This Row],[N]],0)+IF(Table_0__2[[#This Row],[RESULTAT]]=2,Table_0__2[[#This Row],[2]],0)</f>
        <v>3.2</v>
      </c>
      <c r="J526" s="14">
        <f>MIN(Table_0__2[[#This Row],[1]:[2]])</f>
        <v>2.0499999999999998</v>
      </c>
      <c r="K526" s="14">
        <f>IF(Table_0__2[[#This Row],[COLONNE1]]=Table_0__2[[#This Row],[RESULTAT COTE]],Table_0__2[[#This Row],[COLONNE1]],0)</f>
        <v>0</v>
      </c>
    </row>
    <row r="527" spans="1:11" x14ac:dyDescent="0.3">
      <c r="A527" s="2">
        <v>43119</v>
      </c>
      <c r="B527" s="25">
        <v>0.81944444444444453</v>
      </c>
      <c r="C527" s="20">
        <f t="shared" si="8"/>
        <v>43119.819444444445</v>
      </c>
      <c r="D527" s="10" t="s">
        <v>188</v>
      </c>
      <c r="E527" s="10">
        <v>1</v>
      </c>
      <c r="F527" s="10">
        <v>1.55</v>
      </c>
      <c r="G527" s="10">
        <v>3.7</v>
      </c>
      <c r="H527" s="11">
        <v>4.3499999999999996</v>
      </c>
      <c r="I527" s="15">
        <f>IF(Table_0__2[[#This Row],[RESULTAT]]=1,Table_0__2[[#This Row],[1]],0)+IF(Table_0__2[[#This Row],[RESULTAT]]=3,Table_0__2[[#This Row],[N]],0)+IF(Table_0__2[[#This Row],[RESULTAT]]=2,Table_0__2[[#This Row],[2]],0)</f>
        <v>1.55</v>
      </c>
      <c r="J527" s="15">
        <f>MIN(Table_0__2[[#This Row],[1]:[2]])</f>
        <v>1.55</v>
      </c>
      <c r="K527" s="15">
        <f>IF(Table_0__2[[#This Row],[COLONNE1]]=Table_0__2[[#This Row],[RESULTAT COTE]],Table_0__2[[#This Row],[COLONNE1]],0)</f>
        <v>1.55</v>
      </c>
    </row>
    <row r="528" spans="1:11" x14ac:dyDescent="0.3">
      <c r="A528" s="2">
        <v>43119</v>
      </c>
      <c r="B528" s="24">
        <v>0.82986111111111116</v>
      </c>
      <c r="C528" s="20">
        <f t="shared" si="8"/>
        <v>43119.829861111109</v>
      </c>
      <c r="D528" s="7" t="s">
        <v>865</v>
      </c>
      <c r="E528" s="7">
        <v>1</v>
      </c>
      <c r="F528" s="7">
        <v>1.95</v>
      </c>
      <c r="G528" s="7">
        <v>3.1</v>
      </c>
      <c r="H528" s="9">
        <v>3</v>
      </c>
      <c r="I528" s="14">
        <f>IF(Table_0__2[[#This Row],[RESULTAT]]=1,Table_0__2[[#This Row],[1]],0)+IF(Table_0__2[[#This Row],[RESULTAT]]=3,Table_0__2[[#This Row],[N]],0)+IF(Table_0__2[[#This Row],[RESULTAT]]=2,Table_0__2[[#This Row],[2]],0)</f>
        <v>1.95</v>
      </c>
      <c r="J528" s="14">
        <f>MIN(Table_0__2[[#This Row],[1]:[2]])</f>
        <v>1.95</v>
      </c>
      <c r="K528" s="14">
        <f>IF(Table_0__2[[#This Row],[COLONNE1]]=Table_0__2[[#This Row],[RESULTAT COTE]],Table_0__2[[#This Row],[COLONNE1]],0)</f>
        <v>1.95</v>
      </c>
    </row>
    <row r="529" spans="1:11" x14ac:dyDescent="0.3">
      <c r="A529" s="2">
        <v>43119</v>
      </c>
      <c r="B529" s="25">
        <v>0.82986111111111116</v>
      </c>
      <c r="C529" s="20">
        <f t="shared" si="8"/>
        <v>43119.829861111109</v>
      </c>
      <c r="D529" s="10" t="s">
        <v>866</v>
      </c>
      <c r="E529" s="10">
        <v>1</v>
      </c>
      <c r="F529" s="10">
        <v>1.55</v>
      </c>
      <c r="G529" s="10">
        <v>3.55</v>
      </c>
      <c r="H529" s="11">
        <v>4.05</v>
      </c>
      <c r="I529" s="15">
        <f>IF(Table_0__2[[#This Row],[RESULTAT]]=1,Table_0__2[[#This Row],[1]],0)+IF(Table_0__2[[#This Row],[RESULTAT]]=3,Table_0__2[[#This Row],[N]],0)+IF(Table_0__2[[#This Row],[RESULTAT]]=2,Table_0__2[[#This Row],[2]],0)</f>
        <v>1.55</v>
      </c>
      <c r="J529" s="15">
        <f>MIN(Table_0__2[[#This Row],[1]:[2]])</f>
        <v>1.55</v>
      </c>
      <c r="K529" s="15">
        <f>IF(Table_0__2[[#This Row],[COLONNE1]]=Table_0__2[[#This Row],[RESULTAT COTE]],Table_0__2[[#This Row],[COLONNE1]],0)</f>
        <v>1.55</v>
      </c>
    </row>
    <row r="530" spans="1:11" x14ac:dyDescent="0.3">
      <c r="A530" s="2">
        <v>43119</v>
      </c>
      <c r="B530" s="24">
        <v>0.82986111111111116</v>
      </c>
      <c r="C530" s="20">
        <f t="shared" si="8"/>
        <v>43119.829861111109</v>
      </c>
      <c r="D530" s="7" t="s">
        <v>867</v>
      </c>
      <c r="E530" s="7">
        <v>2</v>
      </c>
      <c r="F530" s="7">
        <v>2.95</v>
      </c>
      <c r="G530" s="7">
        <v>2.9</v>
      </c>
      <c r="H530" s="9">
        <v>2.1</v>
      </c>
      <c r="I530" s="14">
        <f>IF(Table_0__2[[#This Row],[RESULTAT]]=1,Table_0__2[[#This Row],[1]],0)+IF(Table_0__2[[#This Row],[RESULTAT]]=3,Table_0__2[[#This Row],[N]],0)+IF(Table_0__2[[#This Row],[RESULTAT]]=2,Table_0__2[[#This Row],[2]],0)</f>
        <v>2.1</v>
      </c>
      <c r="J530" s="14">
        <f>MIN(Table_0__2[[#This Row],[1]:[2]])</f>
        <v>2.1</v>
      </c>
      <c r="K530" s="14">
        <f>IF(Table_0__2[[#This Row],[COLONNE1]]=Table_0__2[[#This Row],[RESULTAT COTE]],Table_0__2[[#This Row],[COLONNE1]],0)</f>
        <v>2.1</v>
      </c>
    </row>
    <row r="531" spans="1:11" x14ac:dyDescent="0.3">
      <c r="A531" s="2">
        <v>43119</v>
      </c>
      <c r="B531" s="25">
        <v>0.82986111111111116</v>
      </c>
      <c r="C531" s="20">
        <f t="shared" si="8"/>
        <v>43119.829861111109</v>
      </c>
      <c r="D531" s="10" t="s">
        <v>868</v>
      </c>
      <c r="E531" s="10">
        <v>1</v>
      </c>
      <c r="F531" s="10">
        <v>2.6</v>
      </c>
      <c r="G531" s="10">
        <v>3</v>
      </c>
      <c r="H531" s="11">
        <v>2.85</v>
      </c>
      <c r="I531" s="15">
        <f>IF(Table_0__2[[#This Row],[RESULTAT]]=1,Table_0__2[[#This Row],[1]],0)+IF(Table_0__2[[#This Row],[RESULTAT]]=3,Table_0__2[[#This Row],[N]],0)+IF(Table_0__2[[#This Row],[RESULTAT]]=2,Table_0__2[[#This Row],[2]],0)</f>
        <v>2.6</v>
      </c>
      <c r="J531" s="15">
        <f>MIN(Table_0__2[[#This Row],[1]:[2]])</f>
        <v>2.6</v>
      </c>
      <c r="K531" s="15">
        <f>IF(Table_0__2[[#This Row],[COLONNE1]]=Table_0__2[[#This Row],[RESULTAT COTE]],Table_0__2[[#This Row],[COLONNE1]],0)</f>
        <v>2.6</v>
      </c>
    </row>
    <row r="532" spans="1:11" x14ac:dyDescent="0.3">
      <c r="A532" s="2">
        <v>43119</v>
      </c>
      <c r="B532" s="25">
        <v>0.82986111111111116</v>
      </c>
      <c r="C532" s="20">
        <f t="shared" si="8"/>
        <v>43119.829861111109</v>
      </c>
      <c r="D532" s="10" t="s">
        <v>189</v>
      </c>
      <c r="E532" s="10">
        <v>1</v>
      </c>
      <c r="F532" s="10">
        <v>1.75</v>
      </c>
      <c r="G532" s="10">
        <v>3.3</v>
      </c>
      <c r="H532" s="11">
        <v>5</v>
      </c>
      <c r="I532" s="15">
        <f>IF(Table_0__2[[#This Row],[RESULTAT]]=1,Table_0__2[[#This Row],[1]],0)+IF(Table_0__2[[#This Row],[RESULTAT]]=3,Table_0__2[[#This Row],[N]],0)+IF(Table_0__2[[#This Row],[RESULTAT]]=2,Table_0__2[[#This Row],[2]],0)</f>
        <v>1.75</v>
      </c>
      <c r="J532" s="15">
        <f>MIN(Table_0__2[[#This Row],[1]:[2]])</f>
        <v>1.75</v>
      </c>
      <c r="K532" s="15">
        <f>IF(Table_0__2[[#This Row],[COLONNE1]]=Table_0__2[[#This Row],[RESULTAT COTE]],Table_0__2[[#This Row],[COLONNE1]],0)</f>
        <v>1.75</v>
      </c>
    </row>
    <row r="533" spans="1:11" x14ac:dyDescent="0.3">
      <c r="A533" s="2">
        <v>43119</v>
      </c>
      <c r="B533" s="25">
        <v>0.82986111111111116</v>
      </c>
      <c r="C533" s="20">
        <f t="shared" si="8"/>
        <v>43119.829861111109</v>
      </c>
      <c r="D533" s="10" t="s">
        <v>869</v>
      </c>
      <c r="E533" s="10">
        <v>1</v>
      </c>
      <c r="F533" s="10">
        <v>2.1</v>
      </c>
      <c r="G533" s="10">
        <v>3.15</v>
      </c>
      <c r="H533" s="11">
        <v>3.6</v>
      </c>
      <c r="I533" s="15">
        <f>IF(Table_0__2[[#This Row],[RESULTAT]]=1,Table_0__2[[#This Row],[1]],0)+IF(Table_0__2[[#This Row],[RESULTAT]]=3,Table_0__2[[#This Row],[N]],0)+IF(Table_0__2[[#This Row],[RESULTAT]]=2,Table_0__2[[#This Row],[2]],0)</f>
        <v>2.1</v>
      </c>
      <c r="J533" s="15">
        <f>MIN(Table_0__2[[#This Row],[1]:[2]])</f>
        <v>2.1</v>
      </c>
      <c r="K533" s="15">
        <f>IF(Table_0__2[[#This Row],[COLONNE1]]=Table_0__2[[#This Row],[RESULTAT COTE]],Table_0__2[[#This Row],[COLONNE1]],0)</f>
        <v>2.1</v>
      </c>
    </row>
    <row r="534" spans="1:11" x14ac:dyDescent="0.3">
      <c r="A534" s="2">
        <v>43119</v>
      </c>
      <c r="B534" s="24">
        <v>0.82986111111111116</v>
      </c>
      <c r="C534" s="20">
        <f t="shared" si="8"/>
        <v>43119.829861111109</v>
      </c>
      <c r="D534" s="7" t="s">
        <v>870</v>
      </c>
      <c r="E534" s="7">
        <v>1</v>
      </c>
      <c r="F534" s="7">
        <v>2.0499999999999998</v>
      </c>
      <c r="G534" s="7">
        <v>3.35</v>
      </c>
      <c r="H534" s="9">
        <v>3.5</v>
      </c>
      <c r="I534" s="14">
        <f>IF(Table_0__2[[#This Row],[RESULTAT]]=1,Table_0__2[[#This Row],[1]],0)+IF(Table_0__2[[#This Row],[RESULTAT]]=3,Table_0__2[[#This Row],[N]],0)+IF(Table_0__2[[#This Row],[RESULTAT]]=2,Table_0__2[[#This Row],[2]],0)</f>
        <v>2.0499999999999998</v>
      </c>
      <c r="J534" s="14">
        <f>MIN(Table_0__2[[#This Row],[1]:[2]])</f>
        <v>2.0499999999999998</v>
      </c>
      <c r="K534" s="14">
        <f>IF(Table_0__2[[#This Row],[COLONNE1]]=Table_0__2[[#This Row],[RESULTAT COTE]],Table_0__2[[#This Row],[COLONNE1]],0)</f>
        <v>2.0499999999999998</v>
      </c>
    </row>
    <row r="535" spans="1:11" x14ac:dyDescent="0.3">
      <c r="A535" s="2">
        <v>43119</v>
      </c>
      <c r="B535" s="24">
        <v>0.82986111111111116</v>
      </c>
      <c r="C535" s="20">
        <f t="shared" si="8"/>
        <v>43119.829861111109</v>
      </c>
      <c r="D535" s="7" t="s">
        <v>871</v>
      </c>
      <c r="E535" s="7">
        <v>1</v>
      </c>
      <c r="F535" s="7">
        <v>2.6</v>
      </c>
      <c r="G535" s="7">
        <v>3</v>
      </c>
      <c r="H535" s="9">
        <v>2.8</v>
      </c>
      <c r="I535" s="14">
        <f>IF(Table_0__2[[#This Row],[RESULTAT]]=1,Table_0__2[[#This Row],[1]],0)+IF(Table_0__2[[#This Row],[RESULTAT]]=3,Table_0__2[[#This Row],[N]],0)+IF(Table_0__2[[#This Row],[RESULTAT]]=2,Table_0__2[[#This Row],[2]],0)</f>
        <v>2.6</v>
      </c>
      <c r="J535" s="14">
        <f>MIN(Table_0__2[[#This Row],[1]:[2]])</f>
        <v>2.6</v>
      </c>
      <c r="K535" s="14">
        <f>IF(Table_0__2[[#This Row],[COLONNE1]]=Table_0__2[[#This Row],[RESULTAT COTE]],Table_0__2[[#This Row],[COLONNE1]],0)</f>
        <v>2.6</v>
      </c>
    </row>
    <row r="536" spans="1:11" x14ac:dyDescent="0.3">
      <c r="A536" s="2">
        <v>43119</v>
      </c>
      <c r="B536" s="24">
        <v>0.85069444444444453</v>
      </c>
      <c r="C536" s="20">
        <f t="shared" si="8"/>
        <v>43119.850694444445</v>
      </c>
      <c r="D536" s="7" t="s">
        <v>872</v>
      </c>
      <c r="E536" s="7">
        <v>2</v>
      </c>
      <c r="F536" s="7">
        <v>2.1</v>
      </c>
      <c r="G536" s="7">
        <v>3.1</v>
      </c>
      <c r="H536" s="9">
        <v>2.75</v>
      </c>
      <c r="I536" s="14">
        <f>IF(Table_0__2[[#This Row],[RESULTAT]]=1,Table_0__2[[#This Row],[1]],0)+IF(Table_0__2[[#This Row],[RESULTAT]]=3,Table_0__2[[#This Row],[N]],0)+IF(Table_0__2[[#This Row],[RESULTAT]]=2,Table_0__2[[#This Row],[2]],0)</f>
        <v>2.75</v>
      </c>
      <c r="J536" s="14">
        <f>MIN(Table_0__2[[#This Row],[1]:[2]])</f>
        <v>2.1</v>
      </c>
      <c r="K536" s="14">
        <f>IF(Table_0__2[[#This Row],[COLONNE1]]=Table_0__2[[#This Row],[RESULTAT COTE]],Table_0__2[[#This Row],[COLONNE1]],0)</f>
        <v>0</v>
      </c>
    </row>
    <row r="537" spans="1:11" x14ac:dyDescent="0.3">
      <c r="A537" s="2">
        <v>43119</v>
      </c>
      <c r="B537" s="25">
        <v>0.85069444444444453</v>
      </c>
      <c r="C537" s="20">
        <f t="shared" si="8"/>
        <v>43119.850694444445</v>
      </c>
      <c r="D537" s="10" t="s">
        <v>873</v>
      </c>
      <c r="E537" s="10">
        <v>1</v>
      </c>
      <c r="F537" s="10">
        <v>2.25</v>
      </c>
      <c r="G537" s="10">
        <v>2.8</v>
      </c>
      <c r="H537" s="11">
        <v>2.7</v>
      </c>
      <c r="I537" s="15">
        <f>IF(Table_0__2[[#This Row],[RESULTAT]]=1,Table_0__2[[#This Row],[1]],0)+IF(Table_0__2[[#This Row],[RESULTAT]]=3,Table_0__2[[#This Row],[N]],0)+IF(Table_0__2[[#This Row],[RESULTAT]]=2,Table_0__2[[#This Row],[2]],0)</f>
        <v>2.25</v>
      </c>
      <c r="J537" s="15">
        <f>MIN(Table_0__2[[#This Row],[1]:[2]])</f>
        <v>2.25</v>
      </c>
      <c r="K537" s="15">
        <f>IF(Table_0__2[[#This Row],[COLONNE1]]=Table_0__2[[#This Row],[RESULTAT COTE]],Table_0__2[[#This Row],[COLONNE1]],0)</f>
        <v>2.25</v>
      </c>
    </row>
    <row r="538" spans="1:11" x14ac:dyDescent="0.3">
      <c r="A538" s="2">
        <v>43119</v>
      </c>
      <c r="B538" s="24">
        <v>0.85069444444444453</v>
      </c>
      <c r="C538" s="20">
        <f t="shared" si="8"/>
        <v>43119.850694444445</v>
      </c>
      <c r="D538" s="7" t="s">
        <v>874</v>
      </c>
      <c r="E538" s="7">
        <v>3</v>
      </c>
      <c r="F538" s="7">
        <v>2.7</v>
      </c>
      <c r="G538" s="7">
        <v>2.8</v>
      </c>
      <c r="H538" s="9">
        <v>2.25</v>
      </c>
      <c r="I538" s="14">
        <f>IF(Table_0__2[[#This Row],[RESULTAT]]=1,Table_0__2[[#This Row],[1]],0)+IF(Table_0__2[[#This Row],[RESULTAT]]=3,Table_0__2[[#This Row],[N]],0)+IF(Table_0__2[[#This Row],[RESULTAT]]=2,Table_0__2[[#This Row],[2]],0)</f>
        <v>2.8</v>
      </c>
      <c r="J538" s="14">
        <f>MIN(Table_0__2[[#This Row],[1]:[2]])</f>
        <v>2.25</v>
      </c>
      <c r="K538" s="14">
        <f>IF(Table_0__2[[#This Row],[COLONNE1]]=Table_0__2[[#This Row],[RESULTAT COTE]],Table_0__2[[#This Row],[COLONNE1]],0)</f>
        <v>0</v>
      </c>
    </row>
    <row r="539" spans="1:11" x14ac:dyDescent="0.3">
      <c r="A539" s="2">
        <v>43119</v>
      </c>
      <c r="B539" s="24">
        <v>0.86111111111111116</v>
      </c>
      <c r="C539" s="20">
        <f t="shared" si="8"/>
        <v>43119.861111111109</v>
      </c>
      <c r="D539" s="7" t="s">
        <v>875</v>
      </c>
      <c r="E539" s="7">
        <v>3</v>
      </c>
      <c r="F539" s="7">
        <v>1.9</v>
      </c>
      <c r="G539" s="7">
        <v>3.25</v>
      </c>
      <c r="H539" s="9">
        <v>3.25</v>
      </c>
      <c r="I539" s="14">
        <f>IF(Table_0__2[[#This Row],[RESULTAT]]=1,Table_0__2[[#This Row],[1]],0)+IF(Table_0__2[[#This Row],[RESULTAT]]=3,Table_0__2[[#This Row],[N]],0)+IF(Table_0__2[[#This Row],[RESULTAT]]=2,Table_0__2[[#This Row],[2]],0)</f>
        <v>3.25</v>
      </c>
      <c r="J539" s="14">
        <f>MIN(Table_0__2[[#This Row],[1]:[2]])</f>
        <v>1.9</v>
      </c>
      <c r="K539" s="14">
        <f>IF(Table_0__2[[#This Row],[COLONNE1]]=Table_0__2[[#This Row],[RESULTAT COTE]],Table_0__2[[#This Row],[COLONNE1]],0)</f>
        <v>0</v>
      </c>
    </row>
    <row r="540" spans="1:11" x14ac:dyDescent="0.3">
      <c r="A540" s="2">
        <v>43119</v>
      </c>
      <c r="B540" s="24">
        <v>0.86111111111111116</v>
      </c>
      <c r="C540" s="20">
        <f t="shared" si="8"/>
        <v>43119.861111111109</v>
      </c>
      <c r="D540" s="7" t="s">
        <v>876</v>
      </c>
      <c r="E540" s="7">
        <v>1</v>
      </c>
      <c r="F540" s="7">
        <v>4.25</v>
      </c>
      <c r="G540" s="7">
        <v>3.75</v>
      </c>
      <c r="H540" s="9">
        <v>1.7</v>
      </c>
      <c r="I540" s="14">
        <f>IF(Table_0__2[[#This Row],[RESULTAT]]=1,Table_0__2[[#This Row],[1]],0)+IF(Table_0__2[[#This Row],[RESULTAT]]=3,Table_0__2[[#This Row],[N]],0)+IF(Table_0__2[[#This Row],[RESULTAT]]=2,Table_0__2[[#This Row],[2]],0)</f>
        <v>4.25</v>
      </c>
      <c r="J540" s="14">
        <f>MIN(Table_0__2[[#This Row],[1]:[2]])</f>
        <v>1.7</v>
      </c>
      <c r="K540" s="14">
        <f>IF(Table_0__2[[#This Row],[COLONNE1]]=Table_0__2[[#This Row],[RESULTAT COTE]],Table_0__2[[#This Row],[COLONNE1]],0)</f>
        <v>0</v>
      </c>
    </row>
    <row r="541" spans="1:11" x14ac:dyDescent="0.3">
      <c r="A541" s="2">
        <v>43119</v>
      </c>
      <c r="B541" s="25">
        <v>0.87152777777777779</v>
      </c>
      <c r="C541" s="20">
        <f t="shared" si="8"/>
        <v>43119.871527777781</v>
      </c>
      <c r="D541" s="10" t="s">
        <v>877</v>
      </c>
      <c r="E541" s="10">
        <v>3</v>
      </c>
      <c r="F541" s="10">
        <v>1.3</v>
      </c>
      <c r="G541" s="10">
        <v>3.85</v>
      </c>
      <c r="H541" s="11">
        <v>6</v>
      </c>
      <c r="I541" s="15">
        <f>IF(Table_0__2[[#This Row],[RESULTAT]]=1,Table_0__2[[#This Row],[1]],0)+IF(Table_0__2[[#This Row],[RESULTAT]]=3,Table_0__2[[#This Row],[N]],0)+IF(Table_0__2[[#This Row],[RESULTAT]]=2,Table_0__2[[#This Row],[2]],0)</f>
        <v>3.85</v>
      </c>
      <c r="J541" s="15">
        <f>MIN(Table_0__2[[#This Row],[1]:[2]])</f>
        <v>1.3</v>
      </c>
      <c r="K541" s="15">
        <f>IF(Table_0__2[[#This Row],[COLONNE1]]=Table_0__2[[#This Row],[RESULTAT COTE]],Table_0__2[[#This Row],[COLONNE1]],0)</f>
        <v>0</v>
      </c>
    </row>
    <row r="542" spans="1:11" x14ac:dyDescent="0.3">
      <c r="A542" s="2">
        <v>43119</v>
      </c>
      <c r="B542" s="25">
        <v>0.89236111111111116</v>
      </c>
      <c r="C542" s="20">
        <f t="shared" si="8"/>
        <v>43119.892361111109</v>
      </c>
      <c r="D542" s="10" t="s">
        <v>878</v>
      </c>
      <c r="E542" s="10">
        <v>2</v>
      </c>
      <c r="F542" s="10">
        <v>2.85</v>
      </c>
      <c r="G542" s="10">
        <v>3.15</v>
      </c>
      <c r="H542" s="11">
        <v>2.15</v>
      </c>
      <c r="I542" s="15">
        <f>IF(Table_0__2[[#This Row],[RESULTAT]]=1,Table_0__2[[#This Row],[1]],0)+IF(Table_0__2[[#This Row],[RESULTAT]]=3,Table_0__2[[#This Row],[N]],0)+IF(Table_0__2[[#This Row],[RESULTAT]]=2,Table_0__2[[#This Row],[2]],0)</f>
        <v>2.15</v>
      </c>
      <c r="J542" s="15">
        <f>MIN(Table_0__2[[#This Row],[1]:[2]])</f>
        <v>2.15</v>
      </c>
      <c r="K542" s="15">
        <f>IF(Table_0__2[[#This Row],[COLONNE1]]=Table_0__2[[#This Row],[RESULTAT COTE]],Table_0__2[[#This Row],[COLONNE1]],0)</f>
        <v>2.15</v>
      </c>
    </row>
    <row r="543" spans="1:11" x14ac:dyDescent="0.3">
      <c r="A543" s="2">
        <v>43120</v>
      </c>
      <c r="B543" s="26">
        <v>0.16319444444444445</v>
      </c>
      <c r="C543" s="20">
        <f t="shared" si="8"/>
        <v>43120.163194444445</v>
      </c>
      <c r="D543" s="12" t="s">
        <v>190</v>
      </c>
      <c r="E543" s="12">
        <v>2</v>
      </c>
      <c r="F543" s="12">
        <v>2.5</v>
      </c>
      <c r="G543" s="12">
        <v>2.75</v>
      </c>
      <c r="H543" s="13">
        <v>2.4500000000000002</v>
      </c>
      <c r="I543" s="16">
        <f>IF(Table_0__2[[#This Row],[RESULTAT]]=1,Table_0__2[[#This Row],[1]],0)+IF(Table_0__2[[#This Row],[RESULTAT]]=3,Table_0__2[[#This Row],[N]],0)+IF(Table_0__2[[#This Row],[RESULTAT]]=2,Table_0__2[[#This Row],[2]],0)</f>
        <v>2.4500000000000002</v>
      </c>
      <c r="J543" s="16">
        <f>MIN(Table_0__2[[#This Row],[1]:[2]])</f>
        <v>2.4500000000000002</v>
      </c>
      <c r="K543" s="16">
        <f>IF(Table_0__2[[#This Row],[COLONNE1]]=Table_0__2[[#This Row],[RESULTAT COTE]],Table_0__2[[#This Row],[COLONNE1]],0)</f>
        <v>2.4500000000000002</v>
      </c>
    </row>
    <row r="544" spans="1:11" x14ac:dyDescent="0.3">
      <c r="A544" s="2">
        <v>43120</v>
      </c>
      <c r="B544" s="24">
        <v>0.47569444444444442</v>
      </c>
      <c r="C544" s="20">
        <f t="shared" si="8"/>
        <v>43120.475694444445</v>
      </c>
      <c r="D544" s="7" t="s">
        <v>879</v>
      </c>
      <c r="E544" s="7">
        <v>3</v>
      </c>
      <c r="F544" s="7">
        <v>2.5</v>
      </c>
      <c r="G544" s="7">
        <v>3</v>
      </c>
      <c r="H544" s="9">
        <v>2.4500000000000002</v>
      </c>
      <c r="I544" s="14">
        <f>IF(Table_0__2[[#This Row],[RESULTAT]]=1,Table_0__2[[#This Row],[1]],0)+IF(Table_0__2[[#This Row],[RESULTAT]]=3,Table_0__2[[#This Row],[N]],0)+IF(Table_0__2[[#This Row],[RESULTAT]]=2,Table_0__2[[#This Row],[2]],0)</f>
        <v>3</v>
      </c>
      <c r="J544" s="14">
        <f>MIN(Table_0__2[[#This Row],[1]:[2]])</f>
        <v>2.4500000000000002</v>
      </c>
      <c r="K544" s="14">
        <f>IF(Table_0__2[[#This Row],[COLONNE1]]=Table_0__2[[#This Row],[RESULTAT COTE]],Table_0__2[[#This Row],[COLONNE1]],0)</f>
        <v>0</v>
      </c>
    </row>
    <row r="545" spans="1:11" x14ac:dyDescent="0.3">
      <c r="A545" s="2">
        <v>43120</v>
      </c>
      <c r="B545" s="25">
        <v>0.47569444444444442</v>
      </c>
      <c r="C545" s="20">
        <f t="shared" si="8"/>
        <v>43120.475694444445</v>
      </c>
      <c r="D545" s="10" t="s">
        <v>191</v>
      </c>
      <c r="E545" s="10">
        <v>3</v>
      </c>
      <c r="F545" s="10">
        <v>1.9</v>
      </c>
      <c r="G545" s="10">
        <v>3.2</v>
      </c>
      <c r="H545" s="11">
        <v>3.4</v>
      </c>
      <c r="I545" s="15">
        <f>IF(Table_0__2[[#This Row],[RESULTAT]]=1,Table_0__2[[#This Row],[1]],0)+IF(Table_0__2[[#This Row],[RESULTAT]]=3,Table_0__2[[#This Row],[N]],0)+IF(Table_0__2[[#This Row],[RESULTAT]]=2,Table_0__2[[#This Row],[2]],0)</f>
        <v>3.2</v>
      </c>
      <c r="J545" s="15">
        <f>MIN(Table_0__2[[#This Row],[1]:[2]])</f>
        <v>1.9</v>
      </c>
      <c r="K545" s="15">
        <f>IF(Table_0__2[[#This Row],[COLONNE1]]=Table_0__2[[#This Row],[RESULTAT COTE]],Table_0__2[[#This Row],[COLONNE1]],0)</f>
        <v>0</v>
      </c>
    </row>
    <row r="546" spans="1:11" x14ac:dyDescent="0.3">
      <c r="A546" s="2">
        <v>43120</v>
      </c>
      <c r="B546" s="24">
        <v>0.49652777777777773</v>
      </c>
      <c r="C546" s="20">
        <f t="shared" si="8"/>
        <v>43120.496527777781</v>
      </c>
      <c r="D546" s="7" t="s">
        <v>880</v>
      </c>
      <c r="E546" s="7">
        <v>3</v>
      </c>
      <c r="F546" s="7">
        <v>2.2000000000000002</v>
      </c>
      <c r="G546" s="7">
        <v>2.9</v>
      </c>
      <c r="H546" s="9">
        <v>3.4</v>
      </c>
      <c r="I546" s="14">
        <f>IF(Table_0__2[[#This Row],[RESULTAT]]=1,Table_0__2[[#This Row],[1]],0)+IF(Table_0__2[[#This Row],[RESULTAT]]=3,Table_0__2[[#This Row],[N]],0)+IF(Table_0__2[[#This Row],[RESULTAT]]=2,Table_0__2[[#This Row],[2]],0)</f>
        <v>2.9</v>
      </c>
      <c r="J546" s="14">
        <f>MIN(Table_0__2[[#This Row],[1]:[2]])</f>
        <v>2.2000000000000002</v>
      </c>
      <c r="K546" s="14">
        <f>IF(Table_0__2[[#This Row],[COLONNE1]]=Table_0__2[[#This Row],[RESULTAT COTE]],Table_0__2[[#This Row],[COLONNE1]],0)</f>
        <v>0</v>
      </c>
    </row>
    <row r="547" spans="1:11" x14ac:dyDescent="0.3">
      <c r="A547" s="2">
        <v>43120</v>
      </c>
      <c r="B547" s="24">
        <v>0.49652777777777773</v>
      </c>
      <c r="C547" s="20">
        <f t="shared" si="8"/>
        <v>43120.496527777781</v>
      </c>
      <c r="D547" s="7" t="s">
        <v>881</v>
      </c>
      <c r="E547" s="7">
        <v>1</v>
      </c>
      <c r="F547" s="7">
        <v>2.2000000000000002</v>
      </c>
      <c r="G547" s="7">
        <v>2.5499999999999998</v>
      </c>
      <c r="H547" s="9">
        <v>3.1</v>
      </c>
      <c r="I547" s="14">
        <f>IF(Table_0__2[[#This Row],[RESULTAT]]=1,Table_0__2[[#This Row],[1]],0)+IF(Table_0__2[[#This Row],[RESULTAT]]=3,Table_0__2[[#This Row],[N]],0)+IF(Table_0__2[[#This Row],[RESULTAT]]=2,Table_0__2[[#This Row],[2]],0)</f>
        <v>2.2000000000000002</v>
      </c>
      <c r="J547" s="14">
        <f>MIN(Table_0__2[[#This Row],[1]:[2]])</f>
        <v>2.2000000000000002</v>
      </c>
      <c r="K547" s="14">
        <f>IF(Table_0__2[[#This Row],[COLONNE1]]=Table_0__2[[#This Row],[RESULTAT COTE]],Table_0__2[[#This Row],[COLONNE1]],0)</f>
        <v>2.2000000000000002</v>
      </c>
    </row>
    <row r="548" spans="1:11" x14ac:dyDescent="0.3">
      <c r="A548" s="2">
        <v>43120</v>
      </c>
      <c r="B548" s="24">
        <v>0.51736111111111105</v>
      </c>
      <c r="C548" s="20">
        <f t="shared" si="8"/>
        <v>43120.517361111109</v>
      </c>
      <c r="D548" s="7" t="s">
        <v>882</v>
      </c>
      <c r="E548" s="7">
        <v>2</v>
      </c>
      <c r="F548" s="7">
        <v>2.0499999999999998</v>
      </c>
      <c r="G548" s="7">
        <v>3.15</v>
      </c>
      <c r="H548" s="9">
        <v>3</v>
      </c>
      <c r="I548" s="14">
        <f>IF(Table_0__2[[#This Row],[RESULTAT]]=1,Table_0__2[[#This Row],[1]],0)+IF(Table_0__2[[#This Row],[RESULTAT]]=3,Table_0__2[[#This Row],[N]],0)+IF(Table_0__2[[#This Row],[RESULTAT]]=2,Table_0__2[[#This Row],[2]],0)</f>
        <v>3</v>
      </c>
      <c r="J548" s="14">
        <f>MIN(Table_0__2[[#This Row],[1]:[2]])</f>
        <v>2.0499999999999998</v>
      </c>
      <c r="K548" s="14">
        <f>IF(Table_0__2[[#This Row],[COLONNE1]]=Table_0__2[[#This Row],[RESULTAT COTE]],Table_0__2[[#This Row],[COLONNE1]],0)</f>
        <v>0</v>
      </c>
    </row>
    <row r="549" spans="1:11" x14ac:dyDescent="0.3">
      <c r="A549" s="2">
        <v>43120</v>
      </c>
      <c r="B549" s="24">
        <v>0.51736111111111105</v>
      </c>
      <c r="C549" s="20">
        <f t="shared" si="8"/>
        <v>43120.517361111109</v>
      </c>
      <c r="D549" s="7" t="s">
        <v>883</v>
      </c>
      <c r="E549" s="7">
        <v>2</v>
      </c>
      <c r="F549" s="7">
        <v>3.7</v>
      </c>
      <c r="G549" s="7">
        <v>3.3</v>
      </c>
      <c r="H549" s="9">
        <v>1.95</v>
      </c>
      <c r="I549" s="14">
        <f>IF(Table_0__2[[#This Row],[RESULTAT]]=1,Table_0__2[[#This Row],[1]],0)+IF(Table_0__2[[#This Row],[RESULTAT]]=3,Table_0__2[[#This Row],[N]],0)+IF(Table_0__2[[#This Row],[RESULTAT]]=2,Table_0__2[[#This Row],[2]],0)</f>
        <v>1.95</v>
      </c>
      <c r="J549" s="14">
        <f>MIN(Table_0__2[[#This Row],[1]:[2]])</f>
        <v>1.95</v>
      </c>
      <c r="K549" s="14">
        <f>IF(Table_0__2[[#This Row],[COLONNE1]]=Table_0__2[[#This Row],[RESULTAT COTE]],Table_0__2[[#This Row],[COLONNE1]],0)</f>
        <v>1.95</v>
      </c>
    </row>
    <row r="550" spans="1:11" x14ac:dyDescent="0.3">
      <c r="A550" s="2">
        <v>43120</v>
      </c>
      <c r="B550" s="24">
        <v>0.53819444444444442</v>
      </c>
      <c r="C550" s="20">
        <f t="shared" si="8"/>
        <v>43120.538194444445</v>
      </c>
      <c r="D550" s="7" t="s">
        <v>884</v>
      </c>
      <c r="E550" s="7">
        <v>3</v>
      </c>
      <c r="F550" s="7">
        <v>6.25</v>
      </c>
      <c r="G550" s="7">
        <v>3.25</v>
      </c>
      <c r="H550" s="9">
        <v>1.35</v>
      </c>
      <c r="I550" s="14">
        <f>IF(Table_0__2[[#This Row],[RESULTAT]]=1,Table_0__2[[#This Row],[1]],0)+IF(Table_0__2[[#This Row],[RESULTAT]]=3,Table_0__2[[#This Row],[N]],0)+IF(Table_0__2[[#This Row],[RESULTAT]]=2,Table_0__2[[#This Row],[2]],0)</f>
        <v>3.25</v>
      </c>
      <c r="J550" s="14">
        <f>MIN(Table_0__2[[#This Row],[1]:[2]])</f>
        <v>1.35</v>
      </c>
      <c r="K550" s="14">
        <f>IF(Table_0__2[[#This Row],[COLONNE1]]=Table_0__2[[#This Row],[RESULTAT COTE]],Table_0__2[[#This Row],[COLONNE1]],0)</f>
        <v>0</v>
      </c>
    </row>
    <row r="551" spans="1:11" x14ac:dyDescent="0.3">
      <c r="A551" s="2">
        <v>43120</v>
      </c>
      <c r="B551" s="25">
        <v>0.57986111111111105</v>
      </c>
      <c r="C551" s="20">
        <f t="shared" si="8"/>
        <v>43120.579861111109</v>
      </c>
      <c r="D551" s="10" t="s">
        <v>885</v>
      </c>
      <c r="E551" s="10">
        <v>1</v>
      </c>
      <c r="F551" s="10">
        <v>2.35</v>
      </c>
      <c r="G551" s="10">
        <v>2.8</v>
      </c>
      <c r="H551" s="11">
        <v>2.4</v>
      </c>
      <c r="I551" s="15">
        <f>IF(Table_0__2[[#This Row],[RESULTAT]]=1,Table_0__2[[#This Row],[1]],0)+IF(Table_0__2[[#This Row],[RESULTAT]]=3,Table_0__2[[#This Row],[N]],0)+IF(Table_0__2[[#This Row],[RESULTAT]]=2,Table_0__2[[#This Row],[2]],0)</f>
        <v>2.35</v>
      </c>
      <c r="J551" s="15">
        <f>MIN(Table_0__2[[#This Row],[1]:[2]])</f>
        <v>2.35</v>
      </c>
      <c r="K551" s="15">
        <f>IF(Table_0__2[[#This Row],[COLONNE1]]=Table_0__2[[#This Row],[RESULTAT COTE]],Table_0__2[[#This Row],[COLONNE1]],0)</f>
        <v>2.35</v>
      </c>
    </row>
    <row r="552" spans="1:11" x14ac:dyDescent="0.3">
      <c r="A552" s="2">
        <v>43120</v>
      </c>
      <c r="B552" s="24">
        <v>0.57986111111111105</v>
      </c>
      <c r="C552" s="20">
        <f t="shared" si="8"/>
        <v>43120.579861111109</v>
      </c>
      <c r="D552" s="7" t="s">
        <v>886</v>
      </c>
      <c r="E552" s="7">
        <v>1</v>
      </c>
      <c r="F552" s="7">
        <v>1.07</v>
      </c>
      <c r="G552" s="7">
        <v>5.5</v>
      </c>
      <c r="H552" s="9">
        <v>17.5</v>
      </c>
      <c r="I552" s="14">
        <f>IF(Table_0__2[[#This Row],[RESULTAT]]=1,Table_0__2[[#This Row],[1]],0)+IF(Table_0__2[[#This Row],[RESULTAT]]=3,Table_0__2[[#This Row],[N]],0)+IF(Table_0__2[[#This Row],[RESULTAT]]=2,Table_0__2[[#This Row],[2]],0)</f>
        <v>1.07</v>
      </c>
      <c r="J552" s="14">
        <f>MIN(Table_0__2[[#This Row],[1]:[2]])</f>
        <v>1.07</v>
      </c>
      <c r="K552" s="14">
        <f>IF(Table_0__2[[#This Row],[COLONNE1]]=Table_0__2[[#This Row],[RESULTAT COTE]],Table_0__2[[#This Row],[COLONNE1]],0)</f>
        <v>1.07</v>
      </c>
    </row>
    <row r="553" spans="1:11" x14ac:dyDescent="0.3">
      <c r="A553" s="2">
        <v>43120</v>
      </c>
      <c r="B553" s="25">
        <v>0.57986111111111105</v>
      </c>
      <c r="C553" s="20">
        <f t="shared" si="8"/>
        <v>43120.579861111109</v>
      </c>
      <c r="D553" s="10" t="s">
        <v>887</v>
      </c>
      <c r="E553" s="10">
        <v>2</v>
      </c>
      <c r="F553" s="10">
        <v>3.25</v>
      </c>
      <c r="G553" s="10">
        <v>3.25</v>
      </c>
      <c r="H553" s="11">
        <v>1.9</v>
      </c>
      <c r="I553" s="15">
        <f>IF(Table_0__2[[#This Row],[RESULTAT]]=1,Table_0__2[[#This Row],[1]],0)+IF(Table_0__2[[#This Row],[RESULTAT]]=3,Table_0__2[[#This Row],[N]],0)+IF(Table_0__2[[#This Row],[RESULTAT]]=2,Table_0__2[[#This Row],[2]],0)</f>
        <v>1.9</v>
      </c>
      <c r="J553" s="15">
        <f>MIN(Table_0__2[[#This Row],[1]:[2]])</f>
        <v>1.9</v>
      </c>
      <c r="K553" s="15">
        <f>IF(Table_0__2[[#This Row],[COLONNE1]]=Table_0__2[[#This Row],[RESULTAT COTE]],Table_0__2[[#This Row],[COLONNE1]],0)</f>
        <v>1.9</v>
      </c>
    </row>
    <row r="554" spans="1:11" x14ac:dyDescent="0.3">
      <c r="A554" s="2">
        <v>43120</v>
      </c>
      <c r="B554" s="24">
        <v>0.57986111111111105</v>
      </c>
      <c r="C554" s="20">
        <f t="shared" si="8"/>
        <v>43120.579861111109</v>
      </c>
      <c r="D554" s="7" t="s">
        <v>888</v>
      </c>
      <c r="E554" s="7">
        <v>2</v>
      </c>
      <c r="F554" s="7">
        <v>3.15</v>
      </c>
      <c r="G554" s="7">
        <v>2.75</v>
      </c>
      <c r="H554" s="9">
        <v>1.9</v>
      </c>
      <c r="I554" s="14">
        <f>IF(Table_0__2[[#This Row],[RESULTAT]]=1,Table_0__2[[#This Row],[1]],0)+IF(Table_0__2[[#This Row],[RESULTAT]]=3,Table_0__2[[#This Row],[N]],0)+IF(Table_0__2[[#This Row],[RESULTAT]]=2,Table_0__2[[#This Row],[2]],0)</f>
        <v>1.9</v>
      </c>
      <c r="J554" s="14">
        <f>MIN(Table_0__2[[#This Row],[1]:[2]])</f>
        <v>1.9</v>
      </c>
      <c r="K554" s="14">
        <f>IF(Table_0__2[[#This Row],[COLONNE1]]=Table_0__2[[#This Row],[RESULTAT COTE]],Table_0__2[[#This Row],[COLONNE1]],0)</f>
        <v>1.9</v>
      </c>
    </row>
    <row r="555" spans="1:11" x14ac:dyDescent="0.3">
      <c r="A555" s="2">
        <v>43120</v>
      </c>
      <c r="B555" s="25">
        <v>0.57986111111111105</v>
      </c>
      <c r="C555" s="20">
        <f t="shared" si="8"/>
        <v>43120.579861111109</v>
      </c>
      <c r="D555" s="10" t="s">
        <v>192</v>
      </c>
      <c r="E555" s="10">
        <v>1</v>
      </c>
      <c r="F555" s="10">
        <v>1.75</v>
      </c>
      <c r="G555" s="10">
        <v>2.7</v>
      </c>
      <c r="H555" s="11">
        <v>3.75</v>
      </c>
      <c r="I555" s="15">
        <f>IF(Table_0__2[[#This Row],[RESULTAT]]=1,Table_0__2[[#This Row],[1]],0)+IF(Table_0__2[[#This Row],[RESULTAT]]=3,Table_0__2[[#This Row],[N]],0)+IF(Table_0__2[[#This Row],[RESULTAT]]=2,Table_0__2[[#This Row],[2]],0)</f>
        <v>1.75</v>
      </c>
      <c r="J555" s="15">
        <f>MIN(Table_0__2[[#This Row],[1]:[2]])</f>
        <v>1.75</v>
      </c>
      <c r="K555" s="15">
        <f>IF(Table_0__2[[#This Row],[COLONNE1]]=Table_0__2[[#This Row],[RESULTAT COTE]],Table_0__2[[#This Row],[COLONNE1]],0)</f>
        <v>1.75</v>
      </c>
    </row>
    <row r="556" spans="1:11" x14ac:dyDescent="0.3">
      <c r="A556" s="2">
        <v>43120</v>
      </c>
      <c r="B556" s="24">
        <v>0.57986111111111105</v>
      </c>
      <c r="C556" s="20">
        <f t="shared" si="8"/>
        <v>43120.579861111109</v>
      </c>
      <c r="D556" s="7" t="s">
        <v>889</v>
      </c>
      <c r="E556" s="7">
        <v>2</v>
      </c>
      <c r="F556" s="7">
        <v>2.2000000000000002</v>
      </c>
      <c r="G556" s="7">
        <v>2.5</v>
      </c>
      <c r="H556" s="9">
        <v>2.8</v>
      </c>
      <c r="I556" s="14">
        <f>IF(Table_0__2[[#This Row],[RESULTAT]]=1,Table_0__2[[#This Row],[1]],0)+IF(Table_0__2[[#This Row],[RESULTAT]]=3,Table_0__2[[#This Row],[N]],0)+IF(Table_0__2[[#This Row],[RESULTAT]]=2,Table_0__2[[#This Row],[2]],0)</f>
        <v>2.8</v>
      </c>
      <c r="J556" s="14">
        <f>MIN(Table_0__2[[#This Row],[1]:[2]])</f>
        <v>2.2000000000000002</v>
      </c>
      <c r="K556" s="14">
        <f>IF(Table_0__2[[#This Row],[COLONNE1]]=Table_0__2[[#This Row],[RESULTAT COTE]],Table_0__2[[#This Row],[COLONNE1]],0)</f>
        <v>0</v>
      </c>
    </row>
    <row r="557" spans="1:11" x14ac:dyDescent="0.3">
      <c r="A557" s="2">
        <v>43120</v>
      </c>
      <c r="B557" s="25">
        <v>0.57986111111111105</v>
      </c>
      <c r="C557" s="20">
        <f t="shared" si="8"/>
        <v>43120.579861111109</v>
      </c>
      <c r="D557" s="10" t="s">
        <v>890</v>
      </c>
      <c r="E557" s="10">
        <v>3</v>
      </c>
      <c r="F557" s="10">
        <v>1.85</v>
      </c>
      <c r="G557" s="10">
        <v>2.75</v>
      </c>
      <c r="H557" s="11">
        <v>3.3</v>
      </c>
      <c r="I557" s="15">
        <f>IF(Table_0__2[[#This Row],[RESULTAT]]=1,Table_0__2[[#This Row],[1]],0)+IF(Table_0__2[[#This Row],[RESULTAT]]=3,Table_0__2[[#This Row],[N]],0)+IF(Table_0__2[[#This Row],[RESULTAT]]=2,Table_0__2[[#This Row],[2]],0)</f>
        <v>2.75</v>
      </c>
      <c r="J557" s="15">
        <f>MIN(Table_0__2[[#This Row],[1]:[2]])</f>
        <v>1.85</v>
      </c>
      <c r="K557" s="15">
        <f>IF(Table_0__2[[#This Row],[COLONNE1]]=Table_0__2[[#This Row],[RESULTAT COTE]],Table_0__2[[#This Row],[COLONNE1]],0)</f>
        <v>0</v>
      </c>
    </row>
    <row r="558" spans="1:11" x14ac:dyDescent="0.3">
      <c r="A558" s="2">
        <v>43120</v>
      </c>
      <c r="B558" s="24">
        <v>0.60069444444444442</v>
      </c>
      <c r="C558" s="20">
        <f t="shared" si="8"/>
        <v>43120.600694444445</v>
      </c>
      <c r="D558" s="7" t="s">
        <v>891</v>
      </c>
      <c r="E558" s="7">
        <v>3</v>
      </c>
      <c r="F558" s="7">
        <v>3.65</v>
      </c>
      <c r="G558" s="7">
        <v>3.05</v>
      </c>
      <c r="H558" s="9">
        <v>1.75</v>
      </c>
      <c r="I558" s="14">
        <f>IF(Table_0__2[[#This Row],[RESULTAT]]=1,Table_0__2[[#This Row],[1]],0)+IF(Table_0__2[[#This Row],[RESULTAT]]=3,Table_0__2[[#This Row],[N]],0)+IF(Table_0__2[[#This Row],[RESULTAT]]=2,Table_0__2[[#This Row],[2]],0)</f>
        <v>3.05</v>
      </c>
      <c r="J558" s="14">
        <f>MIN(Table_0__2[[#This Row],[1]:[2]])</f>
        <v>1.75</v>
      </c>
      <c r="K558" s="14">
        <f>IF(Table_0__2[[#This Row],[COLONNE1]]=Table_0__2[[#This Row],[RESULTAT COTE]],Table_0__2[[#This Row],[COLONNE1]],0)</f>
        <v>0</v>
      </c>
    </row>
    <row r="559" spans="1:11" x14ac:dyDescent="0.3">
      <c r="A559" s="2">
        <v>43120</v>
      </c>
      <c r="B559" s="25">
        <v>0.60069444444444442</v>
      </c>
      <c r="C559" s="20">
        <f t="shared" si="8"/>
        <v>43120.600694444445</v>
      </c>
      <c r="D559" s="10" t="s">
        <v>892</v>
      </c>
      <c r="E559" s="10">
        <v>1</v>
      </c>
      <c r="F559" s="10">
        <v>1.8</v>
      </c>
      <c r="G559" s="10">
        <v>3.5</v>
      </c>
      <c r="H559" s="11">
        <v>3.5</v>
      </c>
      <c r="I559" s="15">
        <f>IF(Table_0__2[[#This Row],[RESULTAT]]=1,Table_0__2[[#This Row],[1]],0)+IF(Table_0__2[[#This Row],[RESULTAT]]=3,Table_0__2[[#This Row],[N]],0)+IF(Table_0__2[[#This Row],[RESULTAT]]=2,Table_0__2[[#This Row],[2]],0)</f>
        <v>1.8</v>
      </c>
      <c r="J559" s="15">
        <f>MIN(Table_0__2[[#This Row],[1]:[2]])</f>
        <v>1.8</v>
      </c>
      <c r="K559" s="15">
        <f>IF(Table_0__2[[#This Row],[COLONNE1]]=Table_0__2[[#This Row],[RESULTAT COTE]],Table_0__2[[#This Row],[COLONNE1]],0)</f>
        <v>1.8</v>
      </c>
    </row>
    <row r="560" spans="1:11" x14ac:dyDescent="0.3">
      <c r="A560" s="2">
        <v>43120</v>
      </c>
      <c r="B560" s="24">
        <v>0.60069444444444442</v>
      </c>
      <c r="C560" s="20">
        <f t="shared" si="8"/>
        <v>43120.600694444445</v>
      </c>
      <c r="D560" s="7" t="s">
        <v>893</v>
      </c>
      <c r="E560" s="7">
        <v>3</v>
      </c>
      <c r="F560" s="7">
        <v>2</v>
      </c>
      <c r="G560" s="7">
        <v>3.35</v>
      </c>
      <c r="H560" s="9">
        <v>2.95</v>
      </c>
      <c r="I560" s="14">
        <f>IF(Table_0__2[[#This Row],[RESULTAT]]=1,Table_0__2[[#This Row],[1]],0)+IF(Table_0__2[[#This Row],[RESULTAT]]=3,Table_0__2[[#This Row],[N]],0)+IF(Table_0__2[[#This Row],[RESULTAT]]=2,Table_0__2[[#This Row],[2]],0)</f>
        <v>3.35</v>
      </c>
      <c r="J560" s="14">
        <f>MIN(Table_0__2[[#This Row],[1]:[2]])</f>
        <v>2</v>
      </c>
      <c r="K560" s="14">
        <f>IF(Table_0__2[[#This Row],[COLONNE1]]=Table_0__2[[#This Row],[RESULTAT COTE]],Table_0__2[[#This Row],[COLONNE1]],0)</f>
        <v>0</v>
      </c>
    </row>
    <row r="561" spans="1:11" x14ac:dyDescent="0.3">
      <c r="A561" s="2">
        <v>43120</v>
      </c>
      <c r="B561" s="25">
        <v>0.62152777777777779</v>
      </c>
      <c r="C561" s="20">
        <f t="shared" si="8"/>
        <v>43120.621527777781</v>
      </c>
      <c r="D561" s="10" t="s">
        <v>894</v>
      </c>
      <c r="E561" s="10">
        <v>1</v>
      </c>
      <c r="F561" s="10">
        <v>1.8</v>
      </c>
      <c r="G561" s="10">
        <v>2.9</v>
      </c>
      <c r="H561" s="11">
        <v>3.3</v>
      </c>
      <c r="I561" s="15">
        <f>IF(Table_0__2[[#This Row],[RESULTAT]]=1,Table_0__2[[#This Row],[1]],0)+IF(Table_0__2[[#This Row],[RESULTAT]]=3,Table_0__2[[#This Row],[N]],0)+IF(Table_0__2[[#This Row],[RESULTAT]]=2,Table_0__2[[#This Row],[2]],0)</f>
        <v>1.8</v>
      </c>
      <c r="J561" s="15">
        <f>MIN(Table_0__2[[#This Row],[1]:[2]])</f>
        <v>1.8</v>
      </c>
      <c r="K561" s="15">
        <f>IF(Table_0__2[[#This Row],[COLONNE1]]=Table_0__2[[#This Row],[RESULTAT COTE]],Table_0__2[[#This Row],[COLONNE1]],0)</f>
        <v>1.8</v>
      </c>
    </row>
    <row r="562" spans="1:11" x14ac:dyDescent="0.3">
      <c r="A562" s="2">
        <v>43120</v>
      </c>
      <c r="B562" s="24">
        <v>0.62152777777777779</v>
      </c>
      <c r="C562" s="20">
        <f t="shared" si="8"/>
        <v>43120.621527777781</v>
      </c>
      <c r="D562" s="7" t="s">
        <v>895</v>
      </c>
      <c r="E562" s="7">
        <v>1</v>
      </c>
      <c r="F562" s="7">
        <v>1.5</v>
      </c>
      <c r="G562" s="7">
        <v>3.05</v>
      </c>
      <c r="H562" s="9">
        <v>4.9000000000000004</v>
      </c>
      <c r="I562" s="14">
        <f>IF(Table_0__2[[#This Row],[RESULTAT]]=1,Table_0__2[[#This Row],[1]],0)+IF(Table_0__2[[#This Row],[RESULTAT]]=3,Table_0__2[[#This Row],[N]],0)+IF(Table_0__2[[#This Row],[RESULTAT]]=2,Table_0__2[[#This Row],[2]],0)</f>
        <v>1.5</v>
      </c>
      <c r="J562" s="14">
        <f>MIN(Table_0__2[[#This Row],[1]:[2]])</f>
        <v>1.5</v>
      </c>
      <c r="K562" s="14">
        <f>IF(Table_0__2[[#This Row],[COLONNE1]]=Table_0__2[[#This Row],[RESULTAT COTE]],Table_0__2[[#This Row],[COLONNE1]],0)</f>
        <v>1.5</v>
      </c>
    </row>
    <row r="563" spans="1:11" x14ac:dyDescent="0.3">
      <c r="A563" s="2">
        <v>43120</v>
      </c>
      <c r="B563" s="24">
        <v>0.62152777777777779</v>
      </c>
      <c r="C563" s="20">
        <f t="shared" si="8"/>
        <v>43120.621527777781</v>
      </c>
      <c r="D563" s="7" t="s">
        <v>896</v>
      </c>
      <c r="E563" s="7">
        <v>1</v>
      </c>
      <c r="F563" s="7">
        <v>1.77</v>
      </c>
      <c r="G563" s="7">
        <v>3.5</v>
      </c>
      <c r="H563" s="9">
        <v>4.5</v>
      </c>
      <c r="I563" s="14">
        <f>IF(Table_0__2[[#This Row],[RESULTAT]]=1,Table_0__2[[#This Row],[1]],0)+IF(Table_0__2[[#This Row],[RESULTAT]]=3,Table_0__2[[#This Row],[N]],0)+IF(Table_0__2[[#This Row],[RESULTAT]]=2,Table_0__2[[#This Row],[2]],0)</f>
        <v>1.77</v>
      </c>
      <c r="J563" s="14">
        <f>MIN(Table_0__2[[#This Row],[1]:[2]])</f>
        <v>1.77</v>
      </c>
      <c r="K563" s="14">
        <f>IF(Table_0__2[[#This Row],[COLONNE1]]=Table_0__2[[#This Row],[RESULTAT COTE]],Table_0__2[[#This Row],[COLONNE1]],0)</f>
        <v>1.77</v>
      </c>
    </row>
    <row r="564" spans="1:11" x14ac:dyDescent="0.3">
      <c r="A564" s="2">
        <v>43120</v>
      </c>
      <c r="B564" s="24">
        <v>0.62152777777777779</v>
      </c>
      <c r="C564" s="20">
        <f t="shared" si="8"/>
        <v>43120.621527777781</v>
      </c>
      <c r="D564" s="7" t="s">
        <v>897</v>
      </c>
      <c r="E564" s="7">
        <v>2</v>
      </c>
      <c r="F564" s="7">
        <v>1.85</v>
      </c>
      <c r="G564" s="7">
        <v>2.95</v>
      </c>
      <c r="H564" s="9">
        <v>3.4</v>
      </c>
      <c r="I564" s="14">
        <f>IF(Table_0__2[[#This Row],[RESULTAT]]=1,Table_0__2[[#This Row],[1]],0)+IF(Table_0__2[[#This Row],[RESULTAT]]=3,Table_0__2[[#This Row],[N]],0)+IF(Table_0__2[[#This Row],[RESULTAT]]=2,Table_0__2[[#This Row],[2]],0)</f>
        <v>3.4</v>
      </c>
      <c r="J564" s="14">
        <f>MIN(Table_0__2[[#This Row],[1]:[2]])</f>
        <v>1.85</v>
      </c>
      <c r="K564" s="14">
        <f>IF(Table_0__2[[#This Row],[COLONNE1]]=Table_0__2[[#This Row],[RESULTAT COTE]],Table_0__2[[#This Row],[COLONNE1]],0)</f>
        <v>0</v>
      </c>
    </row>
    <row r="565" spans="1:11" x14ac:dyDescent="0.3">
      <c r="A565" s="2">
        <v>43120</v>
      </c>
      <c r="B565" s="25">
        <v>0.62152777777777779</v>
      </c>
      <c r="C565" s="20">
        <f t="shared" si="8"/>
        <v>43120.621527777781</v>
      </c>
      <c r="D565" s="10" t="s">
        <v>898</v>
      </c>
      <c r="E565" s="10">
        <v>1</v>
      </c>
      <c r="F565" s="10">
        <v>1.7</v>
      </c>
      <c r="G565" s="10">
        <v>3.4</v>
      </c>
      <c r="H565" s="11">
        <v>4.7</v>
      </c>
      <c r="I565" s="15">
        <f>IF(Table_0__2[[#This Row],[RESULTAT]]=1,Table_0__2[[#This Row],[1]],0)+IF(Table_0__2[[#This Row],[RESULTAT]]=3,Table_0__2[[#This Row],[N]],0)+IF(Table_0__2[[#This Row],[RESULTAT]]=2,Table_0__2[[#This Row],[2]],0)</f>
        <v>1.7</v>
      </c>
      <c r="J565" s="15">
        <f>MIN(Table_0__2[[#This Row],[1]:[2]])</f>
        <v>1.7</v>
      </c>
      <c r="K565" s="15">
        <f>IF(Table_0__2[[#This Row],[COLONNE1]]=Table_0__2[[#This Row],[RESULTAT COTE]],Table_0__2[[#This Row],[COLONNE1]],0)</f>
        <v>1.7</v>
      </c>
    </row>
    <row r="566" spans="1:11" x14ac:dyDescent="0.3">
      <c r="A566" s="2">
        <v>43120</v>
      </c>
      <c r="B566" s="24">
        <v>0.62152777777777779</v>
      </c>
      <c r="C566" s="20">
        <f t="shared" si="8"/>
        <v>43120.621527777781</v>
      </c>
      <c r="D566" s="7" t="s">
        <v>899</v>
      </c>
      <c r="E566" s="7">
        <v>2</v>
      </c>
      <c r="F566" s="7">
        <v>2.25</v>
      </c>
      <c r="G566" s="7">
        <v>3</v>
      </c>
      <c r="H566" s="9">
        <v>3.15</v>
      </c>
      <c r="I566" s="14">
        <f>IF(Table_0__2[[#This Row],[RESULTAT]]=1,Table_0__2[[#This Row],[1]],0)+IF(Table_0__2[[#This Row],[RESULTAT]]=3,Table_0__2[[#This Row],[N]],0)+IF(Table_0__2[[#This Row],[RESULTAT]]=2,Table_0__2[[#This Row],[2]],0)</f>
        <v>3.15</v>
      </c>
      <c r="J566" s="14">
        <f>MIN(Table_0__2[[#This Row],[1]:[2]])</f>
        <v>2.25</v>
      </c>
      <c r="K566" s="14">
        <f>IF(Table_0__2[[#This Row],[COLONNE1]]=Table_0__2[[#This Row],[RESULTAT COTE]],Table_0__2[[#This Row],[COLONNE1]],0)</f>
        <v>0</v>
      </c>
    </row>
    <row r="567" spans="1:11" x14ac:dyDescent="0.3">
      <c r="A567" s="2">
        <v>43120</v>
      </c>
      <c r="B567" s="25">
        <v>0.62152777777777779</v>
      </c>
      <c r="C567" s="20">
        <f t="shared" si="8"/>
        <v>43120.621527777781</v>
      </c>
      <c r="D567" s="10" t="s">
        <v>900</v>
      </c>
      <c r="E567" s="10">
        <v>1</v>
      </c>
      <c r="F567" s="10">
        <v>1.25</v>
      </c>
      <c r="G567" s="10">
        <v>5.5</v>
      </c>
      <c r="H567" s="11">
        <v>9</v>
      </c>
      <c r="I567" s="15">
        <f>IF(Table_0__2[[#This Row],[RESULTAT]]=1,Table_0__2[[#This Row],[1]],0)+IF(Table_0__2[[#This Row],[RESULTAT]]=3,Table_0__2[[#This Row],[N]],0)+IF(Table_0__2[[#This Row],[RESULTAT]]=2,Table_0__2[[#This Row],[2]],0)</f>
        <v>1.25</v>
      </c>
      <c r="J567" s="15">
        <f>MIN(Table_0__2[[#This Row],[1]:[2]])</f>
        <v>1.25</v>
      </c>
      <c r="K567" s="15">
        <f>IF(Table_0__2[[#This Row],[COLONNE1]]=Table_0__2[[#This Row],[RESULTAT COTE]],Table_0__2[[#This Row],[COLONNE1]],0)</f>
        <v>1.25</v>
      </c>
    </row>
    <row r="568" spans="1:11" x14ac:dyDescent="0.3">
      <c r="A568" s="2">
        <v>43120</v>
      </c>
      <c r="B568" s="25">
        <v>0.62152777777777779</v>
      </c>
      <c r="C568" s="20">
        <f t="shared" si="8"/>
        <v>43120.621527777781</v>
      </c>
      <c r="D568" s="10" t="s">
        <v>901</v>
      </c>
      <c r="E568" s="10">
        <v>1</v>
      </c>
      <c r="F568" s="10">
        <v>2.75</v>
      </c>
      <c r="G568" s="10">
        <v>3.25</v>
      </c>
      <c r="H568" s="11">
        <v>2.35</v>
      </c>
      <c r="I568" s="15">
        <f>IF(Table_0__2[[#This Row],[RESULTAT]]=1,Table_0__2[[#This Row],[1]],0)+IF(Table_0__2[[#This Row],[RESULTAT]]=3,Table_0__2[[#This Row],[N]],0)+IF(Table_0__2[[#This Row],[RESULTAT]]=2,Table_0__2[[#This Row],[2]],0)</f>
        <v>2.75</v>
      </c>
      <c r="J568" s="15">
        <f>MIN(Table_0__2[[#This Row],[1]:[2]])</f>
        <v>2.35</v>
      </c>
      <c r="K568" s="15">
        <f>IF(Table_0__2[[#This Row],[COLONNE1]]=Table_0__2[[#This Row],[RESULTAT COTE]],Table_0__2[[#This Row],[COLONNE1]],0)</f>
        <v>0</v>
      </c>
    </row>
    <row r="569" spans="1:11" x14ac:dyDescent="0.3">
      <c r="A569" s="2">
        <v>43120</v>
      </c>
      <c r="B569" s="24">
        <v>0.62152777777777779</v>
      </c>
      <c r="C569" s="20">
        <f t="shared" si="8"/>
        <v>43120.621527777781</v>
      </c>
      <c r="D569" s="7" t="s">
        <v>902</v>
      </c>
      <c r="E569" s="7">
        <v>3</v>
      </c>
      <c r="F569" s="7">
        <v>2.4500000000000002</v>
      </c>
      <c r="G569" s="7">
        <v>3.15</v>
      </c>
      <c r="H569" s="9">
        <v>2.7</v>
      </c>
      <c r="I569" s="14">
        <f>IF(Table_0__2[[#This Row],[RESULTAT]]=1,Table_0__2[[#This Row],[1]],0)+IF(Table_0__2[[#This Row],[RESULTAT]]=3,Table_0__2[[#This Row],[N]],0)+IF(Table_0__2[[#This Row],[RESULTAT]]=2,Table_0__2[[#This Row],[2]],0)</f>
        <v>3.15</v>
      </c>
      <c r="J569" s="14">
        <f>MIN(Table_0__2[[#This Row],[1]:[2]])</f>
        <v>2.4500000000000002</v>
      </c>
      <c r="K569" s="14">
        <f>IF(Table_0__2[[#This Row],[COLONNE1]]=Table_0__2[[#This Row],[RESULTAT COTE]],Table_0__2[[#This Row],[COLONNE1]],0)</f>
        <v>0</v>
      </c>
    </row>
    <row r="570" spans="1:11" x14ac:dyDescent="0.3">
      <c r="A570" s="2">
        <v>43120</v>
      </c>
      <c r="B570" s="24">
        <v>0.62152777777777779</v>
      </c>
      <c r="C570" s="20">
        <f t="shared" si="8"/>
        <v>43120.621527777781</v>
      </c>
      <c r="D570" s="7" t="s">
        <v>903</v>
      </c>
      <c r="E570" s="7">
        <v>3</v>
      </c>
      <c r="F570" s="7">
        <v>1.75</v>
      </c>
      <c r="G570" s="7">
        <v>3.4</v>
      </c>
      <c r="H570" s="9">
        <v>4.3</v>
      </c>
      <c r="I570" s="14">
        <f>IF(Table_0__2[[#This Row],[RESULTAT]]=1,Table_0__2[[#This Row],[1]],0)+IF(Table_0__2[[#This Row],[RESULTAT]]=3,Table_0__2[[#This Row],[N]],0)+IF(Table_0__2[[#This Row],[RESULTAT]]=2,Table_0__2[[#This Row],[2]],0)</f>
        <v>3.4</v>
      </c>
      <c r="J570" s="14">
        <f>MIN(Table_0__2[[#This Row],[1]:[2]])</f>
        <v>1.75</v>
      </c>
      <c r="K570" s="14">
        <f>IF(Table_0__2[[#This Row],[COLONNE1]]=Table_0__2[[#This Row],[RESULTAT COTE]],Table_0__2[[#This Row],[COLONNE1]],0)</f>
        <v>0</v>
      </c>
    </row>
    <row r="571" spans="1:11" x14ac:dyDescent="0.3">
      <c r="A571" s="2">
        <v>43120</v>
      </c>
      <c r="B571" s="24">
        <v>0.625</v>
      </c>
      <c r="C571" s="20">
        <f t="shared" si="8"/>
        <v>43120.625</v>
      </c>
      <c r="D571" s="7" t="s">
        <v>904</v>
      </c>
      <c r="E571" s="7">
        <v>1</v>
      </c>
      <c r="F571" s="7">
        <v>2.5</v>
      </c>
      <c r="G571" s="7">
        <v>2.7</v>
      </c>
      <c r="H571" s="9">
        <v>2.2000000000000002</v>
      </c>
      <c r="I571" s="14">
        <f>IF(Table_0__2[[#This Row],[RESULTAT]]=1,Table_0__2[[#This Row],[1]],0)+IF(Table_0__2[[#This Row],[RESULTAT]]=3,Table_0__2[[#This Row],[N]],0)+IF(Table_0__2[[#This Row],[RESULTAT]]=2,Table_0__2[[#This Row],[2]],0)</f>
        <v>2.5</v>
      </c>
      <c r="J571" s="14">
        <f>MIN(Table_0__2[[#This Row],[1]:[2]])</f>
        <v>2.2000000000000002</v>
      </c>
      <c r="K571" s="14">
        <f>IF(Table_0__2[[#This Row],[COLONNE1]]=Table_0__2[[#This Row],[RESULTAT COTE]],Table_0__2[[#This Row],[COLONNE1]],0)</f>
        <v>0</v>
      </c>
    </row>
    <row r="572" spans="1:11" x14ac:dyDescent="0.3">
      <c r="A572" s="2">
        <v>43120</v>
      </c>
      <c r="B572" s="24">
        <v>0.64236111111111105</v>
      </c>
      <c r="C572" s="20">
        <f t="shared" si="8"/>
        <v>43120.642361111109</v>
      </c>
      <c r="D572" s="7" t="s">
        <v>193</v>
      </c>
      <c r="E572" s="7">
        <v>1</v>
      </c>
      <c r="F572" s="7">
        <v>1.1200000000000001</v>
      </c>
      <c r="G572" s="7">
        <v>8</v>
      </c>
      <c r="H572" s="9">
        <v>16</v>
      </c>
      <c r="I572" s="14">
        <f>IF(Table_0__2[[#This Row],[RESULTAT]]=1,Table_0__2[[#This Row],[1]],0)+IF(Table_0__2[[#This Row],[RESULTAT]]=3,Table_0__2[[#This Row],[N]],0)+IF(Table_0__2[[#This Row],[RESULTAT]]=2,Table_0__2[[#This Row],[2]],0)</f>
        <v>1.1200000000000001</v>
      </c>
      <c r="J572" s="14">
        <f>MIN(Table_0__2[[#This Row],[1]:[2]])</f>
        <v>1.1200000000000001</v>
      </c>
      <c r="K572" s="14">
        <f>IF(Table_0__2[[#This Row],[COLONNE1]]=Table_0__2[[#This Row],[RESULTAT COTE]],Table_0__2[[#This Row],[COLONNE1]],0)</f>
        <v>1.1200000000000001</v>
      </c>
    </row>
    <row r="573" spans="1:11" x14ac:dyDescent="0.3">
      <c r="A573" s="2">
        <v>43120</v>
      </c>
      <c r="B573" s="24">
        <v>0.66319444444444442</v>
      </c>
      <c r="C573" s="20">
        <f t="shared" si="8"/>
        <v>43120.663194444445</v>
      </c>
      <c r="D573" s="7" t="s">
        <v>194</v>
      </c>
      <c r="E573" s="7">
        <v>1</v>
      </c>
      <c r="F573" s="7">
        <v>1.6</v>
      </c>
      <c r="G573" s="7">
        <v>3.25</v>
      </c>
      <c r="H573" s="9">
        <v>4.3</v>
      </c>
      <c r="I573" s="14">
        <f>IF(Table_0__2[[#This Row],[RESULTAT]]=1,Table_0__2[[#This Row],[1]],0)+IF(Table_0__2[[#This Row],[RESULTAT]]=3,Table_0__2[[#This Row],[N]],0)+IF(Table_0__2[[#This Row],[RESULTAT]]=2,Table_0__2[[#This Row],[2]],0)</f>
        <v>1.6</v>
      </c>
      <c r="J573" s="14">
        <f>MIN(Table_0__2[[#This Row],[1]:[2]])</f>
        <v>1.6</v>
      </c>
      <c r="K573" s="14">
        <f>IF(Table_0__2[[#This Row],[COLONNE1]]=Table_0__2[[#This Row],[RESULTAT COTE]],Table_0__2[[#This Row],[COLONNE1]],0)</f>
        <v>1.6</v>
      </c>
    </row>
    <row r="574" spans="1:11" x14ac:dyDescent="0.3">
      <c r="A574" s="2">
        <v>43120</v>
      </c>
      <c r="B574" s="24">
        <v>0.67361111111111116</v>
      </c>
      <c r="C574" s="20">
        <f t="shared" si="8"/>
        <v>43120.673611111109</v>
      </c>
      <c r="D574" s="7" t="s">
        <v>905</v>
      </c>
      <c r="E574" s="7">
        <v>1</v>
      </c>
      <c r="F574" s="7">
        <v>2.65</v>
      </c>
      <c r="G574" s="7">
        <v>2.5</v>
      </c>
      <c r="H574" s="9">
        <v>2.5</v>
      </c>
      <c r="I574" s="14">
        <f>IF(Table_0__2[[#This Row],[RESULTAT]]=1,Table_0__2[[#This Row],[1]],0)+IF(Table_0__2[[#This Row],[RESULTAT]]=3,Table_0__2[[#This Row],[N]],0)+IF(Table_0__2[[#This Row],[RESULTAT]]=2,Table_0__2[[#This Row],[2]],0)</f>
        <v>2.65</v>
      </c>
      <c r="J574" s="14">
        <f>MIN(Table_0__2[[#This Row],[1]:[2]])</f>
        <v>2.5</v>
      </c>
      <c r="K574" s="14">
        <f>IF(Table_0__2[[#This Row],[COLONNE1]]=Table_0__2[[#This Row],[RESULTAT COTE]],Table_0__2[[#This Row],[COLONNE1]],0)</f>
        <v>0</v>
      </c>
    </row>
    <row r="575" spans="1:11" x14ac:dyDescent="0.3">
      <c r="A575" s="2">
        <v>43120</v>
      </c>
      <c r="B575" s="25">
        <v>0.67361111111111116</v>
      </c>
      <c r="C575" s="20">
        <f t="shared" si="8"/>
        <v>43120.673611111109</v>
      </c>
      <c r="D575" s="10" t="s">
        <v>906</v>
      </c>
      <c r="E575" s="10">
        <v>3</v>
      </c>
      <c r="F575" s="10">
        <v>2.2000000000000002</v>
      </c>
      <c r="G575" s="10">
        <v>2.7</v>
      </c>
      <c r="H575" s="11">
        <v>2.9</v>
      </c>
      <c r="I575" s="15">
        <f>IF(Table_0__2[[#This Row],[RESULTAT]]=1,Table_0__2[[#This Row],[1]],0)+IF(Table_0__2[[#This Row],[RESULTAT]]=3,Table_0__2[[#This Row],[N]],0)+IF(Table_0__2[[#This Row],[RESULTAT]]=2,Table_0__2[[#This Row],[2]],0)</f>
        <v>2.7</v>
      </c>
      <c r="J575" s="15">
        <f>MIN(Table_0__2[[#This Row],[1]:[2]])</f>
        <v>2.2000000000000002</v>
      </c>
      <c r="K575" s="15">
        <f>IF(Table_0__2[[#This Row],[COLONNE1]]=Table_0__2[[#This Row],[RESULTAT COTE]],Table_0__2[[#This Row],[COLONNE1]],0)</f>
        <v>0</v>
      </c>
    </row>
    <row r="576" spans="1:11" x14ac:dyDescent="0.3">
      <c r="A576" s="2">
        <v>43120</v>
      </c>
      <c r="B576" s="24">
        <v>0.67361111111111116</v>
      </c>
      <c r="C576" s="20">
        <f t="shared" si="8"/>
        <v>43120.673611111109</v>
      </c>
      <c r="D576" s="7" t="s">
        <v>195</v>
      </c>
      <c r="E576" s="7">
        <v>3</v>
      </c>
      <c r="F576" s="7">
        <v>2.1</v>
      </c>
      <c r="G576" s="7">
        <v>2.65</v>
      </c>
      <c r="H576" s="9">
        <v>3.1</v>
      </c>
      <c r="I576" s="14">
        <f>IF(Table_0__2[[#This Row],[RESULTAT]]=1,Table_0__2[[#This Row],[1]],0)+IF(Table_0__2[[#This Row],[RESULTAT]]=3,Table_0__2[[#This Row],[N]],0)+IF(Table_0__2[[#This Row],[RESULTAT]]=2,Table_0__2[[#This Row],[2]],0)</f>
        <v>2.65</v>
      </c>
      <c r="J576" s="14">
        <f>MIN(Table_0__2[[#This Row],[1]:[2]])</f>
        <v>2.1</v>
      </c>
      <c r="K576" s="14">
        <f>IF(Table_0__2[[#This Row],[COLONNE1]]=Table_0__2[[#This Row],[RESULTAT COTE]],Table_0__2[[#This Row],[COLONNE1]],0)</f>
        <v>0</v>
      </c>
    </row>
    <row r="577" spans="1:11" x14ac:dyDescent="0.3">
      <c r="A577" s="2">
        <v>43120</v>
      </c>
      <c r="B577" s="24">
        <v>0.67361111111111116</v>
      </c>
      <c r="C577" s="20">
        <f t="shared" si="8"/>
        <v>43120.673611111109</v>
      </c>
      <c r="D577" s="7" t="s">
        <v>196</v>
      </c>
      <c r="E577" s="7">
        <v>1</v>
      </c>
      <c r="F577" s="7">
        <v>1.08</v>
      </c>
      <c r="G577" s="7">
        <v>9.5</v>
      </c>
      <c r="H577" s="9">
        <v>20</v>
      </c>
      <c r="I577" s="14">
        <f>IF(Table_0__2[[#This Row],[RESULTAT]]=1,Table_0__2[[#This Row],[1]],0)+IF(Table_0__2[[#This Row],[RESULTAT]]=3,Table_0__2[[#This Row],[N]],0)+IF(Table_0__2[[#This Row],[RESULTAT]]=2,Table_0__2[[#This Row],[2]],0)</f>
        <v>1.08</v>
      </c>
      <c r="J577" s="14">
        <f>MIN(Table_0__2[[#This Row],[1]:[2]])</f>
        <v>1.08</v>
      </c>
      <c r="K577" s="14">
        <f>IF(Table_0__2[[#This Row],[COLONNE1]]=Table_0__2[[#This Row],[RESULTAT COTE]],Table_0__2[[#This Row],[COLONNE1]],0)</f>
        <v>1.08</v>
      </c>
    </row>
    <row r="578" spans="1:11" x14ac:dyDescent="0.3">
      <c r="A578" s="2">
        <v>43120</v>
      </c>
      <c r="B578" s="25">
        <v>0.69444444444444453</v>
      </c>
      <c r="C578" s="20">
        <f t="shared" ref="C578:C641" si="9">A578+B578</f>
        <v>43120.694444444445</v>
      </c>
      <c r="D578" s="10" t="s">
        <v>197</v>
      </c>
      <c r="E578" s="10">
        <v>2</v>
      </c>
      <c r="F578" s="10">
        <v>7.25</v>
      </c>
      <c r="G578" s="10">
        <v>5</v>
      </c>
      <c r="H578" s="11">
        <v>1.25</v>
      </c>
      <c r="I578" s="15">
        <f>IF(Table_0__2[[#This Row],[RESULTAT]]=1,Table_0__2[[#This Row],[1]],0)+IF(Table_0__2[[#This Row],[RESULTAT]]=3,Table_0__2[[#This Row],[N]],0)+IF(Table_0__2[[#This Row],[RESULTAT]]=2,Table_0__2[[#This Row],[2]],0)</f>
        <v>1.25</v>
      </c>
      <c r="J578" s="15">
        <f>MIN(Table_0__2[[#This Row],[1]:[2]])</f>
        <v>1.25</v>
      </c>
      <c r="K578" s="15">
        <f>IF(Table_0__2[[#This Row],[COLONNE1]]=Table_0__2[[#This Row],[RESULTAT COTE]],Table_0__2[[#This Row],[COLONNE1]],0)</f>
        <v>1.25</v>
      </c>
    </row>
    <row r="579" spans="1:11" x14ac:dyDescent="0.3">
      <c r="A579" s="2">
        <v>43120</v>
      </c>
      <c r="B579" s="24">
        <v>0.70486111111111116</v>
      </c>
      <c r="C579" s="20">
        <f t="shared" si="9"/>
        <v>43120.704861111109</v>
      </c>
      <c r="D579" s="7" t="s">
        <v>198</v>
      </c>
      <c r="E579" s="7">
        <v>2</v>
      </c>
      <c r="F579" s="7">
        <v>11</v>
      </c>
      <c r="G579" s="7">
        <v>4.8</v>
      </c>
      <c r="H579" s="9">
        <v>1.1200000000000001</v>
      </c>
      <c r="I579" s="14">
        <f>IF(Table_0__2[[#This Row],[RESULTAT]]=1,Table_0__2[[#This Row],[1]],0)+IF(Table_0__2[[#This Row],[RESULTAT]]=3,Table_0__2[[#This Row],[N]],0)+IF(Table_0__2[[#This Row],[RESULTAT]]=2,Table_0__2[[#This Row],[2]],0)</f>
        <v>1.1200000000000001</v>
      </c>
      <c r="J579" s="14">
        <f>MIN(Table_0__2[[#This Row],[1]:[2]])</f>
        <v>1.1200000000000001</v>
      </c>
      <c r="K579" s="14">
        <f>IF(Table_0__2[[#This Row],[COLONNE1]]=Table_0__2[[#This Row],[RESULTAT COTE]],Table_0__2[[#This Row],[COLONNE1]],0)</f>
        <v>1.1200000000000001</v>
      </c>
    </row>
    <row r="580" spans="1:11" x14ac:dyDescent="0.3">
      <c r="A580" s="2">
        <v>43120</v>
      </c>
      <c r="B580" s="25">
        <v>0.70486111111111116</v>
      </c>
      <c r="C580" s="20">
        <f t="shared" si="9"/>
        <v>43120.704861111109</v>
      </c>
      <c r="D580" s="10" t="s">
        <v>199</v>
      </c>
      <c r="E580" s="10">
        <v>2</v>
      </c>
      <c r="F580" s="10">
        <v>5.75</v>
      </c>
      <c r="G580" s="10">
        <v>4.1500000000000004</v>
      </c>
      <c r="H580" s="11">
        <v>1.35</v>
      </c>
      <c r="I580" s="15">
        <f>IF(Table_0__2[[#This Row],[RESULTAT]]=1,Table_0__2[[#This Row],[1]],0)+IF(Table_0__2[[#This Row],[RESULTAT]]=3,Table_0__2[[#This Row],[N]],0)+IF(Table_0__2[[#This Row],[RESULTAT]]=2,Table_0__2[[#This Row],[2]],0)</f>
        <v>1.35</v>
      </c>
      <c r="J580" s="15">
        <f>MIN(Table_0__2[[#This Row],[1]:[2]])</f>
        <v>1.35</v>
      </c>
      <c r="K580" s="15">
        <f>IF(Table_0__2[[#This Row],[COLONNE1]]=Table_0__2[[#This Row],[RESULTAT COTE]],Table_0__2[[#This Row],[COLONNE1]],0)</f>
        <v>1.35</v>
      </c>
    </row>
    <row r="581" spans="1:11" x14ac:dyDescent="0.3">
      <c r="A581" s="2">
        <v>43120</v>
      </c>
      <c r="B581" s="24">
        <v>0.70486111111111116</v>
      </c>
      <c r="C581" s="20">
        <f t="shared" si="9"/>
        <v>43120.704861111109</v>
      </c>
      <c r="D581" s="7" t="s">
        <v>907</v>
      </c>
      <c r="E581" s="7">
        <v>2</v>
      </c>
      <c r="F581" s="7">
        <v>1.9</v>
      </c>
      <c r="G581" s="7">
        <v>3.05</v>
      </c>
      <c r="H581" s="9">
        <v>3.6</v>
      </c>
      <c r="I581" s="14">
        <f>IF(Table_0__2[[#This Row],[RESULTAT]]=1,Table_0__2[[#This Row],[1]],0)+IF(Table_0__2[[#This Row],[RESULTAT]]=3,Table_0__2[[#This Row],[N]],0)+IF(Table_0__2[[#This Row],[RESULTAT]]=2,Table_0__2[[#This Row],[2]],0)</f>
        <v>3.6</v>
      </c>
      <c r="J581" s="14">
        <f>MIN(Table_0__2[[#This Row],[1]:[2]])</f>
        <v>1.9</v>
      </c>
      <c r="K581" s="14">
        <f>IF(Table_0__2[[#This Row],[COLONNE1]]=Table_0__2[[#This Row],[RESULTAT COTE]],Table_0__2[[#This Row],[COLONNE1]],0)</f>
        <v>0</v>
      </c>
    </row>
    <row r="582" spans="1:11" x14ac:dyDescent="0.3">
      <c r="A582" s="2">
        <v>43120</v>
      </c>
      <c r="B582" s="25">
        <v>0.70486111111111116</v>
      </c>
      <c r="C582" s="20">
        <f t="shared" si="9"/>
        <v>43120.704861111109</v>
      </c>
      <c r="D582" s="10" t="s">
        <v>908</v>
      </c>
      <c r="E582" s="10">
        <v>1</v>
      </c>
      <c r="F582" s="10">
        <v>2.5</v>
      </c>
      <c r="G582" s="10">
        <v>2.75</v>
      </c>
      <c r="H582" s="11">
        <v>2.7</v>
      </c>
      <c r="I582" s="15">
        <f>IF(Table_0__2[[#This Row],[RESULTAT]]=1,Table_0__2[[#This Row],[1]],0)+IF(Table_0__2[[#This Row],[RESULTAT]]=3,Table_0__2[[#This Row],[N]],0)+IF(Table_0__2[[#This Row],[RESULTAT]]=2,Table_0__2[[#This Row],[2]],0)</f>
        <v>2.5</v>
      </c>
      <c r="J582" s="15">
        <f>MIN(Table_0__2[[#This Row],[1]:[2]])</f>
        <v>2.5</v>
      </c>
      <c r="K582" s="15">
        <f>IF(Table_0__2[[#This Row],[COLONNE1]]=Table_0__2[[#This Row],[RESULTAT COTE]],Table_0__2[[#This Row],[COLONNE1]],0)</f>
        <v>2.5</v>
      </c>
    </row>
    <row r="583" spans="1:11" x14ac:dyDescent="0.3">
      <c r="A583" s="2">
        <v>43120</v>
      </c>
      <c r="B583" s="24">
        <v>0.70486111111111116</v>
      </c>
      <c r="C583" s="20">
        <f t="shared" si="9"/>
        <v>43120.704861111109</v>
      </c>
      <c r="D583" s="7" t="s">
        <v>909</v>
      </c>
      <c r="E583" s="7">
        <v>1</v>
      </c>
      <c r="F583" s="7">
        <v>1.3</v>
      </c>
      <c r="G583" s="7">
        <v>5.7</v>
      </c>
      <c r="H583" s="9">
        <v>9</v>
      </c>
      <c r="I583" s="14">
        <f>IF(Table_0__2[[#This Row],[RESULTAT]]=1,Table_0__2[[#This Row],[1]],0)+IF(Table_0__2[[#This Row],[RESULTAT]]=3,Table_0__2[[#This Row],[N]],0)+IF(Table_0__2[[#This Row],[RESULTAT]]=2,Table_0__2[[#This Row],[2]],0)</f>
        <v>1.3</v>
      </c>
      <c r="J583" s="14">
        <f>MIN(Table_0__2[[#This Row],[1]:[2]])</f>
        <v>1.3</v>
      </c>
      <c r="K583" s="14">
        <f>IF(Table_0__2[[#This Row],[COLONNE1]]=Table_0__2[[#This Row],[RESULTAT COTE]],Table_0__2[[#This Row],[COLONNE1]],0)</f>
        <v>1.3</v>
      </c>
    </row>
    <row r="584" spans="1:11" x14ac:dyDescent="0.3">
      <c r="A584" s="2">
        <v>43120</v>
      </c>
      <c r="B584" s="25">
        <v>0.70486111111111116</v>
      </c>
      <c r="C584" s="20">
        <f t="shared" si="9"/>
        <v>43120.704861111109</v>
      </c>
      <c r="D584" s="10" t="s">
        <v>910</v>
      </c>
      <c r="E584" s="10">
        <v>3</v>
      </c>
      <c r="F584" s="10">
        <v>4.25</v>
      </c>
      <c r="G584" s="10">
        <v>3.6</v>
      </c>
      <c r="H584" s="11">
        <v>1.75</v>
      </c>
      <c r="I584" s="15">
        <f>IF(Table_0__2[[#This Row],[RESULTAT]]=1,Table_0__2[[#This Row],[1]],0)+IF(Table_0__2[[#This Row],[RESULTAT]]=3,Table_0__2[[#This Row],[N]],0)+IF(Table_0__2[[#This Row],[RESULTAT]]=2,Table_0__2[[#This Row],[2]],0)</f>
        <v>3.6</v>
      </c>
      <c r="J584" s="15">
        <f>MIN(Table_0__2[[#This Row],[1]:[2]])</f>
        <v>1.75</v>
      </c>
      <c r="K584" s="15">
        <f>IF(Table_0__2[[#This Row],[COLONNE1]]=Table_0__2[[#This Row],[RESULTAT COTE]],Table_0__2[[#This Row],[COLONNE1]],0)</f>
        <v>0</v>
      </c>
    </row>
    <row r="585" spans="1:11" x14ac:dyDescent="0.3">
      <c r="A585" s="2">
        <v>43120</v>
      </c>
      <c r="B585" s="24">
        <v>0.74652777777777779</v>
      </c>
      <c r="C585" s="20">
        <f t="shared" si="9"/>
        <v>43120.746527777781</v>
      </c>
      <c r="D585" s="7" t="s">
        <v>911</v>
      </c>
      <c r="E585" s="7">
        <v>3</v>
      </c>
      <c r="F585" s="7">
        <v>1.5</v>
      </c>
      <c r="G585" s="7">
        <v>4</v>
      </c>
      <c r="H585" s="9">
        <v>5.5</v>
      </c>
      <c r="I585" s="14">
        <f>IF(Table_0__2[[#This Row],[RESULTAT]]=1,Table_0__2[[#This Row],[1]],0)+IF(Table_0__2[[#This Row],[RESULTAT]]=3,Table_0__2[[#This Row],[N]],0)+IF(Table_0__2[[#This Row],[RESULTAT]]=2,Table_0__2[[#This Row],[2]],0)</f>
        <v>4</v>
      </c>
      <c r="J585" s="14">
        <f>MIN(Table_0__2[[#This Row],[1]:[2]])</f>
        <v>1.5</v>
      </c>
      <c r="K585" s="14">
        <f>IF(Table_0__2[[#This Row],[COLONNE1]]=Table_0__2[[#This Row],[RESULTAT COTE]],Table_0__2[[#This Row],[COLONNE1]],0)</f>
        <v>0</v>
      </c>
    </row>
    <row r="586" spans="1:11" x14ac:dyDescent="0.3">
      <c r="A586" s="2">
        <v>43120</v>
      </c>
      <c r="B586" s="25">
        <v>0.74652777777777779</v>
      </c>
      <c r="C586" s="20">
        <f t="shared" si="9"/>
        <v>43120.746527777781</v>
      </c>
      <c r="D586" s="10" t="s">
        <v>912</v>
      </c>
      <c r="E586" s="10">
        <v>2</v>
      </c>
      <c r="F586" s="10">
        <v>2</v>
      </c>
      <c r="G586" s="10">
        <v>3.05</v>
      </c>
      <c r="H586" s="11">
        <v>2.9</v>
      </c>
      <c r="I586" s="15">
        <f>IF(Table_0__2[[#This Row],[RESULTAT]]=1,Table_0__2[[#This Row],[1]],0)+IF(Table_0__2[[#This Row],[RESULTAT]]=3,Table_0__2[[#This Row],[N]],0)+IF(Table_0__2[[#This Row],[RESULTAT]]=2,Table_0__2[[#This Row],[2]],0)</f>
        <v>2.9</v>
      </c>
      <c r="J586" s="15">
        <f>MIN(Table_0__2[[#This Row],[1]:[2]])</f>
        <v>2</v>
      </c>
      <c r="K586" s="15">
        <f>IF(Table_0__2[[#This Row],[COLONNE1]]=Table_0__2[[#This Row],[RESULTAT COTE]],Table_0__2[[#This Row],[COLONNE1]],0)</f>
        <v>0</v>
      </c>
    </row>
    <row r="587" spans="1:11" x14ac:dyDescent="0.3">
      <c r="A587" s="2">
        <v>43120</v>
      </c>
      <c r="B587" s="24">
        <v>0.74652777777777779</v>
      </c>
      <c r="C587" s="20">
        <f t="shared" si="9"/>
        <v>43120.746527777781</v>
      </c>
      <c r="D587" s="7" t="s">
        <v>913</v>
      </c>
      <c r="E587" s="7">
        <v>3</v>
      </c>
      <c r="F587" s="7">
        <v>2.8</v>
      </c>
      <c r="G587" s="7">
        <v>2.8</v>
      </c>
      <c r="H587" s="9">
        <v>2.0499999999999998</v>
      </c>
      <c r="I587" s="14">
        <f>IF(Table_0__2[[#This Row],[RESULTAT]]=1,Table_0__2[[#This Row],[1]],0)+IF(Table_0__2[[#This Row],[RESULTAT]]=3,Table_0__2[[#This Row],[N]],0)+IF(Table_0__2[[#This Row],[RESULTAT]]=2,Table_0__2[[#This Row],[2]],0)</f>
        <v>2.8</v>
      </c>
      <c r="J587" s="14">
        <f>MIN(Table_0__2[[#This Row],[1]:[2]])</f>
        <v>2.0499999999999998</v>
      </c>
      <c r="K587" s="14">
        <f>IF(Table_0__2[[#This Row],[COLONNE1]]=Table_0__2[[#This Row],[RESULTAT COTE]],Table_0__2[[#This Row],[COLONNE1]],0)</f>
        <v>0</v>
      </c>
    </row>
    <row r="588" spans="1:11" x14ac:dyDescent="0.3">
      <c r="A588" s="2">
        <v>43120</v>
      </c>
      <c r="B588" s="25">
        <v>0.74652777777777779</v>
      </c>
      <c r="C588" s="20">
        <f t="shared" si="9"/>
        <v>43120.746527777781</v>
      </c>
      <c r="D588" s="10" t="s">
        <v>914</v>
      </c>
      <c r="E588" s="10">
        <v>3</v>
      </c>
      <c r="F588" s="10">
        <v>2.4500000000000002</v>
      </c>
      <c r="G588" s="10">
        <v>2.85</v>
      </c>
      <c r="H588" s="11">
        <v>2.5</v>
      </c>
      <c r="I588" s="15">
        <f>IF(Table_0__2[[#This Row],[RESULTAT]]=1,Table_0__2[[#This Row],[1]],0)+IF(Table_0__2[[#This Row],[RESULTAT]]=3,Table_0__2[[#This Row],[N]],0)+IF(Table_0__2[[#This Row],[RESULTAT]]=2,Table_0__2[[#This Row],[2]],0)</f>
        <v>2.85</v>
      </c>
      <c r="J588" s="15">
        <f>MIN(Table_0__2[[#This Row],[1]:[2]])</f>
        <v>2.4500000000000002</v>
      </c>
      <c r="K588" s="15">
        <f>IF(Table_0__2[[#This Row],[COLONNE1]]=Table_0__2[[#This Row],[RESULTAT COTE]],Table_0__2[[#This Row],[COLONNE1]],0)</f>
        <v>0</v>
      </c>
    </row>
    <row r="589" spans="1:11" x14ac:dyDescent="0.3">
      <c r="A589" s="2">
        <v>43120</v>
      </c>
      <c r="B589" s="24">
        <v>0.74652777777777779</v>
      </c>
      <c r="C589" s="20">
        <f t="shared" si="9"/>
        <v>43120.746527777781</v>
      </c>
      <c r="D589" s="7" t="s">
        <v>915</v>
      </c>
      <c r="E589" s="7">
        <v>2</v>
      </c>
      <c r="F589" s="7">
        <v>2.1</v>
      </c>
      <c r="G589" s="7">
        <v>2.7</v>
      </c>
      <c r="H589" s="9">
        <v>3.1</v>
      </c>
      <c r="I589" s="14">
        <f>IF(Table_0__2[[#This Row],[RESULTAT]]=1,Table_0__2[[#This Row],[1]],0)+IF(Table_0__2[[#This Row],[RESULTAT]]=3,Table_0__2[[#This Row],[N]],0)+IF(Table_0__2[[#This Row],[RESULTAT]]=2,Table_0__2[[#This Row],[2]],0)</f>
        <v>3.1</v>
      </c>
      <c r="J589" s="14">
        <f>MIN(Table_0__2[[#This Row],[1]:[2]])</f>
        <v>2.1</v>
      </c>
      <c r="K589" s="14">
        <f>IF(Table_0__2[[#This Row],[COLONNE1]]=Table_0__2[[#This Row],[RESULTAT COTE]],Table_0__2[[#This Row],[COLONNE1]],0)</f>
        <v>0</v>
      </c>
    </row>
    <row r="590" spans="1:11" x14ac:dyDescent="0.3">
      <c r="A590" s="2">
        <v>43120</v>
      </c>
      <c r="B590" s="24">
        <v>0.74652777777777779</v>
      </c>
      <c r="C590" s="20">
        <f t="shared" si="9"/>
        <v>43120.746527777781</v>
      </c>
      <c r="D590" s="7" t="s">
        <v>916</v>
      </c>
      <c r="E590" s="7">
        <v>2</v>
      </c>
      <c r="F590" s="7">
        <v>3.8</v>
      </c>
      <c r="G590" s="7">
        <v>3.25</v>
      </c>
      <c r="H590" s="9">
        <v>1.9</v>
      </c>
      <c r="I590" s="14">
        <f>IF(Table_0__2[[#This Row],[RESULTAT]]=1,Table_0__2[[#This Row],[1]],0)+IF(Table_0__2[[#This Row],[RESULTAT]]=3,Table_0__2[[#This Row],[N]],0)+IF(Table_0__2[[#This Row],[RESULTAT]]=2,Table_0__2[[#This Row],[2]],0)</f>
        <v>1.9</v>
      </c>
      <c r="J590" s="14">
        <f>MIN(Table_0__2[[#This Row],[1]:[2]])</f>
        <v>1.9</v>
      </c>
      <c r="K590" s="14">
        <f>IF(Table_0__2[[#This Row],[COLONNE1]]=Table_0__2[[#This Row],[RESULTAT COTE]],Table_0__2[[#This Row],[COLONNE1]],0)</f>
        <v>1.9</v>
      </c>
    </row>
    <row r="591" spans="1:11" x14ac:dyDescent="0.3">
      <c r="A591" s="2">
        <v>43120</v>
      </c>
      <c r="B591" s="24">
        <v>0.76736111111111116</v>
      </c>
      <c r="C591" s="20">
        <f t="shared" si="9"/>
        <v>43120.767361111109</v>
      </c>
      <c r="D591" s="7" t="s">
        <v>200</v>
      </c>
      <c r="E591" s="7">
        <v>1</v>
      </c>
      <c r="F591" s="7">
        <v>1.1200000000000001</v>
      </c>
      <c r="G591" s="7">
        <v>5</v>
      </c>
      <c r="H591" s="9">
        <v>11.8</v>
      </c>
      <c r="I591" s="14">
        <f>IF(Table_0__2[[#This Row],[RESULTAT]]=1,Table_0__2[[#This Row],[1]],0)+IF(Table_0__2[[#This Row],[RESULTAT]]=3,Table_0__2[[#This Row],[N]],0)+IF(Table_0__2[[#This Row],[RESULTAT]]=2,Table_0__2[[#This Row],[2]],0)</f>
        <v>1.1200000000000001</v>
      </c>
      <c r="J591" s="14">
        <f>MIN(Table_0__2[[#This Row],[1]:[2]])</f>
        <v>1.1200000000000001</v>
      </c>
      <c r="K591" s="14">
        <f>IF(Table_0__2[[#This Row],[COLONNE1]]=Table_0__2[[#This Row],[RESULTAT COTE]],Table_0__2[[#This Row],[COLONNE1]],0)</f>
        <v>1.1200000000000001</v>
      </c>
    </row>
    <row r="592" spans="1:11" x14ac:dyDescent="0.3">
      <c r="A592" s="2">
        <v>43120</v>
      </c>
      <c r="B592" s="24">
        <v>0.76736111111111116</v>
      </c>
      <c r="C592" s="20">
        <f t="shared" si="9"/>
        <v>43120.767361111109</v>
      </c>
      <c r="D592" s="7" t="s">
        <v>201</v>
      </c>
      <c r="E592" s="7">
        <v>2</v>
      </c>
      <c r="F592" s="7">
        <v>1.85</v>
      </c>
      <c r="G592" s="7">
        <v>3.6</v>
      </c>
      <c r="H592" s="9">
        <v>3.6</v>
      </c>
      <c r="I592" s="14">
        <f>IF(Table_0__2[[#This Row],[RESULTAT]]=1,Table_0__2[[#This Row],[1]],0)+IF(Table_0__2[[#This Row],[RESULTAT]]=3,Table_0__2[[#This Row],[N]],0)+IF(Table_0__2[[#This Row],[RESULTAT]]=2,Table_0__2[[#This Row],[2]],0)</f>
        <v>3.6</v>
      </c>
      <c r="J592" s="14">
        <f>MIN(Table_0__2[[#This Row],[1]:[2]])</f>
        <v>1.85</v>
      </c>
      <c r="K592" s="14">
        <f>IF(Table_0__2[[#This Row],[COLONNE1]]=Table_0__2[[#This Row],[RESULTAT COTE]],Table_0__2[[#This Row],[COLONNE1]],0)</f>
        <v>0</v>
      </c>
    </row>
    <row r="593" spans="1:11" x14ac:dyDescent="0.3">
      <c r="A593" s="2">
        <v>43120</v>
      </c>
      <c r="B593" s="24">
        <v>0.78819444444444453</v>
      </c>
      <c r="C593" s="20">
        <f t="shared" si="9"/>
        <v>43120.788194444445</v>
      </c>
      <c r="D593" s="7" t="s">
        <v>917</v>
      </c>
      <c r="E593" s="7">
        <v>3</v>
      </c>
      <c r="F593" s="7">
        <v>2.6</v>
      </c>
      <c r="G593" s="7">
        <v>2.95</v>
      </c>
      <c r="H593" s="9">
        <v>2.25</v>
      </c>
      <c r="I593" s="14">
        <f>IF(Table_0__2[[#This Row],[RESULTAT]]=1,Table_0__2[[#This Row],[1]],0)+IF(Table_0__2[[#This Row],[RESULTAT]]=3,Table_0__2[[#This Row],[N]],0)+IF(Table_0__2[[#This Row],[RESULTAT]]=2,Table_0__2[[#This Row],[2]],0)</f>
        <v>2.95</v>
      </c>
      <c r="J593" s="14">
        <f>MIN(Table_0__2[[#This Row],[1]:[2]])</f>
        <v>2.25</v>
      </c>
      <c r="K593" s="14">
        <f>IF(Table_0__2[[#This Row],[COLONNE1]]=Table_0__2[[#This Row],[RESULTAT COTE]],Table_0__2[[#This Row],[COLONNE1]],0)</f>
        <v>0</v>
      </c>
    </row>
    <row r="594" spans="1:11" x14ac:dyDescent="0.3">
      <c r="A594" s="2">
        <v>43120</v>
      </c>
      <c r="B594" s="25">
        <v>0.78819444444444453</v>
      </c>
      <c r="C594" s="20">
        <f t="shared" si="9"/>
        <v>43120.788194444445</v>
      </c>
      <c r="D594" s="10" t="s">
        <v>918</v>
      </c>
      <c r="E594" s="10">
        <v>1</v>
      </c>
      <c r="F594" s="10">
        <v>1.9</v>
      </c>
      <c r="G594" s="10">
        <v>2.95</v>
      </c>
      <c r="H594" s="11">
        <v>3.75</v>
      </c>
      <c r="I594" s="15">
        <f>IF(Table_0__2[[#This Row],[RESULTAT]]=1,Table_0__2[[#This Row],[1]],0)+IF(Table_0__2[[#This Row],[RESULTAT]]=3,Table_0__2[[#This Row],[N]],0)+IF(Table_0__2[[#This Row],[RESULTAT]]=2,Table_0__2[[#This Row],[2]],0)</f>
        <v>1.9</v>
      </c>
      <c r="J594" s="15">
        <f>MIN(Table_0__2[[#This Row],[1]:[2]])</f>
        <v>1.9</v>
      </c>
      <c r="K594" s="15">
        <f>IF(Table_0__2[[#This Row],[COLONNE1]]=Table_0__2[[#This Row],[RESULTAT COTE]],Table_0__2[[#This Row],[COLONNE1]],0)</f>
        <v>1.9</v>
      </c>
    </row>
    <row r="595" spans="1:11" x14ac:dyDescent="0.3">
      <c r="A595" s="2">
        <v>43120</v>
      </c>
      <c r="B595" s="24">
        <v>0.80902777777777779</v>
      </c>
      <c r="C595" s="20">
        <f t="shared" si="9"/>
        <v>43120.809027777781</v>
      </c>
      <c r="D595" s="7" t="s">
        <v>202</v>
      </c>
      <c r="E595" s="7">
        <v>1</v>
      </c>
      <c r="F595" s="7">
        <v>1.1499999999999999</v>
      </c>
      <c r="G595" s="7">
        <v>4.3499999999999996</v>
      </c>
      <c r="H595" s="9">
        <v>9.75</v>
      </c>
      <c r="I595" s="14">
        <f>IF(Table_0__2[[#This Row],[RESULTAT]]=1,Table_0__2[[#This Row],[1]],0)+IF(Table_0__2[[#This Row],[RESULTAT]]=3,Table_0__2[[#This Row],[N]],0)+IF(Table_0__2[[#This Row],[RESULTAT]]=2,Table_0__2[[#This Row],[2]],0)</f>
        <v>1.1499999999999999</v>
      </c>
      <c r="J595" s="14">
        <f>MIN(Table_0__2[[#This Row],[1]:[2]])</f>
        <v>1.1499999999999999</v>
      </c>
      <c r="K595" s="14">
        <f>IF(Table_0__2[[#This Row],[COLONNE1]]=Table_0__2[[#This Row],[RESULTAT COTE]],Table_0__2[[#This Row],[COLONNE1]],0)</f>
        <v>1.1499999999999999</v>
      </c>
    </row>
    <row r="596" spans="1:11" x14ac:dyDescent="0.3">
      <c r="A596" s="2">
        <v>43120</v>
      </c>
      <c r="B596" s="25">
        <v>0.82986111111111116</v>
      </c>
      <c r="C596" s="20">
        <f t="shared" si="9"/>
        <v>43120.829861111109</v>
      </c>
      <c r="D596" s="10" t="s">
        <v>203</v>
      </c>
      <c r="E596" s="10">
        <v>1</v>
      </c>
      <c r="F596" s="10">
        <v>1.45</v>
      </c>
      <c r="G596" s="10">
        <v>3.5</v>
      </c>
      <c r="H596" s="11">
        <v>4.8499999999999996</v>
      </c>
      <c r="I596" s="15">
        <f>IF(Table_0__2[[#This Row],[RESULTAT]]=1,Table_0__2[[#This Row],[1]],0)+IF(Table_0__2[[#This Row],[RESULTAT]]=3,Table_0__2[[#This Row],[N]],0)+IF(Table_0__2[[#This Row],[RESULTAT]]=2,Table_0__2[[#This Row],[2]],0)</f>
        <v>1.45</v>
      </c>
      <c r="J596" s="15">
        <f>MIN(Table_0__2[[#This Row],[1]:[2]])</f>
        <v>1.45</v>
      </c>
      <c r="K596" s="15">
        <f>IF(Table_0__2[[#This Row],[COLONNE1]]=Table_0__2[[#This Row],[RESULTAT COTE]],Table_0__2[[#This Row],[COLONNE1]],0)</f>
        <v>1.45</v>
      </c>
    </row>
    <row r="597" spans="1:11" x14ac:dyDescent="0.3">
      <c r="A597" s="2">
        <v>43120</v>
      </c>
      <c r="B597" s="25">
        <v>0.82986111111111116</v>
      </c>
      <c r="C597" s="20">
        <f t="shared" si="9"/>
        <v>43120.829861111109</v>
      </c>
      <c r="D597" s="10" t="s">
        <v>204</v>
      </c>
      <c r="E597" s="10">
        <v>2</v>
      </c>
      <c r="F597" s="10">
        <v>1.55</v>
      </c>
      <c r="G597" s="10">
        <v>3.1</v>
      </c>
      <c r="H597" s="11">
        <v>4.8</v>
      </c>
      <c r="I597" s="15">
        <f>IF(Table_0__2[[#This Row],[RESULTAT]]=1,Table_0__2[[#This Row],[1]],0)+IF(Table_0__2[[#This Row],[RESULTAT]]=3,Table_0__2[[#This Row],[N]],0)+IF(Table_0__2[[#This Row],[RESULTAT]]=2,Table_0__2[[#This Row],[2]],0)</f>
        <v>4.8</v>
      </c>
      <c r="J597" s="15">
        <f>MIN(Table_0__2[[#This Row],[1]:[2]])</f>
        <v>1.55</v>
      </c>
      <c r="K597" s="15">
        <f>IF(Table_0__2[[#This Row],[COLONNE1]]=Table_0__2[[#This Row],[RESULTAT COTE]],Table_0__2[[#This Row],[COLONNE1]],0)</f>
        <v>0</v>
      </c>
    </row>
    <row r="598" spans="1:11" x14ac:dyDescent="0.3">
      <c r="A598" s="2">
        <v>43120</v>
      </c>
      <c r="B598" s="25">
        <v>0.86111111111111116</v>
      </c>
      <c r="C598" s="20">
        <f t="shared" si="9"/>
        <v>43120.861111111109</v>
      </c>
      <c r="D598" s="10" t="s">
        <v>205</v>
      </c>
      <c r="E598" s="10">
        <v>2</v>
      </c>
      <c r="F598" s="10">
        <v>9.5</v>
      </c>
      <c r="G598" s="10">
        <v>6</v>
      </c>
      <c r="H598" s="11">
        <v>1.23</v>
      </c>
      <c r="I598" s="15">
        <f>IF(Table_0__2[[#This Row],[RESULTAT]]=1,Table_0__2[[#This Row],[1]],0)+IF(Table_0__2[[#This Row],[RESULTAT]]=3,Table_0__2[[#This Row],[N]],0)+IF(Table_0__2[[#This Row],[RESULTAT]]=2,Table_0__2[[#This Row],[2]],0)</f>
        <v>1.23</v>
      </c>
      <c r="J598" s="15">
        <f>MIN(Table_0__2[[#This Row],[1]:[2]])</f>
        <v>1.23</v>
      </c>
      <c r="K598" s="15">
        <f>IF(Table_0__2[[#This Row],[COLONNE1]]=Table_0__2[[#This Row],[RESULTAT COTE]],Table_0__2[[#This Row],[COLONNE1]],0)</f>
        <v>1.23</v>
      </c>
    </row>
    <row r="599" spans="1:11" x14ac:dyDescent="0.3">
      <c r="A599" s="2">
        <v>43120</v>
      </c>
      <c r="B599" s="25">
        <v>0.86111111111111116</v>
      </c>
      <c r="C599" s="20">
        <f t="shared" si="9"/>
        <v>43120.861111111109</v>
      </c>
      <c r="D599" s="10" t="s">
        <v>206</v>
      </c>
      <c r="E599" s="10">
        <v>3</v>
      </c>
      <c r="F599" s="10">
        <v>2.4</v>
      </c>
      <c r="G599" s="10">
        <v>3.3</v>
      </c>
      <c r="H599" s="11">
        <v>2.75</v>
      </c>
      <c r="I599" s="15">
        <f>IF(Table_0__2[[#This Row],[RESULTAT]]=1,Table_0__2[[#This Row],[1]],0)+IF(Table_0__2[[#This Row],[RESULTAT]]=3,Table_0__2[[#This Row],[N]],0)+IF(Table_0__2[[#This Row],[RESULTAT]]=2,Table_0__2[[#This Row],[2]],0)</f>
        <v>3.3</v>
      </c>
      <c r="J599" s="15">
        <f>MIN(Table_0__2[[#This Row],[1]:[2]])</f>
        <v>2.4</v>
      </c>
      <c r="K599" s="15">
        <f>IF(Table_0__2[[#This Row],[COLONNE1]]=Table_0__2[[#This Row],[RESULTAT COTE]],Table_0__2[[#This Row],[COLONNE1]],0)</f>
        <v>0</v>
      </c>
    </row>
    <row r="600" spans="1:11" x14ac:dyDescent="0.3">
      <c r="A600" s="2">
        <v>43120</v>
      </c>
      <c r="B600" s="24">
        <v>0.87152777777777779</v>
      </c>
      <c r="C600" s="20">
        <f t="shared" si="9"/>
        <v>43120.871527777781</v>
      </c>
      <c r="D600" s="7" t="s">
        <v>207</v>
      </c>
      <c r="E600" s="7">
        <v>1</v>
      </c>
      <c r="F600" s="7">
        <v>5.3</v>
      </c>
      <c r="G600" s="7">
        <v>4.5</v>
      </c>
      <c r="H600" s="9">
        <v>1.55</v>
      </c>
      <c r="I600" s="14">
        <f>IF(Table_0__2[[#This Row],[RESULTAT]]=1,Table_0__2[[#This Row],[1]],0)+IF(Table_0__2[[#This Row],[RESULTAT]]=3,Table_0__2[[#This Row],[N]],0)+IF(Table_0__2[[#This Row],[RESULTAT]]=2,Table_0__2[[#This Row],[2]],0)</f>
        <v>5.3</v>
      </c>
      <c r="J600" s="14">
        <f>MIN(Table_0__2[[#This Row],[1]:[2]])</f>
        <v>1.55</v>
      </c>
      <c r="K600" s="14">
        <f>IF(Table_0__2[[#This Row],[COLONNE1]]=Table_0__2[[#This Row],[RESULTAT COTE]],Table_0__2[[#This Row],[COLONNE1]],0)</f>
        <v>0</v>
      </c>
    </row>
    <row r="601" spans="1:11" x14ac:dyDescent="0.3">
      <c r="A601" s="2">
        <v>43120</v>
      </c>
      <c r="B601" s="25">
        <v>0.88194444444444453</v>
      </c>
      <c r="C601" s="20">
        <f t="shared" si="9"/>
        <v>43120.881944444445</v>
      </c>
      <c r="D601" s="10" t="s">
        <v>208</v>
      </c>
      <c r="E601" s="10">
        <v>1</v>
      </c>
      <c r="F601" s="10">
        <v>1.6</v>
      </c>
      <c r="G601" s="10">
        <v>3.5</v>
      </c>
      <c r="H601" s="11">
        <v>4.4000000000000004</v>
      </c>
      <c r="I601" s="15">
        <f>IF(Table_0__2[[#This Row],[RESULTAT]]=1,Table_0__2[[#This Row],[1]],0)+IF(Table_0__2[[#This Row],[RESULTAT]]=3,Table_0__2[[#This Row],[N]],0)+IF(Table_0__2[[#This Row],[RESULTAT]]=2,Table_0__2[[#This Row],[2]],0)</f>
        <v>1.6</v>
      </c>
      <c r="J601" s="15">
        <f>MIN(Table_0__2[[#This Row],[1]:[2]])</f>
        <v>1.6</v>
      </c>
      <c r="K601" s="15">
        <f>IF(Table_0__2[[#This Row],[COLONNE1]]=Table_0__2[[#This Row],[RESULTAT COTE]],Table_0__2[[#This Row],[COLONNE1]],0)</f>
        <v>1.6</v>
      </c>
    </row>
    <row r="602" spans="1:11" x14ac:dyDescent="0.3">
      <c r="A602" s="2">
        <v>43121</v>
      </c>
      <c r="B602" s="26">
        <v>3.8194444444444441E-2</v>
      </c>
      <c r="C602" s="20">
        <f t="shared" si="9"/>
        <v>43121.038194444445</v>
      </c>
      <c r="D602" s="12" t="s">
        <v>209</v>
      </c>
      <c r="E602" s="12">
        <v>1</v>
      </c>
      <c r="F602" s="12">
        <v>1.75</v>
      </c>
      <c r="G602" s="12">
        <v>3.35</v>
      </c>
      <c r="H602" s="13">
        <v>3.25</v>
      </c>
      <c r="I602" s="16">
        <f>IF(Table_0__2[[#This Row],[RESULTAT]]=1,Table_0__2[[#This Row],[1]],0)+IF(Table_0__2[[#This Row],[RESULTAT]]=3,Table_0__2[[#This Row],[N]],0)+IF(Table_0__2[[#This Row],[RESULTAT]]=2,Table_0__2[[#This Row],[2]],0)</f>
        <v>1.75</v>
      </c>
      <c r="J602" s="16">
        <f>MIN(Table_0__2[[#This Row],[1]:[2]])</f>
        <v>1.75</v>
      </c>
      <c r="K602" s="16">
        <f>IF(Table_0__2[[#This Row],[COLONNE1]]=Table_0__2[[#This Row],[RESULTAT COTE]],Table_0__2[[#This Row],[COLONNE1]],0)</f>
        <v>1.75</v>
      </c>
    </row>
    <row r="603" spans="1:11" x14ac:dyDescent="0.3">
      <c r="A603" s="2">
        <v>43121</v>
      </c>
      <c r="B603" s="24">
        <v>5.9027777777777783E-2</v>
      </c>
      <c r="C603" s="20">
        <f t="shared" si="9"/>
        <v>43121.059027777781</v>
      </c>
      <c r="D603" s="7" t="s">
        <v>210</v>
      </c>
      <c r="E603" s="7">
        <v>1</v>
      </c>
      <c r="F603" s="7">
        <v>1.3</v>
      </c>
      <c r="G603" s="7">
        <v>4.2</v>
      </c>
      <c r="H603" s="9">
        <v>5.25</v>
      </c>
      <c r="I603" s="14">
        <f>IF(Table_0__2[[#This Row],[RESULTAT]]=1,Table_0__2[[#This Row],[1]],0)+IF(Table_0__2[[#This Row],[RESULTAT]]=3,Table_0__2[[#This Row],[N]],0)+IF(Table_0__2[[#This Row],[RESULTAT]]=2,Table_0__2[[#This Row],[2]],0)</f>
        <v>1.3</v>
      </c>
      <c r="J603" s="14">
        <f>MIN(Table_0__2[[#This Row],[1]:[2]])</f>
        <v>1.3</v>
      </c>
      <c r="K603" s="14">
        <f>IF(Table_0__2[[#This Row],[COLONNE1]]=Table_0__2[[#This Row],[RESULTAT COTE]],Table_0__2[[#This Row],[COLONNE1]],0)</f>
        <v>1.3</v>
      </c>
    </row>
    <row r="604" spans="1:11" x14ac:dyDescent="0.3">
      <c r="A604" s="2">
        <v>43121</v>
      </c>
      <c r="B604" s="25">
        <v>0.62152777777777779</v>
      </c>
      <c r="C604" s="20">
        <f t="shared" si="9"/>
        <v>43121.621527777781</v>
      </c>
      <c r="D604" s="10" t="s">
        <v>211</v>
      </c>
      <c r="E604" s="10">
        <v>3</v>
      </c>
      <c r="F604" s="10">
        <v>1.5</v>
      </c>
      <c r="G604" s="10">
        <v>3.35</v>
      </c>
      <c r="H604" s="11">
        <v>4.45</v>
      </c>
      <c r="I604" s="15">
        <f>IF(Table_0__2[[#This Row],[RESULTAT]]=1,Table_0__2[[#This Row],[1]],0)+IF(Table_0__2[[#This Row],[RESULTAT]]=3,Table_0__2[[#This Row],[N]],0)+IF(Table_0__2[[#This Row],[RESULTAT]]=2,Table_0__2[[#This Row],[2]],0)</f>
        <v>3.35</v>
      </c>
      <c r="J604" s="15">
        <f>MIN(Table_0__2[[#This Row],[1]:[2]])</f>
        <v>1.5</v>
      </c>
      <c r="K604" s="15">
        <f>IF(Table_0__2[[#This Row],[COLONNE1]]=Table_0__2[[#This Row],[RESULTAT COTE]],Table_0__2[[#This Row],[COLONNE1]],0)</f>
        <v>0</v>
      </c>
    </row>
    <row r="605" spans="1:11" x14ac:dyDescent="0.3">
      <c r="A605" s="2">
        <v>43121</v>
      </c>
      <c r="B605" s="24">
        <v>0.66319444444444442</v>
      </c>
      <c r="C605" s="20">
        <f t="shared" si="9"/>
        <v>43121.663194444445</v>
      </c>
      <c r="D605" s="7" t="s">
        <v>212</v>
      </c>
      <c r="E605" s="7">
        <v>3</v>
      </c>
      <c r="F605" s="7">
        <v>12.8</v>
      </c>
      <c r="G605" s="7">
        <v>4.5999999999999996</v>
      </c>
      <c r="H605" s="9">
        <v>1.1000000000000001</v>
      </c>
      <c r="I605" s="14">
        <f>IF(Table_0__2[[#This Row],[RESULTAT]]=1,Table_0__2[[#This Row],[1]],0)+IF(Table_0__2[[#This Row],[RESULTAT]]=3,Table_0__2[[#This Row],[N]],0)+IF(Table_0__2[[#This Row],[RESULTAT]]=2,Table_0__2[[#This Row],[2]],0)</f>
        <v>4.5999999999999996</v>
      </c>
      <c r="J605" s="14">
        <f>MIN(Table_0__2[[#This Row],[1]:[2]])</f>
        <v>1.1000000000000001</v>
      </c>
      <c r="K605" s="14">
        <f>IF(Table_0__2[[#This Row],[COLONNE1]]=Table_0__2[[#This Row],[RESULTAT COTE]],Table_0__2[[#This Row],[COLONNE1]],0)</f>
        <v>0</v>
      </c>
    </row>
    <row r="606" spans="1:11" x14ac:dyDescent="0.3">
      <c r="A606" s="2">
        <v>43121</v>
      </c>
      <c r="B606" s="25">
        <v>0.74652777777777779</v>
      </c>
      <c r="C606" s="20">
        <f t="shared" si="9"/>
        <v>43121.746527777781</v>
      </c>
      <c r="D606" s="10" t="s">
        <v>213</v>
      </c>
      <c r="E606" s="10">
        <v>1</v>
      </c>
      <c r="F606" s="10">
        <v>1.55</v>
      </c>
      <c r="G606" s="10">
        <v>3.35</v>
      </c>
      <c r="H606" s="11">
        <v>4</v>
      </c>
      <c r="I606" s="15">
        <f>IF(Table_0__2[[#This Row],[RESULTAT]]=1,Table_0__2[[#This Row],[1]],0)+IF(Table_0__2[[#This Row],[RESULTAT]]=3,Table_0__2[[#This Row],[N]],0)+IF(Table_0__2[[#This Row],[RESULTAT]]=2,Table_0__2[[#This Row],[2]],0)</f>
        <v>1.55</v>
      </c>
      <c r="J606" s="15">
        <f>MIN(Table_0__2[[#This Row],[1]:[2]])</f>
        <v>1.55</v>
      </c>
      <c r="K606" s="15">
        <f>IF(Table_0__2[[#This Row],[COLONNE1]]=Table_0__2[[#This Row],[RESULTAT COTE]],Table_0__2[[#This Row],[COLONNE1]],0)</f>
        <v>1.55</v>
      </c>
    </row>
    <row r="607" spans="1:11" x14ac:dyDescent="0.3">
      <c r="A607" s="2">
        <v>43121</v>
      </c>
      <c r="B607" s="24">
        <v>0.74652777777777779</v>
      </c>
      <c r="C607" s="20">
        <f t="shared" si="9"/>
        <v>43121.746527777781</v>
      </c>
      <c r="D607" s="7" t="s">
        <v>214</v>
      </c>
      <c r="E607" s="7">
        <v>2</v>
      </c>
      <c r="F607" s="7">
        <v>2.5499999999999998</v>
      </c>
      <c r="G607" s="7">
        <v>3</v>
      </c>
      <c r="H607" s="9">
        <v>2.4</v>
      </c>
      <c r="I607" s="14">
        <f>IF(Table_0__2[[#This Row],[RESULTAT]]=1,Table_0__2[[#This Row],[1]],0)+IF(Table_0__2[[#This Row],[RESULTAT]]=3,Table_0__2[[#This Row],[N]],0)+IF(Table_0__2[[#This Row],[RESULTAT]]=2,Table_0__2[[#This Row],[2]],0)</f>
        <v>2.4</v>
      </c>
      <c r="J607" s="14">
        <f>MIN(Table_0__2[[#This Row],[1]:[2]])</f>
        <v>2.4</v>
      </c>
      <c r="K607" s="14">
        <f>IF(Table_0__2[[#This Row],[COLONNE1]]=Table_0__2[[#This Row],[RESULTAT COTE]],Table_0__2[[#This Row],[COLONNE1]],0)</f>
        <v>2.4</v>
      </c>
    </row>
    <row r="608" spans="1:11" x14ac:dyDescent="0.3">
      <c r="A608" s="2">
        <v>43121</v>
      </c>
      <c r="B608" s="25">
        <v>0.82986111111111116</v>
      </c>
      <c r="C608" s="20">
        <f t="shared" si="9"/>
        <v>43121.829861111109</v>
      </c>
      <c r="D608" s="10" t="s">
        <v>215</v>
      </c>
      <c r="E608" s="10">
        <v>1</v>
      </c>
      <c r="F608" s="10">
        <v>1.45</v>
      </c>
      <c r="G608" s="10">
        <v>3.35</v>
      </c>
      <c r="H608" s="11">
        <v>4.5999999999999996</v>
      </c>
      <c r="I608" s="15">
        <f>IF(Table_0__2[[#This Row],[RESULTAT]]=1,Table_0__2[[#This Row],[1]],0)+IF(Table_0__2[[#This Row],[RESULTAT]]=3,Table_0__2[[#This Row],[N]],0)+IF(Table_0__2[[#This Row],[RESULTAT]]=2,Table_0__2[[#This Row],[2]],0)</f>
        <v>1.45</v>
      </c>
      <c r="J608" s="15">
        <f>MIN(Table_0__2[[#This Row],[1]:[2]])</f>
        <v>1.45</v>
      </c>
      <c r="K608" s="15">
        <f>IF(Table_0__2[[#This Row],[COLONNE1]]=Table_0__2[[#This Row],[RESULTAT COTE]],Table_0__2[[#This Row],[COLONNE1]],0)</f>
        <v>1.45</v>
      </c>
    </row>
    <row r="609" spans="1:11" x14ac:dyDescent="0.3">
      <c r="A609" s="2">
        <v>43121</v>
      </c>
      <c r="B609" s="25">
        <v>0.86111111111111116</v>
      </c>
      <c r="C609" s="20">
        <f t="shared" si="9"/>
        <v>43121.861111111109</v>
      </c>
      <c r="D609" s="10" t="s">
        <v>216</v>
      </c>
      <c r="E609" s="10">
        <v>1</v>
      </c>
      <c r="F609" s="10">
        <v>2.2999999999999998</v>
      </c>
      <c r="G609" s="10">
        <v>2.95</v>
      </c>
      <c r="H609" s="11">
        <v>3.35</v>
      </c>
      <c r="I609" s="15">
        <f>IF(Table_0__2[[#This Row],[RESULTAT]]=1,Table_0__2[[#This Row],[1]],0)+IF(Table_0__2[[#This Row],[RESULTAT]]=3,Table_0__2[[#This Row],[N]],0)+IF(Table_0__2[[#This Row],[RESULTAT]]=2,Table_0__2[[#This Row],[2]],0)</f>
        <v>2.2999999999999998</v>
      </c>
      <c r="J609" s="15">
        <f>MIN(Table_0__2[[#This Row],[1]:[2]])</f>
        <v>2.2999999999999998</v>
      </c>
      <c r="K609" s="15">
        <f>IF(Table_0__2[[#This Row],[COLONNE1]]=Table_0__2[[#This Row],[RESULTAT COTE]],Table_0__2[[#This Row],[COLONNE1]],0)</f>
        <v>2.2999999999999998</v>
      </c>
    </row>
    <row r="610" spans="1:11" x14ac:dyDescent="0.3">
      <c r="A610" s="2">
        <v>43121</v>
      </c>
      <c r="B610" s="25">
        <v>0.86111111111111116</v>
      </c>
      <c r="C610" s="20">
        <f t="shared" si="9"/>
        <v>43121.861111111109</v>
      </c>
      <c r="D610" s="10" t="s">
        <v>217</v>
      </c>
      <c r="E610" s="10">
        <v>1</v>
      </c>
      <c r="F610" s="10">
        <v>1.2</v>
      </c>
      <c r="G610" s="10">
        <v>5.65</v>
      </c>
      <c r="H610" s="11">
        <v>14.5</v>
      </c>
      <c r="I610" s="15">
        <f>IF(Table_0__2[[#This Row],[RESULTAT]]=1,Table_0__2[[#This Row],[1]],0)+IF(Table_0__2[[#This Row],[RESULTAT]]=3,Table_0__2[[#This Row],[N]],0)+IF(Table_0__2[[#This Row],[RESULTAT]]=2,Table_0__2[[#This Row],[2]],0)</f>
        <v>1.2</v>
      </c>
      <c r="J610" s="15">
        <f>MIN(Table_0__2[[#This Row],[1]:[2]])</f>
        <v>1.2</v>
      </c>
      <c r="K610" s="15">
        <f>IF(Table_0__2[[#This Row],[COLONNE1]]=Table_0__2[[#This Row],[RESULTAT COTE]],Table_0__2[[#This Row],[COLONNE1]],0)</f>
        <v>1.2</v>
      </c>
    </row>
    <row r="611" spans="1:11" x14ac:dyDescent="0.3">
      <c r="A611" s="2">
        <v>43121</v>
      </c>
      <c r="B611" s="25">
        <v>0.87152777777777779</v>
      </c>
      <c r="C611" s="20">
        <f t="shared" si="9"/>
        <v>43121.871527777781</v>
      </c>
      <c r="D611" s="10" t="s">
        <v>218</v>
      </c>
      <c r="E611" s="10">
        <v>3</v>
      </c>
      <c r="F611" s="10">
        <v>1.61</v>
      </c>
      <c r="G611" s="10">
        <v>3.5</v>
      </c>
      <c r="H611" s="11">
        <v>5.35</v>
      </c>
      <c r="I611" s="15">
        <f>IF(Table_0__2[[#This Row],[RESULTAT]]=1,Table_0__2[[#This Row],[1]],0)+IF(Table_0__2[[#This Row],[RESULTAT]]=3,Table_0__2[[#This Row],[N]],0)+IF(Table_0__2[[#This Row],[RESULTAT]]=2,Table_0__2[[#This Row],[2]],0)</f>
        <v>3.5</v>
      </c>
      <c r="J611" s="15">
        <f>MIN(Table_0__2[[#This Row],[1]:[2]])</f>
        <v>1.61</v>
      </c>
      <c r="K611" s="15">
        <f>IF(Table_0__2[[#This Row],[COLONNE1]]=Table_0__2[[#This Row],[RESULTAT COTE]],Table_0__2[[#This Row],[COLONNE1]],0)</f>
        <v>0</v>
      </c>
    </row>
    <row r="612" spans="1:11" x14ac:dyDescent="0.3">
      <c r="A612" s="2">
        <v>43121</v>
      </c>
      <c r="B612" s="24">
        <v>0.87152777777777779</v>
      </c>
      <c r="C612" s="20">
        <f t="shared" si="9"/>
        <v>43121.871527777781</v>
      </c>
      <c r="D612" s="7" t="s">
        <v>219</v>
      </c>
      <c r="E612" s="7">
        <v>1</v>
      </c>
      <c r="F612" s="7">
        <v>9.5</v>
      </c>
      <c r="G612" s="7">
        <v>5.25</v>
      </c>
      <c r="H612" s="9">
        <v>1.27</v>
      </c>
      <c r="I612" s="14">
        <f>IF(Table_0__2[[#This Row],[RESULTAT]]=1,Table_0__2[[#This Row],[1]],0)+IF(Table_0__2[[#This Row],[RESULTAT]]=3,Table_0__2[[#This Row],[N]],0)+IF(Table_0__2[[#This Row],[RESULTAT]]=2,Table_0__2[[#This Row],[2]],0)</f>
        <v>9.5</v>
      </c>
      <c r="J612" s="14">
        <f>MIN(Table_0__2[[#This Row],[1]:[2]])</f>
        <v>1.27</v>
      </c>
      <c r="K612" s="14">
        <f>IF(Table_0__2[[#This Row],[COLONNE1]]=Table_0__2[[#This Row],[RESULTAT COTE]],Table_0__2[[#This Row],[COLONNE1]],0)</f>
        <v>0</v>
      </c>
    </row>
    <row r="613" spans="1:11" x14ac:dyDescent="0.3">
      <c r="A613" s="2">
        <v>43122</v>
      </c>
      <c r="B613" s="26">
        <v>0.53819444444444442</v>
      </c>
      <c r="C613" s="20">
        <f t="shared" si="9"/>
        <v>43122.538194444445</v>
      </c>
      <c r="D613" s="12" t="s">
        <v>220</v>
      </c>
      <c r="E613" s="12">
        <v>2</v>
      </c>
      <c r="F613" s="12">
        <v>2.4</v>
      </c>
      <c r="G613" s="12">
        <v>3</v>
      </c>
      <c r="H613" s="13">
        <v>2.2000000000000002</v>
      </c>
      <c r="I613" s="16">
        <f>IF(Table_0__2[[#This Row],[RESULTAT]]=1,Table_0__2[[#This Row],[1]],0)+IF(Table_0__2[[#This Row],[RESULTAT]]=3,Table_0__2[[#This Row],[N]],0)+IF(Table_0__2[[#This Row],[RESULTAT]]=2,Table_0__2[[#This Row],[2]],0)</f>
        <v>2.2000000000000002</v>
      </c>
      <c r="J613" s="16">
        <f>MIN(Table_0__2[[#This Row],[1]:[2]])</f>
        <v>2.2000000000000002</v>
      </c>
      <c r="K613" s="16">
        <f>IF(Table_0__2[[#This Row],[COLONNE1]]=Table_0__2[[#This Row],[RESULTAT COTE]],Table_0__2[[#This Row],[COLONNE1]],0)</f>
        <v>2.2000000000000002</v>
      </c>
    </row>
    <row r="614" spans="1:11" x14ac:dyDescent="0.3">
      <c r="A614" s="2">
        <v>43122</v>
      </c>
      <c r="B614" s="25">
        <v>0.74652777777777779</v>
      </c>
      <c r="C614" s="20">
        <f t="shared" si="9"/>
        <v>43122.746527777781</v>
      </c>
      <c r="D614" s="10" t="s">
        <v>221</v>
      </c>
      <c r="E614" s="10">
        <v>1</v>
      </c>
      <c r="F614" s="10">
        <v>1.9</v>
      </c>
      <c r="G614" s="10">
        <v>2.85</v>
      </c>
      <c r="H614" s="11">
        <v>3.05</v>
      </c>
      <c r="I614" s="15">
        <f>IF(Table_0__2[[#This Row],[RESULTAT]]=1,Table_0__2[[#This Row],[1]],0)+IF(Table_0__2[[#This Row],[RESULTAT]]=3,Table_0__2[[#This Row],[N]],0)+IF(Table_0__2[[#This Row],[RESULTAT]]=2,Table_0__2[[#This Row],[2]],0)</f>
        <v>1.9</v>
      </c>
      <c r="J614" s="15">
        <f>MIN(Table_0__2[[#This Row],[1]:[2]])</f>
        <v>1.9</v>
      </c>
      <c r="K614" s="15">
        <f>IF(Table_0__2[[#This Row],[COLONNE1]]=Table_0__2[[#This Row],[RESULTAT COTE]],Table_0__2[[#This Row],[COLONNE1]],0)</f>
        <v>1.9</v>
      </c>
    </row>
    <row r="615" spans="1:11" x14ac:dyDescent="0.3">
      <c r="A615" s="2">
        <v>43122</v>
      </c>
      <c r="B615" s="25">
        <v>0.76736111111111116</v>
      </c>
      <c r="C615" s="20">
        <f t="shared" si="9"/>
        <v>43122.767361111109</v>
      </c>
      <c r="D615" s="10" t="s">
        <v>919</v>
      </c>
      <c r="E615" s="10">
        <v>2</v>
      </c>
      <c r="F615" s="10">
        <v>2.2000000000000002</v>
      </c>
      <c r="G615" s="10">
        <v>2.95</v>
      </c>
      <c r="H615" s="11">
        <v>2.7</v>
      </c>
      <c r="I615" s="15">
        <f>IF(Table_0__2[[#This Row],[RESULTAT]]=1,Table_0__2[[#This Row],[1]],0)+IF(Table_0__2[[#This Row],[RESULTAT]]=3,Table_0__2[[#This Row],[N]],0)+IF(Table_0__2[[#This Row],[RESULTAT]]=2,Table_0__2[[#This Row],[2]],0)</f>
        <v>2.7</v>
      </c>
      <c r="J615" s="15">
        <f>MIN(Table_0__2[[#This Row],[1]:[2]])</f>
        <v>2.2000000000000002</v>
      </c>
      <c r="K615" s="15">
        <f>IF(Table_0__2[[#This Row],[COLONNE1]]=Table_0__2[[#This Row],[RESULTAT COTE]],Table_0__2[[#This Row],[COLONNE1]],0)</f>
        <v>0</v>
      </c>
    </row>
    <row r="616" spans="1:11" x14ac:dyDescent="0.3">
      <c r="A616" s="2">
        <v>43122</v>
      </c>
      <c r="B616" s="24">
        <v>0.76736111111111116</v>
      </c>
      <c r="C616" s="20">
        <f t="shared" si="9"/>
        <v>43122.767361111109</v>
      </c>
      <c r="D616" s="7" t="s">
        <v>920</v>
      </c>
      <c r="E616" s="7">
        <v>1</v>
      </c>
      <c r="F616" s="7">
        <v>3.9</v>
      </c>
      <c r="G616" s="7">
        <v>3.6</v>
      </c>
      <c r="H616" s="9">
        <v>1.8</v>
      </c>
      <c r="I616" s="14">
        <f>IF(Table_0__2[[#This Row],[RESULTAT]]=1,Table_0__2[[#This Row],[1]],0)+IF(Table_0__2[[#This Row],[RESULTAT]]=3,Table_0__2[[#This Row],[N]],0)+IF(Table_0__2[[#This Row],[RESULTAT]]=2,Table_0__2[[#This Row],[2]],0)</f>
        <v>3.9</v>
      </c>
      <c r="J616" s="14">
        <f>MIN(Table_0__2[[#This Row],[1]:[2]])</f>
        <v>1.8</v>
      </c>
      <c r="K616" s="14">
        <f>IF(Table_0__2[[#This Row],[COLONNE1]]=Table_0__2[[#This Row],[RESULTAT COTE]],Table_0__2[[#This Row],[COLONNE1]],0)</f>
        <v>0</v>
      </c>
    </row>
    <row r="617" spans="1:11" x14ac:dyDescent="0.3">
      <c r="A617" s="2">
        <v>43122</v>
      </c>
      <c r="B617" s="24">
        <v>0.76736111111111116</v>
      </c>
      <c r="C617" s="20">
        <f t="shared" si="9"/>
        <v>43122.767361111109</v>
      </c>
      <c r="D617" s="7" t="s">
        <v>921</v>
      </c>
      <c r="E617" s="7">
        <v>3</v>
      </c>
      <c r="F617" s="7">
        <v>9.5</v>
      </c>
      <c r="G617" s="7">
        <v>6</v>
      </c>
      <c r="H617" s="9">
        <v>1.22</v>
      </c>
      <c r="I617" s="14">
        <f>IF(Table_0__2[[#This Row],[RESULTAT]]=1,Table_0__2[[#This Row],[1]],0)+IF(Table_0__2[[#This Row],[RESULTAT]]=3,Table_0__2[[#This Row],[N]],0)+IF(Table_0__2[[#This Row],[RESULTAT]]=2,Table_0__2[[#This Row],[2]],0)</f>
        <v>6</v>
      </c>
      <c r="J617" s="14">
        <f>MIN(Table_0__2[[#This Row],[1]:[2]])</f>
        <v>1.22</v>
      </c>
      <c r="K617" s="14">
        <f>IF(Table_0__2[[#This Row],[COLONNE1]]=Table_0__2[[#This Row],[RESULTAT COTE]],Table_0__2[[#This Row],[COLONNE1]],0)</f>
        <v>0</v>
      </c>
    </row>
    <row r="618" spans="1:11" x14ac:dyDescent="0.3">
      <c r="A618" s="2">
        <v>43122</v>
      </c>
      <c r="B618" s="25">
        <v>0.76736111111111116</v>
      </c>
      <c r="C618" s="20">
        <f t="shared" si="9"/>
        <v>43122.767361111109</v>
      </c>
      <c r="D618" s="10" t="s">
        <v>922</v>
      </c>
      <c r="E618" s="10">
        <v>3</v>
      </c>
      <c r="F618" s="10">
        <v>1.8</v>
      </c>
      <c r="G618" s="10">
        <v>3.4</v>
      </c>
      <c r="H618" s="11">
        <v>4.2</v>
      </c>
      <c r="I618" s="15">
        <f>IF(Table_0__2[[#This Row],[RESULTAT]]=1,Table_0__2[[#This Row],[1]],0)+IF(Table_0__2[[#This Row],[RESULTAT]]=3,Table_0__2[[#This Row],[N]],0)+IF(Table_0__2[[#This Row],[RESULTAT]]=2,Table_0__2[[#This Row],[2]],0)</f>
        <v>3.4</v>
      </c>
      <c r="J618" s="15">
        <f>MIN(Table_0__2[[#This Row],[1]:[2]])</f>
        <v>1.8</v>
      </c>
      <c r="K618" s="15">
        <f>IF(Table_0__2[[#This Row],[COLONNE1]]=Table_0__2[[#This Row],[RESULTAT COTE]],Table_0__2[[#This Row],[COLONNE1]],0)</f>
        <v>0</v>
      </c>
    </row>
    <row r="619" spans="1:11" x14ac:dyDescent="0.3">
      <c r="A619" s="2">
        <v>43122</v>
      </c>
      <c r="B619" s="25">
        <v>0.76736111111111116</v>
      </c>
      <c r="C619" s="20">
        <f t="shared" si="9"/>
        <v>43122.767361111109</v>
      </c>
      <c r="D619" s="10" t="s">
        <v>923</v>
      </c>
      <c r="E619" s="10">
        <v>2</v>
      </c>
      <c r="F619" s="10">
        <v>1.5</v>
      </c>
      <c r="G619" s="10">
        <v>3.75</v>
      </c>
      <c r="H619" s="11">
        <v>6.5</v>
      </c>
      <c r="I619" s="15">
        <f>IF(Table_0__2[[#This Row],[RESULTAT]]=1,Table_0__2[[#This Row],[1]],0)+IF(Table_0__2[[#This Row],[RESULTAT]]=3,Table_0__2[[#This Row],[N]],0)+IF(Table_0__2[[#This Row],[RESULTAT]]=2,Table_0__2[[#This Row],[2]],0)</f>
        <v>6.5</v>
      </c>
      <c r="J619" s="15">
        <f>MIN(Table_0__2[[#This Row],[1]:[2]])</f>
        <v>1.5</v>
      </c>
      <c r="K619" s="15">
        <f>IF(Table_0__2[[#This Row],[COLONNE1]]=Table_0__2[[#This Row],[RESULTAT COTE]],Table_0__2[[#This Row],[COLONNE1]],0)</f>
        <v>0</v>
      </c>
    </row>
    <row r="620" spans="1:11" x14ac:dyDescent="0.3">
      <c r="A620" s="2">
        <v>43122</v>
      </c>
      <c r="B620" s="25">
        <v>0.76736111111111116</v>
      </c>
      <c r="C620" s="20">
        <f t="shared" si="9"/>
        <v>43122.767361111109</v>
      </c>
      <c r="D620" s="10" t="s">
        <v>924</v>
      </c>
      <c r="E620" s="10">
        <v>2</v>
      </c>
      <c r="F620" s="10">
        <v>5.5</v>
      </c>
      <c r="G620" s="10">
        <v>3.95</v>
      </c>
      <c r="H620" s="11">
        <v>1.5</v>
      </c>
      <c r="I620" s="15">
        <f>IF(Table_0__2[[#This Row],[RESULTAT]]=1,Table_0__2[[#This Row],[1]],0)+IF(Table_0__2[[#This Row],[RESULTAT]]=3,Table_0__2[[#This Row],[N]],0)+IF(Table_0__2[[#This Row],[RESULTAT]]=2,Table_0__2[[#This Row],[2]],0)</f>
        <v>1.5</v>
      </c>
      <c r="J620" s="15">
        <f>MIN(Table_0__2[[#This Row],[1]:[2]])</f>
        <v>1.5</v>
      </c>
      <c r="K620" s="15">
        <f>IF(Table_0__2[[#This Row],[COLONNE1]]=Table_0__2[[#This Row],[RESULTAT COTE]],Table_0__2[[#This Row],[COLONNE1]],0)</f>
        <v>1.5</v>
      </c>
    </row>
    <row r="621" spans="1:11" x14ac:dyDescent="0.3">
      <c r="A621" s="2">
        <v>43122</v>
      </c>
      <c r="B621" s="24">
        <v>0.76736111111111116</v>
      </c>
      <c r="C621" s="20">
        <f t="shared" si="9"/>
        <v>43122.767361111109</v>
      </c>
      <c r="D621" s="7" t="s">
        <v>925</v>
      </c>
      <c r="E621" s="7">
        <v>2</v>
      </c>
      <c r="F621" s="7">
        <v>4.3</v>
      </c>
      <c r="G621" s="7">
        <v>3.45</v>
      </c>
      <c r="H621" s="9">
        <v>1.75</v>
      </c>
      <c r="I621" s="14">
        <f>IF(Table_0__2[[#This Row],[RESULTAT]]=1,Table_0__2[[#This Row],[1]],0)+IF(Table_0__2[[#This Row],[RESULTAT]]=3,Table_0__2[[#This Row],[N]],0)+IF(Table_0__2[[#This Row],[RESULTAT]]=2,Table_0__2[[#This Row],[2]],0)</f>
        <v>1.75</v>
      </c>
      <c r="J621" s="14">
        <f>MIN(Table_0__2[[#This Row],[1]:[2]])</f>
        <v>1.75</v>
      </c>
      <c r="K621" s="14">
        <f>IF(Table_0__2[[#This Row],[COLONNE1]]=Table_0__2[[#This Row],[RESULTAT COTE]],Table_0__2[[#This Row],[COLONNE1]],0)</f>
        <v>1.75</v>
      </c>
    </row>
    <row r="622" spans="1:11" x14ac:dyDescent="0.3">
      <c r="A622" s="2">
        <v>43122</v>
      </c>
      <c r="B622" s="24">
        <v>0.76736111111111116</v>
      </c>
      <c r="C622" s="20">
        <f t="shared" si="9"/>
        <v>43122.767361111109</v>
      </c>
      <c r="D622" s="7" t="s">
        <v>926</v>
      </c>
      <c r="E622" s="7">
        <v>3</v>
      </c>
      <c r="F622" s="7">
        <v>2.6</v>
      </c>
      <c r="G622" s="7">
        <v>2.95</v>
      </c>
      <c r="H622" s="9">
        <v>2.7</v>
      </c>
      <c r="I622" s="14">
        <f>IF(Table_0__2[[#This Row],[RESULTAT]]=1,Table_0__2[[#This Row],[1]],0)+IF(Table_0__2[[#This Row],[RESULTAT]]=3,Table_0__2[[#This Row],[N]],0)+IF(Table_0__2[[#This Row],[RESULTAT]]=2,Table_0__2[[#This Row],[2]],0)</f>
        <v>2.95</v>
      </c>
      <c r="J622" s="14">
        <f>MIN(Table_0__2[[#This Row],[1]:[2]])</f>
        <v>2.6</v>
      </c>
      <c r="K622" s="14">
        <f>IF(Table_0__2[[#This Row],[COLONNE1]]=Table_0__2[[#This Row],[RESULTAT COTE]],Table_0__2[[#This Row],[COLONNE1]],0)</f>
        <v>0</v>
      </c>
    </row>
    <row r="623" spans="1:11" x14ac:dyDescent="0.3">
      <c r="A623" s="2">
        <v>43122</v>
      </c>
      <c r="B623" s="25">
        <v>0.78819444444444453</v>
      </c>
      <c r="C623" s="20">
        <f t="shared" si="9"/>
        <v>43122.788194444445</v>
      </c>
      <c r="D623" s="10" t="s">
        <v>927</v>
      </c>
      <c r="E623" s="10">
        <v>1</v>
      </c>
      <c r="F623" s="10">
        <v>4</v>
      </c>
      <c r="G623" s="10">
        <v>3.2</v>
      </c>
      <c r="H623" s="11">
        <v>1.87</v>
      </c>
      <c r="I623" s="15">
        <f>IF(Table_0__2[[#This Row],[RESULTAT]]=1,Table_0__2[[#This Row],[1]],0)+IF(Table_0__2[[#This Row],[RESULTAT]]=3,Table_0__2[[#This Row],[N]],0)+IF(Table_0__2[[#This Row],[RESULTAT]]=2,Table_0__2[[#This Row],[2]],0)</f>
        <v>4</v>
      </c>
      <c r="J623" s="15">
        <f>MIN(Table_0__2[[#This Row],[1]:[2]])</f>
        <v>1.87</v>
      </c>
      <c r="K623" s="15">
        <f>IF(Table_0__2[[#This Row],[COLONNE1]]=Table_0__2[[#This Row],[RESULTAT COTE]],Table_0__2[[#This Row],[COLONNE1]],0)</f>
        <v>0</v>
      </c>
    </row>
    <row r="624" spans="1:11" x14ac:dyDescent="0.3">
      <c r="A624" s="2">
        <v>43122</v>
      </c>
      <c r="B624" s="24">
        <v>0.85069444444444453</v>
      </c>
      <c r="C624" s="20">
        <f t="shared" si="9"/>
        <v>43122.850694444445</v>
      </c>
      <c r="D624" s="7" t="s">
        <v>222</v>
      </c>
      <c r="E624" s="7">
        <v>3</v>
      </c>
      <c r="F624" s="7">
        <v>1.9</v>
      </c>
      <c r="G624" s="7">
        <v>3.2</v>
      </c>
      <c r="H624" s="9">
        <v>3</v>
      </c>
      <c r="I624" s="14">
        <f>IF(Table_0__2[[#This Row],[RESULTAT]]=1,Table_0__2[[#This Row],[1]],0)+IF(Table_0__2[[#This Row],[RESULTAT]]=3,Table_0__2[[#This Row],[N]],0)+IF(Table_0__2[[#This Row],[RESULTAT]]=2,Table_0__2[[#This Row],[2]],0)</f>
        <v>3.2</v>
      </c>
      <c r="J624" s="14">
        <f>MIN(Table_0__2[[#This Row],[1]:[2]])</f>
        <v>1.9</v>
      </c>
      <c r="K624" s="14">
        <f>IF(Table_0__2[[#This Row],[COLONNE1]]=Table_0__2[[#This Row],[RESULTAT COTE]],Table_0__2[[#This Row],[COLONNE1]],0)</f>
        <v>0</v>
      </c>
    </row>
    <row r="625" spans="1:11" x14ac:dyDescent="0.3">
      <c r="A625" s="2">
        <v>43122</v>
      </c>
      <c r="B625" s="25">
        <v>0.85069444444444453</v>
      </c>
      <c r="C625" s="20">
        <f t="shared" si="9"/>
        <v>43122.850694444445</v>
      </c>
      <c r="D625" s="10" t="s">
        <v>223</v>
      </c>
      <c r="E625" s="10">
        <v>3</v>
      </c>
      <c r="F625" s="10">
        <v>1.45</v>
      </c>
      <c r="G625" s="10">
        <v>3.4</v>
      </c>
      <c r="H625" s="11">
        <v>5.25</v>
      </c>
      <c r="I625" s="15">
        <f>IF(Table_0__2[[#This Row],[RESULTAT]]=1,Table_0__2[[#This Row],[1]],0)+IF(Table_0__2[[#This Row],[RESULTAT]]=3,Table_0__2[[#This Row],[N]],0)+IF(Table_0__2[[#This Row],[RESULTAT]]=2,Table_0__2[[#This Row],[2]],0)</f>
        <v>3.4</v>
      </c>
      <c r="J625" s="15">
        <f>MIN(Table_0__2[[#This Row],[1]:[2]])</f>
        <v>1.45</v>
      </c>
      <c r="K625" s="15">
        <f>IF(Table_0__2[[#This Row],[COLONNE1]]=Table_0__2[[#This Row],[RESULTAT COTE]],Table_0__2[[#This Row],[COLONNE1]],0)</f>
        <v>0</v>
      </c>
    </row>
    <row r="626" spans="1:11" x14ac:dyDescent="0.3">
      <c r="A626" s="2">
        <v>43122</v>
      </c>
      <c r="B626" s="24">
        <v>0.85069444444444453</v>
      </c>
      <c r="C626" s="20">
        <f t="shared" si="9"/>
        <v>43122.850694444445</v>
      </c>
      <c r="D626" s="7" t="s">
        <v>224</v>
      </c>
      <c r="E626" s="7">
        <v>3</v>
      </c>
      <c r="F626" s="7">
        <v>1.6</v>
      </c>
      <c r="G626" s="7">
        <v>3.55</v>
      </c>
      <c r="H626" s="9">
        <v>3.75</v>
      </c>
      <c r="I626" s="14">
        <f>IF(Table_0__2[[#This Row],[RESULTAT]]=1,Table_0__2[[#This Row],[1]],0)+IF(Table_0__2[[#This Row],[RESULTAT]]=3,Table_0__2[[#This Row],[N]],0)+IF(Table_0__2[[#This Row],[RESULTAT]]=2,Table_0__2[[#This Row],[2]],0)</f>
        <v>3.55</v>
      </c>
      <c r="J626" s="14">
        <f>MIN(Table_0__2[[#This Row],[1]:[2]])</f>
        <v>1.6</v>
      </c>
      <c r="K626" s="14">
        <f>IF(Table_0__2[[#This Row],[COLONNE1]]=Table_0__2[[#This Row],[RESULTAT COTE]],Table_0__2[[#This Row],[COLONNE1]],0)</f>
        <v>0</v>
      </c>
    </row>
    <row r="627" spans="1:11" x14ac:dyDescent="0.3">
      <c r="A627" s="2">
        <v>43122</v>
      </c>
      <c r="B627" s="25">
        <v>0.85069444444444453</v>
      </c>
      <c r="C627" s="20">
        <f t="shared" si="9"/>
        <v>43122.850694444445</v>
      </c>
      <c r="D627" s="10" t="s">
        <v>928</v>
      </c>
      <c r="E627" s="10">
        <v>2</v>
      </c>
      <c r="F627" s="10">
        <v>2.1</v>
      </c>
      <c r="G627" s="10">
        <v>3</v>
      </c>
      <c r="H627" s="11">
        <v>2.8</v>
      </c>
      <c r="I627" s="15">
        <f>IF(Table_0__2[[#This Row],[RESULTAT]]=1,Table_0__2[[#This Row],[1]],0)+IF(Table_0__2[[#This Row],[RESULTAT]]=3,Table_0__2[[#This Row],[N]],0)+IF(Table_0__2[[#This Row],[RESULTAT]]=2,Table_0__2[[#This Row],[2]],0)</f>
        <v>2.8</v>
      </c>
      <c r="J627" s="15">
        <f>MIN(Table_0__2[[#This Row],[1]:[2]])</f>
        <v>2.1</v>
      </c>
      <c r="K627" s="15">
        <f>IF(Table_0__2[[#This Row],[COLONNE1]]=Table_0__2[[#This Row],[RESULTAT COTE]],Table_0__2[[#This Row],[COLONNE1]],0)</f>
        <v>0</v>
      </c>
    </row>
    <row r="628" spans="1:11" x14ac:dyDescent="0.3">
      <c r="A628" s="2">
        <v>43122</v>
      </c>
      <c r="B628" s="24">
        <v>0.85069444444444453</v>
      </c>
      <c r="C628" s="20">
        <f t="shared" si="9"/>
        <v>43122.850694444445</v>
      </c>
      <c r="D628" s="7" t="s">
        <v>929</v>
      </c>
      <c r="E628" s="7">
        <v>1</v>
      </c>
      <c r="F628" s="7">
        <v>2.0499999999999998</v>
      </c>
      <c r="G628" s="7">
        <v>2.85</v>
      </c>
      <c r="H628" s="9">
        <v>3.05</v>
      </c>
      <c r="I628" s="14">
        <f>IF(Table_0__2[[#This Row],[RESULTAT]]=1,Table_0__2[[#This Row],[1]],0)+IF(Table_0__2[[#This Row],[RESULTAT]]=3,Table_0__2[[#This Row],[N]],0)+IF(Table_0__2[[#This Row],[RESULTAT]]=2,Table_0__2[[#This Row],[2]],0)</f>
        <v>2.0499999999999998</v>
      </c>
      <c r="J628" s="14">
        <f>MIN(Table_0__2[[#This Row],[1]:[2]])</f>
        <v>2.0499999999999998</v>
      </c>
      <c r="K628" s="14">
        <f>IF(Table_0__2[[#This Row],[COLONNE1]]=Table_0__2[[#This Row],[RESULTAT COTE]],Table_0__2[[#This Row],[COLONNE1]],0)</f>
        <v>2.0499999999999998</v>
      </c>
    </row>
    <row r="629" spans="1:11" x14ac:dyDescent="0.3">
      <c r="A629" s="2">
        <v>43122</v>
      </c>
      <c r="B629" s="25">
        <v>0.85069444444444453</v>
      </c>
      <c r="C629" s="20">
        <f t="shared" si="9"/>
        <v>43122.850694444445</v>
      </c>
      <c r="D629" s="10" t="s">
        <v>930</v>
      </c>
      <c r="E629" s="10">
        <v>1</v>
      </c>
      <c r="F629" s="10">
        <v>2.5</v>
      </c>
      <c r="G629" s="10">
        <v>2.9</v>
      </c>
      <c r="H629" s="11">
        <v>2.35</v>
      </c>
      <c r="I629" s="15">
        <f>IF(Table_0__2[[#This Row],[RESULTAT]]=1,Table_0__2[[#This Row],[1]],0)+IF(Table_0__2[[#This Row],[RESULTAT]]=3,Table_0__2[[#This Row],[N]],0)+IF(Table_0__2[[#This Row],[RESULTAT]]=2,Table_0__2[[#This Row],[2]],0)</f>
        <v>2.5</v>
      </c>
      <c r="J629" s="15">
        <f>MIN(Table_0__2[[#This Row],[1]:[2]])</f>
        <v>2.35</v>
      </c>
      <c r="K629" s="15">
        <f>IF(Table_0__2[[#This Row],[COLONNE1]]=Table_0__2[[#This Row],[RESULTAT COTE]],Table_0__2[[#This Row],[COLONNE1]],0)</f>
        <v>0</v>
      </c>
    </row>
    <row r="630" spans="1:11" x14ac:dyDescent="0.3">
      <c r="A630" s="2">
        <v>43122</v>
      </c>
      <c r="B630" s="25">
        <v>0.86111111111111116</v>
      </c>
      <c r="C630" s="20">
        <f t="shared" si="9"/>
        <v>43122.861111111109</v>
      </c>
      <c r="D630" s="10" t="s">
        <v>225</v>
      </c>
      <c r="E630" s="10">
        <v>2</v>
      </c>
      <c r="F630" s="10">
        <v>15</v>
      </c>
      <c r="G630" s="10">
        <v>7</v>
      </c>
      <c r="H630" s="11">
        <v>1.1499999999999999</v>
      </c>
      <c r="I630" s="15">
        <f>IF(Table_0__2[[#This Row],[RESULTAT]]=1,Table_0__2[[#This Row],[1]],0)+IF(Table_0__2[[#This Row],[RESULTAT]]=3,Table_0__2[[#This Row],[N]],0)+IF(Table_0__2[[#This Row],[RESULTAT]]=2,Table_0__2[[#This Row],[2]],0)</f>
        <v>1.1499999999999999</v>
      </c>
      <c r="J630" s="15">
        <f>MIN(Table_0__2[[#This Row],[1]:[2]])</f>
        <v>1.1499999999999999</v>
      </c>
      <c r="K630" s="15">
        <f>IF(Table_0__2[[#This Row],[COLONNE1]]=Table_0__2[[#This Row],[RESULTAT COTE]],Table_0__2[[#This Row],[COLONNE1]],0)</f>
        <v>1.1499999999999999</v>
      </c>
    </row>
    <row r="631" spans="1:11" x14ac:dyDescent="0.3">
      <c r="A631" s="2">
        <v>43122</v>
      </c>
      <c r="B631" s="25">
        <v>0.86111111111111116</v>
      </c>
      <c r="C631" s="20">
        <f t="shared" si="9"/>
        <v>43122.861111111109</v>
      </c>
      <c r="D631" s="10" t="s">
        <v>226</v>
      </c>
      <c r="E631" s="10">
        <v>2</v>
      </c>
      <c r="F631" s="10">
        <v>8.75</v>
      </c>
      <c r="G631" s="10">
        <v>4.5999999999999996</v>
      </c>
      <c r="H631" s="11">
        <v>1.18</v>
      </c>
      <c r="I631" s="15">
        <f>IF(Table_0__2[[#This Row],[RESULTAT]]=1,Table_0__2[[#This Row],[1]],0)+IF(Table_0__2[[#This Row],[RESULTAT]]=3,Table_0__2[[#This Row],[N]],0)+IF(Table_0__2[[#This Row],[RESULTAT]]=2,Table_0__2[[#This Row],[2]],0)</f>
        <v>1.18</v>
      </c>
      <c r="J631" s="15">
        <f>MIN(Table_0__2[[#This Row],[1]:[2]])</f>
        <v>1.18</v>
      </c>
      <c r="K631" s="15">
        <f>IF(Table_0__2[[#This Row],[COLONNE1]]=Table_0__2[[#This Row],[RESULTAT COTE]],Table_0__2[[#This Row],[COLONNE1]],0)</f>
        <v>1.18</v>
      </c>
    </row>
    <row r="632" spans="1:11" x14ac:dyDescent="0.3">
      <c r="A632" s="2">
        <v>43122</v>
      </c>
      <c r="B632" s="24">
        <v>0.86111111111111116</v>
      </c>
      <c r="C632" s="20">
        <f t="shared" si="9"/>
        <v>43122.861111111109</v>
      </c>
      <c r="D632" s="7" t="s">
        <v>931</v>
      </c>
      <c r="E632" s="7">
        <v>2</v>
      </c>
      <c r="F632" s="7">
        <v>2.1</v>
      </c>
      <c r="G632" s="7">
        <v>2.8</v>
      </c>
      <c r="H632" s="9">
        <v>2.6</v>
      </c>
      <c r="I632" s="14">
        <f>IF(Table_0__2[[#This Row],[RESULTAT]]=1,Table_0__2[[#This Row],[1]],0)+IF(Table_0__2[[#This Row],[RESULTAT]]=3,Table_0__2[[#This Row],[N]],0)+IF(Table_0__2[[#This Row],[RESULTAT]]=2,Table_0__2[[#This Row],[2]],0)</f>
        <v>2.6</v>
      </c>
      <c r="J632" s="14">
        <f>MIN(Table_0__2[[#This Row],[1]:[2]])</f>
        <v>2.1</v>
      </c>
      <c r="K632" s="14">
        <f>IF(Table_0__2[[#This Row],[COLONNE1]]=Table_0__2[[#This Row],[RESULTAT COTE]],Table_0__2[[#This Row],[COLONNE1]],0)</f>
        <v>0</v>
      </c>
    </row>
    <row r="633" spans="1:11" x14ac:dyDescent="0.3">
      <c r="A633" s="2">
        <v>43122</v>
      </c>
      <c r="B633" s="25">
        <v>0.86111111111111116</v>
      </c>
      <c r="C633" s="20">
        <f t="shared" si="9"/>
        <v>43122.861111111109</v>
      </c>
      <c r="D633" s="10" t="s">
        <v>932</v>
      </c>
      <c r="E633" s="10">
        <v>2</v>
      </c>
      <c r="F633" s="10">
        <v>1.8</v>
      </c>
      <c r="G633" s="10">
        <v>3.1</v>
      </c>
      <c r="H633" s="11">
        <v>3.1</v>
      </c>
      <c r="I633" s="15">
        <f>IF(Table_0__2[[#This Row],[RESULTAT]]=1,Table_0__2[[#This Row],[1]],0)+IF(Table_0__2[[#This Row],[RESULTAT]]=3,Table_0__2[[#This Row],[N]],0)+IF(Table_0__2[[#This Row],[RESULTAT]]=2,Table_0__2[[#This Row],[2]],0)</f>
        <v>3.1</v>
      </c>
      <c r="J633" s="15">
        <f>MIN(Table_0__2[[#This Row],[1]:[2]])</f>
        <v>1.8</v>
      </c>
      <c r="K633" s="15">
        <f>IF(Table_0__2[[#This Row],[COLONNE1]]=Table_0__2[[#This Row],[RESULTAT COTE]],Table_0__2[[#This Row],[COLONNE1]],0)</f>
        <v>0</v>
      </c>
    </row>
    <row r="634" spans="1:11" x14ac:dyDescent="0.3">
      <c r="A634" s="2">
        <v>43122</v>
      </c>
      <c r="B634" s="25">
        <v>0.87152777777777779</v>
      </c>
      <c r="C634" s="20">
        <f t="shared" si="9"/>
        <v>43122.871527777781</v>
      </c>
      <c r="D634" s="10" t="s">
        <v>933</v>
      </c>
      <c r="E634" s="10">
        <v>2</v>
      </c>
      <c r="F634" s="10">
        <v>12</v>
      </c>
      <c r="G634" s="10">
        <v>6.25</v>
      </c>
      <c r="H634" s="11">
        <v>1.2</v>
      </c>
      <c r="I634" s="15">
        <f>IF(Table_0__2[[#This Row],[RESULTAT]]=1,Table_0__2[[#This Row],[1]],0)+IF(Table_0__2[[#This Row],[RESULTAT]]=3,Table_0__2[[#This Row],[N]],0)+IF(Table_0__2[[#This Row],[RESULTAT]]=2,Table_0__2[[#This Row],[2]],0)</f>
        <v>1.2</v>
      </c>
      <c r="J634" s="15">
        <f>MIN(Table_0__2[[#This Row],[1]:[2]])</f>
        <v>1.2</v>
      </c>
      <c r="K634" s="15">
        <f>IF(Table_0__2[[#This Row],[COLONNE1]]=Table_0__2[[#This Row],[RESULTAT COTE]],Table_0__2[[#This Row],[COLONNE1]],0)</f>
        <v>1.2</v>
      </c>
    </row>
    <row r="635" spans="1:11" x14ac:dyDescent="0.3">
      <c r="A635" s="2">
        <v>43122</v>
      </c>
      <c r="B635" s="25">
        <v>0.89236111111111116</v>
      </c>
      <c r="C635" s="20">
        <f t="shared" si="9"/>
        <v>43122.892361111109</v>
      </c>
      <c r="D635" s="10" t="s">
        <v>934</v>
      </c>
      <c r="E635" s="10">
        <v>1</v>
      </c>
      <c r="F635" s="10">
        <v>2.8</v>
      </c>
      <c r="G635" s="10">
        <v>3.35</v>
      </c>
      <c r="H635" s="11">
        <v>2.35</v>
      </c>
      <c r="I635" s="15">
        <f>IF(Table_0__2[[#This Row],[RESULTAT]]=1,Table_0__2[[#This Row],[1]],0)+IF(Table_0__2[[#This Row],[RESULTAT]]=3,Table_0__2[[#This Row],[N]],0)+IF(Table_0__2[[#This Row],[RESULTAT]]=2,Table_0__2[[#This Row],[2]],0)</f>
        <v>2.8</v>
      </c>
      <c r="J635" s="15">
        <f>MIN(Table_0__2[[#This Row],[1]:[2]])</f>
        <v>2.35</v>
      </c>
      <c r="K635" s="15">
        <f>IF(Table_0__2[[#This Row],[COLONNE1]]=Table_0__2[[#This Row],[RESULTAT COTE]],Table_0__2[[#This Row],[COLONNE1]],0)</f>
        <v>0</v>
      </c>
    </row>
    <row r="636" spans="1:11" x14ac:dyDescent="0.3">
      <c r="A636" s="2">
        <v>43122</v>
      </c>
      <c r="B636" s="24">
        <v>0.90277777777777779</v>
      </c>
      <c r="C636" s="20">
        <f t="shared" si="9"/>
        <v>43122.902777777781</v>
      </c>
      <c r="D636" s="7" t="s">
        <v>935</v>
      </c>
      <c r="E636" s="7">
        <v>1</v>
      </c>
      <c r="F636" s="7">
        <v>1.8</v>
      </c>
      <c r="G636" s="7">
        <v>3.05</v>
      </c>
      <c r="H636" s="9">
        <v>3.85</v>
      </c>
      <c r="I636" s="14">
        <f>IF(Table_0__2[[#This Row],[RESULTAT]]=1,Table_0__2[[#This Row],[1]],0)+IF(Table_0__2[[#This Row],[RESULTAT]]=3,Table_0__2[[#This Row],[N]],0)+IF(Table_0__2[[#This Row],[RESULTAT]]=2,Table_0__2[[#This Row],[2]],0)</f>
        <v>1.8</v>
      </c>
      <c r="J636" s="14">
        <f>MIN(Table_0__2[[#This Row],[1]:[2]])</f>
        <v>1.8</v>
      </c>
      <c r="K636" s="14">
        <f>IF(Table_0__2[[#This Row],[COLONNE1]]=Table_0__2[[#This Row],[RESULTAT COTE]],Table_0__2[[#This Row],[COLONNE1]],0)</f>
        <v>1.8</v>
      </c>
    </row>
    <row r="637" spans="1:11" x14ac:dyDescent="0.3">
      <c r="A637" s="2">
        <v>43123</v>
      </c>
      <c r="B637" s="26">
        <v>0.70486111111111116</v>
      </c>
      <c r="C637" s="20">
        <f t="shared" si="9"/>
        <v>43123.704861111109</v>
      </c>
      <c r="D637" s="12" t="s">
        <v>227</v>
      </c>
      <c r="E637" s="12">
        <v>2</v>
      </c>
      <c r="F637" s="12">
        <v>2.2000000000000002</v>
      </c>
      <c r="G637" s="12">
        <v>2.8</v>
      </c>
      <c r="H637" s="13">
        <v>2.5499999999999998</v>
      </c>
      <c r="I637" s="16">
        <f>IF(Table_0__2[[#This Row],[RESULTAT]]=1,Table_0__2[[#This Row],[1]],0)+IF(Table_0__2[[#This Row],[RESULTAT]]=3,Table_0__2[[#This Row],[N]],0)+IF(Table_0__2[[#This Row],[RESULTAT]]=2,Table_0__2[[#This Row],[2]],0)</f>
        <v>2.5499999999999998</v>
      </c>
      <c r="J637" s="16">
        <f>MIN(Table_0__2[[#This Row],[1]:[2]])</f>
        <v>2.2000000000000002</v>
      </c>
      <c r="K637" s="16">
        <f>IF(Table_0__2[[#This Row],[COLONNE1]]=Table_0__2[[#This Row],[RESULTAT COTE]],Table_0__2[[#This Row],[COLONNE1]],0)</f>
        <v>0</v>
      </c>
    </row>
    <row r="638" spans="1:11" x14ac:dyDescent="0.3">
      <c r="A638" s="2">
        <v>43123</v>
      </c>
      <c r="B638" s="25">
        <v>0.76736111111111116</v>
      </c>
      <c r="C638" s="20">
        <f t="shared" si="9"/>
        <v>43123.767361111109</v>
      </c>
      <c r="D638" s="10" t="s">
        <v>228</v>
      </c>
      <c r="E638" s="10">
        <v>3</v>
      </c>
      <c r="F638" s="10">
        <v>5.75</v>
      </c>
      <c r="G638" s="10">
        <v>4.0999999999999996</v>
      </c>
      <c r="H638" s="11">
        <v>1.5</v>
      </c>
      <c r="I638" s="15">
        <f>IF(Table_0__2[[#This Row],[RESULTAT]]=1,Table_0__2[[#This Row],[1]],0)+IF(Table_0__2[[#This Row],[RESULTAT]]=3,Table_0__2[[#This Row],[N]],0)+IF(Table_0__2[[#This Row],[RESULTAT]]=2,Table_0__2[[#This Row],[2]],0)</f>
        <v>4.0999999999999996</v>
      </c>
      <c r="J638" s="15">
        <f>MIN(Table_0__2[[#This Row],[1]:[2]])</f>
        <v>1.5</v>
      </c>
      <c r="K638" s="15">
        <f>IF(Table_0__2[[#This Row],[COLONNE1]]=Table_0__2[[#This Row],[RESULTAT COTE]],Table_0__2[[#This Row],[COLONNE1]],0)</f>
        <v>0</v>
      </c>
    </row>
    <row r="639" spans="1:11" x14ac:dyDescent="0.3">
      <c r="A639" s="2">
        <v>43123</v>
      </c>
      <c r="B639" s="24">
        <v>0.76736111111111116</v>
      </c>
      <c r="C639" s="20">
        <f t="shared" si="9"/>
        <v>43123.767361111109</v>
      </c>
      <c r="D639" s="7" t="s">
        <v>936</v>
      </c>
      <c r="E639" s="7">
        <v>1</v>
      </c>
      <c r="F639" s="7">
        <v>1.85</v>
      </c>
      <c r="G639" s="7">
        <v>3.4</v>
      </c>
      <c r="H639" s="9">
        <v>4</v>
      </c>
      <c r="I639" s="14">
        <f>IF(Table_0__2[[#This Row],[RESULTAT]]=1,Table_0__2[[#This Row],[1]],0)+IF(Table_0__2[[#This Row],[RESULTAT]]=3,Table_0__2[[#This Row],[N]],0)+IF(Table_0__2[[#This Row],[RESULTAT]]=2,Table_0__2[[#This Row],[2]],0)</f>
        <v>1.85</v>
      </c>
      <c r="J639" s="14">
        <f>MIN(Table_0__2[[#This Row],[1]:[2]])</f>
        <v>1.85</v>
      </c>
      <c r="K639" s="14">
        <f>IF(Table_0__2[[#This Row],[COLONNE1]]=Table_0__2[[#This Row],[RESULTAT COTE]],Table_0__2[[#This Row],[COLONNE1]],0)</f>
        <v>1.85</v>
      </c>
    </row>
    <row r="640" spans="1:11" x14ac:dyDescent="0.3">
      <c r="A640" s="2">
        <v>43123</v>
      </c>
      <c r="B640" s="24">
        <v>0.76736111111111116</v>
      </c>
      <c r="C640" s="20">
        <f t="shared" si="9"/>
        <v>43123.767361111109</v>
      </c>
      <c r="D640" s="7" t="s">
        <v>937</v>
      </c>
      <c r="E640" s="7">
        <v>1</v>
      </c>
      <c r="F640" s="7">
        <v>1.08</v>
      </c>
      <c r="G640" s="7">
        <v>10.5</v>
      </c>
      <c r="H640" s="9">
        <v>20</v>
      </c>
      <c r="I640" s="14">
        <f>IF(Table_0__2[[#This Row],[RESULTAT]]=1,Table_0__2[[#This Row],[1]],0)+IF(Table_0__2[[#This Row],[RESULTAT]]=3,Table_0__2[[#This Row],[N]],0)+IF(Table_0__2[[#This Row],[RESULTAT]]=2,Table_0__2[[#This Row],[2]],0)</f>
        <v>1.08</v>
      </c>
      <c r="J640" s="14">
        <f>MIN(Table_0__2[[#This Row],[1]:[2]])</f>
        <v>1.08</v>
      </c>
      <c r="K640" s="14">
        <f>IF(Table_0__2[[#This Row],[COLONNE1]]=Table_0__2[[#This Row],[RESULTAT COTE]],Table_0__2[[#This Row],[COLONNE1]],0)</f>
        <v>1.08</v>
      </c>
    </row>
    <row r="641" spans="1:11" x14ac:dyDescent="0.3">
      <c r="A641" s="2">
        <v>43123</v>
      </c>
      <c r="B641" s="25">
        <v>0.76736111111111116</v>
      </c>
      <c r="C641" s="20">
        <f t="shared" si="9"/>
        <v>43123.767361111109</v>
      </c>
      <c r="D641" s="10" t="s">
        <v>938</v>
      </c>
      <c r="E641" s="10">
        <v>2</v>
      </c>
      <c r="F641" s="10">
        <v>4.3</v>
      </c>
      <c r="G641" s="10">
        <v>3.3</v>
      </c>
      <c r="H641" s="11">
        <v>1.8</v>
      </c>
      <c r="I641" s="15">
        <f>IF(Table_0__2[[#This Row],[RESULTAT]]=1,Table_0__2[[#This Row],[1]],0)+IF(Table_0__2[[#This Row],[RESULTAT]]=3,Table_0__2[[#This Row],[N]],0)+IF(Table_0__2[[#This Row],[RESULTAT]]=2,Table_0__2[[#This Row],[2]],0)</f>
        <v>1.8</v>
      </c>
      <c r="J641" s="15">
        <f>MIN(Table_0__2[[#This Row],[1]:[2]])</f>
        <v>1.8</v>
      </c>
      <c r="K641" s="15">
        <f>IF(Table_0__2[[#This Row],[COLONNE1]]=Table_0__2[[#This Row],[RESULTAT COTE]],Table_0__2[[#This Row],[COLONNE1]],0)</f>
        <v>1.8</v>
      </c>
    </row>
    <row r="642" spans="1:11" x14ac:dyDescent="0.3">
      <c r="A642" s="2">
        <v>43123</v>
      </c>
      <c r="B642" s="24">
        <v>0.76736111111111116</v>
      </c>
      <c r="C642" s="20">
        <f t="shared" ref="C642:C705" si="10">A642+B642</f>
        <v>43123.767361111109</v>
      </c>
      <c r="D642" s="7" t="s">
        <v>939</v>
      </c>
      <c r="E642" s="7">
        <v>3</v>
      </c>
      <c r="F642" s="7">
        <v>2.15</v>
      </c>
      <c r="G642" s="7">
        <v>3.3</v>
      </c>
      <c r="H642" s="9">
        <v>3.15</v>
      </c>
      <c r="I642" s="14">
        <f>IF(Table_0__2[[#This Row],[RESULTAT]]=1,Table_0__2[[#This Row],[1]],0)+IF(Table_0__2[[#This Row],[RESULTAT]]=3,Table_0__2[[#This Row],[N]],0)+IF(Table_0__2[[#This Row],[RESULTAT]]=2,Table_0__2[[#This Row],[2]],0)</f>
        <v>3.3</v>
      </c>
      <c r="J642" s="14">
        <f>MIN(Table_0__2[[#This Row],[1]:[2]])</f>
        <v>2.15</v>
      </c>
      <c r="K642" s="14">
        <f>IF(Table_0__2[[#This Row],[COLONNE1]]=Table_0__2[[#This Row],[RESULTAT COTE]],Table_0__2[[#This Row],[COLONNE1]],0)</f>
        <v>0</v>
      </c>
    </row>
    <row r="643" spans="1:11" x14ac:dyDescent="0.3">
      <c r="A643" s="2">
        <v>43123</v>
      </c>
      <c r="B643" s="24">
        <v>0.76736111111111116</v>
      </c>
      <c r="C643" s="20">
        <f t="shared" si="10"/>
        <v>43123.767361111109</v>
      </c>
      <c r="D643" s="7" t="s">
        <v>940</v>
      </c>
      <c r="E643" s="7">
        <v>3</v>
      </c>
      <c r="F643" s="7">
        <v>2.15</v>
      </c>
      <c r="G643" s="7">
        <v>3.1</v>
      </c>
      <c r="H643" s="9">
        <v>3.25</v>
      </c>
      <c r="I643" s="14">
        <f>IF(Table_0__2[[#This Row],[RESULTAT]]=1,Table_0__2[[#This Row],[1]],0)+IF(Table_0__2[[#This Row],[RESULTAT]]=3,Table_0__2[[#This Row],[N]],0)+IF(Table_0__2[[#This Row],[RESULTAT]]=2,Table_0__2[[#This Row],[2]],0)</f>
        <v>3.1</v>
      </c>
      <c r="J643" s="14">
        <f>MIN(Table_0__2[[#This Row],[1]:[2]])</f>
        <v>2.15</v>
      </c>
      <c r="K643" s="14">
        <f>IF(Table_0__2[[#This Row],[COLONNE1]]=Table_0__2[[#This Row],[RESULTAT COTE]],Table_0__2[[#This Row],[COLONNE1]],0)</f>
        <v>0</v>
      </c>
    </row>
    <row r="644" spans="1:11" x14ac:dyDescent="0.3">
      <c r="A644" s="2">
        <v>43123</v>
      </c>
      <c r="B644" s="25">
        <v>0.76736111111111116</v>
      </c>
      <c r="C644" s="20">
        <f t="shared" si="10"/>
        <v>43123.767361111109</v>
      </c>
      <c r="D644" s="10" t="s">
        <v>229</v>
      </c>
      <c r="E644" s="10">
        <v>1</v>
      </c>
      <c r="F644" s="10">
        <v>1.47</v>
      </c>
      <c r="G644" s="10">
        <v>4</v>
      </c>
      <c r="H644" s="11">
        <v>6</v>
      </c>
      <c r="I644" s="15">
        <f>IF(Table_0__2[[#This Row],[RESULTAT]]=1,Table_0__2[[#This Row],[1]],0)+IF(Table_0__2[[#This Row],[RESULTAT]]=3,Table_0__2[[#This Row],[N]],0)+IF(Table_0__2[[#This Row],[RESULTAT]]=2,Table_0__2[[#This Row],[2]],0)</f>
        <v>1.47</v>
      </c>
      <c r="J644" s="15">
        <f>MIN(Table_0__2[[#This Row],[1]:[2]])</f>
        <v>1.47</v>
      </c>
      <c r="K644" s="15">
        <f>IF(Table_0__2[[#This Row],[COLONNE1]]=Table_0__2[[#This Row],[RESULTAT COTE]],Table_0__2[[#This Row],[COLONNE1]],0)</f>
        <v>1.47</v>
      </c>
    </row>
    <row r="645" spans="1:11" x14ac:dyDescent="0.3">
      <c r="A645" s="2">
        <v>43123</v>
      </c>
      <c r="B645" s="25">
        <v>0.78819444444444453</v>
      </c>
      <c r="C645" s="20">
        <f t="shared" si="10"/>
        <v>43123.788194444445</v>
      </c>
      <c r="D645" s="10" t="s">
        <v>230</v>
      </c>
      <c r="E645" s="10">
        <v>1</v>
      </c>
      <c r="F645" s="10">
        <v>3.2</v>
      </c>
      <c r="G645" s="10">
        <v>3.35</v>
      </c>
      <c r="H645" s="11">
        <v>2.1</v>
      </c>
      <c r="I645" s="15">
        <f>IF(Table_0__2[[#This Row],[RESULTAT]]=1,Table_0__2[[#This Row],[1]],0)+IF(Table_0__2[[#This Row],[RESULTAT]]=3,Table_0__2[[#This Row],[N]],0)+IF(Table_0__2[[#This Row],[RESULTAT]]=2,Table_0__2[[#This Row],[2]],0)</f>
        <v>3.2</v>
      </c>
      <c r="J645" s="15">
        <f>MIN(Table_0__2[[#This Row],[1]:[2]])</f>
        <v>2.1</v>
      </c>
      <c r="K645" s="15">
        <f>IF(Table_0__2[[#This Row],[COLONNE1]]=Table_0__2[[#This Row],[RESULTAT COTE]],Table_0__2[[#This Row],[COLONNE1]],0)</f>
        <v>0</v>
      </c>
    </row>
    <row r="646" spans="1:11" x14ac:dyDescent="0.3">
      <c r="A646" s="2">
        <v>43123</v>
      </c>
      <c r="B646" s="24">
        <v>0.82986111111111116</v>
      </c>
      <c r="C646" s="20">
        <f t="shared" si="10"/>
        <v>43123.829861111109</v>
      </c>
      <c r="D646" s="7" t="s">
        <v>941</v>
      </c>
      <c r="E646" s="7">
        <v>3</v>
      </c>
      <c r="F646" s="7">
        <v>3.05</v>
      </c>
      <c r="G646" s="7">
        <v>3.25</v>
      </c>
      <c r="H646" s="9">
        <v>2</v>
      </c>
      <c r="I646" s="14">
        <f>IF(Table_0__2[[#This Row],[RESULTAT]]=1,Table_0__2[[#This Row],[1]],0)+IF(Table_0__2[[#This Row],[RESULTAT]]=3,Table_0__2[[#This Row],[N]],0)+IF(Table_0__2[[#This Row],[RESULTAT]]=2,Table_0__2[[#This Row],[2]],0)</f>
        <v>3.25</v>
      </c>
      <c r="J646" s="14">
        <f>MIN(Table_0__2[[#This Row],[1]:[2]])</f>
        <v>2</v>
      </c>
      <c r="K646" s="14">
        <f>IF(Table_0__2[[#This Row],[COLONNE1]]=Table_0__2[[#This Row],[RESULTAT COTE]],Table_0__2[[#This Row],[COLONNE1]],0)</f>
        <v>0</v>
      </c>
    </row>
    <row r="647" spans="1:11" x14ac:dyDescent="0.3">
      <c r="A647" s="2">
        <v>43123</v>
      </c>
      <c r="B647" s="24">
        <v>0.85069444444444453</v>
      </c>
      <c r="C647" s="20">
        <f t="shared" si="10"/>
        <v>43123.850694444445</v>
      </c>
      <c r="D647" s="7" t="s">
        <v>942</v>
      </c>
      <c r="E647" s="7">
        <v>3</v>
      </c>
      <c r="F647" s="7">
        <v>1.9</v>
      </c>
      <c r="G647" s="7">
        <v>3.1</v>
      </c>
      <c r="H647" s="9">
        <v>3.15</v>
      </c>
      <c r="I647" s="14">
        <f>IF(Table_0__2[[#This Row],[RESULTAT]]=1,Table_0__2[[#This Row],[1]],0)+IF(Table_0__2[[#This Row],[RESULTAT]]=3,Table_0__2[[#This Row],[N]],0)+IF(Table_0__2[[#This Row],[RESULTAT]]=2,Table_0__2[[#This Row],[2]],0)</f>
        <v>3.1</v>
      </c>
      <c r="J647" s="14">
        <f>MIN(Table_0__2[[#This Row],[1]:[2]])</f>
        <v>1.9</v>
      </c>
      <c r="K647" s="14">
        <f>IF(Table_0__2[[#This Row],[COLONNE1]]=Table_0__2[[#This Row],[RESULTAT COTE]],Table_0__2[[#This Row],[COLONNE1]],0)</f>
        <v>0</v>
      </c>
    </row>
    <row r="648" spans="1:11" x14ac:dyDescent="0.3">
      <c r="A648" s="2">
        <v>43123</v>
      </c>
      <c r="B648" s="25">
        <v>0.85069444444444453</v>
      </c>
      <c r="C648" s="20">
        <f t="shared" si="10"/>
        <v>43123.850694444445</v>
      </c>
      <c r="D648" s="10" t="s">
        <v>943</v>
      </c>
      <c r="E648" s="10">
        <v>1</v>
      </c>
      <c r="F648" s="10">
        <v>1.6</v>
      </c>
      <c r="G648" s="10">
        <v>3.2</v>
      </c>
      <c r="H648" s="11">
        <v>4.4000000000000004</v>
      </c>
      <c r="I648" s="15">
        <f>IF(Table_0__2[[#This Row],[RESULTAT]]=1,Table_0__2[[#This Row],[1]],0)+IF(Table_0__2[[#This Row],[RESULTAT]]=3,Table_0__2[[#This Row],[N]],0)+IF(Table_0__2[[#This Row],[RESULTAT]]=2,Table_0__2[[#This Row],[2]],0)</f>
        <v>1.6</v>
      </c>
      <c r="J648" s="15">
        <f>MIN(Table_0__2[[#This Row],[1]:[2]])</f>
        <v>1.6</v>
      </c>
      <c r="K648" s="15">
        <f>IF(Table_0__2[[#This Row],[COLONNE1]]=Table_0__2[[#This Row],[RESULTAT COTE]],Table_0__2[[#This Row],[COLONNE1]],0)</f>
        <v>1.6</v>
      </c>
    </row>
    <row r="649" spans="1:11" x14ac:dyDescent="0.3">
      <c r="A649" s="2">
        <v>43123</v>
      </c>
      <c r="B649" s="24">
        <v>0.85069444444444453</v>
      </c>
      <c r="C649" s="20">
        <f t="shared" si="10"/>
        <v>43123.850694444445</v>
      </c>
      <c r="D649" s="7" t="s">
        <v>944</v>
      </c>
      <c r="E649" s="7">
        <v>1</v>
      </c>
      <c r="F649" s="7">
        <v>2.2000000000000002</v>
      </c>
      <c r="G649" s="7">
        <v>2.9</v>
      </c>
      <c r="H649" s="9">
        <v>2.7</v>
      </c>
      <c r="I649" s="14">
        <f>IF(Table_0__2[[#This Row],[RESULTAT]]=1,Table_0__2[[#This Row],[1]],0)+IF(Table_0__2[[#This Row],[RESULTAT]]=3,Table_0__2[[#This Row],[N]],0)+IF(Table_0__2[[#This Row],[RESULTAT]]=2,Table_0__2[[#This Row],[2]],0)</f>
        <v>2.2000000000000002</v>
      </c>
      <c r="J649" s="14">
        <f>MIN(Table_0__2[[#This Row],[1]:[2]])</f>
        <v>2.2000000000000002</v>
      </c>
      <c r="K649" s="14">
        <f>IF(Table_0__2[[#This Row],[COLONNE1]]=Table_0__2[[#This Row],[RESULTAT COTE]],Table_0__2[[#This Row],[COLONNE1]],0)</f>
        <v>2.2000000000000002</v>
      </c>
    </row>
    <row r="650" spans="1:11" x14ac:dyDescent="0.3">
      <c r="A650" s="2">
        <v>43123</v>
      </c>
      <c r="B650" s="25">
        <v>0.85069444444444453</v>
      </c>
      <c r="C650" s="20">
        <f t="shared" si="10"/>
        <v>43123.850694444445</v>
      </c>
      <c r="D650" s="10" t="s">
        <v>945</v>
      </c>
      <c r="E650" s="10">
        <v>3</v>
      </c>
      <c r="F650" s="10">
        <v>1.35</v>
      </c>
      <c r="G650" s="10">
        <v>4.0999999999999996</v>
      </c>
      <c r="H650" s="11">
        <v>5.5</v>
      </c>
      <c r="I650" s="15">
        <f>IF(Table_0__2[[#This Row],[RESULTAT]]=1,Table_0__2[[#This Row],[1]],0)+IF(Table_0__2[[#This Row],[RESULTAT]]=3,Table_0__2[[#This Row],[N]],0)+IF(Table_0__2[[#This Row],[RESULTAT]]=2,Table_0__2[[#This Row],[2]],0)</f>
        <v>4.0999999999999996</v>
      </c>
      <c r="J650" s="15">
        <f>MIN(Table_0__2[[#This Row],[1]:[2]])</f>
        <v>1.35</v>
      </c>
      <c r="K650" s="15">
        <f>IF(Table_0__2[[#This Row],[COLONNE1]]=Table_0__2[[#This Row],[RESULTAT COTE]],Table_0__2[[#This Row],[COLONNE1]],0)</f>
        <v>0</v>
      </c>
    </row>
    <row r="651" spans="1:11" x14ac:dyDescent="0.3">
      <c r="A651" s="2">
        <v>43123</v>
      </c>
      <c r="B651" s="24">
        <v>0.85069444444444453</v>
      </c>
      <c r="C651" s="20">
        <f t="shared" si="10"/>
        <v>43123.850694444445</v>
      </c>
      <c r="D651" s="7" t="s">
        <v>946</v>
      </c>
      <c r="E651" s="7">
        <v>1</v>
      </c>
      <c r="F651" s="7">
        <v>2.65</v>
      </c>
      <c r="G651" s="7">
        <v>2.9</v>
      </c>
      <c r="H651" s="9">
        <v>2.25</v>
      </c>
      <c r="I651" s="14">
        <f>IF(Table_0__2[[#This Row],[RESULTAT]]=1,Table_0__2[[#This Row],[1]],0)+IF(Table_0__2[[#This Row],[RESULTAT]]=3,Table_0__2[[#This Row],[N]],0)+IF(Table_0__2[[#This Row],[RESULTAT]]=2,Table_0__2[[#This Row],[2]],0)</f>
        <v>2.65</v>
      </c>
      <c r="J651" s="14">
        <f>MIN(Table_0__2[[#This Row],[1]:[2]])</f>
        <v>2.25</v>
      </c>
      <c r="K651" s="14">
        <f>IF(Table_0__2[[#This Row],[COLONNE1]]=Table_0__2[[#This Row],[RESULTAT COTE]],Table_0__2[[#This Row],[COLONNE1]],0)</f>
        <v>0</v>
      </c>
    </row>
    <row r="652" spans="1:11" x14ac:dyDescent="0.3">
      <c r="A652" s="2">
        <v>43123</v>
      </c>
      <c r="B652" s="24">
        <v>0.85069444444444453</v>
      </c>
      <c r="C652" s="20">
        <f t="shared" si="10"/>
        <v>43123.850694444445</v>
      </c>
      <c r="D652" s="7" t="s">
        <v>947</v>
      </c>
      <c r="E652" s="7">
        <v>2</v>
      </c>
      <c r="F652" s="7">
        <v>3.15</v>
      </c>
      <c r="G652" s="7">
        <v>3.2</v>
      </c>
      <c r="H652" s="9">
        <v>1.85</v>
      </c>
      <c r="I652" s="14">
        <f>IF(Table_0__2[[#This Row],[RESULTAT]]=1,Table_0__2[[#This Row],[1]],0)+IF(Table_0__2[[#This Row],[RESULTAT]]=3,Table_0__2[[#This Row],[N]],0)+IF(Table_0__2[[#This Row],[RESULTAT]]=2,Table_0__2[[#This Row],[2]],0)</f>
        <v>1.85</v>
      </c>
      <c r="J652" s="14">
        <f>MIN(Table_0__2[[#This Row],[1]:[2]])</f>
        <v>1.85</v>
      </c>
      <c r="K652" s="14">
        <f>IF(Table_0__2[[#This Row],[COLONNE1]]=Table_0__2[[#This Row],[RESULTAT COTE]],Table_0__2[[#This Row],[COLONNE1]],0)</f>
        <v>1.85</v>
      </c>
    </row>
    <row r="653" spans="1:11" x14ac:dyDescent="0.3">
      <c r="A653" s="2">
        <v>43123</v>
      </c>
      <c r="B653" s="25">
        <v>0.85069444444444453</v>
      </c>
      <c r="C653" s="20">
        <f t="shared" si="10"/>
        <v>43123.850694444445</v>
      </c>
      <c r="D653" s="10" t="s">
        <v>948</v>
      </c>
      <c r="E653" s="10">
        <v>3</v>
      </c>
      <c r="F653" s="10">
        <v>2.6</v>
      </c>
      <c r="G653" s="10">
        <v>2.75</v>
      </c>
      <c r="H653" s="11">
        <v>2.4</v>
      </c>
      <c r="I653" s="15">
        <f>IF(Table_0__2[[#This Row],[RESULTAT]]=1,Table_0__2[[#This Row],[1]],0)+IF(Table_0__2[[#This Row],[RESULTAT]]=3,Table_0__2[[#This Row],[N]],0)+IF(Table_0__2[[#This Row],[RESULTAT]]=2,Table_0__2[[#This Row],[2]],0)</f>
        <v>2.75</v>
      </c>
      <c r="J653" s="15">
        <f>MIN(Table_0__2[[#This Row],[1]:[2]])</f>
        <v>2.4</v>
      </c>
      <c r="K653" s="15">
        <f>IF(Table_0__2[[#This Row],[COLONNE1]]=Table_0__2[[#This Row],[RESULTAT COTE]],Table_0__2[[#This Row],[COLONNE1]],0)</f>
        <v>0</v>
      </c>
    </row>
    <row r="654" spans="1:11" x14ac:dyDescent="0.3">
      <c r="A654" s="2">
        <v>43123</v>
      </c>
      <c r="B654" s="25">
        <v>0.86111111111111116</v>
      </c>
      <c r="C654" s="20">
        <f t="shared" si="10"/>
        <v>43123.861111111109</v>
      </c>
      <c r="D654" s="10" t="s">
        <v>949</v>
      </c>
      <c r="E654" s="10">
        <v>2</v>
      </c>
      <c r="F654" s="10">
        <v>3.6</v>
      </c>
      <c r="G654" s="10">
        <v>3.1</v>
      </c>
      <c r="H654" s="11">
        <v>1.75</v>
      </c>
      <c r="I654" s="15">
        <f>IF(Table_0__2[[#This Row],[RESULTAT]]=1,Table_0__2[[#This Row],[1]],0)+IF(Table_0__2[[#This Row],[RESULTAT]]=3,Table_0__2[[#This Row],[N]],0)+IF(Table_0__2[[#This Row],[RESULTAT]]=2,Table_0__2[[#This Row],[2]],0)</f>
        <v>1.75</v>
      </c>
      <c r="J654" s="15">
        <f>MIN(Table_0__2[[#This Row],[1]:[2]])</f>
        <v>1.75</v>
      </c>
      <c r="K654" s="15">
        <f>IF(Table_0__2[[#This Row],[COLONNE1]]=Table_0__2[[#This Row],[RESULTAT COTE]],Table_0__2[[#This Row],[COLONNE1]],0)</f>
        <v>1.75</v>
      </c>
    </row>
    <row r="655" spans="1:11" x14ac:dyDescent="0.3">
      <c r="A655" s="2">
        <v>43123</v>
      </c>
      <c r="B655" s="24">
        <v>0.86111111111111116</v>
      </c>
      <c r="C655" s="20">
        <f t="shared" si="10"/>
        <v>43123.861111111109</v>
      </c>
      <c r="D655" s="7" t="s">
        <v>950</v>
      </c>
      <c r="E655" s="7">
        <v>1</v>
      </c>
      <c r="F655" s="7">
        <v>1.85</v>
      </c>
      <c r="G655" s="7">
        <v>3.05</v>
      </c>
      <c r="H655" s="9">
        <v>3.3</v>
      </c>
      <c r="I655" s="14">
        <f>IF(Table_0__2[[#This Row],[RESULTAT]]=1,Table_0__2[[#This Row],[1]],0)+IF(Table_0__2[[#This Row],[RESULTAT]]=3,Table_0__2[[#This Row],[N]],0)+IF(Table_0__2[[#This Row],[RESULTAT]]=2,Table_0__2[[#This Row],[2]],0)</f>
        <v>1.85</v>
      </c>
      <c r="J655" s="14">
        <f>MIN(Table_0__2[[#This Row],[1]:[2]])</f>
        <v>1.85</v>
      </c>
      <c r="K655" s="14">
        <f>IF(Table_0__2[[#This Row],[COLONNE1]]=Table_0__2[[#This Row],[RESULTAT COTE]],Table_0__2[[#This Row],[COLONNE1]],0)</f>
        <v>1.85</v>
      </c>
    </row>
    <row r="656" spans="1:11" x14ac:dyDescent="0.3">
      <c r="A656" s="2">
        <v>43123</v>
      </c>
      <c r="B656" s="25">
        <v>0.86111111111111116</v>
      </c>
      <c r="C656" s="20">
        <f t="shared" si="10"/>
        <v>43123.861111111109</v>
      </c>
      <c r="D656" s="10" t="s">
        <v>951</v>
      </c>
      <c r="E656" s="10">
        <v>2</v>
      </c>
      <c r="F656" s="10">
        <v>3.3</v>
      </c>
      <c r="G656" s="10">
        <v>2.85</v>
      </c>
      <c r="H656" s="11">
        <v>1.9</v>
      </c>
      <c r="I656" s="15">
        <f>IF(Table_0__2[[#This Row],[RESULTAT]]=1,Table_0__2[[#This Row],[1]],0)+IF(Table_0__2[[#This Row],[RESULTAT]]=3,Table_0__2[[#This Row],[N]],0)+IF(Table_0__2[[#This Row],[RESULTAT]]=2,Table_0__2[[#This Row],[2]],0)</f>
        <v>1.9</v>
      </c>
      <c r="J656" s="15">
        <f>MIN(Table_0__2[[#This Row],[1]:[2]])</f>
        <v>1.9</v>
      </c>
      <c r="K656" s="15">
        <f>IF(Table_0__2[[#This Row],[COLONNE1]]=Table_0__2[[#This Row],[RESULTAT COTE]],Table_0__2[[#This Row],[COLONNE1]],0)</f>
        <v>1.9</v>
      </c>
    </row>
    <row r="657" spans="1:11" x14ac:dyDescent="0.3">
      <c r="A657" s="2">
        <v>43123</v>
      </c>
      <c r="B657" s="25">
        <v>0.86111111111111116</v>
      </c>
      <c r="C657" s="20">
        <f t="shared" si="10"/>
        <v>43123.861111111109</v>
      </c>
      <c r="D657" s="10" t="s">
        <v>952</v>
      </c>
      <c r="E657" s="10">
        <v>1</v>
      </c>
      <c r="F657" s="10">
        <v>1.85</v>
      </c>
      <c r="G657" s="10">
        <v>2.95</v>
      </c>
      <c r="H657" s="11">
        <v>3.35</v>
      </c>
      <c r="I657" s="15">
        <f>IF(Table_0__2[[#This Row],[RESULTAT]]=1,Table_0__2[[#This Row],[1]],0)+IF(Table_0__2[[#This Row],[RESULTAT]]=3,Table_0__2[[#This Row],[N]],0)+IF(Table_0__2[[#This Row],[RESULTAT]]=2,Table_0__2[[#This Row],[2]],0)</f>
        <v>1.85</v>
      </c>
      <c r="J657" s="15">
        <f>MIN(Table_0__2[[#This Row],[1]:[2]])</f>
        <v>1.85</v>
      </c>
      <c r="K657" s="15">
        <f>IF(Table_0__2[[#This Row],[COLONNE1]]=Table_0__2[[#This Row],[RESULTAT COTE]],Table_0__2[[#This Row],[COLONNE1]],0)</f>
        <v>1.85</v>
      </c>
    </row>
    <row r="658" spans="1:11" x14ac:dyDescent="0.3">
      <c r="A658" s="2">
        <v>43123</v>
      </c>
      <c r="B658" s="24">
        <v>0.86111111111111116</v>
      </c>
      <c r="C658" s="20">
        <f t="shared" si="10"/>
        <v>43123.861111111109</v>
      </c>
      <c r="D658" s="7" t="s">
        <v>953</v>
      </c>
      <c r="E658" s="7">
        <v>3</v>
      </c>
      <c r="F658" s="7">
        <v>3.6</v>
      </c>
      <c r="G658" s="7">
        <v>3.5</v>
      </c>
      <c r="H658" s="9">
        <v>1.9</v>
      </c>
      <c r="I658" s="14">
        <f>IF(Table_0__2[[#This Row],[RESULTAT]]=1,Table_0__2[[#This Row],[1]],0)+IF(Table_0__2[[#This Row],[RESULTAT]]=3,Table_0__2[[#This Row],[N]],0)+IF(Table_0__2[[#This Row],[RESULTAT]]=2,Table_0__2[[#This Row],[2]],0)</f>
        <v>3.5</v>
      </c>
      <c r="J658" s="14">
        <f>MIN(Table_0__2[[#This Row],[1]:[2]])</f>
        <v>1.9</v>
      </c>
      <c r="K658" s="14">
        <f>IF(Table_0__2[[#This Row],[COLONNE1]]=Table_0__2[[#This Row],[RESULTAT COTE]],Table_0__2[[#This Row],[COLONNE1]],0)</f>
        <v>0</v>
      </c>
    </row>
    <row r="659" spans="1:11" x14ac:dyDescent="0.3">
      <c r="A659" s="2">
        <v>43123</v>
      </c>
      <c r="B659" s="25">
        <v>0.87152777777777779</v>
      </c>
      <c r="C659" s="20">
        <f t="shared" si="10"/>
        <v>43123.871527777781</v>
      </c>
      <c r="D659" s="10" t="s">
        <v>231</v>
      </c>
      <c r="E659" s="10">
        <v>1</v>
      </c>
      <c r="F659" s="10">
        <v>2.6</v>
      </c>
      <c r="G659" s="10">
        <v>3.25</v>
      </c>
      <c r="H659" s="11">
        <v>2.5</v>
      </c>
      <c r="I659" s="15">
        <f>IF(Table_0__2[[#This Row],[RESULTAT]]=1,Table_0__2[[#This Row],[1]],0)+IF(Table_0__2[[#This Row],[RESULTAT]]=3,Table_0__2[[#This Row],[N]],0)+IF(Table_0__2[[#This Row],[RESULTAT]]=2,Table_0__2[[#This Row],[2]],0)</f>
        <v>2.6</v>
      </c>
      <c r="J659" s="15">
        <f>MIN(Table_0__2[[#This Row],[1]:[2]])</f>
        <v>2.5</v>
      </c>
      <c r="K659" s="15">
        <f>IF(Table_0__2[[#This Row],[COLONNE1]]=Table_0__2[[#This Row],[RESULTAT COTE]],Table_0__2[[#This Row],[COLONNE1]],0)</f>
        <v>0</v>
      </c>
    </row>
    <row r="660" spans="1:11" x14ac:dyDescent="0.3">
      <c r="A660" s="2">
        <v>43123</v>
      </c>
      <c r="B660" s="25">
        <v>0.875</v>
      </c>
      <c r="C660" s="20">
        <f t="shared" si="10"/>
        <v>43123.875</v>
      </c>
      <c r="D660" s="10" t="s">
        <v>954</v>
      </c>
      <c r="E660" s="10">
        <v>2</v>
      </c>
      <c r="F660" s="10">
        <v>2.5499999999999998</v>
      </c>
      <c r="G660" s="10">
        <v>3.5</v>
      </c>
      <c r="H660" s="11">
        <v>2.5499999999999998</v>
      </c>
      <c r="I660" s="15">
        <f>IF(Table_0__2[[#This Row],[RESULTAT]]=1,Table_0__2[[#This Row],[1]],0)+IF(Table_0__2[[#This Row],[RESULTAT]]=3,Table_0__2[[#This Row],[N]],0)+IF(Table_0__2[[#This Row],[RESULTAT]]=2,Table_0__2[[#This Row],[2]],0)</f>
        <v>2.5499999999999998</v>
      </c>
      <c r="J660" s="15">
        <f>MIN(Table_0__2[[#This Row],[1]:[2]])</f>
        <v>2.5499999999999998</v>
      </c>
      <c r="K660" s="15">
        <f>IF(Table_0__2[[#This Row],[COLONNE1]]=Table_0__2[[#This Row],[RESULTAT COTE]],Table_0__2[[#This Row],[COLONNE1]],0)</f>
        <v>2.5499999999999998</v>
      </c>
    </row>
    <row r="661" spans="1:11" x14ac:dyDescent="0.3">
      <c r="A661" s="2">
        <v>43123</v>
      </c>
      <c r="B661" s="24">
        <v>0.89236111111111116</v>
      </c>
      <c r="C661" s="20">
        <f t="shared" si="10"/>
        <v>43123.892361111109</v>
      </c>
      <c r="D661" s="7" t="s">
        <v>955</v>
      </c>
      <c r="E661" s="7">
        <v>2</v>
      </c>
      <c r="F661" s="7">
        <v>1.2</v>
      </c>
      <c r="G661" s="7">
        <v>6</v>
      </c>
      <c r="H661" s="9">
        <v>11</v>
      </c>
      <c r="I661" s="14">
        <f>IF(Table_0__2[[#This Row],[RESULTAT]]=1,Table_0__2[[#This Row],[1]],0)+IF(Table_0__2[[#This Row],[RESULTAT]]=3,Table_0__2[[#This Row],[N]],0)+IF(Table_0__2[[#This Row],[RESULTAT]]=2,Table_0__2[[#This Row],[2]],0)</f>
        <v>11</v>
      </c>
      <c r="J661" s="14">
        <f>MIN(Table_0__2[[#This Row],[1]:[2]])</f>
        <v>1.2</v>
      </c>
      <c r="K661" s="14">
        <f>IF(Table_0__2[[#This Row],[COLONNE1]]=Table_0__2[[#This Row],[RESULTAT COTE]],Table_0__2[[#This Row],[COLONNE1]],0)</f>
        <v>0</v>
      </c>
    </row>
    <row r="662" spans="1:11" x14ac:dyDescent="0.3">
      <c r="A662" s="2">
        <v>43123</v>
      </c>
      <c r="B662" s="24">
        <v>0.90277777777777779</v>
      </c>
      <c r="C662" s="20">
        <f t="shared" si="10"/>
        <v>43123.902777777781</v>
      </c>
      <c r="D662" s="7" t="s">
        <v>956</v>
      </c>
      <c r="E662" s="7">
        <v>3</v>
      </c>
      <c r="F662" s="7">
        <v>2.95</v>
      </c>
      <c r="G662" s="7">
        <v>3.05</v>
      </c>
      <c r="H662" s="9">
        <v>2.1</v>
      </c>
      <c r="I662" s="14">
        <f>IF(Table_0__2[[#This Row],[RESULTAT]]=1,Table_0__2[[#This Row],[1]],0)+IF(Table_0__2[[#This Row],[RESULTAT]]=3,Table_0__2[[#This Row],[N]],0)+IF(Table_0__2[[#This Row],[RESULTAT]]=2,Table_0__2[[#This Row],[2]],0)</f>
        <v>3.05</v>
      </c>
      <c r="J662" s="14">
        <f>MIN(Table_0__2[[#This Row],[1]:[2]])</f>
        <v>2.1</v>
      </c>
      <c r="K662" s="14">
        <f>IF(Table_0__2[[#This Row],[COLONNE1]]=Table_0__2[[#This Row],[RESULTAT COTE]],Table_0__2[[#This Row],[COLONNE1]],0)</f>
        <v>0</v>
      </c>
    </row>
    <row r="663" spans="1:11" x14ac:dyDescent="0.3">
      <c r="A663" s="2">
        <v>43123</v>
      </c>
      <c r="B663" s="24">
        <v>0.99652777777777779</v>
      </c>
      <c r="C663" s="20">
        <f t="shared" si="10"/>
        <v>43123.996527777781</v>
      </c>
      <c r="D663" s="7" t="s">
        <v>232</v>
      </c>
      <c r="E663" s="7">
        <v>3</v>
      </c>
      <c r="F663" s="7">
        <v>1.85</v>
      </c>
      <c r="G663" s="7">
        <v>2.85</v>
      </c>
      <c r="H663" s="9">
        <v>3.6</v>
      </c>
      <c r="I663" s="14">
        <f>IF(Table_0__2[[#This Row],[RESULTAT]]=1,Table_0__2[[#This Row],[1]],0)+IF(Table_0__2[[#This Row],[RESULTAT]]=3,Table_0__2[[#This Row],[N]],0)+IF(Table_0__2[[#This Row],[RESULTAT]]=2,Table_0__2[[#This Row],[2]],0)</f>
        <v>2.85</v>
      </c>
      <c r="J663" s="14">
        <f>MIN(Table_0__2[[#This Row],[1]:[2]])</f>
        <v>1.85</v>
      </c>
      <c r="K663" s="14">
        <f>IF(Table_0__2[[#This Row],[COLONNE1]]=Table_0__2[[#This Row],[RESULTAT COTE]],Table_0__2[[#This Row],[COLONNE1]],0)</f>
        <v>0</v>
      </c>
    </row>
    <row r="664" spans="1:11" x14ac:dyDescent="0.3">
      <c r="A664" s="2">
        <v>43124</v>
      </c>
      <c r="B664" s="26">
        <v>0.66319444444444442</v>
      </c>
      <c r="C664" s="20">
        <f t="shared" si="10"/>
        <v>43124.663194444445</v>
      </c>
      <c r="D664" s="12" t="s">
        <v>233</v>
      </c>
      <c r="E664" s="12">
        <v>1</v>
      </c>
      <c r="F664" s="12">
        <v>2.6</v>
      </c>
      <c r="G664" s="12">
        <v>2.4</v>
      </c>
      <c r="H664" s="13">
        <v>2.5</v>
      </c>
      <c r="I664" s="16">
        <f>IF(Table_0__2[[#This Row],[RESULTAT]]=1,Table_0__2[[#This Row],[1]],0)+IF(Table_0__2[[#This Row],[RESULTAT]]=3,Table_0__2[[#This Row],[N]],0)+IF(Table_0__2[[#This Row],[RESULTAT]]=2,Table_0__2[[#This Row],[2]],0)</f>
        <v>2.6</v>
      </c>
      <c r="J664" s="16">
        <f>MIN(Table_0__2[[#This Row],[1]:[2]])</f>
        <v>2.4</v>
      </c>
      <c r="K664" s="16">
        <f>IF(Table_0__2[[#This Row],[COLONNE1]]=Table_0__2[[#This Row],[RESULTAT COTE]],Table_0__2[[#This Row],[COLONNE1]],0)</f>
        <v>0</v>
      </c>
    </row>
    <row r="665" spans="1:11" x14ac:dyDescent="0.3">
      <c r="A665" s="2">
        <v>43124</v>
      </c>
      <c r="B665" s="24">
        <v>0.85069444444444453</v>
      </c>
      <c r="C665" s="20">
        <f t="shared" si="10"/>
        <v>43124.850694444445</v>
      </c>
      <c r="D665" s="7" t="s">
        <v>234</v>
      </c>
      <c r="E665" s="7">
        <v>2</v>
      </c>
      <c r="F665" s="7">
        <v>2.0499999999999998</v>
      </c>
      <c r="G665" s="7">
        <v>3</v>
      </c>
      <c r="H665" s="9">
        <v>2.85</v>
      </c>
      <c r="I665" s="14">
        <f>IF(Table_0__2[[#This Row],[RESULTAT]]=1,Table_0__2[[#This Row],[1]],0)+IF(Table_0__2[[#This Row],[RESULTAT]]=3,Table_0__2[[#This Row],[N]],0)+IF(Table_0__2[[#This Row],[RESULTAT]]=2,Table_0__2[[#This Row],[2]],0)</f>
        <v>2.85</v>
      </c>
      <c r="J665" s="14">
        <f>MIN(Table_0__2[[#This Row],[1]:[2]])</f>
        <v>2.0499999999999998</v>
      </c>
      <c r="K665" s="14">
        <f>IF(Table_0__2[[#This Row],[COLONNE1]]=Table_0__2[[#This Row],[RESULTAT COTE]],Table_0__2[[#This Row],[COLONNE1]],0)</f>
        <v>0</v>
      </c>
    </row>
    <row r="666" spans="1:11" x14ac:dyDescent="0.3">
      <c r="A666" s="2">
        <v>43124</v>
      </c>
      <c r="B666" s="25">
        <v>0.85069444444444453</v>
      </c>
      <c r="C666" s="20">
        <f t="shared" si="10"/>
        <v>43124.850694444445</v>
      </c>
      <c r="D666" s="10" t="s">
        <v>235</v>
      </c>
      <c r="E666" s="10">
        <v>1</v>
      </c>
      <c r="F666" s="10">
        <v>1.3</v>
      </c>
      <c r="G666" s="10">
        <v>4.4000000000000004</v>
      </c>
      <c r="H666" s="11">
        <v>6</v>
      </c>
      <c r="I666" s="15">
        <f>IF(Table_0__2[[#This Row],[RESULTAT]]=1,Table_0__2[[#This Row],[1]],0)+IF(Table_0__2[[#This Row],[RESULTAT]]=3,Table_0__2[[#This Row],[N]],0)+IF(Table_0__2[[#This Row],[RESULTAT]]=2,Table_0__2[[#This Row],[2]],0)</f>
        <v>1.3</v>
      </c>
      <c r="J666" s="15">
        <f>MIN(Table_0__2[[#This Row],[1]:[2]])</f>
        <v>1.3</v>
      </c>
      <c r="K666" s="15">
        <f>IF(Table_0__2[[#This Row],[COLONNE1]]=Table_0__2[[#This Row],[RESULTAT COTE]],Table_0__2[[#This Row],[COLONNE1]],0)</f>
        <v>1.3</v>
      </c>
    </row>
    <row r="667" spans="1:11" x14ac:dyDescent="0.3">
      <c r="A667" s="2">
        <v>43124</v>
      </c>
      <c r="B667" s="25">
        <v>0.87152777777777779</v>
      </c>
      <c r="C667" s="20">
        <f t="shared" si="10"/>
        <v>43124.871527777781</v>
      </c>
      <c r="D667" s="10" t="s">
        <v>957</v>
      </c>
      <c r="E667" s="10">
        <v>1</v>
      </c>
      <c r="F667" s="10">
        <v>2.4500000000000002</v>
      </c>
      <c r="G667" s="10">
        <v>3.1</v>
      </c>
      <c r="H667" s="11">
        <v>2.9</v>
      </c>
      <c r="I667" s="15">
        <f>IF(Table_0__2[[#This Row],[RESULTAT]]=1,Table_0__2[[#This Row],[1]],0)+IF(Table_0__2[[#This Row],[RESULTAT]]=3,Table_0__2[[#This Row],[N]],0)+IF(Table_0__2[[#This Row],[RESULTAT]]=2,Table_0__2[[#This Row],[2]],0)</f>
        <v>2.4500000000000002</v>
      </c>
      <c r="J667" s="15">
        <f>MIN(Table_0__2[[#This Row],[1]:[2]])</f>
        <v>2.4500000000000002</v>
      </c>
      <c r="K667" s="15">
        <f>IF(Table_0__2[[#This Row],[COLONNE1]]=Table_0__2[[#This Row],[RESULTAT COTE]],Table_0__2[[#This Row],[COLONNE1]],0)</f>
        <v>2.4500000000000002</v>
      </c>
    </row>
    <row r="668" spans="1:11" x14ac:dyDescent="0.3">
      <c r="A668" s="2">
        <v>43124</v>
      </c>
      <c r="B668" s="25">
        <v>0.89236111111111116</v>
      </c>
      <c r="C668" s="20">
        <f t="shared" si="10"/>
        <v>43124.892361111109</v>
      </c>
      <c r="D668" s="10" t="s">
        <v>236</v>
      </c>
      <c r="E668" s="10">
        <v>1</v>
      </c>
      <c r="F668" s="10">
        <v>1.0900000000000001</v>
      </c>
      <c r="G668" s="10">
        <v>9.5</v>
      </c>
      <c r="H668" s="11">
        <v>22</v>
      </c>
      <c r="I668" s="15">
        <f>IF(Table_0__2[[#This Row],[RESULTAT]]=1,Table_0__2[[#This Row],[1]],0)+IF(Table_0__2[[#This Row],[RESULTAT]]=3,Table_0__2[[#This Row],[N]],0)+IF(Table_0__2[[#This Row],[RESULTAT]]=2,Table_0__2[[#This Row],[2]],0)</f>
        <v>1.0900000000000001</v>
      </c>
      <c r="J668" s="15">
        <f>MIN(Table_0__2[[#This Row],[1]:[2]])</f>
        <v>1.0900000000000001</v>
      </c>
      <c r="K668" s="15">
        <f>IF(Table_0__2[[#This Row],[COLONNE1]]=Table_0__2[[#This Row],[RESULTAT COTE]],Table_0__2[[#This Row],[COLONNE1]],0)</f>
        <v>1.0900000000000001</v>
      </c>
    </row>
    <row r="669" spans="1:11" x14ac:dyDescent="0.3">
      <c r="A669" s="2">
        <v>43125</v>
      </c>
      <c r="B669" s="26">
        <v>0.57986111111111105</v>
      </c>
      <c r="C669" s="20">
        <f t="shared" si="10"/>
        <v>43125.579861111109</v>
      </c>
      <c r="D669" s="12" t="s">
        <v>237</v>
      </c>
      <c r="E669" s="12">
        <v>1</v>
      </c>
      <c r="F669" s="12">
        <v>3.3</v>
      </c>
      <c r="G669" s="12">
        <v>2.65</v>
      </c>
      <c r="H669" s="13">
        <v>1.9</v>
      </c>
      <c r="I669" s="16">
        <f>IF(Table_0__2[[#This Row],[RESULTAT]]=1,Table_0__2[[#This Row],[1]],0)+IF(Table_0__2[[#This Row],[RESULTAT]]=3,Table_0__2[[#This Row],[N]],0)+IF(Table_0__2[[#This Row],[RESULTAT]]=2,Table_0__2[[#This Row],[2]],0)</f>
        <v>3.3</v>
      </c>
      <c r="J669" s="16">
        <f>MIN(Table_0__2[[#This Row],[1]:[2]])</f>
        <v>1.9</v>
      </c>
      <c r="K669" s="16">
        <f>IF(Table_0__2[[#This Row],[COLONNE1]]=Table_0__2[[#This Row],[RESULTAT COTE]],Table_0__2[[#This Row],[COLONNE1]],0)</f>
        <v>0</v>
      </c>
    </row>
    <row r="670" spans="1:11" x14ac:dyDescent="0.3">
      <c r="A670" s="2">
        <v>43125</v>
      </c>
      <c r="B670" s="25">
        <v>0.57986111111111105</v>
      </c>
      <c r="C670" s="20">
        <f t="shared" si="10"/>
        <v>43125.579861111109</v>
      </c>
      <c r="D670" s="10" t="s">
        <v>238</v>
      </c>
      <c r="E670" s="10">
        <v>3</v>
      </c>
      <c r="F670" s="10">
        <v>1.35</v>
      </c>
      <c r="G670" s="10">
        <v>3.35</v>
      </c>
      <c r="H670" s="11">
        <v>6</v>
      </c>
      <c r="I670" s="15">
        <f>IF(Table_0__2[[#This Row],[RESULTAT]]=1,Table_0__2[[#This Row],[1]],0)+IF(Table_0__2[[#This Row],[RESULTAT]]=3,Table_0__2[[#This Row],[N]],0)+IF(Table_0__2[[#This Row],[RESULTAT]]=2,Table_0__2[[#This Row],[2]],0)</f>
        <v>3.35</v>
      </c>
      <c r="J670" s="15">
        <f>MIN(Table_0__2[[#This Row],[1]:[2]])</f>
        <v>1.35</v>
      </c>
      <c r="K670" s="15">
        <f>IF(Table_0__2[[#This Row],[COLONNE1]]=Table_0__2[[#This Row],[RESULTAT COTE]],Table_0__2[[#This Row],[COLONNE1]],0)</f>
        <v>0</v>
      </c>
    </row>
    <row r="671" spans="1:11" x14ac:dyDescent="0.3">
      <c r="A671" s="2">
        <v>43125</v>
      </c>
      <c r="B671" s="24">
        <v>0.62152777777777779</v>
      </c>
      <c r="C671" s="20">
        <f t="shared" si="10"/>
        <v>43125.621527777781</v>
      </c>
      <c r="D671" s="7" t="s">
        <v>958</v>
      </c>
      <c r="E671" s="7">
        <v>1</v>
      </c>
      <c r="F671" s="7">
        <v>2.95</v>
      </c>
      <c r="G671" s="7">
        <v>2.5499999999999998</v>
      </c>
      <c r="H671" s="9">
        <v>2.15</v>
      </c>
      <c r="I671" s="14">
        <f>IF(Table_0__2[[#This Row],[RESULTAT]]=1,Table_0__2[[#This Row],[1]],0)+IF(Table_0__2[[#This Row],[RESULTAT]]=3,Table_0__2[[#This Row],[N]],0)+IF(Table_0__2[[#This Row],[RESULTAT]]=2,Table_0__2[[#This Row],[2]],0)</f>
        <v>2.95</v>
      </c>
      <c r="J671" s="14">
        <f>MIN(Table_0__2[[#This Row],[1]:[2]])</f>
        <v>2.15</v>
      </c>
      <c r="K671" s="14">
        <f>IF(Table_0__2[[#This Row],[COLONNE1]]=Table_0__2[[#This Row],[RESULTAT COTE]],Table_0__2[[#This Row],[COLONNE1]],0)</f>
        <v>0</v>
      </c>
    </row>
    <row r="672" spans="1:11" x14ac:dyDescent="0.3">
      <c r="A672" s="2">
        <v>43125</v>
      </c>
      <c r="B672" s="24">
        <v>0.66319444444444442</v>
      </c>
      <c r="C672" s="20">
        <f t="shared" si="10"/>
        <v>43125.663194444445</v>
      </c>
      <c r="D672" s="7" t="s">
        <v>959</v>
      </c>
      <c r="E672" s="7">
        <v>3</v>
      </c>
      <c r="F672" s="7">
        <v>2.2000000000000002</v>
      </c>
      <c r="G672" s="7">
        <v>2.5</v>
      </c>
      <c r="H672" s="9">
        <v>2.9</v>
      </c>
      <c r="I672" s="14">
        <f>IF(Table_0__2[[#This Row],[RESULTAT]]=1,Table_0__2[[#This Row],[1]],0)+IF(Table_0__2[[#This Row],[RESULTAT]]=3,Table_0__2[[#This Row],[N]],0)+IF(Table_0__2[[#This Row],[RESULTAT]]=2,Table_0__2[[#This Row],[2]],0)</f>
        <v>2.5</v>
      </c>
      <c r="J672" s="14">
        <f>MIN(Table_0__2[[#This Row],[1]:[2]])</f>
        <v>2.2000000000000002</v>
      </c>
      <c r="K672" s="14">
        <f>IF(Table_0__2[[#This Row],[COLONNE1]]=Table_0__2[[#This Row],[RESULTAT COTE]],Table_0__2[[#This Row],[COLONNE1]],0)</f>
        <v>0</v>
      </c>
    </row>
    <row r="673" spans="1:11" x14ac:dyDescent="0.3">
      <c r="A673" s="2">
        <v>43125</v>
      </c>
      <c r="B673" s="25">
        <v>0.66319444444444442</v>
      </c>
      <c r="C673" s="20">
        <f t="shared" si="10"/>
        <v>43125.663194444445</v>
      </c>
      <c r="D673" s="10" t="s">
        <v>239</v>
      </c>
      <c r="E673" s="10">
        <v>1</v>
      </c>
      <c r="F673" s="10">
        <v>1.85</v>
      </c>
      <c r="G673" s="10">
        <v>2.6</v>
      </c>
      <c r="H673" s="11">
        <v>3.75</v>
      </c>
      <c r="I673" s="15">
        <f>IF(Table_0__2[[#This Row],[RESULTAT]]=1,Table_0__2[[#This Row],[1]],0)+IF(Table_0__2[[#This Row],[RESULTAT]]=3,Table_0__2[[#This Row],[N]],0)+IF(Table_0__2[[#This Row],[RESULTAT]]=2,Table_0__2[[#This Row],[2]],0)</f>
        <v>1.85</v>
      </c>
      <c r="J673" s="15">
        <f>MIN(Table_0__2[[#This Row],[1]:[2]])</f>
        <v>1.85</v>
      </c>
      <c r="K673" s="15">
        <f>IF(Table_0__2[[#This Row],[COLONNE1]]=Table_0__2[[#This Row],[RESULTAT COTE]],Table_0__2[[#This Row],[COLONNE1]],0)</f>
        <v>1.85</v>
      </c>
    </row>
    <row r="674" spans="1:11" x14ac:dyDescent="0.3">
      <c r="A674" s="2">
        <v>43125</v>
      </c>
      <c r="B674" s="24">
        <v>0.66319444444444442</v>
      </c>
      <c r="C674" s="20">
        <f t="shared" si="10"/>
        <v>43125.663194444445</v>
      </c>
      <c r="D674" s="7" t="s">
        <v>960</v>
      </c>
      <c r="E674" s="7">
        <v>2</v>
      </c>
      <c r="F674" s="7">
        <v>2.1</v>
      </c>
      <c r="G674" s="7">
        <v>2.6</v>
      </c>
      <c r="H674" s="9">
        <v>2.95</v>
      </c>
      <c r="I674" s="14">
        <f>IF(Table_0__2[[#This Row],[RESULTAT]]=1,Table_0__2[[#This Row],[1]],0)+IF(Table_0__2[[#This Row],[RESULTAT]]=3,Table_0__2[[#This Row],[N]],0)+IF(Table_0__2[[#This Row],[RESULTAT]]=2,Table_0__2[[#This Row],[2]],0)</f>
        <v>2.95</v>
      </c>
      <c r="J674" s="14">
        <f>MIN(Table_0__2[[#This Row],[1]:[2]])</f>
        <v>2.1</v>
      </c>
      <c r="K674" s="14">
        <f>IF(Table_0__2[[#This Row],[COLONNE1]]=Table_0__2[[#This Row],[RESULTAT COTE]],Table_0__2[[#This Row],[COLONNE1]],0)</f>
        <v>0</v>
      </c>
    </row>
    <row r="675" spans="1:11" x14ac:dyDescent="0.3">
      <c r="A675" s="2">
        <v>43125</v>
      </c>
      <c r="B675" s="25">
        <v>0.70486111111111116</v>
      </c>
      <c r="C675" s="20">
        <f t="shared" si="10"/>
        <v>43125.704861111109</v>
      </c>
      <c r="D675" s="10" t="s">
        <v>961</v>
      </c>
      <c r="E675" s="10">
        <v>1</v>
      </c>
      <c r="F675" s="10">
        <v>1.9</v>
      </c>
      <c r="G675" s="10">
        <v>2.5499999999999998</v>
      </c>
      <c r="H675" s="11">
        <v>3.55</v>
      </c>
      <c r="I675" s="15">
        <f>IF(Table_0__2[[#This Row],[RESULTAT]]=1,Table_0__2[[#This Row],[1]],0)+IF(Table_0__2[[#This Row],[RESULTAT]]=3,Table_0__2[[#This Row],[N]],0)+IF(Table_0__2[[#This Row],[RESULTAT]]=2,Table_0__2[[#This Row],[2]],0)</f>
        <v>1.9</v>
      </c>
      <c r="J675" s="15">
        <f>MIN(Table_0__2[[#This Row],[1]:[2]])</f>
        <v>1.9</v>
      </c>
      <c r="K675" s="15">
        <f>IF(Table_0__2[[#This Row],[COLONNE1]]=Table_0__2[[#This Row],[RESULTAT COTE]],Table_0__2[[#This Row],[COLONNE1]],0)</f>
        <v>1.9</v>
      </c>
    </row>
    <row r="676" spans="1:11" x14ac:dyDescent="0.3">
      <c r="A676" s="2">
        <v>43125</v>
      </c>
      <c r="B676" s="24">
        <v>0.70486111111111116</v>
      </c>
      <c r="C676" s="20">
        <f t="shared" si="10"/>
        <v>43125.704861111109</v>
      </c>
      <c r="D676" s="7" t="s">
        <v>962</v>
      </c>
      <c r="E676" s="7">
        <v>2</v>
      </c>
      <c r="F676" s="7">
        <v>3.75</v>
      </c>
      <c r="G676" s="7">
        <v>2.8</v>
      </c>
      <c r="H676" s="9">
        <v>1.75</v>
      </c>
      <c r="I676" s="14">
        <f>IF(Table_0__2[[#This Row],[RESULTAT]]=1,Table_0__2[[#This Row],[1]],0)+IF(Table_0__2[[#This Row],[RESULTAT]]=3,Table_0__2[[#This Row],[N]],0)+IF(Table_0__2[[#This Row],[RESULTAT]]=2,Table_0__2[[#This Row],[2]],0)</f>
        <v>1.75</v>
      </c>
      <c r="J676" s="14">
        <f>MIN(Table_0__2[[#This Row],[1]:[2]])</f>
        <v>1.75</v>
      </c>
      <c r="K676" s="14">
        <f>IF(Table_0__2[[#This Row],[COLONNE1]]=Table_0__2[[#This Row],[RESULTAT COTE]],Table_0__2[[#This Row],[COLONNE1]],0)</f>
        <v>1.75</v>
      </c>
    </row>
    <row r="677" spans="1:11" x14ac:dyDescent="0.3">
      <c r="A677" s="2">
        <v>43125</v>
      </c>
      <c r="B677" s="24">
        <v>0.74652777777777779</v>
      </c>
      <c r="C677" s="20">
        <f t="shared" si="10"/>
        <v>43125.746527777781</v>
      </c>
      <c r="D677" s="7" t="s">
        <v>240</v>
      </c>
      <c r="E677" s="7">
        <v>1</v>
      </c>
      <c r="F677" s="7">
        <v>1.25</v>
      </c>
      <c r="G677" s="7">
        <v>4.9000000000000004</v>
      </c>
      <c r="H677" s="9">
        <v>7</v>
      </c>
      <c r="I677" s="14">
        <f>IF(Table_0__2[[#This Row],[RESULTAT]]=1,Table_0__2[[#This Row],[1]],0)+IF(Table_0__2[[#This Row],[RESULTAT]]=3,Table_0__2[[#This Row],[N]],0)+IF(Table_0__2[[#This Row],[RESULTAT]]=2,Table_0__2[[#This Row],[2]],0)</f>
        <v>1.25</v>
      </c>
      <c r="J677" s="14">
        <f>MIN(Table_0__2[[#This Row],[1]:[2]])</f>
        <v>1.25</v>
      </c>
      <c r="K677" s="14">
        <f>IF(Table_0__2[[#This Row],[COLONNE1]]=Table_0__2[[#This Row],[RESULTAT COTE]],Table_0__2[[#This Row],[COLONNE1]],0)</f>
        <v>1.25</v>
      </c>
    </row>
    <row r="678" spans="1:11" x14ac:dyDescent="0.3">
      <c r="A678" s="2">
        <v>43125</v>
      </c>
      <c r="B678" s="25">
        <v>0.74652777777777779</v>
      </c>
      <c r="C678" s="20">
        <f t="shared" si="10"/>
        <v>43125.746527777781</v>
      </c>
      <c r="D678" s="10" t="s">
        <v>241</v>
      </c>
      <c r="E678" s="10">
        <v>1</v>
      </c>
      <c r="F678" s="10">
        <v>2.2000000000000002</v>
      </c>
      <c r="G678" s="10">
        <v>2.75</v>
      </c>
      <c r="H678" s="11">
        <v>3.1</v>
      </c>
      <c r="I678" s="15">
        <f>IF(Table_0__2[[#This Row],[RESULTAT]]=1,Table_0__2[[#This Row],[1]],0)+IF(Table_0__2[[#This Row],[RESULTAT]]=3,Table_0__2[[#This Row],[N]],0)+IF(Table_0__2[[#This Row],[RESULTAT]]=2,Table_0__2[[#This Row],[2]],0)</f>
        <v>2.2000000000000002</v>
      </c>
      <c r="J678" s="15">
        <f>MIN(Table_0__2[[#This Row],[1]:[2]])</f>
        <v>2.2000000000000002</v>
      </c>
      <c r="K678" s="15">
        <f>IF(Table_0__2[[#This Row],[COLONNE1]]=Table_0__2[[#This Row],[RESULTAT COTE]],Table_0__2[[#This Row],[COLONNE1]],0)</f>
        <v>2.2000000000000002</v>
      </c>
    </row>
    <row r="679" spans="1:11" x14ac:dyDescent="0.3">
      <c r="A679" s="2">
        <v>43125</v>
      </c>
      <c r="B679" s="25">
        <v>0.76736111111111116</v>
      </c>
      <c r="C679" s="20">
        <f t="shared" si="10"/>
        <v>43125.767361111109</v>
      </c>
      <c r="D679" s="10" t="s">
        <v>963</v>
      </c>
      <c r="E679" s="10">
        <v>1</v>
      </c>
      <c r="F679" s="10">
        <v>3.05</v>
      </c>
      <c r="G679" s="10">
        <v>3.05</v>
      </c>
      <c r="H679" s="11">
        <v>1.95</v>
      </c>
      <c r="I679" s="15">
        <f>IF(Table_0__2[[#This Row],[RESULTAT]]=1,Table_0__2[[#This Row],[1]],0)+IF(Table_0__2[[#This Row],[RESULTAT]]=3,Table_0__2[[#This Row],[N]],0)+IF(Table_0__2[[#This Row],[RESULTAT]]=2,Table_0__2[[#This Row],[2]],0)</f>
        <v>3.05</v>
      </c>
      <c r="J679" s="15">
        <f>MIN(Table_0__2[[#This Row],[1]:[2]])</f>
        <v>1.95</v>
      </c>
      <c r="K679" s="15">
        <f>IF(Table_0__2[[#This Row],[COLONNE1]]=Table_0__2[[#This Row],[RESULTAT COTE]],Table_0__2[[#This Row],[COLONNE1]],0)</f>
        <v>0</v>
      </c>
    </row>
    <row r="680" spans="1:11" x14ac:dyDescent="0.3">
      <c r="A680" s="2">
        <v>43125</v>
      </c>
      <c r="B680" s="24">
        <v>0.76736111111111116</v>
      </c>
      <c r="C680" s="20">
        <f t="shared" si="10"/>
        <v>43125.767361111109</v>
      </c>
      <c r="D680" s="7" t="s">
        <v>964</v>
      </c>
      <c r="E680" s="7">
        <v>2</v>
      </c>
      <c r="F680" s="7">
        <v>1.9</v>
      </c>
      <c r="G680" s="7">
        <v>3.2</v>
      </c>
      <c r="H680" s="9">
        <v>2.95</v>
      </c>
      <c r="I680" s="14">
        <f>IF(Table_0__2[[#This Row],[RESULTAT]]=1,Table_0__2[[#This Row],[1]],0)+IF(Table_0__2[[#This Row],[RESULTAT]]=3,Table_0__2[[#This Row],[N]],0)+IF(Table_0__2[[#This Row],[RESULTAT]]=2,Table_0__2[[#This Row],[2]],0)</f>
        <v>2.95</v>
      </c>
      <c r="J680" s="14">
        <f>MIN(Table_0__2[[#This Row],[1]:[2]])</f>
        <v>1.9</v>
      </c>
      <c r="K680" s="14">
        <f>IF(Table_0__2[[#This Row],[COLONNE1]]=Table_0__2[[#This Row],[RESULTAT COTE]],Table_0__2[[#This Row],[COLONNE1]],0)</f>
        <v>0</v>
      </c>
    </row>
    <row r="681" spans="1:11" x14ac:dyDescent="0.3">
      <c r="A681" s="2">
        <v>43125</v>
      </c>
      <c r="B681" s="24">
        <v>0.78819444444444453</v>
      </c>
      <c r="C681" s="20">
        <f t="shared" si="10"/>
        <v>43125.788194444445</v>
      </c>
      <c r="D681" s="7" t="s">
        <v>242</v>
      </c>
      <c r="E681" s="7">
        <v>3</v>
      </c>
      <c r="F681" s="7">
        <v>1.55</v>
      </c>
      <c r="G681" s="7">
        <v>3</v>
      </c>
      <c r="H681" s="9">
        <v>4.5</v>
      </c>
      <c r="I681" s="14">
        <f>IF(Table_0__2[[#This Row],[RESULTAT]]=1,Table_0__2[[#This Row],[1]],0)+IF(Table_0__2[[#This Row],[RESULTAT]]=3,Table_0__2[[#This Row],[N]],0)+IF(Table_0__2[[#This Row],[RESULTAT]]=2,Table_0__2[[#This Row],[2]],0)</f>
        <v>3</v>
      </c>
      <c r="J681" s="14">
        <f>MIN(Table_0__2[[#This Row],[1]:[2]])</f>
        <v>1.55</v>
      </c>
      <c r="K681" s="14">
        <f>IF(Table_0__2[[#This Row],[COLONNE1]]=Table_0__2[[#This Row],[RESULTAT COTE]],Table_0__2[[#This Row],[COLONNE1]],0)</f>
        <v>0</v>
      </c>
    </row>
    <row r="682" spans="1:11" x14ac:dyDescent="0.3">
      <c r="A682" s="2">
        <v>43125</v>
      </c>
      <c r="B682" s="24">
        <v>0.82986111111111116</v>
      </c>
      <c r="C682" s="20">
        <f t="shared" si="10"/>
        <v>43125.829861111109</v>
      </c>
      <c r="D682" s="7" t="s">
        <v>243</v>
      </c>
      <c r="E682" s="7">
        <v>1</v>
      </c>
      <c r="F682" s="7">
        <v>1.5</v>
      </c>
      <c r="G682" s="7">
        <v>3.85</v>
      </c>
      <c r="H682" s="9">
        <v>4.8499999999999996</v>
      </c>
      <c r="I682" s="14">
        <f>IF(Table_0__2[[#This Row],[RESULTAT]]=1,Table_0__2[[#This Row],[1]],0)+IF(Table_0__2[[#This Row],[RESULTAT]]=3,Table_0__2[[#This Row],[N]],0)+IF(Table_0__2[[#This Row],[RESULTAT]]=2,Table_0__2[[#This Row],[2]],0)</f>
        <v>1.5</v>
      </c>
      <c r="J682" s="14">
        <f>MIN(Table_0__2[[#This Row],[1]:[2]])</f>
        <v>1.5</v>
      </c>
      <c r="K682" s="14">
        <f>IF(Table_0__2[[#This Row],[COLONNE1]]=Table_0__2[[#This Row],[RESULTAT COTE]],Table_0__2[[#This Row],[COLONNE1]],0)</f>
        <v>1.5</v>
      </c>
    </row>
    <row r="683" spans="1:11" x14ac:dyDescent="0.3">
      <c r="A683" s="2">
        <v>43125</v>
      </c>
      <c r="B683" s="25">
        <v>0.82986111111111116</v>
      </c>
      <c r="C683" s="20">
        <f t="shared" si="10"/>
        <v>43125.829861111109</v>
      </c>
      <c r="D683" s="10" t="s">
        <v>965</v>
      </c>
      <c r="E683" s="10">
        <v>3</v>
      </c>
      <c r="F683" s="10">
        <v>2.4</v>
      </c>
      <c r="G683" s="10">
        <v>2.9</v>
      </c>
      <c r="H683" s="11">
        <v>3</v>
      </c>
      <c r="I683" s="15">
        <f>IF(Table_0__2[[#This Row],[RESULTAT]]=1,Table_0__2[[#This Row],[1]],0)+IF(Table_0__2[[#This Row],[RESULTAT]]=3,Table_0__2[[#This Row],[N]],0)+IF(Table_0__2[[#This Row],[RESULTAT]]=2,Table_0__2[[#This Row],[2]],0)</f>
        <v>2.9</v>
      </c>
      <c r="J683" s="15">
        <f>MIN(Table_0__2[[#This Row],[1]:[2]])</f>
        <v>2.4</v>
      </c>
      <c r="K683" s="15">
        <f>IF(Table_0__2[[#This Row],[COLONNE1]]=Table_0__2[[#This Row],[RESULTAT COTE]],Table_0__2[[#This Row],[COLONNE1]],0)</f>
        <v>0</v>
      </c>
    </row>
    <row r="684" spans="1:11" x14ac:dyDescent="0.3">
      <c r="A684" s="2">
        <v>43125</v>
      </c>
      <c r="B684" s="24">
        <v>0.82986111111111116</v>
      </c>
      <c r="C684" s="20">
        <f t="shared" si="10"/>
        <v>43125.829861111109</v>
      </c>
      <c r="D684" s="7" t="s">
        <v>966</v>
      </c>
      <c r="E684" s="7">
        <v>3</v>
      </c>
      <c r="F684" s="7">
        <v>3.05</v>
      </c>
      <c r="G684" s="7">
        <v>3</v>
      </c>
      <c r="H684" s="9">
        <v>2.2999999999999998</v>
      </c>
      <c r="I684" s="14">
        <f>IF(Table_0__2[[#This Row],[RESULTAT]]=1,Table_0__2[[#This Row],[1]],0)+IF(Table_0__2[[#This Row],[RESULTAT]]=3,Table_0__2[[#This Row],[N]],0)+IF(Table_0__2[[#This Row],[RESULTAT]]=2,Table_0__2[[#This Row],[2]],0)</f>
        <v>3</v>
      </c>
      <c r="J684" s="14">
        <f>MIN(Table_0__2[[#This Row],[1]:[2]])</f>
        <v>2.2999999999999998</v>
      </c>
      <c r="K684" s="14">
        <f>IF(Table_0__2[[#This Row],[COLONNE1]]=Table_0__2[[#This Row],[RESULTAT COTE]],Table_0__2[[#This Row],[COLONNE1]],0)</f>
        <v>0</v>
      </c>
    </row>
    <row r="685" spans="1:11" x14ac:dyDescent="0.3">
      <c r="A685" s="2">
        <v>43125</v>
      </c>
      <c r="B685" s="25">
        <v>0.82986111111111116</v>
      </c>
      <c r="C685" s="20">
        <f t="shared" si="10"/>
        <v>43125.829861111109</v>
      </c>
      <c r="D685" s="10" t="s">
        <v>967</v>
      </c>
      <c r="E685" s="10">
        <v>3</v>
      </c>
      <c r="F685" s="10">
        <v>1.62</v>
      </c>
      <c r="G685" s="10">
        <v>3.6</v>
      </c>
      <c r="H685" s="11">
        <v>5</v>
      </c>
      <c r="I685" s="15">
        <f>IF(Table_0__2[[#This Row],[RESULTAT]]=1,Table_0__2[[#This Row],[1]],0)+IF(Table_0__2[[#This Row],[RESULTAT]]=3,Table_0__2[[#This Row],[N]],0)+IF(Table_0__2[[#This Row],[RESULTAT]]=2,Table_0__2[[#This Row],[2]],0)</f>
        <v>3.6</v>
      </c>
      <c r="J685" s="15">
        <f>MIN(Table_0__2[[#This Row],[1]:[2]])</f>
        <v>1.62</v>
      </c>
      <c r="K685" s="15">
        <f>IF(Table_0__2[[#This Row],[COLONNE1]]=Table_0__2[[#This Row],[RESULTAT COTE]],Table_0__2[[#This Row],[COLONNE1]],0)</f>
        <v>0</v>
      </c>
    </row>
    <row r="686" spans="1:11" x14ac:dyDescent="0.3">
      <c r="A686" s="2">
        <v>43125</v>
      </c>
      <c r="B686" s="24">
        <v>0.82986111111111116</v>
      </c>
      <c r="C686" s="20">
        <f t="shared" si="10"/>
        <v>43125.829861111109</v>
      </c>
      <c r="D686" s="7" t="s">
        <v>968</v>
      </c>
      <c r="E686" s="7">
        <v>2</v>
      </c>
      <c r="F686" s="7">
        <v>1.6</v>
      </c>
      <c r="G686" s="7">
        <v>3.85</v>
      </c>
      <c r="H686" s="9">
        <v>4.75</v>
      </c>
      <c r="I686" s="14">
        <f>IF(Table_0__2[[#This Row],[RESULTAT]]=1,Table_0__2[[#This Row],[1]],0)+IF(Table_0__2[[#This Row],[RESULTAT]]=3,Table_0__2[[#This Row],[N]],0)+IF(Table_0__2[[#This Row],[RESULTAT]]=2,Table_0__2[[#This Row],[2]],0)</f>
        <v>4.75</v>
      </c>
      <c r="J686" s="14">
        <f>MIN(Table_0__2[[#This Row],[1]:[2]])</f>
        <v>1.6</v>
      </c>
      <c r="K686" s="14">
        <f>IF(Table_0__2[[#This Row],[COLONNE1]]=Table_0__2[[#This Row],[RESULTAT COTE]],Table_0__2[[#This Row],[COLONNE1]],0)</f>
        <v>0</v>
      </c>
    </row>
    <row r="687" spans="1:11" x14ac:dyDescent="0.3">
      <c r="A687" s="2">
        <v>43125</v>
      </c>
      <c r="B687" s="25">
        <v>0.82986111111111116</v>
      </c>
      <c r="C687" s="20">
        <f t="shared" si="10"/>
        <v>43125.829861111109</v>
      </c>
      <c r="D687" s="10" t="s">
        <v>969</v>
      </c>
      <c r="E687" s="10">
        <v>2</v>
      </c>
      <c r="F687" s="10">
        <v>1.55</v>
      </c>
      <c r="G687" s="10">
        <v>3.65</v>
      </c>
      <c r="H687" s="11">
        <v>5.75</v>
      </c>
      <c r="I687" s="15">
        <f>IF(Table_0__2[[#This Row],[RESULTAT]]=1,Table_0__2[[#This Row],[1]],0)+IF(Table_0__2[[#This Row],[RESULTAT]]=3,Table_0__2[[#This Row],[N]],0)+IF(Table_0__2[[#This Row],[RESULTAT]]=2,Table_0__2[[#This Row],[2]],0)</f>
        <v>5.75</v>
      </c>
      <c r="J687" s="15">
        <f>MIN(Table_0__2[[#This Row],[1]:[2]])</f>
        <v>1.55</v>
      </c>
      <c r="K687" s="15">
        <f>IF(Table_0__2[[#This Row],[COLONNE1]]=Table_0__2[[#This Row],[RESULTAT COTE]],Table_0__2[[#This Row],[COLONNE1]],0)</f>
        <v>0</v>
      </c>
    </row>
    <row r="688" spans="1:11" x14ac:dyDescent="0.3">
      <c r="A688" s="2">
        <v>43125</v>
      </c>
      <c r="B688" s="24">
        <v>0.82986111111111116</v>
      </c>
      <c r="C688" s="20">
        <f t="shared" si="10"/>
        <v>43125.829861111109</v>
      </c>
      <c r="D688" s="7" t="s">
        <v>970</v>
      </c>
      <c r="E688" s="7">
        <v>3</v>
      </c>
      <c r="F688" s="7">
        <v>2.4</v>
      </c>
      <c r="G688" s="7">
        <v>3</v>
      </c>
      <c r="H688" s="9">
        <v>2.9</v>
      </c>
      <c r="I688" s="14">
        <f>IF(Table_0__2[[#This Row],[RESULTAT]]=1,Table_0__2[[#This Row],[1]],0)+IF(Table_0__2[[#This Row],[RESULTAT]]=3,Table_0__2[[#This Row],[N]],0)+IF(Table_0__2[[#This Row],[RESULTAT]]=2,Table_0__2[[#This Row],[2]],0)</f>
        <v>3</v>
      </c>
      <c r="J688" s="14">
        <f>MIN(Table_0__2[[#This Row],[1]:[2]])</f>
        <v>2.4</v>
      </c>
      <c r="K688" s="14">
        <f>IF(Table_0__2[[#This Row],[COLONNE1]]=Table_0__2[[#This Row],[RESULTAT COTE]],Table_0__2[[#This Row],[COLONNE1]],0)</f>
        <v>0</v>
      </c>
    </row>
    <row r="689" spans="1:11" x14ac:dyDescent="0.3">
      <c r="A689" s="2">
        <v>43125</v>
      </c>
      <c r="B689" s="25">
        <v>0.82986111111111116</v>
      </c>
      <c r="C689" s="20">
        <f t="shared" si="10"/>
        <v>43125.829861111109</v>
      </c>
      <c r="D689" s="10" t="s">
        <v>244</v>
      </c>
      <c r="E689" s="10">
        <v>2</v>
      </c>
      <c r="F689" s="10">
        <v>2</v>
      </c>
      <c r="G689" s="10">
        <v>3.15</v>
      </c>
      <c r="H689" s="11">
        <v>3.6</v>
      </c>
      <c r="I689" s="15">
        <f>IF(Table_0__2[[#This Row],[RESULTAT]]=1,Table_0__2[[#This Row],[1]],0)+IF(Table_0__2[[#This Row],[RESULTAT]]=3,Table_0__2[[#This Row],[N]],0)+IF(Table_0__2[[#This Row],[RESULTAT]]=2,Table_0__2[[#This Row],[2]],0)</f>
        <v>3.6</v>
      </c>
      <c r="J689" s="15">
        <f>MIN(Table_0__2[[#This Row],[1]:[2]])</f>
        <v>2</v>
      </c>
      <c r="K689" s="15">
        <f>IF(Table_0__2[[#This Row],[COLONNE1]]=Table_0__2[[#This Row],[RESULTAT COTE]],Table_0__2[[#This Row],[COLONNE1]],0)</f>
        <v>0</v>
      </c>
    </row>
    <row r="690" spans="1:11" x14ac:dyDescent="0.3">
      <c r="A690" s="2">
        <v>43125</v>
      </c>
      <c r="B690" s="24">
        <v>0.85069444444444453</v>
      </c>
      <c r="C690" s="20">
        <f t="shared" si="10"/>
        <v>43125.850694444445</v>
      </c>
      <c r="D690" s="7" t="s">
        <v>971</v>
      </c>
      <c r="E690" s="7">
        <v>1</v>
      </c>
      <c r="F690" s="7">
        <v>2.25</v>
      </c>
      <c r="G690" s="7">
        <v>3.3</v>
      </c>
      <c r="H690" s="9">
        <v>2.85</v>
      </c>
      <c r="I690" s="14">
        <f>IF(Table_0__2[[#This Row],[RESULTAT]]=1,Table_0__2[[#This Row],[1]],0)+IF(Table_0__2[[#This Row],[RESULTAT]]=3,Table_0__2[[#This Row],[N]],0)+IF(Table_0__2[[#This Row],[RESULTAT]]=2,Table_0__2[[#This Row],[2]],0)</f>
        <v>2.25</v>
      </c>
      <c r="J690" s="14">
        <f>MIN(Table_0__2[[#This Row],[1]:[2]])</f>
        <v>2.25</v>
      </c>
      <c r="K690" s="14">
        <f>IF(Table_0__2[[#This Row],[COLONNE1]]=Table_0__2[[#This Row],[RESULTAT COTE]],Table_0__2[[#This Row],[COLONNE1]],0)</f>
        <v>2.25</v>
      </c>
    </row>
    <row r="691" spans="1:11" x14ac:dyDescent="0.3">
      <c r="A691" s="2">
        <v>43125</v>
      </c>
      <c r="B691" s="25">
        <v>0.85069444444444453</v>
      </c>
      <c r="C691" s="20">
        <f t="shared" si="10"/>
        <v>43125.850694444445</v>
      </c>
      <c r="D691" s="10" t="s">
        <v>972</v>
      </c>
      <c r="E691" s="10">
        <v>2</v>
      </c>
      <c r="F691" s="10">
        <v>1.7</v>
      </c>
      <c r="G691" s="10">
        <v>3.1</v>
      </c>
      <c r="H691" s="11">
        <v>3.9</v>
      </c>
      <c r="I691" s="15">
        <f>IF(Table_0__2[[#This Row],[RESULTAT]]=1,Table_0__2[[#This Row],[1]],0)+IF(Table_0__2[[#This Row],[RESULTAT]]=3,Table_0__2[[#This Row],[N]],0)+IF(Table_0__2[[#This Row],[RESULTAT]]=2,Table_0__2[[#This Row],[2]],0)</f>
        <v>3.9</v>
      </c>
      <c r="J691" s="15">
        <f>MIN(Table_0__2[[#This Row],[1]:[2]])</f>
        <v>1.7</v>
      </c>
      <c r="K691" s="15">
        <f>IF(Table_0__2[[#This Row],[COLONNE1]]=Table_0__2[[#This Row],[RESULTAT COTE]],Table_0__2[[#This Row],[COLONNE1]],0)</f>
        <v>0</v>
      </c>
    </row>
    <row r="692" spans="1:11" x14ac:dyDescent="0.3">
      <c r="A692" s="2">
        <v>43125</v>
      </c>
      <c r="B692" s="25">
        <v>0.85069444444444453</v>
      </c>
      <c r="C692" s="20">
        <f t="shared" si="10"/>
        <v>43125.850694444445</v>
      </c>
      <c r="D692" s="10" t="s">
        <v>973</v>
      </c>
      <c r="E692" s="10">
        <v>2</v>
      </c>
      <c r="F692" s="10">
        <v>2.15</v>
      </c>
      <c r="G692" s="10">
        <v>3.15</v>
      </c>
      <c r="H692" s="11">
        <v>2.6</v>
      </c>
      <c r="I692" s="15">
        <f>IF(Table_0__2[[#This Row],[RESULTAT]]=1,Table_0__2[[#This Row],[1]],0)+IF(Table_0__2[[#This Row],[RESULTAT]]=3,Table_0__2[[#This Row],[N]],0)+IF(Table_0__2[[#This Row],[RESULTAT]]=2,Table_0__2[[#This Row],[2]],0)</f>
        <v>2.6</v>
      </c>
      <c r="J692" s="15">
        <f>MIN(Table_0__2[[#This Row],[1]:[2]])</f>
        <v>2.15</v>
      </c>
      <c r="K692" s="15">
        <f>IF(Table_0__2[[#This Row],[COLONNE1]]=Table_0__2[[#This Row],[RESULTAT COTE]],Table_0__2[[#This Row],[COLONNE1]],0)</f>
        <v>0</v>
      </c>
    </row>
    <row r="693" spans="1:11" x14ac:dyDescent="0.3">
      <c r="A693" s="2">
        <v>43125</v>
      </c>
      <c r="B693" s="24">
        <v>0.86111111111111116</v>
      </c>
      <c r="C693" s="20">
        <f t="shared" si="10"/>
        <v>43125.861111111109</v>
      </c>
      <c r="D693" s="7" t="s">
        <v>974</v>
      </c>
      <c r="E693" s="7">
        <v>1</v>
      </c>
      <c r="F693" s="7">
        <v>2.1</v>
      </c>
      <c r="G693" s="7">
        <v>3.1</v>
      </c>
      <c r="H693" s="9">
        <v>3.35</v>
      </c>
      <c r="I693" s="14">
        <f>IF(Table_0__2[[#This Row],[RESULTAT]]=1,Table_0__2[[#This Row],[1]],0)+IF(Table_0__2[[#This Row],[RESULTAT]]=3,Table_0__2[[#This Row],[N]],0)+IF(Table_0__2[[#This Row],[RESULTAT]]=2,Table_0__2[[#This Row],[2]],0)</f>
        <v>2.1</v>
      </c>
      <c r="J693" s="14">
        <f>MIN(Table_0__2[[#This Row],[1]:[2]])</f>
        <v>2.1</v>
      </c>
      <c r="K693" s="14">
        <f>IF(Table_0__2[[#This Row],[COLONNE1]]=Table_0__2[[#This Row],[RESULTAT COTE]],Table_0__2[[#This Row],[COLONNE1]],0)</f>
        <v>2.1</v>
      </c>
    </row>
    <row r="694" spans="1:11" x14ac:dyDescent="0.3">
      <c r="A694" s="2">
        <v>43125</v>
      </c>
      <c r="B694" s="25">
        <v>0.86111111111111116</v>
      </c>
      <c r="C694" s="20">
        <f t="shared" si="10"/>
        <v>43125.861111111109</v>
      </c>
      <c r="D694" s="10" t="s">
        <v>975</v>
      </c>
      <c r="E694" s="10">
        <v>3</v>
      </c>
      <c r="F694" s="10">
        <v>1.3</v>
      </c>
      <c r="G694" s="10">
        <v>4.25</v>
      </c>
      <c r="H694" s="11">
        <v>5.25</v>
      </c>
      <c r="I694" s="15">
        <f>IF(Table_0__2[[#This Row],[RESULTAT]]=1,Table_0__2[[#This Row],[1]],0)+IF(Table_0__2[[#This Row],[RESULTAT]]=3,Table_0__2[[#This Row],[N]],0)+IF(Table_0__2[[#This Row],[RESULTAT]]=2,Table_0__2[[#This Row],[2]],0)</f>
        <v>4.25</v>
      </c>
      <c r="J694" s="15">
        <f>MIN(Table_0__2[[#This Row],[1]:[2]])</f>
        <v>1.3</v>
      </c>
      <c r="K694" s="15">
        <f>IF(Table_0__2[[#This Row],[COLONNE1]]=Table_0__2[[#This Row],[RESULTAT COTE]],Table_0__2[[#This Row],[COLONNE1]],0)</f>
        <v>0</v>
      </c>
    </row>
    <row r="695" spans="1:11" x14ac:dyDescent="0.3">
      <c r="A695" s="2">
        <v>43125</v>
      </c>
      <c r="B695" s="25">
        <v>0.86111111111111116</v>
      </c>
      <c r="C695" s="20">
        <f t="shared" si="10"/>
        <v>43125.861111111109</v>
      </c>
      <c r="D695" s="10" t="s">
        <v>976</v>
      </c>
      <c r="E695" s="10">
        <v>1</v>
      </c>
      <c r="F695" s="10">
        <v>2.75</v>
      </c>
      <c r="G695" s="10">
        <v>3.3</v>
      </c>
      <c r="H695" s="11">
        <v>2.5499999999999998</v>
      </c>
      <c r="I695" s="15">
        <f>IF(Table_0__2[[#This Row],[RESULTAT]]=1,Table_0__2[[#This Row],[1]],0)+IF(Table_0__2[[#This Row],[RESULTAT]]=3,Table_0__2[[#This Row],[N]],0)+IF(Table_0__2[[#This Row],[RESULTAT]]=2,Table_0__2[[#This Row],[2]],0)</f>
        <v>2.75</v>
      </c>
      <c r="J695" s="15">
        <f>MIN(Table_0__2[[#This Row],[1]:[2]])</f>
        <v>2.5499999999999998</v>
      </c>
      <c r="K695" s="15">
        <f>IF(Table_0__2[[#This Row],[COLONNE1]]=Table_0__2[[#This Row],[RESULTAT COTE]],Table_0__2[[#This Row],[COLONNE1]],0)</f>
        <v>0</v>
      </c>
    </row>
    <row r="696" spans="1:11" x14ac:dyDescent="0.3">
      <c r="A696" s="2">
        <v>43125</v>
      </c>
      <c r="B696" s="25">
        <v>0.86805555555555547</v>
      </c>
      <c r="C696" s="20">
        <f t="shared" si="10"/>
        <v>43125.868055555555</v>
      </c>
      <c r="D696" s="10" t="s">
        <v>977</v>
      </c>
      <c r="E696" s="10">
        <v>2</v>
      </c>
      <c r="F696" s="10">
        <v>16</v>
      </c>
      <c r="G696" s="10">
        <v>7.5</v>
      </c>
      <c r="H696" s="11">
        <v>1.1100000000000001</v>
      </c>
      <c r="I696" s="15">
        <f>IF(Table_0__2[[#This Row],[RESULTAT]]=1,Table_0__2[[#This Row],[1]],0)+IF(Table_0__2[[#This Row],[RESULTAT]]=3,Table_0__2[[#This Row],[N]],0)+IF(Table_0__2[[#This Row],[RESULTAT]]=2,Table_0__2[[#This Row],[2]],0)</f>
        <v>1.1100000000000001</v>
      </c>
      <c r="J696" s="15">
        <f>MIN(Table_0__2[[#This Row],[1]:[2]])</f>
        <v>1.1100000000000001</v>
      </c>
      <c r="K696" s="15">
        <f>IF(Table_0__2[[#This Row],[COLONNE1]]=Table_0__2[[#This Row],[RESULTAT COTE]],Table_0__2[[#This Row],[COLONNE1]],0)</f>
        <v>1.1100000000000001</v>
      </c>
    </row>
    <row r="697" spans="1:11" x14ac:dyDescent="0.3">
      <c r="A697" s="2">
        <v>43125</v>
      </c>
      <c r="B697" s="24">
        <v>0.87152777777777779</v>
      </c>
      <c r="C697" s="20">
        <f t="shared" si="10"/>
        <v>43125.871527777781</v>
      </c>
      <c r="D697" s="7" t="s">
        <v>978</v>
      </c>
      <c r="E697" s="7">
        <v>1</v>
      </c>
      <c r="F697" s="7">
        <v>7</v>
      </c>
      <c r="G697" s="7">
        <v>4.3</v>
      </c>
      <c r="H697" s="9">
        <v>1.22</v>
      </c>
      <c r="I697" s="14">
        <f>IF(Table_0__2[[#This Row],[RESULTAT]]=1,Table_0__2[[#This Row],[1]],0)+IF(Table_0__2[[#This Row],[RESULTAT]]=3,Table_0__2[[#This Row],[N]],0)+IF(Table_0__2[[#This Row],[RESULTAT]]=2,Table_0__2[[#This Row],[2]],0)</f>
        <v>7</v>
      </c>
      <c r="J697" s="14">
        <f>MIN(Table_0__2[[#This Row],[1]:[2]])</f>
        <v>1.22</v>
      </c>
      <c r="K697" s="14">
        <f>IF(Table_0__2[[#This Row],[COLONNE1]]=Table_0__2[[#This Row],[RESULTAT COTE]],Table_0__2[[#This Row],[COLONNE1]],0)</f>
        <v>0</v>
      </c>
    </row>
    <row r="698" spans="1:11" x14ac:dyDescent="0.3">
      <c r="A698" s="2">
        <v>43125</v>
      </c>
      <c r="B698" s="25">
        <v>0.87152777777777779</v>
      </c>
      <c r="C698" s="20">
        <f t="shared" si="10"/>
        <v>43125.871527777781</v>
      </c>
      <c r="D698" s="10" t="s">
        <v>979</v>
      </c>
      <c r="E698" s="10">
        <v>3</v>
      </c>
      <c r="F698" s="10">
        <v>1.85</v>
      </c>
      <c r="G698" s="10">
        <v>3.3</v>
      </c>
      <c r="H698" s="11">
        <v>4</v>
      </c>
      <c r="I698" s="15">
        <f>IF(Table_0__2[[#This Row],[RESULTAT]]=1,Table_0__2[[#This Row],[1]],0)+IF(Table_0__2[[#This Row],[RESULTAT]]=3,Table_0__2[[#This Row],[N]],0)+IF(Table_0__2[[#This Row],[RESULTAT]]=2,Table_0__2[[#This Row],[2]],0)</f>
        <v>3.3</v>
      </c>
      <c r="J698" s="15">
        <f>MIN(Table_0__2[[#This Row],[1]:[2]])</f>
        <v>1.85</v>
      </c>
      <c r="K698" s="15">
        <f>IF(Table_0__2[[#This Row],[COLONNE1]]=Table_0__2[[#This Row],[RESULTAT COTE]],Table_0__2[[#This Row],[COLONNE1]],0)</f>
        <v>0</v>
      </c>
    </row>
    <row r="699" spans="1:11" x14ac:dyDescent="0.3">
      <c r="A699" s="2">
        <v>43125</v>
      </c>
      <c r="B699" s="24">
        <v>0.87152777777777779</v>
      </c>
      <c r="C699" s="20">
        <f t="shared" si="10"/>
        <v>43125.871527777781</v>
      </c>
      <c r="D699" s="7" t="s">
        <v>980</v>
      </c>
      <c r="E699" s="7">
        <v>1</v>
      </c>
      <c r="F699" s="7">
        <v>1.8</v>
      </c>
      <c r="G699" s="7">
        <v>3.1</v>
      </c>
      <c r="H699" s="9">
        <v>3.45</v>
      </c>
      <c r="I699" s="14">
        <f>IF(Table_0__2[[#This Row],[RESULTAT]]=1,Table_0__2[[#This Row],[1]],0)+IF(Table_0__2[[#This Row],[RESULTAT]]=3,Table_0__2[[#This Row],[N]],0)+IF(Table_0__2[[#This Row],[RESULTAT]]=2,Table_0__2[[#This Row],[2]],0)</f>
        <v>1.8</v>
      </c>
      <c r="J699" s="14">
        <f>MIN(Table_0__2[[#This Row],[1]:[2]])</f>
        <v>1.8</v>
      </c>
      <c r="K699" s="14">
        <f>IF(Table_0__2[[#This Row],[COLONNE1]]=Table_0__2[[#This Row],[RESULTAT COTE]],Table_0__2[[#This Row],[COLONNE1]],0)</f>
        <v>1.8</v>
      </c>
    </row>
    <row r="700" spans="1:11" x14ac:dyDescent="0.3">
      <c r="A700" s="2">
        <v>43125</v>
      </c>
      <c r="B700" s="24">
        <v>0.95486111111111116</v>
      </c>
      <c r="C700" s="20">
        <f t="shared" si="10"/>
        <v>43125.954861111109</v>
      </c>
      <c r="D700" s="7" t="s">
        <v>245</v>
      </c>
      <c r="E700" s="7">
        <v>2</v>
      </c>
      <c r="F700" s="7">
        <v>2.2000000000000002</v>
      </c>
      <c r="G700" s="7">
        <v>2.75</v>
      </c>
      <c r="H700" s="9">
        <v>2.8</v>
      </c>
      <c r="I700" s="14">
        <f>IF(Table_0__2[[#This Row],[RESULTAT]]=1,Table_0__2[[#This Row],[1]],0)+IF(Table_0__2[[#This Row],[RESULTAT]]=3,Table_0__2[[#This Row],[N]],0)+IF(Table_0__2[[#This Row],[RESULTAT]]=2,Table_0__2[[#This Row],[2]],0)</f>
        <v>2.8</v>
      </c>
      <c r="J700" s="14">
        <f>MIN(Table_0__2[[#This Row],[1]:[2]])</f>
        <v>2.2000000000000002</v>
      </c>
      <c r="K700" s="14">
        <f>IF(Table_0__2[[#This Row],[COLONNE1]]=Table_0__2[[#This Row],[RESULTAT COTE]],Table_0__2[[#This Row],[COLONNE1]],0)</f>
        <v>0</v>
      </c>
    </row>
    <row r="701" spans="1:11" x14ac:dyDescent="0.3">
      <c r="A701" s="2">
        <v>43125</v>
      </c>
      <c r="B701" s="25">
        <v>0.95486111111111116</v>
      </c>
      <c r="C701" s="20">
        <f t="shared" si="10"/>
        <v>43125.954861111109</v>
      </c>
      <c r="D701" s="10" t="s">
        <v>246</v>
      </c>
      <c r="E701" s="10">
        <v>1</v>
      </c>
      <c r="F701" s="10">
        <v>1.65</v>
      </c>
      <c r="G701" s="10">
        <v>3.05</v>
      </c>
      <c r="H701" s="11">
        <v>4.25</v>
      </c>
      <c r="I701" s="15">
        <f>IF(Table_0__2[[#This Row],[RESULTAT]]=1,Table_0__2[[#This Row],[1]],0)+IF(Table_0__2[[#This Row],[RESULTAT]]=3,Table_0__2[[#This Row],[N]],0)+IF(Table_0__2[[#This Row],[RESULTAT]]=2,Table_0__2[[#This Row],[2]],0)</f>
        <v>1.65</v>
      </c>
      <c r="J701" s="15">
        <f>MIN(Table_0__2[[#This Row],[1]:[2]])</f>
        <v>1.65</v>
      </c>
      <c r="K701" s="15">
        <f>IF(Table_0__2[[#This Row],[COLONNE1]]=Table_0__2[[#This Row],[RESULTAT COTE]],Table_0__2[[#This Row],[COLONNE1]],0)</f>
        <v>1.65</v>
      </c>
    </row>
    <row r="702" spans="1:11" x14ac:dyDescent="0.3">
      <c r="A702" s="2">
        <v>43125</v>
      </c>
      <c r="B702" s="24">
        <v>0.99652777777777779</v>
      </c>
      <c r="C702" s="20">
        <f t="shared" si="10"/>
        <v>43125.996527777781</v>
      </c>
      <c r="D702" s="7" t="s">
        <v>981</v>
      </c>
      <c r="E702" s="7">
        <v>1</v>
      </c>
      <c r="F702" s="7">
        <v>1.95</v>
      </c>
      <c r="G702" s="7">
        <v>3</v>
      </c>
      <c r="H702" s="9">
        <v>3</v>
      </c>
      <c r="I702" s="14">
        <f>IF(Table_0__2[[#This Row],[RESULTAT]]=1,Table_0__2[[#This Row],[1]],0)+IF(Table_0__2[[#This Row],[RESULTAT]]=3,Table_0__2[[#This Row],[N]],0)+IF(Table_0__2[[#This Row],[RESULTAT]]=2,Table_0__2[[#This Row],[2]],0)</f>
        <v>1.95</v>
      </c>
      <c r="J702" s="14">
        <f>MIN(Table_0__2[[#This Row],[1]:[2]])</f>
        <v>1.95</v>
      </c>
      <c r="K702" s="14">
        <f>IF(Table_0__2[[#This Row],[COLONNE1]]=Table_0__2[[#This Row],[RESULTAT COTE]],Table_0__2[[#This Row],[COLONNE1]],0)</f>
        <v>1.95</v>
      </c>
    </row>
    <row r="703" spans="1:11" x14ac:dyDescent="0.3">
      <c r="A703" s="2">
        <v>43125</v>
      </c>
      <c r="B703" s="25">
        <v>0.99652777777777779</v>
      </c>
      <c r="C703" s="20">
        <f t="shared" si="10"/>
        <v>43125.996527777781</v>
      </c>
      <c r="D703" s="10" t="s">
        <v>982</v>
      </c>
      <c r="E703" s="10">
        <v>1</v>
      </c>
      <c r="F703" s="10">
        <v>1.85</v>
      </c>
      <c r="G703" s="10">
        <v>2.95</v>
      </c>
      <c r="H703" s="11">
        <v>3.5</v>
      </c>
      <c r="I703" s="15">
        <f>IF(Table_0__2[[#This Row],[RESULTAT]]=1,Table_0__2[[#This Row],[1]],0)+IF(Table_0__2[[#This Row],[RESULTAT]]=3,Table_0__2[[#This Row],[N]],0)+IF(Table_0__2[[#This Row],[RESULTAT]]=2,Table_0__2[[#This Row],[2]],0)</f>
        <v>1.85</v>
      </c>
      <c r="J703" s="15">
        <f>MIN(Table_0__2[[#This Row],[1]:[2]])</f>
        <v>1.85</v>
      </c>
      <c r="K703" s="15">
        <f>IF(Table_0__2[[#This Row],[COLONNE1]]=Table_0__2[[#This Row],[RESULTAT COTE]],Table_0__2[[#This Row],[COLONNE1]],0)</f>
        <v>1.85</v>
      </c>
    </row>
    <row r="704" spans="1:11" x14ac:dyDescent="0.3">
      <c r="A704" s="2">
        <v>43126</v>
      </c>
      <c r="B704" s="26">
        <v>4.8611111111111112E-2</v>
      </c>
      <c r="C704" s="20">
        <f t="shared" si="10"/>
        <v>43126.048611111109</v>
      </c>
      <c r="D704" s="12" t="s">
        <v>247</v>
      </c>
      <c r="E704" s="12">
        <v>1</v>
      </c>
      <c r="F704" s="12">
        <v>2.15</v>
      </c>
      <c r="G704" s="12">
        <v>2.7</v>
      </c>
      <c r="H704" s="13">
        <v>2.95</v>
      </c>
      <c r="I704" s="16">
        <f>IF(Table_0__2[[#This Row],[RESULTAT]]=1,Table_0__2[[#This Row],[1]],0)+IF(Table_0__2[[#This Row],[RESULTAT]]=3,Table_0__2[[#This Row],[N]],0)+IF(Table_0__2[[#This Row],[RESULTAT]]=2,Table_0__2[[#This Row],[2]],0)</f>
        <v>2.15</v>
      </c>
      <c r="J704" s="16">
        <f>MIN(Table_0__2[[#This Row],[1]:[2]])</f>
        <v>2.15</v>
      </c>
      <c r="K704" s="16">
        <f>IF(Table_0__2[[#This Row],[COLONNE1]]=Table_0__2[[#This Row],[RESULTAT COTE]],Table_0__2[[#This Row],[COLONNE1]],0)</f>
        <v>2.15</v>
      </c>
    </row>
    <row r="705" spans="1:11" x14ac:dyDescent="0.3">
      <c r="A705" s="2">
        <v>43126</v>
      </c>
      <c r="B705" s="24">
        <v>0.47569444444444442</v>
      </c>
      <c r="C705" s="20">
        <f t="shared" si="10"/>
        <v>43126.475694444445</v>
      </c>
      <c r="D705" s="7" t="s">
        <v>248</v>
      </c>
      <c r="E705" s="7">
        <v>1</v>
      </c>
      <c r="F705" s="7">
        <v>2.25</v>
      </c>
      <c r="G705" s="7">
        <v>3.25</v>
      </c>
      <c r="H705" s="9">
        <v>2.6</v>
      </c>
      <c r="I705" s="14">
        <f>IF(Table_0__2[[#This Row],[RESULTAT]]=1,Table_0__2[[#This Row],[1]],0)+IF(Table_0__2[[#This Row],[RESULTAT]]=3,Table_0__2[[#This Row],[N]],0)+IF(Table_0__2[[#This Row],[RESULTAT]]=2,Table_0__2[[#This Row],[2]],0)</f>
        <v>2.25</v>
      </c>
      <c r="J705" s="14">
        <f>MIN(Table_0__2[[#This Row],[1]:[2]])</f>
        <v>2.25</v>
      </c>
      <c r="K705" s="14">
        <f>IF(Table_0__2[[#This Row],[COLONNE1]]=Table_0__2[[#This Row],[RESULTAT COTE]],Table_0__2[[#This Row],[COLONNE1]],0)</f>
        <v>2.25</v>
      </c>
    </row>
    <row r="706" spans="1:11" x14ac:dyDescent="0.3">
      <c r="A706" s="2">
        <v>43126</v>
      </c>
      <c r="B706" s="25">
        <v>0.53819444444444442</v>
      </c>
      <c r="C706" s="20">
        <f t="shared" ref="C706:C769" si="11">A706+B706</f>
        <v>43126.538194444445</v>
      </c>
      <c r="D706" s="10" t="s">
        <v>983</v>
      </c>
      <c r="E706" s="10">
        <v>3</v>
      </c>
      <c r="F706" s="10">
        <v>1.95</v>
      </c>
      <c r="G706" s="10">
        <v>3</v>
      </c>
      <c r="H706" s="11">
        <v>3.05</v>
      </c>
      <c r="I706" s="15">
        <f>IF(Table_0__2[[#This Row],[RESULTAT]]=1,Table_0__2[[#This Row],[1]],0)+IF(Table_0__2[[#This Row],[RESULTAT]]=3,Table_0__2[[#This Row],[N]],0)+IF(Table_0__2[[#This Row],[RESULTAT]]=2,Table_0__2[[#This Row],[2]],0)</f>
        <v>3</v>
      </c>
      <c r="J706" s="15">
        <f>MIN(Table_0__2[[#This Row],[1]:[2]])</f>
        <v>1.95</v>
      </c>
      <c r="K706" s="15">
        <f>IF(Table_0__2[[#This Row],[COLONNE1]]=Table_0__2[[#This Row],[RESULTAT COTE]],Table_0__2[[#This Row],[COLONNE1]],0)</f>
        <v>0</v>
      </c>
    </row>
    <row r="707" spans="1:11" x14ac:dyDescent="0.3">
      <c r="A707" s="2">
        <v>43126</v>
      </c>
      <c r="B707" s="24">
        <v>0.53819444444444442</v>
      </c>
      <c r="C707" s="20">
        <f t="shared" si="11"/>
        <v>43126.538194444445</v>
      </c>
      <c r="D707" s="7" t="s">
        <v>984</v>
      </c>
      <c r="E707" s="7">
        <v>3</v>
      </c>
      <c r="F707" s="7">
        <v>3</v>
      </c>
      <c r="G707" s="7">
        <v>3.15</v>
      </c>
      <c r="H707" s="9">
        <v>1.9</v>
      </c>
      <c r="I707" s="14">
        <f>IF(Table_0__2[[#This Row],[RESULTAT]]=1,Table_0__2[[#This Row],[1]],0)+IF(Table_0__2[[#This Row],[RESULTAT]]=3,Table_0__2[[#This Row],[N]],0)+IF(Table_0__2[[#This Row],[RESULTAT]]=2,Table_0__2[[#This Row],[2]],0)</f>
        <v>3.15</v>
      </c>
      <c r="J707" s="14">
        <f>MIN(Table_0__2[[#This Row],[1]:[2]])</f>
        <v>1.9</v>
      </c>
      <c r="K707" s="14">
        <f>IF(Table_0__2[[#This Row],[COLONNE1]]=Table_0__2[[#This Row],[RESULTAT COTE]],Table_0__2[[#This Row],[COLONNE1]],0)</f>
        <v>0</v>
      </c>
    </row>
    <row r="708" spans="1:11" x14ac:dyDescent="0.3">
      <c r="A708" s="2">
        <v>43126</v>
      </c>
      <c r="B708" s="25">
        <v>0.53819444444444442</v>
      </c>
      <c r="C708" s="20">
        <f t="shared" si="11"/>
        <v>43126.538194444445</v>
      </c>
      <c r="D708" s="10" t="s">
        <v>985</v>
      </c>
      <c r="E708" s="10">
        <v>2</v>
      </c>
      <c r="F708" s="10">
        <v>2.9</v>
      </c>
      <c r="G708" s="10">
        <v>2.8</v>
      </c>
      <c r="H708" s="11">
        <v>2.15</v>
      </c>
      <c r="I708" s="15">
        <f>IF(Table_0__2[[#This Row],[RESULTAT]]=1,Table_0__2[[#This Row],[1]],0)+IF(Table_0__2[[#This Row],[RESULTAT]]=3,Table_0__2[[#This Row],[N]],0)+IF(Table_0__2[[#This Row],[RESULTAT]]=2,Table_0__2[[#This Row],[2]],0)</f>
        <v>2.15</v>
      </c>
      <c r="J708" s="15">
        <f>MIN(Table_0__2[[#This Row],[1]:[2]])</f>
        <v>2.15</v>
      </c>
      <c r="K708" s="15">
        <f>IF(Table_0__2[[#This Row],[COLONNE1]]=Table_0__2[[#This Row],[RESULTAT COTE]],Table_0__2[[#This Row],[COLONNE1]],0)</f>
        <v>2.15</v>
      </c>
    </row>
    <row r="709" spans="1:11" x14ac:dyDescent="0.3">
      <c r="A709" s="2">
        <v>43126</v>
      </c>
      <c r="B709" s="24">
        <v>0.53819444444444442</v>
      </c>
      <c r="C709" s="20">
        <f t="shared" si="11"/>
        <v>43126.538194444445</v>
      </c>
      <c r="D709" s="7" t="s">
        <v>986</v>
      </c>
      <c r="E709" s="7">
        <v>3</v>
      </c>
      <c r="F709" s="7">
        <v>1.83</v>
      </c>
      <c r="G709" s="7">
        <v>3.4</v>
      </c>
      <c r="H709" s="9">
        <v>3.95</v>
      </c>
      <c r="I709" s="14">
        <f>IF(Table_0__2[[#This Row],[RESULTAT]]=1,Table_0__2[[#This Row],[1]],0)+IF(Table_0__2[[#This Row],[RESULTAT]]=3,Table_0__2[[#This Row],[N]],0)+IF(Table_0__2[[#This Row],[RESULTAT]]=2,Table_0__2[[#This Row],[2]],0)</f>
        <v>3.4</v>
      </c>
      <c r="J709" s="14">
        <f>MIN(Table_0__2[[#This Row],[1]:[2]])</f>
        <v>1.83</v>
      </c>
      <c r="K709" s="14">
        <f>IF(Table_0__2[[#This Row],[COLONNE1]]=Table_0__2[[#This Row],[RESULTAT COTE]],Table_0__2[[#This Row],[COLONNE1]],0)</f>
        <v>0</v>
      </c>
    </row>
    <row r="710" spans="1:11" x14ac:dyDescent="0.3">
      <c r="A710" s="2">
        <v>43126</v>
      </c>
      <c r="B710" s="25">
        <v>0.55902777777777779</v>
      </c>
      <c r="C710" s="20">
        <f t="shared" si="11"/>
        <v>43126.559027777781</v>
      </c>
      <c r="D710" s="10" t="s">
        <v>249</v>
      </c>
      <c r="E710" s="10">
        <v>2</v>
      </c>
      <c r="F710" s="10">
        <v>5</v>
      </c>
      <c r="G710" s="10">
        <v>4.0999999999999996</v>
      </c>
      <c r="H710" s="11">
        <v>1.55</v>
      </c>
      <c r="I710" s="15">
        <f>IF(Table_0__2[[#This Row],[RESULTAT]]=1,Table_0__2[[#This Row],[1]],0)+IF(Table_0__2[[#This Row],[RESULTAT]]=3,Table_0__2[[#This Row],[N]],0)+IF(Table_0__2[[#This Row],[RESULTAT]]=2,Table_0__2[[#This Row],[2]],0)</f>
        <v>1.55</v>
      </c>
      <c r="J710" s="15">
        <f>MIN(Table_0__2[[#This Row],[1]:[2]])</f>
        <v>1.55</v>
      </c>
      <c r="K710" s="15">
        <f>IF(Table_0__2[[#This Row],[COLONNE1]]=Table_0__2[[#This Row],[RESULTAT COTE]],Table_0__2[[#This Row],[COLONNE1]],0)</f>
        <v>1.55</v>
      </c>
    </row>
    <row r="711" spans="1:11" x14ac:dyDescent="0.3">
      <c r="A711" s="2">
        <v>43126</v>
      </c>
      <c r="B711" s="25">
        <v>0.57986111111111105</v>
      </c>
      <c r="C711" s="20">
        <f t="shared" si="11"/>
        <v>43126.579861111109</v>
      </c>
      <c r="D711" s="10" t="s">
        <v>987</v>
      </c>
      <c r="E711" s="10">
        <v>3</v>
      </c>
      <c r="F711" s="10">
        <v>2.35</v>
      </c>
      <c r="G711" s="10">
        <v>2.65</v>
      </c>
      <c r="H711" s="11">
        <v>2.65</v>
      </c>
      <c r="I711" s="15">
        <f>IF(Table_0__2[[#This Row],[RESULTAT]]=1,Table_0__2[[#This Row],[1]],0)+IF(Table_0__2[[#This Row],[RESULTAT]]=3,Table_0__2[[#This Row],[N]],0)+IF(Table_0__2[[#This Row],[RESULTAT]]=2,Table_0__2[[#This Row],[2]],0)</f>
        <v>2.65</v>
      </c>
      <c r="J711" s="15">
        <f>MIN(Table_0__2[[#This Row],[1]:[2]])</f>
        <v>2.35</v>
      </c>
      <c r="K711" s="15">
        <f>IF(Table_0__2[[#This Row],[COLONNE1]]=Table_0__2[[#This Row],[RESULTAT COTE]],Table_0__2[[#This Row],[COLONNE1]],0)</f>
        <v>0</v>
      </c>
    </row>
    <row r="712" spans="1:11" x14ac:dyDescent="0.3">
      <c r="A712" s="2">
        <v>43126</v>
      </c>
      <c r="B712" s="24">
        <v>0.57986111111111105</v>
      </c>
      <c r="C712" s="20">
        <f t="shared" si="11"/>
        <v>43126.579861111109</v>
      </c>
      <c r="D712" s="7" t="s">
        <v>250</v>
      </c>
      <c r="E712" s="7">
        <v>1</v>
      </c>
      <c r="F712" s="7">
        <v>4</v>
      </c>
      <c r="G712" s="7">
        <v>3.5</v>
      </c>
      <c r="H712" s="9">
        <v>1.5</v>
      </c>
      <c r="I712" s="14">
        <f>IF(Table_0__2[[#This Row],[RESULTAT]]=1,Table_0__2[[#This Row],[1]],0)+IF(Table_0__2[[#This Row],[RESULTAT]]=3,Table_0__2[[#This Row],[N]],0)+IF(Table_0__2[[#This Row],[RESULTAT]]=2,Table_0__2[[#This Row],[2]],0)</f>
        <v>4</v>
      </c>
      <c r="J712" s="14">
        <f>MIN(Table_0__2[[#This Row],[1]:[2]])</f>
        <v>1.5</v>
      </c>
      <c r="K712" s="14">
        <f>IF(Table_0__2[[#This Row],[COLONNE1]]=Table_0__2[[#This Row],[RESULTAT COTE]],Table_0__2[[#This Row],[COLONNE1]],0)</f>
        <v>0</v>
      </c>
    </row>
    <row r="713" spans="1:11" x14ac:dyDescent="0.3">
      <c r="A713" s="2">
        <v>43126</v>
      </c>
      <c r="B713" s="25">
        <v>0.57986111111111105</v>
      </c>
      <c r="C713" s="20">
        <f t="shared" si="11"/>
        <v>43126.579861111109</v>
      </c>
      <c r="D713" s="10" t="s">
        <v>251</v>
      </c>
      <c r="E713" s="10">
        <v>2</v>
      </c>
      <c r="F713" s="10">
        <v>3.8</v>
      </c>
      <c r="G713" s="10">
        <v>3.25</v>
      </c>
      <c r="H713" s="11">
        <v>1.55</v>
      </c>
      <c r="I713" s="15">
        <f>IF(Table_0__2[[#This Row],[RESULTAT]]=1,Table_0__2[[#This Row],[1]],0)+IF(Table_0__2[[#This Row],[RESULTAT]]=3,Table_0__2[[#This Row],[N]],0)+IF(Table_0__2[[#This Row],[RESULTAT]]=2,Table_0__2[[#This Row],[2]],0)</f>
        <v>1.55</v>
      </c>
      <c r="J713" s="15">
        <f>MIN(Table_0__2[[#This Row],[1]:[2]])</f>
        <v>1.55</v>
      </c>
      <c r="K713" s="15">
        <f>IF(Table_0__2[[#This Row],[COLONNE1]]=Table_0__2[[#This Row],[RESULTAT COTE]],Table_0__2[[#This Row],[COLONNE1]],0)</f>
        <v>1.55</v>
      </c>
    </row>
    <row r="714" spans="1:11" x14ac:dyDescent="0.3">
      <c r="A714" s="2">
        <v>43126</v>
      </c>
      <c r="B714" s="24">
        <v>0.57986111111111105</v>
      </c>
      <c r="C714" s="20">
        <f t="shared" si="11"/>
        <v>43126.579861111109</v>
      </c>
      <c r="D714" s="7" t="s">
        <v>252</v>
      </c>
      <c r="E714" s="7">
        <v>3</v>
      </c>
      <c r="F714" s="7">
        <v>2.25</v>
      </c>
      <c r="G714" s="7">
        <v>3.05</v>
      </c>
      <c r="H714" s="9">
        <v>2.7</v>
      </c>
      <c r="I714" s="14">
        <f>IF(Table_0__2[[#This Row],[RESULTAT]]=1,Table_0__2[[#This Row],[1]],0)+IF(Table_0__2[[#This Row],[RESULTAT]]=3,Table_0__2[[#This Row],[N]],0)+IF(Table_0__2[[#This Row],[RESULTAT]]=2,Table_0__2[[#This Row],[2]],0)</f>
        <v>3.05</v>
      </c>
      <c r="J714" s="14">
        <f>MIN(Table_0__2[[#This Row],[1]:[2]])</f>
        <v>2.25</v>
      </c>
      <c r="K714" s="14">
        <f>IF(Table_0__2[[#This Row],[COLONNE1]]=Table_0__2[[#This Row],[RESULTAT COTE]],Table_0__2[[#This Row],[COLONNE1]],0)</f>
        <v>0</v>
      </c>
    </row>
    <row r="715" spans="1:11" x14ac:dyDescent="0.3">
      <c r="A715" s="2">
        <v>43126</v>
      </c>
      <c r="B715" s="24">
        <v>0.61805555555555558</v>
      </c>
      <c r="C715" s="20">
        <f t="shared" si="11"/>
        <v>43126.618055555555</v>
      </c>
      <c r="D715" s="7" t="s">
        <v>988</v>
      </c>
      <c r="E715" s="7">
        <v>1</v>
      </c>
      <c r="F715" s="7">
        <v>2.8</v>
      </c>
      <c r="G715" s="7">
        <v>3</v>
      </c>
      <c r="H715" s="9">
        <v>2.5499999999999998</v>
      </c>
      <c r="I715" s="14">
        <f>IF(Table_0__2[[#This Row],[RESULTAT]]=1,Table_0__2[[#This Row],[1]],0)+IF(Table_0__2[[#This Row],[RESULTAT]]=3,Table_0__2[[#This Row],[N]],0)+IF(Table_0__2[[#This Row],[RESULTAT]]=2,Table_0__2[[#This Row],[2]],0)</f>
        <v>2.8</v>
      </c>
      <c r="J715" s="14">
        <f>MIN(Table_0__2[[#This Row],[1]:[2]])</f>
        <v>2.5499999999999998</v>
      </c>
      <c r="K715" s="14">
        <f>IF(Table_0__2[[#This Row],[COLONNE1]]=Table_0__2[[#This Row],[RESULTAT COTE]],Table_0__2[[#This Row],[COLONNE1]],0)</f>
        <v>0</v>
      </c>
    </row>
    <row r="716" spans="1:11" x14ac:dyDescent="0.3">
      <c r="A716" s="2">
        <v>43126</v>
      </c>
      <c r="B716" s="25">
        <v>0.62152777777777779</v>
      </c>
      <c r="C716" s="20">
        <f t="shared" si="11"/>
        <v>43126.621527777781</v>
      </c>
      <c r="D716" s="10" t="s">
        <v>989</v>
      </c>
      <c r="E716" s="10">
        <v>2</v>
      </c>
      <c r="F716" s="10">
        <v>2.2000000000000002</v>
      </c>
      <c r="G716" s="10">
        <v>2.5499999999999998</v>
      </c>
      <c r="H716" s="11">
        <v>2.85</v>
      </c>
      <c r="I716" s="15">
        <f>IF(Table_0__2[[#This Row],[RESULTAT]]=1,Table_0__2[[#This Row],[1]],0)+IF(Table_0__2[[#This Row],[RESULTAT]]=3,Table_0__2[[#This Row],[N]],0)+IF(Table_0__2[[#This Row],[RESULTAT]]=2,Table_0__2[[#This Row],[2]],0)</f>
        <v>2.85</v>
      </c>
      <c r="J716" s="15">
        <f>MIN(Table_0__2[[#This Row],[1]:[2]])</f>
        <v>2.2000000000000002</v>
      </c>
      <c r="K716" s="15">
        <f>IF(Table_0__2[[#This Row],[COLONNE1]]=Table_0__2[[#This Row],[RESULTAT COTE]],Table_0__2[[#This Row],[COLONNE1]],0)</f>
        <v>0</v>
      </c>
    </row>
    <row r="717" spans="1:11" x14ac:dyDescent="0.3">
      <c r="A717" s="2">
        <v>43126</v>
      </c>
      <c r="B717" s="24">
        <v>0.62152777777777779</v>
      </c>
      <c r="C717" s="20">
        <f t="shared" si="11"/>
        <v>43126.621527777781</v>
      </c>
      <c r="D717" s="7" t="s">
        <v>990</v>
      </c>
      <c r="E717" s="7">
        <v>2</v>
      </c>
      <c r="F717" s="7">
        <v>1.65</v>
      </c>
      <c r="G717" s="7">
        <v>2.7</v>
      </c>
      <c r="H717" s="9">
        <v>4.75</v>
      </c>
      <c r="I717" s="14">
        <f>IF(Table_0__2[[#This Row],[RESULTAT]]=1,Table_0__2[[#This Row],[1]],0)+IF(Table_0__2[[#This Row],[RESULTAT]]=3,Table_0__2[[#This Row],[N]],0)+IF(Table_0__2[[#This Row],[RESULTAT]]=2,Table_0__2[[#This Row],[2]],0)</f>
        <v>4.75</v>
      </c>
      <c r="J717" s="14">
        <f>MIN(Table_0__2[[#This Row],[1]:[2]])</f>
        <v>1.65</v>
      </c>
      <c r="K717" s="14">
        <f>IF(Table_0__2[[#This Row],[COLONNE1]]=Table_0__2[[#This Row],[RESULTAT COTE]],Table_0__2[[#This Row],[COLONNE1]],0)</f>
        <v>0</v>
      </c>
    </row>
    <row r="718" spans="1:11" x14ac:dyDescent="0.3">
      <c r="A718" s="2">
        <v>43126</v>
      </c>
      <c r="B718" s="25">
        <v>0.62152777777777779</v>
      </c>
      <c r="C718" s="20">
        <f t="shared" si="11"/>
        <v>43126.621527777781</v>
      </c>
      <c r="D718" s="10" t="s">
        <v>991</v>
      </c>
      <c r="E718" s="10">
        <v>2</v>
      </c>
      <c r="F718" s="10">
        <v>4.1500000000000004</v>
      </c>
      <c r="G718" s="10">
        <v>2.95</v>
      </c>
      <c r="H718" s="11">
        <v>1.6</v>
      </c>
      <c r="I718" s="15">
        <f>IF(Table_0__2[[#This Row],[RESULTAT]]=1,Table_0__2[[#This Row],[1]],0)+IF(Table_0__2[[#This Row],[RESULTAT]]=3,Table_0__2[[#This Row],[N]],0)+IF(Table_0__2[[#This Row],[RESULTAT]]=2,Table_0__2[[#This Row],[2]],0)</f>
        <v>1.6</v>
      </c>
      <c r="J718" s="15">
        <f>MIN(Table_0__2[[#This Row],[1]:[2]])</f>
        <v>1.6</v>
      </c>
      <c r="K718" s="15">
        <f>IF(Table_0__2[[#This Row],[COLONNE1]]=Table_0__2[[#This Row],[RESULTAT COTE]],Table_0__2[[#This Row],[COLONNE1]],0)</f>
        <v>1.6</v>
      </c>
    </row>
    <row r="719" spans="1:11" x14ac:dyDescent="0.3">
      <c r="A719" s="2">
        <v>43126</v>
      </c>
      <c r="B719" s="24">
        <v>0.62152777777777779</v>
      </c>
      <c r="C719" s="20">
        <f t="shared" si="11"/>
        <v>43126.621527777781</v>
      </c>
      <c r="D719" s="7" t="s">
        <v>992</v>
      </c>
      <c r="E719" s="7">
        <v>1</v>
      </c>
      <c r="F719" s="7">
        <v>1.75</v>
      </c>
      <c r="G719" s="7">
        <v>3.4</v>
      </c>
      <c r="H719" s="9">
        <v>4.5</v>
      </c>
      <c r="I719" s="14">
        <f>IF(Table_0__2[[#This Row],[RESULTAT]]=1,Table_0__2[[#This Row],[1]],0)+IF(Table_0__2[[#This Row],[RESULTAT]]=3,Table_0__2[[#This Row],[N]],0)+IF(Table_0__2[[#This Row],[RESULTAT]]=2,Table_0__2[[#This Row],[2]],0)</f>
        <v>1.75</v>
      </c>
      <c r="J719" s="14">
        <f>MIN(Table_0__2[[#This Row],[1]:[2]])</f>
        <v>1.75</v>
      </c>
      <c r="K719" s="14">
        <f>IF(Table_0__2[[#This Row],[COLONNE1]]=Table_0__2[[#This Row],[RESULTAT COTE]],Table_0__2[[#This Row],[COLONNE1]],0)</f>
        <v>1.75</v>
      </c>
    </row>
    <row r="720" spans="1:11" x14ac:dyDescent="0.3">
      <c r="A720" s="2">
        <v>43126</v>
      </c>
      <c r="B720" s="25">
        <v>0.62152777777777779</v>
      </c>
      <c r="C720" s="20">
        <f t="shared" si="11"/>
        <v>43126.621527777781</v>
      </c>
      <c r="D720" s="10" t="s">
        <v>993</v>
      </c>
      <c r="E720" s="10">
        <v>1</v>
      </c>
      <c r="F720" s="10">
        <v>1.7</v>
      </c>
      <c r="G720" s="10">
        <v>3.05</v>
      </c>
      <c r="H720" s="11">
        <v>3.8</v>
      </c>
      <c r="I720" s="15">
        <f>IF(Table_0__2[[#This Row],[RESULTAT]]=1,Table_0__2[[#This Row],[1]],0)+IF(Table_0__2[[#This Row],[RESULTAT]]=3,Table_0__2[[#This Row],[N]],0)+IF(Table_0__2[[#This Row],[RESULTAT]]=2,Table_0__2[[#This Row],[2]],0)</f>
        <v>1.7</v>
      </c>
      <c r="J720" s="15">
        <f>MIN(Table_0__2[[#This Row],[1]:[2]])</f>
        <v>1.7</v>
      </c>
      <c r="K720" s="15">
        <f>IF(Table_0__2[[#This Row],[COLONNE1]]=Table_0__2[[#This Row],[RESULTAT COTE]],Table_0__2[[#This Row],[COLONNE1]],0)</f>
        <v>1.7</v>
      </c>
    </row>
    <row r="721" spans="1:11" x14ac:dyDescent="0.3">
      <c r="A721" s="2">
        <v>43126</v>
      </c>
      <c r="B721" s="24">
        <v>0.62152777777777779</v>
      </c>
      <c r="C721" s="20">
        <f t="shared" si="11"/>
        <v>43126.621527777781</v>
      </c>
      <c r="D721" s="7" t="s">
        <v>994</v>
      </c>
      <c r="E721" s="7">
        <v>3</v>
      </c>
      <c r="F721" s="7">
        <v>2.5499999999999998</v>
      </c>
      <c r="G721" s="7">
        <v>2.75</v>
      </c>
      <c r="H721" s="9">
        <v>2.4500000000000002</v>
      </c>
      <c r="I721" s="14">
        <f>IF(Table_0__2[[#This Row],[RESULTAT]]=1,Table_0__2[[#This Row],[1]],0)+IF(Table_0__2[[#This Row],[RESULTAT]]=3,Table_0__2[[#This Row],[N]],0)+IF(Table_0__2[[#This Row],[RESULTAT]]=2,Table_0__2[[#This Row],[2]],0)</f>
        <v>2.75</v>
      </c>
      <c r="J721" s="14">
        <f>MIN(Table_0__2[[#This Row],[1]:[2]])</f>
        <v>2.4500000000000002</v>
      </c>
      <c r="K721" s="14">
        <f>IF(Table_0__2[[#This Row],[COLONNE1]]=Table_0__2[[#This Row],[RESULTAT COTE]],Table_0__2[[#This Row],[COLONNE1]],0)</f>
        <v>0</v>
      </c>
    </row>
    <row r="722" spans="1:11" x14ac:dyDescent="0.3">
      <c r="A722" s="2">
        <v>43126</v>
      </c>
      <c r="B722" s="25">
        <v>0.62152777777777779</v>
      </c>
      <c r="C722" s="20">
        <f t="shared" si="11"/>
        <v>43126.621527777781</v>
      </c>
      <c r="D722" s="10" t="s">
        <v>995</v>
      </c>
      <c r="E722" s="10">
        <v>2</v>
      </c>
      <c r="F722" s="10">
        <v>2.6</v>
      </c>
      <c r="G722" s="10">
        <v>2.8</v>
      </c>
      <c r="H722" s="11">
        <v>2.35</v>
      </c>
      <c r="I722" s="15">
        <f>IF(Table_0__2[[#This Row],[RESULTAT]]=1,Table_0__2[[#This Row],[1]],0)+IF(Table_0__2[[#This Row],[RESULTAT]]=3,Table_0__2[[#This Row],[N]],0)+IF(Table_0__2[[#This Row],[RESULTAT]]=2,Table_0__2[[#This Row],[2]],0)</f>
        <v>2.35</v>
      </c>
      <c r="J722" s="15">
        <f>MIN(Table_0__2[[#This Row],[1]:[2]])</f>
        <v>2.35</v>
      </c>
      <c r="K722" s="15">
        <f>IF(Table_0__2[[#This Row],[COLONNE1]]=Table_0__2[[#This Row],[RESULTAT COTE]],Table_0__2[[#This Row],[COLONNE1]],0)</f>
        <v>2.35</v>
      </c>
    </row>
    <row r="723" spans="1:11" x14ac:dyDescent="0.3">
      <c r="A723" s="2">
        <v>43126</v>
      </c>
      <c r="B723" s="24">
        <v>0.62152777777777779</v>
      </c>
      <c r="C723" s="20">
        <f t="shared" si="11"/>
        <v>43126.621527777781</v>
      </c>
      <c r="D723" s="7" t="s">
        <v>996</v>
      </c>
      <c r="E723" s="7">
        <v>1</v>
      </c>
      <c r="F723" s="7">
        <v>2.7</v>
      </c>
      <c r="G723" s="7">
        <v>2.4</v>
      </c>
      <c r="H723" s="9">
        <v>2.65</v>
      </c>
      <c r="I723" s="14">
        <f>IF(Table_0__2[[#This Row],[RESULTAT]]=1,Table_0__2[[#This Row],[1]],0)+IF(Table_0__2[[#This Row],[RESULTAT]]=3,Table_0__2[[#This Row],[N]],0)+IF(Table_0__2[[#This Row],[RESULTAT]]=2,Table_0__2[[#This Row],[2]],0)</f>
        <v>2.7</v>
      </c>
      <c r="J723" s="14">
        <f>MIN(Table_0__2[[#This Row],[1]:[2]])</f>
        <v>2.4</v>
      </c>
      <c r="K723" s="14">
        <f>IF(Table_0__2[[#This Row],[COLONNE1]]=Table_0__2[[#This Row],[RESULTAT COTE]],Table_0__2[[#This Row],[COLONNE1]],0)</f>
        <v>0</v>
      </c>
    </row>
    <row r="724" spans="1:11" x14ac:dyDescent="0.3">
      <c r="A724" s="2">
        <v>43126</v>
      </c>
      <c r="B724" s="25">
        <v>0.62152777777777779</v>
      </c>
      <c r="C724" s="20">
        <f t="shared" si="11"/>
        <v>43126.621527777781</v>
      </c>
      <c r="D724" s="10" t="s">
        <v>997</v>
      </c>
      <c r="E724" s="10">
        <v>1</v>
      </c>
      <c r="F724" s="10">
        <v>1.6</v>
      </c>
      <c r="G724" s="10">
        <v>3.25</v>
      </c>
      <c r="H724" s="11">
        <v>4.2</v>
      </c>
      <c r="I724" s="15">
        <f>IF(Table_0__2[[#This Row],[RESULTAT]]=1,Table_0__2[[#This Row],[1]],0)+IF(Table_0__2[[#This Row],[RESULTAT]]=3,Table_0__2[[#This Row],[N]],0)+IF(Table_0__2[[#This Row],[RESULTAT]]=2,Table_0__2[[#This Row],[2]],0)</f>
        <v>1.6</v>
      </c>
      <c r="J724" s="15">
        <f>MIN(Table_0__2[[#This Row],[1]:[2]])</f>
        <v>1.6</v>
      </c>
      <c r="K724" s="15">
        <f>IF(Table_0__2[[#This Row],[COLONNE1]]=Table_0__2[[#This Row],[RESULTAT COTE]],Table_0__2[[#This Row],[COLONNE1]],0)</f>
        <v>1.6</v>
      </c>
    </row>
    <row r="725" spans="1:11" x14ac:dyDescent="0.3">
      <c r="A725" s="2">
        <v>43126</v>
      </c>
      <c r="B725" s="24">
        <v>0.62152777777777779</v>
      </c>
      <c r="C725" s="20">
        <f t="shared" si="11"/>
        <v>43126.621527777781</v>
      </c>
      <c r="D725" s="7" t="s">
        <v>998</v>
      </c>
      <c r="E725" s="7">
        <v>1</v>
      </c>
      <c r="F725" s="7">
        <v>1.7</v>
      </c>
      <c r="G725" s="7">
        <v>2.85</v>
      </c>
      <c r="H725" s="9">
        <v>4.3</v>
      </c>
      <c r="I725" s="14">
        <f>IF(Table_0__2[[#This Row],[RESULTAT]]=1,Table_0__2[[#This Row],[1]],0)+IF(Table_0__2[[#This Row],[RESULTAT]]=3,Table_0__2[[#This Row],[N]],0)+IF(Table_0__2[[#This Row],[RESULTAT]]=2,Table_0__2[[#This Row],[2]],0)</f>
        <v>1.7</v>
      </c>
      <c r="J725" s="14">
        <f>MIN(Table_0__2[[#This Row],[1]:[2]])</f>
        <v>1.7</v>
      </c>
      <c r="K725" s="14">
        <f>IF(Table_0__2[[#This Row],[COLONNE1]]=Table_0__2[[#This Row],[RESULTAT COTE]],Table_0__2[[#This Row],[COLONNE1]],0)</f>
        <v>1.7</v>
      </c>
    </row>
    <row r="726" spans="1:11" x14ac:dyDescent="0.3">
      <c r="A726" s="2">
        <v>43126</v>
      </c>
      <c r="B726" s="25">
        <v>0.62152777777777779</v>
      </c>
      <c r="C726" s="20">
        <f t="shared" si="11"/>
        <v>43126.621527777781</v>
      </c>
      <c r="D726" s="10" t="s">
        <v>999</v>
      </c>
      <c r="E726" s="10">
        <v>1</v>
      </c>
      <c r="F726" s="10">
        <v>1.85</v>
      </c>
      <c r="G726" s="10">
        <v>2.9</v>
      </c>
      <c r="H726" s="11">
        <v>3.45</v>
      </c>
      <c r="I726" s="15">
        <f>IF(Table_0__2[[#This Row],[RESULTAT]]=1,Table_0__2[[#This Row],[1]],0)+IF(Table_0__2[[#This Row],[RESULTAT]]=3,Table_0__2[[#This Row],[N]],0)+IF(Table_0__2[[#This Row],[RESULTAT]]=2,Table_0__2[[#This Row],[2]],0)</f>
        <v>1.85</v>
      </c>
      <c r="J726" s="15">
        <f>MIN(Table_0__2[[#This Row],[1]:[2]])</f>
        <v>1.85</v>
      </c>
      <c r="K726" s="15">
        <f>IF(Table_0__2[[#This Row],[COLONNE1]]=Table_0__2[[#This Row],[RESULTAT COTE]],Table_0__2[[#This Row],[COLONNE1]],0)</f>
        <v>1.85</v>
      </c>
    </row>
    <row r="727" spans="1:11" x14ac:dyDescent="0.3">
      <c r="A727" s="2">
        <v>43126</v>
      </c>
      <c r="B727" s="24">
        <v>0.62152777777777779</v>
      </c>
      <c r="C727" s="20">
        <f t="shared" si="11"/>
        <v>43126.621527777781</v>
      </c>
      <c r="D727" s="7" t="s">
        <v>1000</v>
      </c>
      <c r="E727" s="7">
        <v>2</v>
      </c>
      <c r="F727" s="7">
        <v>2.15</v>
      </c>
      <c r="G727" s="7">
        <v>3.05</v>
      </c>
      <c r="H727" s="9">
        <v>2.65</v>
      </c>
      <c r="I727" s="14">
        <f>IF(Table_0__2[[#This Row],[RESULTAT]]=1,Table_0__2[[#This Row],[1]],0)+IF(Table_0__2[[#This Row],[RESULTAT]]=3,Table_0__2[[#This Row],[N]],0)+IF(Table_0__2[[#This Row],[RESULTAT]]=2,Table_0__2[[#This Row],[2]],0)</f>
        <v>2.65</v>
      </c>
      <c r="J727" s="14">
        <f>MIN(Table_0__2[[#This Row],[1]:[2]])</f>
        <v>2.15</v>
      </c>
      <c r="K727" s="14">
        <f>IF(Table_0__2[[#This Row],[COLONNE1]]=Table_0__2[[#This Row],[RESULTAT COTE]],Table_0__2[[#This Row],[COLONNE1]],0)</f>
        <v>0</v>
      </c>
    </row>
    <row r="728" spans="1:11" x14ac:dyDescent="0.3">
      <c r="A728" s="2">
        <v>43126</v>
      </c>
      <c r="B728" s="25">
        <v>0.64236111111111105</v>
      </c>
      <c r="C728" s="20">
        <f t="shared" si="11"/>
        <v>43126.642361111109</v>
      </c>
      <c r="D728" s="10" t="s">
        <v>1001</v>
      </c>
      <c r="E728" s="10">
        <v>1</v>
      </c>
      <c r="F728" s="10">
        <v>1.22</v>
      </c>
      <c r="G728" s="10">
        <v>5.8</v>
      </c>
      <c r="H728" s="11">
        <v>11</v>
      </c>
      <c r="I728" s="15">
        <f>IF(Table_0__2[[#This Row],[RESULTAT]]=1,Table_0__2[[#This Row],[1]],0)+IF(Table_0__2[[#This Row],[RESULTAT]]=3,Table_0__2[[#This Row],[N]],0)+IF(Table_0__2[[#This Row],[RESULTAT]]=2,Table_0__2[[#This Row],[2]],0)</f>
        <v>1.22</v>
      </c>
      <c r="J728" s="15">
        <f>MIN(Table_0__2[[#This Row],[1]:[2]])</f>
        <v>1.22</v>
      </c>
      <c r="K728" s="15">
        <f>IF(Table_0__2[[#This Row],[COLONNE1]]=Table_0__2[[#This Row],[RESULTAT COTE]],Table_0__2[[#This Row],[COLONNE1]],0)</f>
        <v>1.22</v>
      </c>
    </row>
    <row r="729" spans="1:11" x14ac:dyDescent="0.3">
      <c r="A729" s="2">
        <v>43126</v>
      </c>
      <c r="B729" s="25">
        <v>0.64236111111111105</v>
      </c>
      <c r="C729" s="20">
        <f t="shared" si="11"/>
        <v>43126.642361111109</v>
      </c>
      <c r="D729" s="10" t="s">
        <v>1002</v>
      </c>
      <c r="E729" s="10">
        <v>3</v>
      </c>
      <c r="F729" s="10">
        <v>2.85</v>
      </c>
      <c r="G729" s="10">
        <v>3.15</v>
      </c>
      <c r="H729" s="11">
        <v>2.35</v>
      </c>
      <c r="I729" s="15">
        <f>IF(Table_0__2[[#This Row],[RESULTAT]]=1,Table_0__2[[#This Row],[1]],0)+IF(Table_0__2[[#This Row],[RESULTAT]]=3,Table_0__2[[#This Row],[N]],0)+IF(Table_0__2[[#This Row],[RESULTAT]]=2,Table_0__2[[#This Row],[2]],0)</f>
        <v>3.15</v>
      </c>
      <c r="J729" s="15">
        <f>MIN(Table_0__2[[#This Row],[1]:[2]])</f>
        <v>2.35</v>
      </c>
      <c r="K729" s="15">
        <f>IF(Table_0__2[[#This Row],[COLONNE1]]=Table_0__2[[#This Row],[RESULTAT COTE]],Table_0__2[[#This Row],[COLONNE1]],0)</f>
        <v>0</v>
      </c>
    </row>
    <row r="730" spans="1:11" x14ac:dyDescent="0.3">
      <c r="A730" s="2">
        <v>43126</v>
      </c>
      <c r="B730" s="24">
        <v>0.64236111111111105</v>
      </c>
      <c r="C730" s="20">
        <f t="shared" si="11"/>
        <v>43126.642361111109</v>
      </c>
      <c r="D730" s="7" t="s">
        <v>1003</v>
      </c>
      <c r="E730" s="7">
        <v>3</v>
      </c>
      <c r="F730" s="7">
        <v>1.28</v>
      </c>
      <c r="G730" s="7">
        <v>5.25</v>
      </c>
      <c r="H730" s="9">
        <v>8.5</v>
      </c>
      <c r="I730" s="14">
        <f>IF(Table_0__2[[#This Row],[RESULTAT]]=1,Table_0__2[[#This Row],[1]],0)+IF(Table_0__2[[#This Row],[RESULTAT]]=3,Table_0__2[[#This Row],[N]],0)+IF(Table_0__2[[#This Row],[RESULTAT]]=2,Table_0__2[[#This Row],[2]],0)</f>
        <v>5.25</v>
      </c>
      <c r="J730" s="14">
        <f>MIN(Table_0__2[[#This Row],[1]:[2]])</f>
        <v>1.28</v>
      </c>
      <c r="K730" s="14">
        <f>IF(Table_0__2[[#This Row],[COLONNE1]]=Table_0__2[[#This Row],[RESULTAT COTE]],Table_0__2[[#This Row],[COLONNE1]],0)</f>
        <v>0</v>
      </c>
    </row>
    <row r="731" spans="1:11" x14ac:dyDescent="0.3">
      <c r="A731" s="2">
        <v>43126</v>
      </c>
      <c r="B731" s="25">
        <v>0.64236111111111105</v>
      </c>
      <c r="C731" s="20">
        <f t="shared" si="11"/>
        <v>43126.642361111109</v>
      </c>
      <c r="D731" s="10" t="s">
        <v>1004</v>
      </c>
      <c r="E731" s="10">
        <v>3</v>
      </c>
      <c r="F731" s="10">
        <v>1.48</v>
      </c>
      <c r="G731" s="10">
        <v>4</v>
      </c>
      <c r="H731" s="11">
        <v>6.2</v>
      </c>
      <c r="I731" s="15">
        <f>IF(Table_0__2[[#This Row],[RESULTAT]]=1,Table_0__2[[#This Row],[1]],0)+IF(Table_0__2[[#This Row],[RESULTAT]]=3,Table_0__2[[#This Row],[N]],0)+IF(Table_0__2[[#This Row],[RESULTAT]]=2,Table_0__2[[#This Row],[2]],0)</f>
        <v>4</v>
      </c>
      <c r="J731" s="15">
        <f>MIN(Table_0__2[[#This Row],[1]:[2]])</f>
        <v>1.48</v>
      </c>
      <c r="K731" s="15">
        <f>IF(Table_0__2[[#This Row],[COLONNE1]]=Table_0__2[[#This Row],[RESULTAT COTE]],Table_0__2[[#This Row],[COLONNE1]],0)</f>
        <v>0</v>
      </c>
    </row>
    <row r="732" spans="1:11" x14ac:dyDescent="0.3">
      <c r="A732" s="2">
        <v>43126</v>
      </c>
      <c r="B732" s="24">
        <v>0.64236111111111105</v>
      </c>
      <c r="C732" s="20">
        <f t="shared" si="11"/>
        <v>43126.642361111109</v>
      </c>
      <c r="D732" s="7" t="s">
        <v>1005</v>
      </c>
      <c r="E732" s="7">
        <v>2</v>
      </c>
      <c r="F732" s="7">
        <v>2.7</v>
      </c>
      <c r="G732" s="7">
        <v>3.15</v>
      </c>
      <c r="H732" s="9">
        <v>2.4500000000000002</v>
      </c>
      <c r="I732" s="14">
        <f>IF(Table_0__2[[#This Row],[RESULTAT]]=1,Table_0__2[[#This Row],[1]],0)+IF(Table_0__2[[#This Row],[RESULTAT]]=3,Table_0__2[[#This Row],[N]],0)+IF(Table_0__2[[#This Row],[RESULTAT]]=2,Table_0__2[[#This Row],[2]],0)</f>
        <v>2.4500000000000002</v>
      </c>
      <c r="J732" s="14">
        <f>MIN(Table_0__2[[#This Row],[1]:[2]])</f>
        <v>2.4500000000000002</v>
      </c>
      <c r="K732" s="14">
        <f>IF(Table_0__2[[#This Row],[COLONNE1]]=Table_0__2[[#This Row],[RESULTAT COTE]],Table_0__2[[#This Row],[COLONNE1]],0)</f>
        <v>2.4500000000000002</v>
      </c>
    </row>
    <row r="733" spans="1:11" x14ac:dyDescent="0.3">
      <c r="A733" s="2">
        <v>43126</v>
      </c>
      <c r="B733" s="24">
        <v>0.66319444444444442</v>
      </c>
      <c r="C733" s="20">
        <f t="shared" si="11"/>
        <v>43126.663194444445</v>
      </c>
      <c r="D733" s="7" t="s">
        <v>253</v>
      </c>
      <c r="E733" s="7">
        <v>1</v>
      </c>
      <c r="F733" s="7">
        <v>1.5</v>
      </c>
      <c r="G733" s="7">
        <v>3.3</v>
      </c>
      <c r="H733" s="9">
        <v>4.75</v>
      </c>
      <c r="I733" s="14">
        <f>IF(Table_0__2[[#This Row],[RESULTAT]]=1,Table_0__2[[#This Row],[1]],0)+IF(Table_0__2[[#This Row],[RESULTAT]]=3,Table_0__2[[#This Row],[N]],0)+IF(Table_0__2[[#This Row],[RESULTAT]]=2,Table_0__2[[#This Row],[2]],0)</f>
        <v>1.5</v>
      </c>
      <c r="J733" s="14">
        <f>MIN(Table_0__2[[#This Row],[1]:[2]])</f>
        <v>1.5</v>
      </c>
      <c r="K733" s="14">
        <f>IF(Table_0__2[[#This Row],[COLONNE1]]=Table_0__2[[#This Row],[RESULTAT COTE]],Table_0__2[[#This Row],[COLONNE1]],0)</f>
        <v>1.5</v>
      </c>
    </row>
    <row r="734" spans="1:11" x14ac:dyDescent="0.3">
      <c r="A734" s="2">
        <v>43126</v>
      </c>
      <c r="B734" s="25">
        <v>0.66319444444444442</v>
      </c>
      <c r="C734" s="20">
        <f t="shared" si="11"/>
        <v>43126.663194444445</v>
      </c>
      <c r="D734" s="10" t="s">
        <v>254</v>
      </c>
      <c r="E734" s="10">
        <v>1</v>
      </c>
      <c r="F734" s="10">
        <v>1.22</v>
      </c>
      <c r="G734" s="10">
        <v>4.55</v>
      </c>
      <c r="H734" s="11">
        <v>7.5</v>
      </c>
      <c r="I734" s="15">
        <f>IF(Table_0__2[[#This Row],[RESULTAT]]=1,Table_0__2[[#This Row],[1]],0)+IF(Table_0__2[[#This Row],[RESULTAT]]=3,Table_0__2[[#This Row],[N]],0)+IF(Table_0__2[[#This Row],[RESULTAT]]=2,Table_0__2[[#This Row],[2]],0)</f>
        <v>1.22</v>
      </c>
      <c r="J734" s="15">
        <f>MIN(Table_0__2[[#This Row],[1]:[2]])</f>
        <v>1.22</v>
      </c>
      <c r="K734" s="15">
        <f>IF(Table_0__2[[#This Row],[COLONNE1]]=Table_0__2[[#This Row],[RESULTAT COTE]],Table_0__2[[#This Row],[COLONNE1]],0)</f>
        <v>1.22</v>
      </c>
    </row>
    <row r="735" spans="1:11" x14ac:dyDescent="0.3">
      <c r="A735" s="2">
        <v>43126</v>
      </c>
      <c r="B735" s="24">
        <v>0.66319444444444442</v>
      </c>
      <c r="C735" s="20">
        <f t="shared" si="11"/>
        <v>43126.663194444445</v>
      </c>
      <c r="D735" s="7" t="s">
        <v>1006</v>
      </c>
      <c r="E735" s="7">
        <v>2</v>
      </c>
      <c r="F735" s="7">
        <v>2.2999999999999998</v>
      </c>
      <c r="G735" s="7">
        <v>2.95</v>
      </c>
      <c r="H735" s="9">
        <v>2.5</v>
      </c>
      <c r="I735" s="14">
        <f>IF(Table_0__2[[#This Row],[RESULTAT]]=1,Table_0__2[[#This Row],[1]],0)+IF(Table_0__2[[#This Row],[RESULTAT]]=3,Table_0__2[[#This Row],[N]],0)+IF(Table_0__2[[#This Row],[RESULTAT]]=2,Table_0__2[[#This Row],[2]],0)</f>
        <v>2.5</v>
      </c>
      <c r="J735" s="14">
        <f>MIN(Table_0__2[[#This Row],[1]:[2]])</f>
        <v>2.2999999999999998</v>
      </c>
      <c r="K735" s="14">
        <f>IF(Table_0__2[[#This Row],[COLONNE1]]=Table_0__2[[#This Row],[RESULTAT COTE]],Table_0__2[[#This Row],[COLONNE1]],0)</f>
        <v>0</v>
      </c>
    </row>
    <row r="736" spans="1:11" x14ac:dyDescent="0.3">
      <c r="A736" s="2">
        <v>43126</v>
      </c>
      <c r="B736" s="25">
        <v>0.66319444444444442</v>
      </c>
      <c r="C736" s="20">
        <f t="shared" si="11"/>
        <v>43126.663194444445</v>
      </c>
      <c r="D736" s="10" t="s">
        <v>1007</v>
      </c>
      <c r="E736" s="10">
        <v>3</v>
      </c>
      <c r="F736" s="10">
        <v>1.8</v>
      </c>
      <c r="G736" s="10">
        <v>2.95</v>
      </c>
      <c r="H736" s="11">
        <v>3.5</v>
      </c>
      <c r="I736" s="15">
        <f>IF(Table_0__2[[#This Row],[RESULTAT]]=1,Table_0__2[[#This Row],[1]],0)+IF(Table_0__2[[#This Row],[RESULTAT]]=3,Table_0__2[[#This Row],[N]],0)+IF(Table_0__2[[#This Row],[RESULTAT]]=2,Table_0__2[[#This Row],[2]],0)</f>
        <v>2.95</v>
      </c>
      <c r="J736" s="15">
        <f>MIN(Table_0__2[[#This Row],[1]:[2]])</f>
        <v>1.8</v>
      </c>
      <c r="K736" s="15">
        <f>IF(Table_0__2[[#This Row],[COLONNE1]]=Table_0__2[[#This Row],[RESULTAT COTE]],Table_0__2[[#This Row],[COLONNE1]],0)</f>
        <v>0</v>
      </c>
    </row>
    <row r="737" spans="1:11" x14ac:dyDescent="0.3">
      <c r="A737" s="2">
        <v>43126</v>
      </c>
      <c r="B737" s="24">
        <v>0.66319444444444442</v>
      </c>
      <c r="C737" s="20">
        <f t="shared" si="11"/>
        <v>43126.663194444445</v>
      </c>
      <c r="D737" s="7" t="s">
        <v>1008</v>
      </c>
      <c r="E737" s="7">
        <v>2</v>
      </c>
      <c r="F737" s="7">
        <v>2.0499999999999998</v>
      </c>
      <c r="G737" s="7">
        <v>2.75</v>
      </c>
      <c r="H737" s="9">
        <v>3.05</v>
      </c>
      <c r="I737" s="14">
        <f>IF(Table_0__2[[#This Row],[RESULTAT]]=1,Table_0__2[[#This Row],[1]],0)+IF(Table_0__2[[#This Row],[RESULTAT]]=3,Table_0__2[[#This Row],[N]],0)+IF(Table_0__2[[#This Row],[RESULTAT]]=2,Table_0__2[[#This Row],[2]],0)</f>
        <v>3.05</v>
      </c>
      <c r="J737" s="14">
        <f>MIN(Table_0__2[[#This Row],[1]:[2]])</f>
        <v>2.0499999999999998</v>
      </c>
      <c r="K737" s="14">
        <f>IF(Table_0__2[[#This Row],[COLONNE1]]=Table_0__2[[#This Row],[RESULTAT COTE]],Table_0__2[[#This Row],[COLONNE1]],0)</f>
        <v>0</v>
      </c>
    </row>
    <row r="738" spans="1:11" x14ac:dyDescent="0.3">
      <c r="A738" s="2">
        <v>43126</v>
      </c>
      <c r="B738" s="25">
        <v>0.66319444444444442</v>
      </c>
      <c r="C738" s="20">
        <f t="shared" si="11"/>
        <v>43126.663194444445</v>
      </c>
      <c r="D738" s="10" t="s">
        <v>1009</v>
      </c>
      <c r="E738" s="10">
        <v>2</v>
      </c>
      <c r="F738" s="10">
        <v>3.1</v>
      </c>
      <c r="G738" s="10">
        <v>3.2</v>
      </c>
      <c r="H738" s="11">
        <v>1.85</v>
      </c>
      <c r="I738" s="15">
        <f>IF(Table_0__2[[#This Row],[RESULTAT]]=1,Table_0__2[[#This Row],[1]],0)+IF(Table_0__2[[#This Row],[RESULTAT]]=3,Table_0__2[[#This Row],[N]],0)+IF(Table_0__2[[#This Row],[RESULTAT]]=2,Table_0__2[[#This Row],[2]],0)</f>
        <v>1.85</v>
      </c>
      <c r="J738" s="15">
        <f>MIN(Table_0__2[[#This Row],[1]:[2]])</f>
        <v>1.85</v>
      </c>
      <c r="K738" s="15">
        <f>IF(Table_0__2[[#This Row],[COLONNE1]]=Table_0__2[[#This Row],[RESULTAT COTE]],Table_0__2[[#This Row],[COLONNE1]],0)</f>
        <v>1.85</v>
      </c>
    </row>
    <row r="739" spans="1:11" x14ac:dyDescent="0.3">
      <c r="A739" s="2">
        <v>43126</v>
      </c>
      <c r="B739" s="24">
        <v>0.66319444444444442</v>
      </c>
      <c r="C739" s="20">
        <f t="shared" si="11"/>
        <v>43126.663194444445</v>
      </c>
      <c r="D739" s="7" t="s">
        <v>1010</v>
      </c>
      <c r="E739" s="7">
        <v>2</v>
      </c>
      <c r="F739" s="7">
        <v>1.9</v>
      </c>
      <c r="G739" s="7">
        <v>3.15</v>
      </c>
      <c r="H739" s="9">
        <v>3.1</v>
      </c>
      <c r="I739" s="14">
        <f>IF(Table_0__2[[#This Row],[RESULTAT]]=1,Table_0__2[[#This Row],[1]],0)+IF(Table_0__2[[#This Row],[RESULTAT]]=3,Table_0__2[[#This Row],[N]],0)+IF(Table_0__2[[#This Row],[RESULTAT]]=2,Table_0__2[[#This Row],[2]],0)</f>
        <v>3.1</v>
      </c>
      <c r="J739" s="14">
        <f>MIN(Table_0__2[[#This Row],[1]:[2]])</f>
        <v>1.9</v>
      </c>
      <c r="K739" s="14">
        <f>IF(Table_0__2[[#This Row],[COLONNE1]]=Table_0__2[[#This Row],[RESULTAT COTE]],Table_0__2[[#This Row],[COLONNE1]],0)</f>
        <v>0</v>
      </c>
    </row>
    <row r="740" spans="1:11" x14ac:dyDescent="0.3">
      <c r="A740" s="2">
        <v>43126</v>
      </c>
      <c r="B740" s="25">
        <v>0.66319444444444442</v>
      </c>
      <c r="C740" s="20">
        <f t="shared" si="11"/>
        <v>43126.663194444445</v>
      </c>
      <c r="D740" s="10" t="s">
        <v>255</v>
      </c>
      <c r="E740" s="10">
        <v>1</v>
      </c>
      <c r="F740" s="10">
        <v>1.75</v>
      </c>
      <c r="G740" s="10">
        <v>3.2</v>
      </c>
      <c r="H740" s="11">
        <v>3.5</v>
      </c>
      <c r="I740" s="15">
        <f>IF(Table_0__2[[#This Row],[RESULTAT]]=1,Table_0__2[[#This Row],[1]],0)+IF(Table_0__2[[#This Row],[RESULTAT]]=3,Table_0__2[[#This Row],[N]],0)+IF(Table_0__2[[#This Row],[RESULTAT]]=2,Table_0__2[[#This Row],[2]],0)</f>
        <v>1.75</v>
      </c>
      <c r="J740" s="15">
        <f>MIN(Table_0__2[[#This Row],[1]:[2]])</f>
        <v>1.75</v>
      </c>
      <c r="K740" s="15">
        <f>IF(Table_0__2[[#This Row],[COLONNE1]]=Table_0__2[[#This Row],[RESULTAT COTE]],Table_0__2[[#This Row],[COLONNE1]],0)</f>
        <v>1.75</v>
      </c>
    </row>
    <row r="741" spans="1:11" x14ac:dyDescent="0.3">
      <c r="A741" s="2">
        <v>43126</v>
      </c>
      <c r="B741" s="24">
        <v>0.66319444444444442</v>
      </c>
      <c r="C741" s="20">
        <f t="shared" si="11"/>
        <v>43126.663194444445</v>
      </c>
      <c r="D741" s="7" t="s">
        <v>256</v>
      </c>
      <c r="E741" s="7">
        <v>2</v>
      </c>
      <c r="F741" s="7">
        <v>4.45</v>
      </c>
      <c r="G741" s="7">
        <v>3.15</v>
      </c>
      <c r="H741" s="9">
        <v>1.6</v>
      </c>
      <c r="I741" s="14">
        <f>IF(Table_0__2[[#This Row],[RESULTAT]]=1,Table_0__2[[#This Row],[1]],0)+IF(Table_0__2[[#This Row],[RESULTAT]]=3,Table_0__2[[#This Row],[N]],0)+IF(Table_0__2[[#This Row],[RESULTAT]]=2,Table_0__2[[#This Row],[2]],0)</f>
        <v>1.6</v>
      </c>
      <c r="J741" s="14">
        <f>MIN(Table_0__2[[#This Row],[1]:[2]])</f>
        <v>1.6</v>
      </c>
      <c r="K741" s="14">
        <f>IF(Table_0__2[[#This Row],[COLONNE1]]=Table_0__2[[#This Row],[RESULTAT COTE]],Table_0__2[[#This Row],[COLONNE1]],0)</f>
        <v>1.6</v>
      </c>
    </row>
    <row r="742" spans="1:11" x14ac:dyDescent="0.3">
      <c r="A742" s="2">
        <v>43126</v>
      </c>
      <c r="B742" s="25">
        <v>0.66319444444444442</v>
      </c>
      <c r="C742" s="20">
        <f t="shared" si="11"/>
        <v>43126.663194444445</v>
      </c>
      <c r="D742" s="10" t="s">
        <v>1011</v>
      </c>
      <c r="E742" s="10">
        <v>3</v>
      </c>
      <c r="F742" s="10">
        <v>1.75</v>
      </c>
      <c r="G742" s="10">
        <v>3.2</v>
      </c>
      <c r="H742" s="11">
        <v>4.7</v>
      </c>
      <c r="I742" s="15">
        <f>IF(Table_0__2[[#This Row],[RESULTAT]]=1,Table_0__2[[#This Row],[1]],0)+IF(Table_0__2[[#This Row],[RESULTAT]]=3,Table_0__2[[#This Row],[N]],0)+IF(Table_0__2[[#This Row],[RESULTAT]]=2,Table_0__2[[#This Row],[2]],0)</f>
        <v>3.2</v>
      </c>
      <c r="J742" s="15">
        <f>MIN(Table_0__2[[#This Row],[1]:[2]])</f>
        <v>1.75</v>
      </c>
      <c r="K742" s="15">
        <f>IF(Table_0__2[[#This Row],[COLONNE1]]=Table_0__2[[#This Row],[RESULTAT COTE]],Table_0__2[[#This Row],[COLONNE1]],0)</f>
        <v>0</v>
      </c>
    </row>
    <row r="743" spans="1:11" x14ac:dyDescent="0.3">
      <c r="A743" s="2">
        <v>43126</v>
      </c>
      <c r="B743" s="24">
        <v>0.66319444444444442</v>
      </c>
      <c r="C743" s="20">
        <f t="shared" si="11"/>
        <v>43126.663194444445</v>
      </c>
      <c r="D743" s="7" t="s">
        <v>1012</v>
      </c>
      <c r="E743" s="7">
        <v>1</v>
      </c>
      <c r="F743" s="7">
        <v>2.2999999999999998</v>
      </c>
      <c r="G743" s="7">
        <v>3.2</v>
      </c>
      <c r="H743" s="9">
        <v>2.9</v>
      </c>
      <c r="I743" s="14">
        <f>IF(Table_0__2[[#This Row],[RESULTAT]]=1,Table_0__2[[#This Row],[1]],0)+IF(Table_0__2[[#This Row],[RESULTAT]]=3,Table_0__2[[#This Row],[N]],0)+IF(Table_0__2[[#This Row],[RESULTAT]]=2,Table_0__2[[#This Row],[2]],0)</f>
        <v>2.2999999999999998</v>
      </c>
      <c r="J743" s="14">
        <f>MIN(Table_0__2[[#This Row],[1]:[2]])</f>
        <v>2.2999999999999998</v>
      </c>
      <c r="K743" s="14">
        <f>IF(Table_0__2[[#This Row],[COLONNE1]]=Table_0__2[[#This Row],[RESULTAT COTE]],Table_0__2[[#This Row],[COLONNE1]],0)</f>
        <v>2.2999999999999998</v>
      </c>
    </row>
    <row r="744" spans="1:11" x14ac:dyDescent="0.3">
      <c r="A744" s="2">
        <v>43126</v>
      </c>
      <c r="B744" s="25">
        <v>0.66319444444444442</v>
      </c>
      <c r="C744" s="20">
        <f t="shared" si="11"/>
        <v>43126.663194444445</v>
      </c>
      <c r="D744" s="10" t="s">
        <v>1013</v>
      </c>
      <c r="E744" s="10">
        <v>2</v>
      </c>
      <c r="F744" s="10">
        <v>2.0499999999999998</v>
      </c>
      <c r="G744" s="10">
        <v>2.95</v>
      </c>
      <c r="H744" s="11">
        <v>3.65</v>
      </c>
      <c r="I744" s="15">
        <f>IF(Table_0__2[[#This Row],[RESULTAT]]=1,Table_0__2[[#This Row],[1]],0)+IF(Table_0__2[[#This Row],[RESULTAT]]=3,Table_0__2[[#This Row],[N]],0)+IF(Table_0__2[[#This Row],[RESULTAT]]=2,Table_0__2[[#This Row],[2]],0)</f>
        <v>3.65</v>
      </c>
      <c r="J744" s="15">
        <f>MIN(Table_0__2[[#This Row],[1]:[2]])</f>
        <v>2.0499999999999998</v>
      </c>
      <c r="K744" s="15">
        <f>IF(Table_0__2[[#This Row],[COLONNE1]]=Table_0__2[[#This Row],[RESULTAT COTE]],Table_0__2[[#This Row],[COLONNE1]],0)</f>
        <v>0</v>
      </c>
    </row>
    <row r="745" spans="1:11" x14ac:dyDescent="0.3">
      <c r="A745" s="2">
        <v>43126</v>
      </c>
      <c r="B745" s="24">
        <v>0.66319444444444442</v>
      </c>
      <c r="C745" s="20">
        <f t="shared" si="11"/>
        <v>43126.663194444445</v>
      </c>
      <c r="D745" s="7" t="s">
        <v>1014</v>
      </c>
      <c r="E745" s="7">
        <v>3</v>
      </c>
      <c r="F745" s="7">
        <v>1.55</v>
      </c>
      <c r="G745" s="7">
        <v>3.8</v>
      </c>
      <c r="H745" s="9">
        <v>5.75</v>
      </c>
      <c r="I745" s="14">
        <f>IF(Table_0__2[[#This Row],[RESULTAT]]=1,Table_0__2[[#This Row],[1]],0)+IF(Table_0__2[[#This Row],[RESULTAT]]=3,Table_0__2[[#This Row],[N]],0)+IF(Table_0__2[[#This Row],[RESULTAT]]=2,Table_0__2[[#This Row],[2]],0)</f>
        <v>3.8</v>
      </c>
      <c r="J745" s="14">
        <f>MIN(Table_0__2[[#This Row],[1]:[2]])</f>
        <v>1.55</v>
      </c>
      <c r="K745" s="14">
        <f>IF(Table_0__2[[#This Row],[COLONNE1]]=Table_0__2[[#This Row],[RESULTAT COTE]],Table_0__2[[#This Row],[COLONNE1]],0)</f>
        <v>0</v>
      </c>
    </row>
    <row r="746" spans="1:11" x14ac:dyDescent="0.3">
      <c r="A746" s="2">
        <v>43126</v>
      </c>
      <c r="B746" s="25">
        <v>0.66319444444444442</v>
      </c>
      <c r="C746" s="20">
        <f t="shared" si="11"/>
        <v>43126.663194444445</v>
      </c>
      <c r="D746" s="10" t="s">
        <v>1015</v>
      </c>
      <c r="E746" s="10">
        <v>2</v>
      </c>
      <c r="F746" s="10">
        <v>2.4500000000000002</v>
      </c>
      <c r="G746" s="10">
        <v>3</v>
      </c>
      <c r="H746" s="11">
        <v>2.85</v>
      </c>
      <c r="I746" s="15">
        <f>IF(Table_0__2[[#This Row],[RESULTAT]]=1,Table_0__2[[#This Row],[1]],0)+IF(Table_0__2[[#This Row],[RESULTAT]]=3,Table_0__2[[#This Row],[N]],0)+IF(Table_0__2[[#This Row],[RESULTAT]]=2,Table_0__2[[#This Row],[2]],0)</f>
        <v>2.85</v>
      </c>
      <c r="J746" s="15">
        <f>MIN(Table_0__2[[#This Row],[1]:[2]])</f>
        <v>2.4500000000000002</v>
      </c>
      <c r="K746" s="15">
        <f>IF(Table_0__2[[#This Row],[COLONNE1]]=Table_0__2[[#This Row],[RESULTAT COTE]],Table_0__2[[#This Row],[COLONNE1]],0)</f>
        <v>0</v>
      </c>
    </row>
    <row r="747" spans="1:11" x14ac:dyDescent="0.3">
      <c r="A747" s="2">
        <v>43126</v>
      </c>
      <c r="B747" s="24">
        <v>0.66319444444444442</v>
      </c>
      <c r="C747" s="20">
        <f t="shared" si="11"/>
        <v>43126.663194444445</v>
      </c>
      <c r="D747" s="7" t="s">
        <v>1016</v>
      </c>
      <c r="E747" s="7">
        <v>3</v>
      </c>
      <c r="F747" s="7">
        <v>4.5</v>
      </c>
      <c r="G747" s="7">
        <v>3.35</v>
      </c>
      <c r="H747" s="9">
        <v>1.75</v>
      </c>
      <c r="I747" s="14">
        <f>IF(Table_0__2[[#This Row],[RESULTAT]]=1,Table_0__2[[#This Row],[1]],0)+IF(Table_0__2[[#This Row],[RESULTAT]]=3,Table_0__2[[#This Row],[N]],0)+IF(Table_0__2[[#This Row],[RESULTAT]]=2,Table_0__2[[#This Row],[2]],0)</f>
        <v>3.35</v>
      </c>
      <c r="J747" s="14">
        <f>MIN(Table_0__2[[#This Row],[1]:[2]])</f>
        <v>1.75</v>
      </c>
      <c r="K747" s="14">
        <f>IF(Table_0__2[[#This Row],[COLONNE1]]=Table_0__2[[#This Row],[RESULTAT COTE]],Table_0__2[[#This Row],[COLONNE1]],0)</f>
        <v>0</v>
      </c>
    </row>
    <row r="748" spans="1:11" x14ac:dyDescent="0.3">
      <c r="A748" s="2">
        <v>43126</v>
      </c>
      <c r="B748" s="25">
        <v>0.66319444444444442</v>
      </c>
      <c r="C748" s="20">
        <f t="shared" si="11"/>
        <v>43126.663194444445</v>
      </c>
      <c r="D748" s="10" t="s">
        <v>1017</v>
      </c>
      <c r="E748" s="10">
        <v>1</v>
      </c>
      <c r="F748" s="10">
        <v>2.15</v>
      </c>
      <c r="G748" s="10">
        <v>3.1</v>
      </c>
      <c r="H748" s="11">
        <v>3.3</v>
      </c>
      <c r="I748" s="15">
        <f>IF(Table_0__2[[#This Row],[RESULTAT]]=1,Table_0__2[[#This Row],[1]],0)+IF(Table_0__2[[#This Row],[RESULTAT]]=3,Table_0__2[[#This Row],[N]],0)+IF(Table_0__2[[#This Row],[RESULTAT]]=2,Table_0__2[[#This Row],[2]],0)</f>
        <v>2.15</v>
      </c>
      <c r="J748" s="15">
        <f>MIN(Table_0__2[[#This Row],[1]:[2]])</f>
        <v>2.15</v>
      </c>
      <c r="K748" s="15">
        <f>IF(Table_0__2[[#This Row],[COLONNE1]]=Table_0__2[[#This Row],[RESULTAT COTE]],Table_0__2[[#This Row],[COLONNE1]],0)</f>
        <v>2.15</v>
      </c>
    </row>
    <row r="749" spans="1:11" x14ac:dyDescent="0.3">
      <c r="A749" s="2">
        <v>43126</v>
      </c>
      <c r="B749" s="24">
        <v>0.66319444444444442</v>
      </c>
      <c r="C749" s="20">
        <f t="shared" si="11"/>
        <v>43126.663194444445</v>
      </c>
      <c r="D749" s="7" t="s">
        <v>1018</v>
      </c>
      <c r="E749" s="7">
        <v>1</v>
      </c>
      <c r="F749" s="7">
        <v>1.8</v>
      </c>
      <c r="G749" s="7">
        <v>3.4</v>
      </c>
      <c r="H749" s="9">
        <v>4.05</v>
      </c>
      <c r="I749" s="14">
        <f>IF(Table_0__2[[#This Row],[RESULTAT]]=1,Table_0__2[[#This Row],[1]],0)+IF(Table_0__2[[#This Row],[RESULTAT]]=3,Table_0__2[[#This Row],[N]],0)+IF(Table_0__2[[#This Row],[RESULTAT]]=2,Table_0__2[[#This Row],[2]],0)</f>
        <v>1.8</v>
      </c>
      <c r="J749" s="14">
        <f>MIN(Table_0__2[[#This Row],[1]:[2]])</f>
        <v>1.8</v>
      </c>
      <c r="K749" s="14">
        <f>IF(Table_0__2[[#This Row],[COLONNE1]]=Table_0__2[[#This Row],[RESULTAT COTE]],Table_0__2[[#This Row],[COLONNE1]],0)</f>
        <v>1.8</v>
      </c>
    </row>
    <row r="750" spans="1:11" x14ac:dyDescent="0.3">
      <c r="A750" s="2">
        <v>43126</v>
      </c>
      <c r="B750" s="25">
        <v>0.66319444444444442</v>
      </c>
      <c r="C750" s="20">
        <f t="shared" si="11"/>
        <v>43126.663194444445</v>
      </c>
      <c r="D750" s="10" t="s">
        <v>1019</v>
      </c>
      <c r="E750" s="10">
        <v>1</v>
      </c>
      <c r="F750" s="10">
        <v>2.35</v>
      </c>
      <c r="G750" s="10">
        <v>3.05</v>
      </c>
      <c r="H750" s="11">
        <v>2.9</v>
      </c>
      <c r="I750" s="15">
        <f>IF(Table_0__2[[#This Row],[RESULTAT]]=1,Table_0__2[[#This Row],[1]],0)+IF(Table_0__2[[#This Row],[RESULTAT]]=3,Table_0__2[[#This Row],[N]],0)+IF(Table_0__2[[#This Row],[RESULTAT]]=2,Table_0__2[[#This Row],[2]],0)</f>
        <v>2.35</v>
      </c>
      <c r="J750" s="15">
        <f>MIN(Table_0__2[[#This Row],[1]:[2]])</f>
        <v>2.35</v>
      </c>
      <c r="K750" s="15">
        <f>IF(Table_0__2[[#This Row],[COLONNE1]]=Table_0__2[[#This Row],[RESULTAT COTE]],Table_0__2[[#This Row],[COLONNE1]],0)</f>
        <v>2.35</v>
      </c>
    </row>
    <row r="751" spans="1:11" x14ac:dyDescent="0.3">
      <c r="A751" s="2">
        <v>43126</v>
      </c>
      <c r="B751" s="24">
        <v>0.66319444444444442</v>
      </c>
      <c r="C751" s="20">
        <f t="shared" si="11"/>
        <v>43126.663194444445</v>
      </c>
      <c r="D751" s="7" t="s">
        <v>1020</v>
      </c>
      <c r="E751" s="7">
        <v>3</v>
      </c>
      <c r="F751" s="7">
        <v>3.35</v>
      </c>
      <c r="G751" s="7">
        <v>3.45</v>
      </c>
      <c r="H751" s="9">
        <v>1.65</v>
      </c>
      <c r="I751" s="14">
        <f>IF(Table_0__2[[#This Row],[RESULTAT]]=1,Table_0__2[[#This Row],[1]],0)+IF(Table_0__2[[#This Row],[RESULTAT]]=3,Table_0__2[[#This Row],[N]],0)+IF(Table_0__2[[#This Row],[RESULTAT]]=2,Table_0__2[[#This Row],[2]],0)</f>
        <v>3.45</v>
      </c>
      <c r="J751" s="14">
        <f>MIN(Table_0__2[[#This Row],[1]:[2]])</f>
        <v>1.65</v>
      </c>
      <c r="K751" s="14">
        <f>IF(Table_0__2[[#This Row],[COLONNE1]]=Table_0__2[[#This Row],[RESULTAT COTE]],Table_0__2[[#This Row],[COLONNE1]],0)</f>
        <v>0</v>
      </c>
    </row>
    <row r="752" spans="1:11" x14ac:dyDescent="0.3">
      <c r="A752" s="2">
        <v>43126</v>
      </c>
      <c r="B752" s="25">
        <v>0.66319444444444442</v>
      </c>
      <c r="C752" s="20">
        <f t="shared" si="11"/>
        <v>43126.663194444445</v>
      </c>
      <c r="D752" s="10" t="s">
        <v>1021</v>
      </c>
      <c r="E752" s="10">
        <v>1</v>
      </c>
      <c r="F752" s="10">
        <v>1.1499999999999999</v>
      </c>
      <c r="G752" s="10">
        <v>4.95</v>
      </c>
      <c r="H752" s="11">
        <v>7.75</v>
      </c>
      <c r="I752" s="15">
        <f>IF(Table_0__2[[#This Row],[RESULTAT]]=1,Table_0__2[[#This Row],[1]],0)+IF(Table_0__2[[#This Row],[RESULTAT]]=3,Table_0__2[[#This Row],[N]],0)+IF(Table_0__2[[#This Row],[RESULTAT]]=2,Table_0__2[[#This Row],[2]],0)</f>
        <v>1.1499999999999999</v>
      </c>
      <c r="J752" s="15">
        <f>MIN(Table_0__2[[#This Row],[1]:[2]])</f>
        <v>1.1499999999999999</v>
      </c>
      <c r="K752" s="15">
        <f>IF(Table_0__2[[#This Row],[COLONNE1]]=Table_0__2[[#This Row],[RESULTAT COTE]],Table_0__2[[#This Row],[COLONNE1]],0)</f>
        <v>1.1499999999999999</v>
      </c>
    </row>
    <row r="753" spans="1:11" x14ac:dyDescent="0.3">
      <c r="A753" s="2">
        <v>43126</v>
      </c>
      <c r="B753" s="24">
        <v>0.66319444444444442</v>
      </c>
      <c r="C753" s="20">
        <f t="shared" si="11"/>
        <v>43126.663194444445</v>
      </c>
      <c r="D753" s="7" t="s">
        <v>1022</v>
      </c>
      <c r="E753" s="7">
        <v>1</v>
      </c>
      <c r="F753" s="7">
        <v>1.75</v>
      </c>
      <c r="G753" s="7">
        <v>3.15</v>
      </c>
      <c r="H753" s="9">
        <v>3.25</v>
      </c>
      <c r="I753" s="14">
        <f>IF(Table_0__2[[#This Row],[RESULTAT]]=1,Table_0__2[[#This Row],[1]],0)+IF(Table_0__2[[#This Row],[RESULTAT]]=3,Table_0__2[[#This Row],[N]],0)+IF(Table_0__2[[#This Row],[RESULTAT]]=2,Table_0__2[[#This Row],[2]],0)</f>
        <v>1.75</v>
      </c>
      <c r="J753" s="14">
        <f>MIN(Table_0__2[[#This Row],[1]:[2]])</f>
        <v>1.75</v>
      </c>
      <c r="K753" s="14">
        <f>IF(Table_0__2[[#This Row],[COLONNE1]]=Table_0__2[[#This Row],[RESULTAT COTE]],Table_0__2[[#This Row],[COLONNE1]],0)</f>
        <v>1.75</v>
      </c>
    </row>
    <row r="754" spans="1:11" x14ac:dyDescent="0.3">
      <c r="A754" s="2">
        <v>43126</v>
      </c>
      <c r="B754" s="25">
        <v>0.66319444444444442</v>
      </c>
      <c r="C754" s="20">
        <f t="shared" si="11"/>
        <v>43126.663194444445</v>
      </c>
      <c r="D754" s="10" t="s">
        <v>1023</v>
      </c>
      <c r="E754" s="10">
        <v>2</v>
      </c>
      <c r="F754" s="10">
        <v>4.1500000000000004</v>
      </c>
      <c r="G754" s="10">
        <v>2.95</v>
      </c>
      <c r="H754" s="11">
        <v>1.6</v>
      </c>
      <c r="I754" s="15">
        <f>IF(Table_0__2[[#This Row],[RESULTAT]]=1,Table_0__2[[#This Row],[1]],0)+IF(Table_0__2[[#This Row],[RESULTAT]]=3,Table_0__2[[#This Row],[N]],0)+IF(Table_0__2[[#This Row],[RESULTAT]]=2,Table_0__2[[#This Row],[2]],0)</f>
        <v>1.6</v>
      </c>
      <c r="J754" s="15">
        <f>MIN(Table_0__2[[#This Row],[1]:[2]])</f>
        <v>1.6</v>
      </c>
      <c r="K754" s="15">
        <f>IF(Table_0__2[[#This Row],[COLONNE1]]=Table_0__2[[#This Row],[RESULTAT COTE]],Table_0__2[[#This Row],[COLONNE1]],0)</f>
        <v>1.6</v>
      </c>
    </row>
    <row r="755" spans="1:11" x14ac:dyDescent="0.3">
      <c r="A755" s="2">
        <v>43126</v>
      </c>
      <c r="B755" s="25">
        <v>0.67361111111111116</v>
      </c>
      <c r="C755" s="20">
        <f t="shared" si="11"/>
        <v>43126.673611111109</v>
      </c>
      <c r="D755" s="10" t="s">
        <v>1024</v>
      </c>
      <c r="E755" s="10">
        <v>3</v>
      </c>
      <c r="F755" s="10">
        <v>2.4</v>
      </c>
      <c r="G755" s="10">
        <v>2.6</v>
      </c>
      <c r="H755" s="11">
        <v>2.65</v>
      </c>
      <c r="I755" s="15">
        <f>IF(Table_0__2[[#This Row],[RESULTAT]]=1,Table_0__2[[#This Row],[1]],0)+IF(Table_0__2[[#This Row],[RESULTAT]]=3,Table_0__2[[#This Row],[N]],0)+IF(Table_0__2[[#This Row],[RESULTAT]]=2,Table_0__2[[#This Row],[2]],0)</f>
        <v>2.6</v>
      </c>
      <c r="J755" s="15">
        <f>MIN(Table_0__2[[#This Row],[1]:[2]])</f>
        <v>2.4</v>
      </c>
      <c r="K755" s="15">
        <f>IF(Table_0__2[[#This Row],[COLONNE1]]=Table_0__2[[#This Row],[RESULTAT COTE]],Table_0__2[[#This Row],[COLONNE1]],0)</f>
        <v>0</v>
      </c>
    </row>
    <row r="756" spans="1:11" x14ac:dyDescent="0.3">
      <c r="A756" s="2">
        <v>43126</v>
      </c>
      <c r="B756" s="24">
        <v>0.67361111111111116</v>
      </c>
      <c r="C756" s="20">
        <f t="shared" si="11"/>
        <v>43126.673611111109</v>
      </c>
      <c r="D756" s="7" t="s">
        <v>1025</v>
      </c>
      <c r="E756" s="7">
        <v>1</v>
      </c>
      <c r="F756" s="7">
        <v>5.75</v>
      </c>
      <c r="G756" s="7">
        <v>3.85</v>
      </c>
      <c r="H756" s="9">
        <v>1.3</v>
      </c>
      <c r="I756" s="14">
        <f>IF(Table_0__2[[#This Row],[RESULTAT]]=1,Table_0__2[[#This Row],[1]],0)+IF(Table_0__2[[#This Row],[RESULTAT]]=3,Table_0__2[[#This Row],[N]],0)+IF(Table_0__2[[#This Row],[RESULTAT]]=2,Table_0__2[[#This Row],[2]],0)</f>
        <v>5.75</v>
      </c>
      <c r="J756" s="14">
        <f>MIN(Table_0__2[[#This Row],[1]:[2]])</f>
        <v>1.3</v>
      </c>
      <c r="K756" s="14">
        <f>IF(Table_0__2[[#This Row],[COLONNE1]]=Table_0__2[[#This Row],[RESULTAT COTE]],Table_0__2[[#This Row],[COLONNE1]],0)</f>
        <v>0</v>
      </c>
    </row>
    <row r="757" spans="1:11" x14ac:dyDescent="0.3">
      <c r="A757" s="2">
        <v>43126</v>
      </c>
      <c r="B757" s="25">
        <v>0.67361111111111116</v>
      </c>
      <c r="C757" s="20">
        <f t="shared" si="11"/>
        <v>43126.673611111109</v>
      </c>
      <c r="D757" s="10" t="s">
        <v>1026</v>
      </c>
      <c r="E757" s="10">
        <v>2</v>
      </c>
      <c r="F757" s="10">
        <v>4.5</v>
      </c>
      <c r="G757" s="10">
        <v>4.25</v>
      </c>
      <c r="H757" s="11">
        <v>1.6</v>
      </c>
      <c r="I757" s="15">
        <f>IF(Table_0__2[[#This Row],[RESULTAT]]=1,Table_0__2[[#This Row],[1]],0)+IF(Table_0__2[[#This Row],[RESULTAT]]=3,Table_0__2[[#This Row],[N]],0)+IF(Table_0__2[[#This Row],[RESULTAT]]=2,Table_0__2[[#This Row],[2]],0)</f>
        <v>1.6</v>
      </c>
      <c r="J757" s="15">
        <f>MIN(Table_0__2[[#This Row],[1]:[2]])</f>
        <v>1.6</v>
      </c>
      <c r="K757" s="15">
        <f>IF(Table_0__2[[#This Row],[COLONNE1]]=Table_0__2[[#This Row],[RESULTAT COTE]],Table_0__2[[#This Row],[COLONNE1]],0)</f>
        <v>1.6</v>
      </c>
    </row>
    <row r="758" spans="1:11" x14ac:dyDescent="0.3">
      <c r="A758" s="2">
        <v>43126</v>
      </c>
      <c r="B758" s="25">
        <v>0.70486111111111116</v>
      </c>
      <c r="C758" s="20">
        <f t="shared" si="11"/>
        <v>43126.704861111109</v>
      </c>
      <c r="D758" s="10" t="s">
        <v>1027</v>
      </c>
      <c r="E758" s="10">
        <v>3</v>
      </c>
      <c r="F758" s="10">
        <v>1.4</v>
      </c>
      <c r="G758" s="10">
        <v>3.1</v>
      </c>
      <c r="H758" s="11">
        <v>6</v>
      </c>
      <c r="I758" s="15">
        <f>IF(Table_0__2[[#This Row],[RESULTAT]]=1,Table_0__2[[#This Row],[1]],0)+IF(Table_0__2[[#This Row],[RESULTAT]]=3,Table_0__2[[#This Row],[N]],0)+IF(Table_0__2[[#This Row],[RESULTAT]]=2,Table_0__2[[#This Row],[2]],0)</f>
        <v>3.1</v>
      </c>
      <c r="J758" s="15">
        <f>MIN(Table_0__2[[#This Row],[1]:[2]])</f>
        <v>1.4</v>
      </c>
      <c r="K758" s="15">
        <f>IF(Table_0__2[[#This Row],[COLONNE1]]=Table_0__2[[#This Row],[RESULTAT COTE]],Table_0__2[[#This Row],[COLONNE1]],0)</f>
        <v>0</v>
      </c>
    </row>
    <row r="759" spans="1:11" x14ac:dyDescent="0.3">
      <c r="A759" s="2">
        <v>43126</v>
      </c>
      <c r="B759" s="24">
        <v>0.70486111111111116</v>
      </c>
      <c r="C759" s="20">
        <f t="shared" si="11"/>
        <v>43126.704861111109</v>
      </c>
      <c r="D759" s="7" t="s">
        <v>1028</v>
      </c>
      <c r="E759" s="7">
        <v>2</v>
      </c>
      <c r="F759" s="7">
        <v>2.4</v>
      </c>
      <c r="G759" s="7">
        <v>2.5499999999999998</v>
      </c>
      <c r="H759" s="9">
        <v>2.5499999999999998</v>
      </c>
      <c r="I759" s="14">
        <f>IF(Table_0__2[[#This Row],[RESULTAT]]=1,Table_0__2[[#This Row],[1]],0)+IF(Table_0__2[[#This Row],[RESULTAT]]=3,Table_0__2[[#This Row],[N]],0)+IF(Table_0__2[[#This Row],[RESULTAT]]=2,Table_0__2[[#This Row],[2]],0)</f>
        <v>2.5499999999999998</v>
      </c>
      <c r="J759" s="14">
        <f>MIN(Table_0__2[[#This Row],[1]:[2]])</f>
        <v>2.4</v>
      </c>
      <c r="K759" s="14">
        <f>IF(Table_0__2[[#This Row],[COLONNE1]]=Table_0__2[[#This Row],[RESULTAT COTE]],Table_0__2[[#This Row],[COLONNE1]],0)</f>
        <v>0</v>
      </c>
    </row>
    <row r="760" spans="1:11" x14ac:dyDescent="0.3">
      <c r="A760" s="2">
        <v>43126</v>
      </c>
      <c r="B760" s="25">
        <v>0.70486111111111116</v>
      </c>
      <c r="C760" s="20">
        <f t="shared" si="11"/>
        <v>43126.704861111109</v>
      </c>
      <c r="D760" s="10" t="s">
        <v>257</v>
      </c>
      <c r="E760" s="10">
        <v>1</v>
      </c>
      <c r="F760" s="10">
        <v>1.35</v>
      </c>
      <c r="G760" s="10">
        <v>4.45</v>
      </c>
      <c r="H760" s="11">
        <v>6</v>
      </c>
      <c r="I760" s="15">
        <f>IF(Table_0__2[[#This Row],[RESULTAT]]=1,Table_0__2[[#This Row],[1]],0)+IF(Table_0__2[[#This Row],[RESULTAT]]=3,Table_0__2[[#This Row],[N]],0)+IF(Table_0__2[[#This Row],[RESULTAT]]=2,Table_0__2[[#This Row],[2]],0)</f>
        <v>1.35</v>
      </c>
      <c r="J760" s="15">
        <f>MIN(Table_0__2[[#This Row],[1]:[2]])</f>
        <v>1.35</v>
      </c>
      <c r="K760" s="15">
        <f>IF(Table_0__2[[#This Row],[COLONNE1]]=Table_0__2[[#This Row],[RESULTAT COTE]],Table_0__2[[#This Row],[COLONNE1]],0)</f>
        <v>1.35</v>
      </c>
    </row>
    <row r="761" spans="1:11" x14ac:dyDescent="0.3">
      <c r="A761" s="2">
        <v>43126</v>
      </c>
      <c r="B761" s="24">
        <v>0.70486111111111116</v>
      </c>
      <c r="C761" s="20">
        <f t="shared" si="11"/>
        <v>43126.704861111109</v>
      </c>
      <c r="D761" s="7" t="s">
        <v>258</v>
      </c>
      <c r="E761" s="7">
        <v>1</v>
      </c>
      <c r="F761" s="7">
        <v>1.1299999999999999</v>
      </c>
      <c r="G761" s="7">
        <v>8.5</v>
      </c>
      <c r="H761" s="9">
        <v>19</v>
      </c>
      <c r="I761" s="14">
        <f>IF(Table_0__2[[#This Row],[RESULTAT]]=1,Table_0__2[[#This Row],[1]],0)+IF(Table_0__2[[#This Row],[RESULTAT]]=3,Table_0__2[[#This Row],[N]],0)+IF(Table_0__2[[#This Row],[RESULTAT]]=2,Table_0__2[[#This Row],[2]],0)</f>
        <v>1.1299999999999999</v>
      </c>
      <c r="J761" s="14">
        <f>MIN(Table_0__2[[#This Row],[1]:[2]])</f>
        <v>1.1299999999999999</v>
      </c>
      <c r="K761" s="14">
        <f>IF(Table_0__2[[#This Row],[COLONNE1]]=Table_0__2[[#This Row],[RESULTAT COTE]],Table_0__2[[#This Row],[COLONNE1]],0)</f>
        <v>1.1299999999999999</v>
      </c>
    </row>
    <row r="762" spans="1:11" x14ac:dyDescent="0.3">
      <c r="A762" s="2">
        <v>43126</v>
      </c>
      <c r="B762" s="25">
        <v>0.71527777777777779</v>
      </c>
      <c r="C762" s="20">
        <f t="shared" si="11"/>
        <v>43126.715277777781</v>
      </c>
      <c r="D762" s="10" t="s">
        <v>259</v>
      </c>
      <c r="E762" s="10">
        <v>3</v>
      </c>
      <c r="F762" s="10">
        <v>1.6</v>
      </c>
      <c r="G762" s="10">
        <v>2.9</v>
      </c>
      <c r="H762" s="11">
        <v>4.4000000000000004</v>
      </c>
      <c r="I762" s="15">
        <f>IF(Table_0__2[[#This Row],[RESULTAT]]=1,Table_0__2[[#This Row],[1]],0)+IF(Table_0__2[[#This Row],[RESULTAT]]=3,Table_0__2[[#This Row],[N]],0)+IF(Table_0__2[[#This Row],[RESULTAT]]=2,Table_0__2[[#This Row],[2]],0)</f>
        <v>2.9</v>
      </c>
      <c r="J762" s="15">
        <f>MIN(Table_0__2[[#This Row],[1]:[2]])</f>
        <v>1.6</v>
      </c>
      <c r="K762" s="15">
        <f>IF(Table_0__2[[#This Row],[COLONNE1]]=Table_0__2[[#This Row],[RESULTAT COTE]],Table_0__2[[#This Row],[COLONNE1]],0)</f>
        <v>0</v>
      </c>
    </row>
    <row r="763" spans="1:11" x14ac:dyDescent="0.3">
      <c r="A763" s="2">
        <v>43126</v>
      </c>
      <c r="B763" s="25">
        <v>0.74652777777777779</v>
      </c>
      <c r="C763" s="20">
        <f t="shared" si="11"/>
        <v>43126.746527777781</v>
      </c>
      <c r="D763" s="10" t="s">
        <v>1029</v>
      </c>
      <c r="E763" s="10">
        <v>3</v>
      </c>
      <c r="F763" s="10">
        <v>1.9</v>
      </c>
      <c r="G763" s="10">
        <v>2.9</v>
      </c>
      <c r="H763" s="11">
        <v>3.4</v>
      </c>
      <c r="I763" s="15">
        <f>IF(Table_0__2[[#This Row],[RESULTAT]]=1,Table_0__2[[#This Row],[1]],0)+IF(Table_0__2[[#This Row],[RESULTAT]]=3,Table_0__2[[#This Row],[N]],0)+IF(Table_0__2[[#This Row],[RESULTAT]]=2,Table_0__2[[#This Row],[2]],0)</f>
        <v>2.9</v>
      </c>
      <c r="J763" s="15">
        <f>MIN(Table_0__2[[#This Row],[1]:[2]])</f>
        <v>1.9</v>
      </c>
      <c r="K763" s="15">
        <f>IF(Table_0__2[[#This Row],[COLONNE1]]=Table_0__2[[#This Row],[RESULTAT COTE]],Table_0__2[[#This Row],[COLONNE1]],0)</f>
        <v>0</v>
      </c>
    </row>
    <row r="764" spans="1:11" x14ac:dyDescent="0.3">
      <c r="A764" s="2">
        <v>43126</v>
      </c>
      <c r="B764" s="25">
        <v>0.74652777777777779</v>
      </c>
      <c r="C764" s="20">
        <f t="shared" si="11"/>
        <v>43126.746527777781</v>
      </c>
      <c r="D764" s="10" t="s">
        <v>1030</v>
      </c>
      <c r="E764" s="10">
        <v>1</v>
      </c>
      <c r="F764" s="10">
        <v>1.35</v>
      </c>
      <c r="G764" s="10">
        <v>3.9</v>
      </c>
      <c r="H764" s="11">
        <v>6.25</v>
      </c>
      <c r="I764" s="15">
        <f>IF(Table_0__2[[#This Row],[RESULTAT]]=1,Table_0__2[[#This Row],[1]],0)+IF(Table_0__2[[#This Row],[RESULTAT]]=3,Table_0__2[[#This Row],[N]],0)+IF(Table_0__2[[#This Row],[RESULTAT]]=2,Table_0__2[[#This Row],[2]],0)</f>
        <v>1.35</v>
      </c>
      <c r="J764" s="15">
        <f>MIN(Table_0__2[[#This Row],[1]:[2]])</f>
        <v>1.35</v>
      </c>
      <c r="K764" s="15">
        <f>IF(Table_0__2[[#This Row],[COLONNE1]]=Table_0__2[[#This Row],[RESULTAT COTE]],Table_0__2[[#This Row],[COLONNE1]],0)</f>
        <v>1.35</v>
      </c>
    </row>
    <row r="765" spans="1:11" x14ac:dyDescent="0.3">
      <c r="A765" s="2">
        <v>43126</v>
      </c>
      <c r="B765" s="24">
        <v>0.74652777777777779</v>
      </c>
      <c r="C765" s="20">
        <f t="shared" si="11"/>
        <v>43126.746527777781</v>
      </c>
      <c r="D765" s="7" t="s">
        <v>1031</v>
      </c>
      <c r="E765" s="7">
        <v>3</v>
      </c>
      <c r="F765" s="7">
        <v>2.9</v>
      </c>
      <c r="G765" s="7">
        <v>2.7</v>
      </c>
      <c r="H765" s="9">
        <v>2.2000000000000002</v>
      </c>
      <c r="I765" s="14">
        <f>IF(Table_0__2[[#This Row],[RESULTAT]]=1,Table_0__2[[#This Row],[1]],0)+IF(Table_0__2[[#This Row],[RESULTAT]]=3,Table_0__2[[#This Row],[N]],0)+IF(Table_0__2[[#This Row],[RESULTAT]]=2,Table_0__2[[#This Row],[2]],0)</f>
        <v>2.7</v>
      </c>
      <c r="J765" s="14">
        <f>MIN(Table_0__2[[#This Row],[1]:[2]])</f>
        <v>2.2000000000000002</v>
      </c>
      <c r="K765" s="14">
        <f>IF(Table_0__2[[#This Row],[COLONNE1]]=Table_0__2[[#This Row],[RESULTAT COTE]],Table_0__2[[#This Row],[COLONNE1]],0)</f>
        <v>0</v>
      </c>
    </row>
    <row r="766" spans="1:11" x14ac:dyDescent="0.3">
      <c r="A766" s="2">
        <v>43126</v>
      </c>
      <c r="B766" s="25">
        <v>0.74652777777777779</v>
      </c>
      <c r="C766" s="20">
        <f t="shared" si="11"/>
        <v>43126.746527777781</v>
      </c>
      <c r="D766" s="10" t="s">
        <v>260</v>
      </c>
      <c r="E766" s="10">
        <v>3</v>
      </c>
      <c r="F766" s="10">
        <v>1.85</v>
      </c>
      <c r="G766" s="10">
        <v>3.8</v>
      </c>
      <c r="H766" s="11">
        <v>2.7</v>
      </c>
      <c r="I766" s="15">
        <f>IF(Table_0__2[[#This Row],[RESULTAT]]=1,Table_0__2[[#This Row],[1]],0)+IF(Table_0__2[[#This Row],[RESULTAT]]=3,Table_0__2[[#This Row],[N]],0)+IF(Table_0__2[[#This Row],[RESULTAT]]=2,Table_0__2[[#This Row],[2]],0)</f>
        <v>3.8</v>
      </c>
      <c r="J766" s="15">
        <f>MIN(Table_0__2[[#This Row],[1]:[2]])</f>
        <v>1.85</v>
      </c>
      <c r="K766" s="15">
        <f>IF(Table_0__2[[#This Row],[COLONNE1]]=Table_0__2[[#This Row],[RESULTAT COTE]],Table_0__2[[#This Row],[COLONNE1]],0)</f>
        <v>0</v>
      </c>
    </row>
    <row r="767" spans="1:11" x14ac:dyDescent="0.3">
      <c r="A767" s="2">
        <v>43126</v>
      </c>
      <c r="B767" s="24">
        <v>0.74652777777777779</v>
      </c>
      <c r="C767" s="20">
        <f t="shared" si="11"/>
        <v>43126.746527777781</v>
      </c>
      <c r="D767" s="7" t="s">
        <v>1032</v>
      </c>
      <c r="E767" s="7">
        <v>2</v>
      </c>
      <c r="F767" s="7">
        <v>2.9</v>
      </c>
      <c r="G767" s="7">
        <v>3.15</v>
      </c>
      <c r="H767" s="9">
        <v>2.2999999999999998</v>
      </c>
      <c r="I767" s="14">
        <f>IF(Table_0__2[[#This Row],[RESULTAT]]=1,Table_0__2[[#This Row],[1]],0)+IF(Table_0__2[[#This Row],[RESULTAT]]=3,Table_0__2[[#This Row],[N]],0)+IF(Table_0__2[[#This Row],[RESULTAT]]=2,Table_0__2[[#This Row],[2]],0)</f>
        <v>2.2999999999999998</v>
      </c>
      <c r="J767" s="14">
        <f>MIN(Table_0__2[[#This Row],[1]:[2]])</f>
        <v>2.2999999999999998</v>
      </c>
      <c r="K767" s="14">
        <f>IF(Table_0__2[[#This Row],[COLONNE1]]=Table_0__2[[#This Row],[RESULTAT COTE]],Table_0__2[[#This Row],[COLONNE1]],0)</f>
        <v>2.2999999999999998</v>
      </c>
    </row>
    <row r="768" spans="1:11" x14ac:dyDescent="0.3">
      <c r="A768" s="2">
        <v>43126</v>
      </c>
      <c r="B768" s="25">
        <v>0.76736111111111116</v>
      </c>
      <c r="C768" s="20">
        <f t="shared" si="11"/>
        <v>43126.767361111109</v>
      </c>
      <c r="D768" s="10" t="s">
        <v>1033</v>
      </c>
      <c r="E768" s="10">
        <v>3</v>
      </c>
      <c r="F768" s="10">
        <v>1.92</v>
      </c>
      <c r="G768" s="10">
        <v>3.3</v>
      </c>
      <c r="H768" s="11">
        <v>3.7</v>
      </c>
      <c r="I768" s="15">
        <f>IF(Table_0__2[[#This Row],[RESULTAT]]=1,Table_0__2[[#This Row],[1]],0)+IF(Table_0__2[[#This Row],[RESULTAT]]=3,Table_0__2[[#This Row],[N]],0)+IF(Table_0__2[[#This Row],[RESULTAT]]=2,Table_0__2[[#This Row],[2]],0)</f>
        <v>3.3</v>
      </c>
      <c r="J768" s="15">
        <f>MIN(Table_0__2[[#This Row],[1]:[2]])</f>
        <v>1.92</v>
      </c>
      <c r="K768" s="15">
        <f>IF(Table_0__2[[#This Row],[COLONNE1]]=Table_0__2[[#This Row],[RESULTAT COTE]],Table_0__2[[#This Row],[COLONNE1]],0)</f>
        <v>0</v>
      </c>
    </row>
    <row r="769" spans="1:11" x14ac:dyDescent="0.3">
      <c r="A769" s="2">
        <v>43126</v>
      </c>
      <c r="B769" s="24">
        <v>0.76736111111111116</v>
      </c>
      <c r="C769" s="20">
        <f t="shared" si="11"/>
        <v>43126.767361111109</v>
      </c>
      <c r="D769" s="7" t="s">
        <v>1034</v>
      </c>
      <c r="E769" s="7">
        <v>1</v>
      </c>
      <c r="F769" s="7">
        <v>1.1000000000000001</v>
      </c>
      <c r="G769" s="7">
        <v>4.9000000000000004</v>
      </c>
      <c r="H769" s="9">
        <v>14.3</v>
      </c>
      <c r="I769" s="14">
        <f>IF(Table_0__2[[#This Row],[RESULTAT]]=1,Table_0__2[[#This Row],[1]],0)+IF(Table_0__2[[#This Row],[RESULTAT]]=3,Table_0__2[[#This Row],[N]],0)+IF(Table_0__2[[#This Row],[RESULTAT]]=2,Table_0__2[[#This Row],[2]],0)</f>
        <v>1.1000000000000001</v>
      </c>
      <c r="J769" s="14">
        <f>MIN(Table_0__2[[#This Row],[1]:[2]])</f>
        <v>1.1000000000000001</v>
      </c>
      <c r="K769" s="14">
        <f>IF(Table_0__2[[#This Row],[COLONNE1]]=Table_0__2[[#This Row],[RESULTAT COTE]],Table_0__2[[#This Row],[COLONNE1]],0)</f>
        <v>1.1000000000000001</v>
      </c>
    </row>
    <row r="770" spans="1:11" x14ac:dyDescent="0.3">
      <c r="A770" s="2">
        <v>43126</v>
      </c>
      <c r="B770" s="25">
        <v>0.76736111111111116</v>
      </c>
      <c r="C770" s="20">
        <f t="shared" ref="C770:C833" si="12">A770+B770</f>
        <v>43126.767361111109</v>
      </c>
      <c r="D770" s="10" t="s">
        <v>1035</v>
      </c>
      <c r="E770" s="10">
        <v>3</v>
      </c>
      <c r="F770" s="10">
        <v>1.5</v>
      </c>
      <c r="G770" s="10">
        <v>4.05</v>
      </c>
      <c r="H770" s="11">
        <v>4.5999999999999996</v>
      </c>
      <c r="I770" s="15">
        <f>IF(Table_0__2[[#This Row],[RESULTAT]]=1,Table_0__2[[#This Row],[1]],0)+IF(Table_0__2[[#This Row],[RESULTAT]]=3,Table_0__2[[#This Row],[N]],0)+IF(Table_0__2[[#This Row],[RESULTAT]]=2,Table_0__2[[#This Row],[2]],0)</f>
        <v>4.05</v>
      </c>
      <c r="J770" s="15">
        <f>MIN(Table_0__2[[#This Row],[1]:[2]])</f>
        <v>1.5</v>
      </c>
      <c r="K770" s="15">
        <f>IF(Table_0__2[[#This Row],[COLONNE1]]=Table_0__2[[#This Row],[RESULTAT COTE]],Table_0__2[[#This Row],[COLONNE1]],0)</f>
        <v>0</v>
      </c>
    </row>
    <row r="771" spans="1:11" x14ac:dyDescent="0.3">
      <c r="A771" s="2">
        <v>43126</v>
      </c>
      <c r="B771" s="24">
        <v>0.76736111111111116</v>
      </c>
      <c r="C771" s="20">
        <f t="shared" si="12"/>
        <v>43126.767361111109</v>
      </c>
      <c r="D771" s="7" t="s">
        <v>1036</v>
      </c>
      <c r="E771" s="7">
        <v>3</v>
      </c>
      <c r="F771" s="7">
        <v>19.5</v>
      </c>
      <c r="G771" s="7">
        <v>8</v>
      </c>
      <c r="H771" s="9">
        <v>1.0900000000000001</v>
      </c>
      <c r="I771" s="14">
        <f>IF(Table_0__2[[#This Row],[RESULTAT]]=1,Table_0__2[[#This Row],[1]],0)+IF(Table_0__2[[#This Row],[RESULTAT]]=3,Table_0__2[[#This Row],[N]],0)+IF(Table_0__2[[#This Row],[RESULTAT]]=2,Table_0__2[[#This Row],[2]],0)</f>
        <v>8</v>
      </c>
      <c r="J771" s="14">
        <f>MIN(Table_0__2[[#This Row],[1]:[2]])</f>
        <v>1.0900000000000001</v>
      </c>
      <c r="K771" s="14">
        <f>IF(Table_0__2[[#This Row],[COLONNE1]]=Table_0__2[[#This Row],[RESULTAT COTE]],Table_0__2[[#This Row],[COLONNE1]],0)</f>
        <v>0</v>
      </c>
    </row>
    <row r="772" spans="1:11" x14ac:dyDescent="0.3">
      <c r="A772" s="2">
        <v>43126</v>
      </c>
      <c r="B772" s="25">
        <v>0.76736111111111116</v>
      </c>
      <c r="C772" s="20">
        <f t="shared" si="12"/>
        <v>43126.767361111109</v>
      </c>
      <c r="D772" s="10" t="s">
        <v>1037</v>
      </c>
      <c r="E772" s="10">
        <v>3</v>
      </c>
      <c r="F772" s="10">
        <v>2.4500000000000002</v>
      </c>
      <c r="G772" s="10">
        <v>3</v>
      </c>
      <c r="H772" s="11">
        <v>2.8</v>
      </c>
      <c r="I772" s="15">
        <f>IF(Table_0__2[[#This Row],[RESULTAT]]=1,Table_0__2[[#This Row],[1]],0)+IF(Table_0__2[[#This Row],[RESULTAT]]=3,Table_0__2[[#This Row],[N]],0)+IF(Table_0__2[[#This Row],[RESULTAT]]=2,Table_0__2[[#This Row],[2]],0)</f>
        <v>3</v>
      </c>
      <c r="J772" s="15">
        <f>MIN(Table_0__2[[#This Row],[1]:[2]])</f>
        <v>2.4500000000000002</v>
      </c>
      <c r="K772" s="15">
        <f>IF(Table_0__2[[#This Row],[COLONNE1]]=Table_0__2[[#This Row],[RESULTAT COTE]],Table_0__2[[#This Row],[COLONNE1]],0)</f>
        <v>0</v>
      </c>
    </row>
    <row r="773" spans="1:11" x14ac:dyDescent="0.3">
      <c r="A773" s="2">
        <v>43126</v>
      </c>
      <c r="B773" s="24">
        <v>0.80902777777777779</v>
      </c>
      <c r="C773" s="20">
        <f t="shared" si="12"/>
        <v>43126.809027777781</v>
      </c>
      <c r="D773" s="7" t="s">
        <v>1038</v>
      </c>
      <c r="E773" s="7">
        <v>1</v>
      </c>
      <c r="F773" s="7">
        <v>1.25</v>
      </c>
      <c r="G773" s="7">
        <v>3.7</v>
      </c>
      <c r="H773" s="9">
        <v>7.75</v>
      </c>
      <c r="I773" s="14">
        <f>IF(Table_0__2[[#This Row],[RESULTAT]]=1,Table_0__2[[#This Row],[1]],0)+IF(Table_0__2[[#This Row],[RESULTAT]]=3,Table_0__2[[#This Row],[N]],0)+IF(Table_0__2[[#This Row],[RESULTAT]]=2,Table_0__2[[#This Row],[2]],0)</f>
        <v>1.25</v>
      </c>
      <c r="J773" s="14">
        <f>MIN(Table_0__2[[#This Row],[1]:[2]])</f>
        <v>1.25</v>
      </c>
      <c r="K773" s="14">
        <f>IF(Table_0__2[[#This Row],[COLONNE1]]=Table_0__2[[#This Row],[RESULTAT COTE]],Table_0__2[[#This Row],[COLONNE1]],0)</f>
        <v>1.25</v>
      </c>
    </row>
    <row r="774" spans="1:11" x14ac:dyDescent="0.3">
      <c r="A774" s="2">
        <v>43126</v>
      </c>
      <c r="B774" s="24">
        <v>0.81944444444444453</v>
      </c>
      <c r="C774" s="20">
        <f t="shared" si="12"/>
        <v>43126.819444444445</v>
      </c>
      <c r="D774" s="7" t="s">
        <v>1039</v>
      </c>
      <c r="E774" s="7">
        <v>2</v>
      </c>
      <c r="F774" s="7">
        <v>5.75</v>
      </c>
      <c r="G774" s="7">
        <v>4.25</v>
      </c>
      <c r="H774" s="9">
        <v>1.4</v>
      </c>
      <c r="I774" s="14">
        <f>IF(Table_0__2[[#This Row],[RESULTAT]]=1,Table_0__2[[#This Row],[1]],0)+IF(Table_0__2[[#This Row],[RESULTAT]]=3,Table_0__2[[#This Row],[N]],0)+IF(Table_0__2[[#This Row],[RESULTAT]]=2,Table_0__2[[#This Row],[2]],0)</f>
        <v>1.4</v>
      </c>
      <c r="J774" s="14">
        <f>MIN(Table_0__2[[#This Row],[1]:[2]])</f>
        <v>1.4</v>
      </c>
      <c r="K774" s="14">
        <f>IF(Table_0__2[[#This Row],[COLONNE1]]=Table_0__2[[#This Row],[RESULTAT COTE]],Table_0__2[[#This Row],[COLONNE1]],0)</f>
        <v>1.4</v>
      </c>
    </row>
    <row r="775" spans="1:11" x14ac:dyDescent="0.3">
      <c r="A775" s="2">
        <v>43126</v>
      </c>
      <c r="B775" s="25">
        <v>0.81944444444444453</v>
      </c>
      <c r="C775" s="20">
        <f t="shared" si="12"/>
        <v>43126.819444444445</v>
      </c>
      <c r="D775" s="10" t="s">
        <v>1040</v>
      </c>
      <c r="E775" s="10">
        <v>2</v>
      </c>
      <c r="F775" s="10">
        <v>2.8</v>
      </c>
      <c r="G775" s="10">
        <v>3.1</v>
      </c>
      <c r="H775" s="11">
        <v>2.2000000000000002</v>
      </c>
      <c r="I775" s="15">
        <f>IF(Table_0__2[[#This Row],[RESULTAT]]=1,Table_0__2[[#This Row],[1]],0)+IF(Table_0__2[[#This Row],[RESULTAT]]=3,Table_0__2[[#This Row],[N]],0)+IF(Table_0__2[[#This Row],[RESULTAT]]=2,Table_0__2[[#This Row],[2]],0)</f>
        <v>2.2000000000000002</v>
      </c>
      <c r="J775" s="15">
        <f>MIN(Table_0__2[[#This Row],[1]:[2]])</f>
        <v>2.2000000000000002</v>
      </c>
      <c r="K775" s="15">
        <f>IF(Table_0__2[[#This Row],[COLONNE1]]=Table_0__2[[#This Row],[RESULTAT COTE]],Table_0__2[[#This Row],[COLONNE1]],0)</f>
        <v>2.2000000000000002</v>
      </c>
    </row>
    <row r="776" spans="1:11" x14ac:dyDescent="0.3">
      <c r="A776" s="2">
        <v>43126</v>
      </c>
      <c r="B776" s="24">
        <v>0.82986111111111116</v>
      </c>
      <c r="C776" s="20">
        <f t="shared" si="12"/>
        <v>43126.829861111109</v>
      </c>
      <c r="D776" s="7" t="s">
        <v>1041</v>
      </c>
      <c r="E776" s="7">
        <v>3</v>
      </c>
      <c r="F776" s="7">
        <v>1.95</v>
      </c>
      <c r="G776" s="7">
        <v>3.25</v>
      </c>
      <c r="H776" s="9">
        <v>2.85</v>
      </c>
      <c r="I776" s="14">
        <f>IF(Table_0__2[[#This Row],[RESULTAT]]=1,Table_0__2[[#This Row],[1]],0)+IF(Table_0__2[[#This Row],[RESULTAT]]=3,Table_0__2[[#This Row],[N]],0)+IF(Table_0__2[[#This Row],[RESULTAT]]=2,Table_0__2[[#This Row],[2]],0)</f>
        <v>3.25</v>
      </c>
      <c r="J776" s="14">
        <f>MIN(Table_0__2[[#This Row],[1]:[2]])</f>
        <v>1.95</v>
      </c>
      <c r="K776" s="14">
        <f>IF(Table_0__2[[#This Row],[COLONNE1]]=Table_0__2[[#This Row],[RESULTAT COTE]],Table_0__2[[#This Row],[COLONNE1]],0)</f>
        <v>0</v>
      </c>
    </row>
    <row r="777" spans="1:11" x14ac:dyDescent="0.3">
      <c r="A777" s="2">
        <v>43126</v>
      </c>
      <c r="B777" s="25">
        <v>0.82986111111111116</v>
      </c>
      <c r="C777" s="20">
        <f t="shared" si="12"/>
        <v>43126.829861111109</v>
      </c>
      <c r="D777" s="10" t="s">
        <v>1042</v>
      </c>
      <c r="E777" s="10">
        <v>3</v>
      </c>
      <c r="F777" s="10">
        <v>2.1</v>
      </c>
      <c r="G777" s="10">
        <v>3.25</v>
      </c>
      <c r="H777" s="11">
        <v>2.5499999999999998</v>
      </c>
      <c r="I777" s="15">
        <f>IF(Table_0__2[[#This Row],[RESULTAT]]=1,Table_0__2[[#This Row],[1]],0)+IF(Table_0__2[[#This Row],[RESULTAT]]=3,Table_0__2[[#This Row],[N]],0)+IF(Table_0__2[[#This Row],[RESULTAT]]=2,Table_0__2[[#This Row],[2]],0)</f>
        <v>3.25</v>
      </c>
      <c r="J777" s="15">
        <f>MIN(Table_0__2[[#This Row],[1]:[2]])</f>
        <v>2.1</v>
      </c>
      <c r="K777" s="15">
        <f>IF(Table_0__2[[#This Row],[COLONNE1]]=Table_0__2[[#This Row],[RESULTAT COTE]],Table_0__2[[#This Row],[COLONNE1]],0)</f>
        <v>0</v>
      </c>
    </row>
    <row r="778" spans="1:11" x14ac:dyDescent="0.3">
      <c r="A778" s="2">
        <v>43126</v>
      </c>
      <c r="B778" s="25">
        <v>0.82986111111111116</v>
      </c>
      <c r="C778" s="20">
        <f t="shared" si="12"/>
        <v>43126.829861111109</v>
      </c>
      <c r="D778" s="10" t="s">
        <v>1043</v>
      </c>
      <c r="E778" s="10">
        <v>1</v>
      </c>
      <c r="F778" s="10">
        <v>2.1</v>
      </c>
      <c r="G778" s="10">
        <v>2.7</v>
      </c>
      <c r="H778" s="11">
        <v>3.1</v>
      </c>
      <c r="I778" s="15">
        <f>IF(Table_0__2[[#This Row],[RESULTAT]]=1,Table_0__2[[#This Row],[1]],0)+IF(Table_0__2[[#This Row],[RESULTAT]]=3,Table_0__2[[#This Row],[N]],0)+IF(Table_0__2[[#This Row],[RESULTAT]]=2,Table_0__2[[#This Row],[2]],0)</f>
        <v>2.1</v>
      </c>
      <c r="J778" s="15">
        <f>MIN(Table_0__2[[#This Row],[1]:[2]])</f>
        <v>2.1</v>
      </c>
      <c r="K778" s="15">
        <f>IF(Table_0__2[[#This Row],[COLONNE1]]=Table_0__2[[#This Row],[RESULTAT COTE]],Table_0__2[[#This Row],[COLONNE1]],0)</f>
        <v>2.1</v>
      </c>
    </row>
    <row r="779" spans="1:11" x14ac:dyDescent="0.3">
      <c r="A779" s="2">
        <v>43126</v>
      </c>
      <c r="B779" s="24">
        <v>0.82986111111111116</v>
      </c>
      <c r="C779" s="20">
        <f t="shared" si="12"/>
        <v>43126.829861111109</v>
      </c>
      <c r="D779" s="7" t="s">
        <v>261</v>
      </c>
      <c r="E779" s="7">
        <v>1</v>
      </c>
      <c r="F779" s="7">
        <v>1.88</v>
      </c>
      <c r="G779" s="7">
        <v>3.25</v>
      </c>
      <c r="H779" s="9">
        <v>4.55</v>
      </c>
      <c r="I779" s="14">
        <f>IF(Table_0__2[[#This Row],[RESULTAT]]=1,Table_0__2[[#This Row],[1]],0)+IF(Table_0__2[[#This Row],[RESULTAT]]=3,Table_0__2[[#This Row],[N]],0)+IF(Table_0__2[[#This Row],[RESULTAT]]=2,Table_0__2[[#This Row],[2]],0)</f>
        <v>1.88</v>
      </c>
      <c r="J779" s="14">
        <f>MIN(Table_0__2[[#This Row],[1]:[2]])</f>
        <v>1.88</v>
      </c>
      <c r="K779" s="14">
        <f>IF(Table_0__2[[#This Row],[COLONNE1]]=Table_0__2[[#This Row],[RESULTAT COTE]],Table_0__2[[#This Row],[COLONNE1]],0)</f>
        <v>1.88</v>
      </c>
    </row>
    <row r="780" spans="1:11" x14ac:dyDescent="0.3">
      <c r="A780" s="2">
        <v>43126</v>
      </c>
      <c r="B780" s="24">
        <v>0.82986111111111116</v>
      </c>
      <c r="C780" s="20">
        <f t="shared" si="12"/>
        <v>43126.829861111109</v>
      </c>
      <c r="D780" s="7" t="s">
        <v>1044</v>
      </c>
      <c r="E780" s="7">
        <v>2</v>
      </c>
      <c r="F780" s="7">
        <v>2.5</v>
      </c>
      <c r="G780" s="7">
        <v>3</v>
      </c>
      <c r="H780" s="9">
        <v>3.05</v>
      </c>
      <c r="I780" s="14">
        <f>IF(Table_0__2[[#This Row],[RESULTAT]]=1,Table_0__2[[#This Row],[1]],0)+IF(Table_0__2[[#This Row],[RESULTAT]]=3,Table_0__2[[#This Row],[N]],0)+IF(Table_0__2[[#This Row],[RESULTAT]]=2,Table_0__2[[#This Row],[2]],0)</f>
        <v>3.05</v>
      </c>
      <c r="J780" s="14">
        <f>MIN(Table_0__2[[#This Row],[1]:[2]])</f>
        <v>2.5</v>
      </c>
      <c r="K780" s="14">
        <f>IF(Table_0__2[[#This Row],[COLONNE1]]=Table_0__2[[#This Row],[RESULTAT COTE]],Table_0__2[[#This Row],[COLONNE1]],0)</f>
        <v>0</v>
      </c>
    </row>
    <row r="781" spans="1:11" x14ac:dyDescent="0.3">
      <c r="A781" s="2">
        <v>43126</v>
      </c>
      <c r="B781" s="25">
        <v>0.82986111111111116</v>
      </c>
      <c r="C781" s="20">
        <f t="shared" si="12"/>
        <v>43126.829861111109</v>
      </c>
      <c r="D781" s="10" t="s">
        <v>1045</v>
      </c>
      <c r="E781" s="10">
        <v>1</v>
      </c>
      <c r="F781" s="10">
        <v>3</v>
      </c>
      <c r="G781" s="10">
        <v>3.2</v>
      </c>
      <c r="H781" s="11">
        <v>2.4</v>
      </c>
      <c r="I781" s="15">
        <f>IF(Table_0__2[[#This Row],[RESULTAT]]=1,Table_0__2[[#This Row],[1]],0)+IF(Table_0__2[[#This Row],[RESULTAT]]=3,Table_0__2[[#This Row],[N]],0)+IF(Table_0__2[[#This Row],[RESULTAT]]=2,Table_0__2[[#This Row],[2]],0)</f>
        <v>3</v>
      </c>
      <c r="J781" s="15">
        <f>MIN(Table_0__2[[#This Row],[1]:[2]])</f>
        <v>2.4</v>
      </c>
      <c r="K781" s="15">
        <f>IF(Table_0__2[[#This Row],[COLONNE1]]=Table_0__2[[#This Row],[RESULTAT COTE]],Table_0__2[[#This Row],[COLONNE1]],0)</f>
        <v>0</v>
      </c>
    </row>
    <row r="782" spans="1:11" x14ac:dyDescent="0.3">
      <c r="A782" s="2">
        <v>43126</v>
      </c>
      <c r="B782" s="24">
        <v>0.82986111111111116</v>
      </c>
      <c r="C782" s="20">
        <f t="shared" si="12"/>
        <v>43126.829861111109</v>
      </c>
      <c r="D782" s="7" t="s">
        <v>1046</v>
      </c>
      <c r="E782" s="7">
        <v>1</v>
      </c>
      <c r="F782" s="7">
        <v>1.95</v>
      </c>
      <c r="G782" s="7">
        <v>3.25</v>
      </c>
      <c r="H782" s="9">
        <v>4.1500000000000004</v>
      </c>
      <c r="I782" s="14">
        <f>IF(Table_0__2[[#This Row],[RESULTAT]]=1,Table_0__2[[#This Row],[1]],0)+IF(Table_0__2[[#This Row],[RESULTAT]]=3,Table_0__2[[#This Row],[N]],0)+IF(Table_0__2[[#This Row],[RESULTAT]]=2,Table_0__2[[#This Row],[2]],0)</f>
        <v>1.95</v>
      </c>
      <c r="J782" s="14">
        <f>MIN(Table_0__2[[#This Row],[1]:[2]])</f>
        <v>1.95</v>
      </c>
      <c r="K782" s="14">
        <f>IF(Table_0__2[[#This Row],[COLONNE1]]=Table_0__2[[#This Row],[RESULTAT COTE]],Table_0__2[[#This Row],[COLONNE1]],0)</f>
        <v>1.95</v>
      </c>
    </row>
    <row r="783" spans="1:11" x14ac:dyDescent="0.3">
      <c r="A783" s="2">
        <v>43126</v>
      </c>
      <c r="B783" s="25">
        <v>0.82986111111111116</v>
      </c>
      <c r="C783" s="20">
        <f t="shared" si="12"/>
        <v>43126.829861111109</v>
      </c>
      <c r="D783" s="10" t="s">
        <v>1047</v>
      </c>
      <c r="E783" s="10">
        <v>1</v>
      </c>
      <c r="F783" s="10">
        <v>2</v>
      </c>
      <c r="G783" s="10">
        <v>3.2</v>
      </c>
      <c r="H783" s="11">
        <v>4</v>
      </c>
      <c r="I783" s="15">
        <f>IF(Table_0__2[[#This Row],[RESULTAT]]=1,Table_0__2[[#This Row],[1]],0)+IF(Table_0__2[[#This Row],[RESULTAT]]=3,Table_0__2[[#This Row],[N]],0)+IF(Table_0__2[[#This Row],[RESULTAT]]=2,Table_0__2[[#This Row],[2]],0)</f>
        <v>2</v>
      </c>
      <c r="J783" s="15">
        <f>MIN(Table_0__2[[#This Row],[1]:[2]])</f>
        <v>2</v>
      </c>
      <c r="K783" s="15">
        <f>IF(Table_0__2[[#This Row],[COLONNE1]]=Table_0__2[[#This Row],[RESULTAT COTE]],Table_0__2[[#This Row],[COLONNE1]],0)</f>
        <v>2</v>
      </c>
    </row>
    <row r="784" spans="1:11" x14ac:dyDescent="0.3">
      <c r="A784" s="2">
        <v>43126</v>
      </c>
      <c r="B784" s="24">
        <v>0.85069444444444453</v>
      </c>
      <c r="C784" s="20">
        <f t="shared" si="12"/>
        <v>43126.850694444445</v>
      </c>
      <c r="D784" s="7" t="s">
        <v>1048</v>
      </c>
      <c r="E784" s="7">
        <v>3</v>
      </c>
      <c r="F784" s="7">
        <v>1.55</v>
      </c>
      <c r="G784" s="7">
        <v>3.45</v>
      </c>
      <c r="H784" s="9">
        <v>4.3</v>
      </c>
      <c r="I784" s="14">
        <f>IF(Table_0__2[[#This Row],[RESULTAT]]=1,Table_0__2[[#This Row],[1]],0)+IF(Table_0__2[[#This Row],[RESULTAT]]=3,Table_0__2[[#This Row],[N]],0)+IF(Table_0__2[[#This Row],[RESULTAT]]=2,Table_0__2[[#This Row],[2]],0)</f>
        <v>3.45</v>
      </c>
      <c r="J784" s="14">
        <f>MIN(Table_0__2[[#This Row],[1]:[2]])</f>
        <v>1.55</v>
      </c>
      <c r="K784" s="14">
        <f>IF(Table_0__2[[#This Row],[COLONNE1]]=Table_0__2[[#This Row],[RESULTAT COTE]],Table_0__2[[#This Row],[COLONNE1]],0)</f>
        <v>0</v>
      </c>
    </row>
    <row r="785" spans="1:11" x14ac:dyDescent="0.3">
      <c r="A785" s="2">
        <v>43126</v>
      </c>
      <c r="B785" s="24">
        <v>0.85069444444444453</v>
      </c>
      <c r="C785" s="20">
        <f t="shared" si="12"/>
        <v>43126.850694444445</v>
      </c>
      <c r="D785" s="7" t="s">
        <v>1049</v>
      </c>
      <c r="E785" s="7">
        <v>3</v>
      </c>
      <c r="F785" s="7">
        <v>1.8</v>
      </c>
      <c r="G785" s="7">
        <v>2.8</v>
      </c>
      <c r="H785" s="9">
        <v>3.9</v>
      </c>
      <c r="I785" s="14">
        <f>IF(Table_0__2[[#This Row],[RESULTAT]]=1,Table_0__2[[#This Row],[1]],0)+IF(Table_0__2[[#This Row],[RESULTAT]]=3,Table_0__2[[#This Row],[N]],0)+IF(Table_0__2[[#This Row],[RESULTAT]]=2,Table_0__2[[#This Row],[2]],0)</f>
        <v>2.8</v>
      </c>
      <c r="J785" s="14">
        <f>MIN(Table_0__2[[#This Row],[1]:[2]])</f>
        <v>1.8</v>
      </c>
      <c r="K785" s="14">
        <f>IF(Table_0__2[[#This Row],[COLONNE1]]=Table_0__2[[#This Row],[RESULTAT COTE]],Table_0__2[[#This Row],[COLONNE1]],0)</f>
        <v>0</v>
      </c>
    </row>
    <row r="786" spans="1:11" x14ac:dyDescent="0.3">
      <c r="A786" s="2">
        <v>43126</v>
      </c>
      <c r="B786" s="25">
        <v>0.86111111111111116</v>
      </c>
      <c r="C786" s="20">
        <f t="shared" si="12"/>
        <v>43126.861111111109</v>
      </c>
      <c r="D786" s="10" t="s">
        <v>1050</v>
      </c>
      <c r="E786" s="10">
        <v>2</v>
      </c>
      <c r="F786" s="10">
        <v>2.2000000000000002</v>
      </c>
      <c r="G786" s="10">
        <v>3.1</v>
      </c>
      <c r="H786" s="11">
        <v>2.75</v>
      </c>
      <c r="I786" s="15">
        <f>IF(Table_0__2[[#This Row],[RESULTAT]]=1,Table_0__2[[#This Row],[1]],0)+IF(Table_0__2[[#This Row],[RESULTAT]]=3,Table_0__2[[#This Row],[N]],0)+IF(Table_0__2[[#This Row],[RESULTAT]]=2,Table_0__2[[#This Row],[2]],0)</f>
        <v>2.75</v>
      </c>
      <c r="J786" s="15">
        <f>MIN(Table_0__2[[#This Row],[1]:[2]])</f>
        <v>2.2000000000000002</v>
      </c>
      <c r="K786" s="15">
        <f>IF(Table_0__2[[#This Row],[COLONNE1]]=Table_0__2[[#This Row],[RESULTAT COTE]],Table_0__2[[#This Row],[COLONNE1]],0)</f>
        <v>0</v>
      </c>
    </row>
    <row r="787" spans="1:11" x14ac:dyDescent="0.3">
      <c r="A787" s="2">
        <v>43126</v>
      </c>
      <c r="B787" s="24">
        <v>0.86111111111111116</v>
      </c>
      <c r="C787" s="20">
        <f t="shared" si="12"/>
        <v>43126.861111111109</v>
      </c>
      <c r="D787" s="7" t="s">
        <v>1051</v>
      </c>
      <c r="E787" s="7">
        <v>2</v>
      </c>
      <c r="F787" s="7">
        <v>1.2</v>
      </c>
      <c r="G787" s="7">
        <v>5.75</v>
      </c>
      <c r="H787" s="9">
        <v>12</v>
      </c>
      <c r="I787" s="14">
        <f>IF(Table_0__2[[#This Row],[RESULTAT]]=1,Table_0__2[[#This Row],[1]],0)+IF(Table_0__2[[#This Row],[RESULTAT]]=3,Table_0__2[[#This Row],[N]],0)+IF(Table_0__2[[#This Row],[RESULTAT]]=2,Table_0__2[[#This Row],[2]],0)</f>
        <v>12</v>
      </c>
      <c r="J787" s="14">
        <f>MIN(Table_0__2[[#This Row],[1]:[2]])</f>
        <v>1.2</v>
      </c>
      <c r="K787" s="14">
        <f>IF(Table_0__2[[#This Row],[COLONNE1]]=Table_0__2[[#This Row],[RESULTAT COTE]],Table_0__2[[#This Row],[COLONNE1]],0)</f>
        <v>0</v>
      </c>
    </row>
    <row r="788" spans="1:11" x14ac:dyDescent="0.3">
      <c r="A788" s="2">
        <v>43126</v>
      </c>
      <c r="B788" s="25">
        <v>0.86111111111111116</v>
      </c>
      <c r="C788" s="20">
        <f t="shared" si="12"/>
        <v>43126.861111111109</v>
      </c>
      <c r="D788" s="10" t="s">
        <v>1052</v>
      </c>
      <c r="E788" s="10">
        <v>1</v>
      </c>
      <c r="F788" s="10">
        <v>2</v>
      </c>
      <c r="G788" s="10">
        <v>3.4</v>
      </c>
      <c r="H788" s="11">
        <v>3.3</v>
      </c>
      <c r="I788" s="15">
        <f>IF(Table_0__2[[#This Row],[RESULTAT]]=1,Table_0__2[[#This Row],[1]],0)+IF(Table_0__2[[#This Row],[RESULTAT]]=3,Table_0__2[[#This Row],[N]],0)+IF(Table_0__2[[#This Row],[RESULTAT]]=2,Table_0__2[[#This Row],[2]],0)</f>
        <v>2</v>
      </c>
      <c r="J788" s="15">
        <f>MIN(Table_0__2[[#This Row],[1]:[2]])</f>
        <v>2</v>
      </c>
      <c r="K788" s="15">
        <f>IF(Table_0__2[[#This Row],[COLONNE1]]=Table_0__2[[#This Row],[RESULTAT COTE]],Table_0__2[[#This Row],[COLONNE1]],0)</f>
        <v>2</v>
      </c>
    </row>
    <row r="789" spans="1:11" x14ac:dyDescent="0.3">
      <c r="A789" s="2">
        <v>43126</v>
      </c>
      <c r="B789" s="24">
        <v>0.86111111111111116</v>
      </c>
      <c r="C789" s="20">
        <f t="shared" si="12"/>
        <v>43126.861111111109</v>
      </c>
      <c r="D789" s="7" t="s">
        <v>1053</v>
      </c>
      <c r="E789" s="7">
        <v>2</v>
      </c>
      <c r="F789" s="7">
        <v>9</v>
      </c>
      <c r="G789" s="7">
        <v>4.5999999999999996</v>
      </c>
      <c r="H789" s="9">
        <v>1.33</v>
      </c>
      <c r="I789" s="14">
        <f>IF(Table_0__2[[#This Row],[RESULTAT]]=1,Table_0__2[[#This Row],[1]],0)+IF(Table_0__2[[#This Row],[RESULTAT]]=3,Table_0__2[[#This Row],[N]],0)+IF(Table_0__2[[#This Row],[RESULTAT]]=2,Table_0__2[[#This Row],[2]],0)</f>
        <v>1.33</v>
      </c>
      <c r="J789" s="14">
        <f>MIN(Table_0__2[[#This Row],[1]:[2]])</f>
        <v>1.33</v>
      </c>
      <c r="K789" s="14">
        <f>IF(Table_0__2[[#This Row],[COLONNE1]]=Table_0__2[[#This Row],[RESULTAT COTE]],Table_0__2[[#This Row],[COLONNE1]],0)</f>
        <v>1.33</v>
      </c>
    </row>
    <row r="790" spans="1:11" x14ac:dyDescent="0.3">
      <c r="A790" s="2">
        <v>43126</v>
      </c>
      <c r="B790" s="24">
        <v>0.87152777777777779</v>
      </c>
      <c r="C790" s="20">
        <f t="shared" si="12"/>
        <v>43126.871527777781</v>
      </c>
      <c r="D790" s="7" t="s">
        <v>1054</v>
      </c>
      <c r="E790" s="7">
        <v>2</v>
      </c>
      <c r="F790" s="7">
        <v>1.85</v>
      </c>
      <c r="G790" s="7">
        <v>2.8</v>
      </c>
      <c r="H790" s="9">
        <v>3.5</v>
      </c>
      <c r="I790" s="14">
        <f>IF(Table_0__2[[#This Row],[RESULTAT]]=1,Table_0__2[[#This Row],[1]],0)+IF(Table_0__2[[#This Row],[RESULTAT]]=3,Table_0__2[[#This Row],[N]],0)+IF(Table_0__2[[#This Row],[RESULTAT]]=2,Table_0__2[[#This Row],[2]],0)</f>
        <v>3.5</v>
      </c>
      <c r="J790" s="14">
        <f>MIN(Table_0__2[[#This Row],[1]:[2]])</f>
        <v>1.85</v>
      </c>
      <c r="K790" s="14">
        <f>IF(Table_0__2[[#This Row],[COLONNE1]]=Table_0__2[[#This Row],[RESULTAT COTE]],Table_0__2[[#This Row],[COLONNE1]],0)</f>
        <v>0</v>
      </c>
    </row>
    <row r="791" spans="1:11" x14ac:dyDescent="0.3">
      <c r="A791" s="2">
        <v>43126</v>
      </c>
      <c r="B791" s="25">
        <v>0.87152777777777779</v>
      </c>
      <c r="C791" s="20">
        <f t="shared" si="12"/>
        <v>43126.871527777781</v>
      </c>
      <c r="D791" s="10" t="s">
        <v>262</v>
      </c>
      <c r="E791" s="10">
        <v>1</v>
      </c>
      <c r="F791" s="10">
        <v>1.65</v>
      </c>
      <c r="G791" s="10">
        <v>3.05</v>
      </c>
      <c r="H791" s="11">
        <v>4.1500000000000004</v>
      </c>
      <c r="I791" s="15">
        <f>IF(Table_0__2[[#This Row],[RESULTAT]]=1,Table_0__2[[#This Row],[1]],0)+IF(Table_0__2[[#This Row],[RESULTAT]]=3,Table_0__2[[#This Row],[N]],0)+IF(Table_0__2[[#This Row],[RESULTAT]]=2,Table_0__2[[#This Row],[2]],0)</f>
        <v>1.65</v>
      </c>
      <c r="J791" s="15">
        <f>MIN(Table_0__2[[#This Row],[1]:[2]])</f>
        <v>1.65</v>
      </c>
      <c r="K791" s="15">
        <f>IF(Table_0__2[[#This Row],[COLONNE1]]=Table_0__2[[#This Row],[RESULTAT COTE]],Table_0__2[[#This Row],[COLONNE1]],0)</f>
        <v>1.65</v>
      </c>
    </row>
    <row r="792" spans="1:11" x14ac:dyDescent="0.3">
      <c r="A792" s="2">
        <v>43126</v>
      </c>
      <c r="B792" s="24">
        <v>0.90277777777777779</v>
      </c>
      <c r="C792" s="20">
        <f t="shared" si="12"/>
        <v>43126.902777777781</v>
      </c>
      <c r="D792" s="7" t="s">
        <v>263</v>
      </c>
      <c r="E792" s="7">
        <v>3</v>
      </c>
      <c r="F792" s="7">
        <v>7</v>
      </c>
      <c r="G792" s="7">
        <v>4.1500000000000004</v>
      </c>
      <c r="H792" s="9">
        <v>1.3</v>
      </c>
      <c r="I792" s="14">
        <f>IF(Table_0__2[[#This Row],[RESULTAT]]=1,Table_0__2[[#This Row],[1]],0)+IF(Table_0__2[[#This Row],[RESULTAT]]=3,Table_0__2[[#This Row],[N]],0)+IF(Table_0__2[[#This Row],[RESULTAT]]=2,Table_0__2[[#This Row],[2]],0)</f>
        <v>4.1500000000000004</v>
      </c>
      <c r="J792" s="14">
        <f>MIN(Table_0__2[[#This Row],[1]:[2]])</f>
        <v>1.3</v>
      </c>
      <c r="K792" s="14">
        <f>IF(Table_0__2[[#This Row],[COLONNE1]]=Table_0__2[[#This Row],[RESULTAT COTE]],Table_0__2[[#This Row],[COLONNE1]],0)</f>
        <v>0</v>
      </c>
    </row>
    <row r="793" spans="1:11" x14ac:dyDescent="0.3">
      <c r="A793" s="2">
        <v>43126</v>
      </c>
      <c r="B793" s="24">
        <v>0.96527777777777779</v>
      </c>
      <c r="C793" s="20">
        <f t="shared" si="12"/>
        <v>43126.965277777781</v>
      </c>
      <c r="D793" s="7" t="s">
        <v>264</v>
      </c>
      <c r="E793" s="7">
        <v>3</v>
      </c>
      <c r="F793" s="7">
        <v>1.6</v>
      </c>
      <c r="G793" s="7">
        <v>3</v>
      </c>
      <c r="H793" s="9">
        <v>4.5</v>
      </c>
      <c r="I793" s="14">
        <f>IF(Table_0__2[[#This Row],[RESULTAT]]=1,Table_0__2[[#This Row],[1]],0)+IF(Table_0__2[[#This Row],[RESULTAT]]=3,Table_0__2[[#This Row],[N]],0)+IF(Table_0__2[[#This Row],[RESULTAT]]=2,Table_0__2[[#This Row],[2]],0)</f>
        <v>3</v>
      </c>
      <c r="J793" s="14">
        <f>MIN(Table_0__2[[#This Row],[1]:[2]])</f>
        <v>1.6</v>
      </c>
      <c r="K793" s="14">
        <f>IF(Table_0__2[[#This Row],[COLONNE1]]=Table_0__2[[#This Row],[RESULTAT COTE]],Table_0__2[[#This Row],[COLONNE1]],0)</f>
        <v>0</v>
      </c>
    </row>
    <row r="794" spans="1:11" x14ac:dyDescent="0.3">
      <c r="A794" s="2">
        <v>43126</v>
      </c>
      <c r="B794" s="24">
        <v>0.99652777777777779</v>
      </c>
      <c r="C794" s="20">
        <f t="shared" si="12"/>
        <v>43126.996527777781</v>
      </c>
      <c r="D794" s="7" t="s">
        <v>265</v>
      </c>
      <c r="E794" s="7">
        <v>1</v>
      </c>
      <c r="F794" s="7">
        <v>1.6</v>
      </c>
      <c r="G794" s="7">
        <v>3.2</v>
      </c>
      <c r="H794" s="9">
        <v>4.2</v>
      </c>
      <c r="I794" s="14">
        <f>IF(Table_0__2[[#This Row],[RESULTAT]]=1,Table_0__2[[#This Row],[1]],0)+IF(Table_0__2[[#This Row],[RESULTAT]]=3,Table_0__2[[#This Row],[N]],0)+IF(Table_0__2[[#This Row],[RESULTAT]]=2,Table_0__2[[#This Row],[2]],0)</f>
        <v>1.6</v>
      </c>
      <c r="J794" s="14">
        <f>MIN(Table_0__2[[#This Row],[1]:[2]])</f>
        <v>1.6</v>
      </c>
      <c r="K794" s="14">
        <f>IF(Table_0__2[[#This Row],[COLONNE1]]=Table_0__2[[#This Row],[RESULTAT COTE]],Table_0__2[[#This Row],[COLONNE1]],0)</f>
        <v>1.6</v>
      </c>
    </row>
    <row r="795" spans="1:11" x14ac:dyDescent="0.3">
      <c r="A795" s="2">
        <v>43126</v>
      </c>
      <c r="B795" s="25">
        <v>0.99652777777777779</v>
      </c>
      <c r="C795" s="20">
        <f t="shared" si="12"/>
        <v>43126.996527777781</v>
      </c>
      <c r="D795" s="10" t="s">
        <v>1055</v>
      </c>
      <c r="E795" s="10">
        <v>2</v>
      </c>
      <c r="F795" s="10">
        <v>2.8</v>
      </c>
      <c r="G795" s="10">
        <v>2.9</v>
      </c>
      <c r="H795" s="11">
        <v>2.15</v>
      </c>
      <c r="I795" s="15">
        <f>IF(Table_0__2[[#This Row],[RESULTAT]]=1,Table_0__2[[#This Row],[1]],0)+IF(Table_0__2[[#This Row],[RESULTAT]]=3,Table_0__2[[#This Row],[N]],0)+IF(Table_0__2[[#This Row],[RESULTAT]]=2,Table_0__2[[#This Row],[2]],0)</f>
        <v>2.15</v>
      </c>
      <c r="J795" s="15">
        <f>MIN(Table_0__2[[#This Row],[1]:[2]])</f>
        <v>2.15</v>
      </c>
      <c r="K795" s="15">
        <f>IF(Table_0__2[[#This Row],[COLONNE1]]=Table_0__2[[#This Row],[RESULTAT COTE]],Table_0__2[[#This Row],[COLONNE1]],0)</f>
        <v>2.15</v>
      </c>
    </row>
    <row r="796" spans="1:11" x14ac:dyDescent="0.3">
      <c r="A796" s="2">
        <v>43126</v>
      </c>
      <c r="B796" s="24">
        <v>0.99652777777777779</v>
      </c>
      <c r="C796" s="20">
        <f t="shared" si="12"/>
        <v>43126.996527777781</v>
      </c>
      <c r="D796" s="7" t="s">
        <v>266</v>
      </c>
      <c r="E796" s="7">
        <v>2</v>
      </c>
      <c r="F796" s="7">
        <v>1.7</v>
      </c>
      <c r="G796" s="7">
        <v>3.3</v>
      </c>
      <c r="H796" s="9">
        <v>3.65</v>
      </c>
      <c r="I796" s="14">
        <f>IF(Table_0__2[[#This Row],[RESULTAT]]=1,Table_0__2[[#This Row],[1]],0)+IF(Table_0__2[[#This Row],[RESULTAT]]=3,Table_0__2[[#This Row],[N]],0)+IF(Table_0__2[[#This Row],[RESULTAT]]=2,Table_0__2[[#This Row],[2]],0)</f>
        <v>3.65</v>
      </c>
      <c r="J796" s="14">
        <f>MIN(Table_0__2[[#This Row],[1]:[2]])</f>
        <v>1.7</v>
      </c>
      <c r="K796" s="14">
        <f>IF(Table_0__2[[#This Row],[COLONNE1]]=Table_0__2[[#This Row],[RESULTAT COTE]],Table_0__2[[#This Row],[COLONNE1]],0)</f>
        <v>0</v>
      </c>
    </row>
    <row r="797" spans="1:11" x14ac:dyDescent="0.3">
      <c r="A797" s="2">
        <v>43126</v>
      </c>
      <c r="B797" s="25">
        <v>0.99652777777777779</v>
      </c>
      <c r="C797" s="20">
        <f t="shared" si="12"/>
        <v>43126.996527777781</v>
      </c>
      <c r="D797" s="10" t="s">
        <v>1056</v>
      </c>
      <c r="E797" s="10">
        <v>3</v>
      </c>
      <c r="F797" s="10">
        <v>2.2999999999999998</v>
      </c>
      <c r="G797" s="10">
        <v>3.2</v>
      </c>
      <c r="H797" s="11">
        <v>2.35</v>
      </c>
      <c r="I797" s="15">
        <f>IF(Table_0__2[[#This Row],[RESULTAT]]=1,Table_0__2[[#This Row],[1]],0)+IF(Table_0__2[[#This Row],[RESULTAT]]=3,Table_0__2[[#This Row],[N]],0)+IF(Table_0__2[[#This Row],[RESULTAT]]=2,Table_0__2[[#This Row],[2]],0)</f>
        <v>3.2</v>
      </c>
      <c r="J797" s="15">
        <f>MIN(Table_0__2[[#This Row],[1]:[2]])</f>
        <v>2.2999999999999998</v>
      </c>
      <c r="K797" s="15">
        <f>IF(Table_0__2[[#This Row],[COLONNE1]]=Table_0__2[[#This Row],[RESULTAT COTE]],Table_0__2[[#This Row],[COLONNE1]],0)</f>
        <v>0</v>
      </c>
    </row>
    <row r="798" spans="1:11" x14ac:dyDescent="0.3">
      <c r="A798" s="2">
        <v>43126</v>
      </c>
      <c r="B798" s="24">
        <v>0.99652777777777779</v>
      </c>
      <c r="C798" s="20">
        <f t="shared" si="12"/>
        <v>43126.996527777781</v>
      </c>
      <c r="D798" s="7" t="s">
        <v>267</v>
      </c>
      <c r="E798" s="7">
        <v>1</v>
      </c>
      <c r="F798" s="7">
        <v>1.65</v>
      </c>
      <c r="G798" s="7">
        <v>3.15</v>
      </c>
      <c r="H798" s="9">
        <v>4.05</v>
      </c>
      <c r="I798" s="14">
        <f>IF(Table_0__2[[#This Row],[RESULTAT]]=1,Table_0__2[[#This Row],[1]],0)+IF(Table_0__2[[#This Row],[RESULTAT]]=3,Table_0__2[[#This Row],[N]],0)+IF(Table_0__2[[#This Row],[RESULTAT]]=2,Table_0__2[[#This Row],[2]],0)</f>
        <v>1.65</v>
      </c>
      <c r="J798" s="14">
        <f>MIN(Table_0__2[[#This Row],[1]:[2]])</f>
        <v>1.65</v>
      </c>
      <c r="K798" s="14">
        <f>IF(Table_0__2[[#This Row],[COLONNE1]]=Table_0__2[[#This Row],[RESULTAT COTE]],Table_0__2[[#This Row],[COLONNE1]],0)</f>
        <v>1.65</v>
      </c>
    </row>
    <row r="799" spans="1:11" x14ac:dyDescent="0.3">
      <c r="A799" s="2">
        <v>43126</v>
      </c>
      <c r="B799" s="24">
        <v>0.99652777777777779</v>
      </c>
      <c r="C799" s="20">
        <f t="shared" si="12"/>
        <v>43126.996527777781</v>
      </c>
      <c r="D799" s="7" t="s">
        <v>268</v>
      </c>
      <c r="E799" s="7">
        <v>1</v>
      </c>
      <c r="F799" s="7">
        <v>1.4</v>
      </c>
      <c r="G799" s="7">
        <v>3.55</v>
      </c>
      <c r="H799" s="9">
        <v>6</v>
      </c>
      <c r="I799" s="14">
        <f>IF(Table_0__2[[#This Row],[RESULTAT]]=1,Table_0__2[[#This Row],[1]],0)+IF(Table_0__2[[#This Row],[RESULTAT]]=3,Table_0__2[[#This Row],[N]],0)+IF(Table_0__2[[#This Row],[RESULTAT]]=2,Table_0__2[[#This Row],[2]],0)</f>
        <v>1.4</v>
      </c>
      <c r="J799" s="14">
        <f>MIN(Table_0__2[[#This Row],[1]:[2]])</f>
        <v>1.4</v>
      </c>
      <c r="K799" s="14">
        <f>IF(Table_0__2[[#This Row],[COLONNE1]]=Table_0__2[[#This Row],[RESULTAT COTE]],Table_0__2[[#This Row],[COLONNE1]],0)</f>
        <v>1.4</v>
      </c>
    </row>
    <row r="800" spans="1:11" x14ac:dyDescent="0.3">
      <c r="A800" s="2">
        <v>43127</v>
      </c>
      <c r="B800" s="26">
        <v>0.47569444444444442</v>
      </c>
      <c r="C800" s="20">
        <f t="shared" si="12"/>
        <v>43127.475694444445</v>
      </c>
      <c r="D800" s="12" t="s">
        <v>269</v>
      </c>
      <c r="E800" s="12">
        <v>1</v>
      </c>
      <c r="F800" s="12">
        <v>2.2000000000000002</v>
      </c>
      <c r="G800" s="12">
        <v>2.95</v>
      </c>
      <c r="H800" s="13">
        <v>2.9</v>
      </c>
      <c r="I800" s="16">
        <f>IF(Table_0__2[[#This Row],[RESULTAT]]=1,Table_0__2[[#This Row],[1]],0)+IF(Table_0__2[[#This Row],[RESULTAT]]=3,Table_0__2[[#This Row],[N]],0)+IF(Table_0__2[[#This Row],[RESULTAT]]=2,Table_0__2[[#This Row],[2]],0)</f>
        <v>2.2000000000000002</v>
      </c>
      <c r="J800" s="16">
        <f>MIN(Table_0__2[[#This Row],[1]:[2]])</f>
        <v>2.2000000000000002</v>
      </c>
      <c r="K800" s="16">
        <f>IF(Table_0__2[[#This Row],[COLONNE1]]=Table_0__2[[#This Row],[RESULTAT COTE]],Table_0__2[[#This Row],[COLONNE1]],0)</f>
        <v>2.2000000000000002</v>
      </c>
    </row>
    <row r="801" spans="1:11" x14ac:dyDescent="0.3">
      <c r="A801" s="2">
        <v>43127</v>
      </c>
      <c r="B801" s="24">
        <v>0.49652777777777773</v>
      </c>
      <c r="C801" s="20">
        <f t="shared" si="12"/>
        <v>43127.496527777781</v>
      </c>
      <c r="D801" s="7" t="s">
        <v>1057</v>
      </c>
      <c r="E801" s="7">
        <v>1</v>
      </c>
      <c r="F801" s="7">
        <v>2.4</v>
      </c>
      <c r="G801" s="7">
        <v>2.8</v>
      </c>
      <c r="H801" s="9">
        <v>3.1</v>
      </c>
      <c r="I801" s="14">
        <f>IF(Table_0__2[[#This Row],[RESULTAT]]=1,Table_0__2[[#This Row],[1]],0)+IF(Table_0__2[[#This Row],[RESULTAT]]=3,Table_0__2[[#This Row],[N]],0)+IF(Table_0__2[[#This Row],[RESULTAT]]=2,Table_0__2[[#This Row],[2]],0)</f>
        <v>2.4</v>
      </c>
      <c r="J801" s="14">
        <f>MIN(Table_0__2[[#This Row],[1]:[2]])</f>
        <v>2.4</v>
      </c>
      <c r="K801" s="14">
        <f>IF(Table_0__2[[#This Row],[COLONNE1]]=Table_0__2[[#This Row],[RESULTAT COTE]],Table_0__2[[#This Row],[COLONNE1]],0)</f>
        <v>2.4</v>
      </c>
    </row>
    <row r="802" spans="1:11" x14ac:dyDescent="0.3">
      <c r="A802" s="2">
        <v>43127</v>
      </c>
      <c r="B802" s="25">
        <v>0.49652777777777773</v>
      </c>
      <c r="C802" s="20">
        <f t="shared" si="12"/>
        <v>43127.496527777781</v>
      </c>
      <c r="D802" s="10" t="s">
        <v>1058</v>
      </c>
      <c r="E802" s="10">
        <v>1</v>
      </c>
      <c r="F802" s="10">
        <v>1.8</v>
      </c>
      <c r="G802" s="10">
        <v>3.05</v>
      </c>
      <c r="H802" s="11">
        <v>3.45</v>
      </c>
      <c r="I802" s="15">
        <f>IF(Table_0__2[[#This Row],[RESULTAT]]=1,Table_0__2[[#This Row],[1]],0)+IF(Table_0__2[[#This Row],[RESULTAT]]=3,Table_0__2[[#This Row],[N]],0)+IF(Table_0__2[[#This Row],[RESULTAT]]=2,Table_0__2[[#This Row],[2]],0)</f>
        <v>1.8</v>
      </c>
      <c r="J802" s="15">
        <f>MIN(Table_0__2[[#This Row],[1]:[2]])</f>
        <v>1.8</v>
      </c>
      <c r="K802" s="15">
        <f>IF(Table_0__2[[#This Row],[COLONNE1]]=Table_0__2[[#This Row],[RESULTAT COTE]],Table_0__2[[#This Row],[COLONNE1]],0)</f>
        <v>1.8</v>
      </c>
    </row>
    <row r="803" spans="1:11" x14ac:dyDescent="0.3">
      <c r="A803" s="2">
        <v>43127</v>
      </c>
      <c r="B803" s="24">
        <v>0.51736111111111105</v>
      </c>
      <c r="C803" s="20">
        <f t="shared" si="12"/>
        <v>43127.517361111109</v>
      </c>
      <c r="D803" s="7" t="s">
        <v>270</v>
      </c>
      <c r="E803" s="7">
        <v>3</v>
      </c>
      <c r="F803" s="7">
        <v>5.25</v>
      </c>
      <c r="G803" s="7">
        <v>4.1500000000000004</v>
      </c>
      <c r="H803" s="9">
        <v>1.4</v>
      </c>
      <c r="I803" s="14">
        <f>IF(Table_0__2[[#This Row],[RESULTAT]]=1,Table_0__2[[#This Row],[1]],0)+IF(Table_0__2[[#This Row],[RESULTAT]]=3,Table_0__2[[#This Row],[N]],0)+IF(Table_0__2[[#This Row],[RESULTAT]]=2,Table_0__2[[#This Row],[2]],0)</f>
        <v>4.1500000000000004</v>
      </c>
      <c r="J803" s="14">
        <f>MIN(Table_0__2[[#This Row],[1]:[2]])</f>
        <v>1.4</v>
      </c>
      <c r="K803" s="14">
        <f>IF(Table_0__2[[#This Row],[COLONNE1]]=Table_0__2[[#This Row],[RESULTAT COTE]],Table_0__2[[#This Row],[COLONNE1]],0)</f>
        <v>0</v>
      </c>
    </row>
    <row r="804" spans="1:11" x14ac:dyDescent="0.3">
      <c r="A804" s="2">
        <v>43127</v>
      </c>
      <c r="B804" s="24">
        <v>0.51736111111111105</v>
      </c>
      <c r="C804" s="20">
        <f t="shared" si="12"/>
        <v>43127.517361111109</v>
      </c>
      <c r="D804" s="7" t="s">
        <v>271</v>
      </c>
      <c r="E804" s="7">
        <v>3</v>
      </c>
      <c r="F804" s="7">
        <v>5.5</v>
      </c>
      <c r="G804" s="7">
        <v>3.85</v>
      </c>
      <c r="H804" s="9">
        <v>1.55</v>
      </c>
      <c r="I804" s="14">
        <f>IF(Table_0__2[[#This Row],[RESULTAT]]=1,Table_0__2[[#This Row],[1]],0)+IF(Table_0__2[[#This Row],[RESULTAT]]=3,Table_0__2[[#This Row],[N]],0)+IF(Table_0__2[[#This Row],[RESULTAT]]=2,Table_0__2[[#This Row],[2]],0)</f>
        <v>3.85</v>
      </c>
      <c r="J804" s="14">
        <f>MIN(Table_0__2[[#This Row],[1]:[2]])</f>
        <v>1.55</v>
      </c>
      <c r="K804" s="14">
        <f>IF(Table_0__2[[#This Row],[COLONNE1]]=Table_0__2[[#This Row],[RESULTAT COTE]],Table_0__2[[#This Row],[COLONNE1]],0)</f>
        <v>0</v>
      </c>
    </row>
    <row r="805" spans="1:11" x14ac:dyDescent="0.3">
      <c r="A805" s="2">
        <v>43127</v>
      </c>
      <c r="B805" s="24">
        <v>0.55902777777777779</v>
      </c>
      <c r="C805" s="20">
        <f t="shared" si="12"/>
        <v>43127.559027777781</v>
      </c>
      <c r="D805" s="7" t="s">
        <v>1059</v>
      </c>
      <c r="E805" s="7">
        <v>2</v>
      </c>
      <c r="F805" s="7">
        <v>2.5</v>
      </c>
      <c r="G805" s="7">
        <v>2.75</v>
      </c>
      <c r="H805" s="9">
        <v>2.4500000000000002</v>
      </c>
      <c r="I805" s="14">
        <f>IF(Table_0__2[[#This Row],[RESULTAT]]=1,Table_0__2[[#This Row],[1]],0)+IF(Table_0__2[[#This Row],[RESULTAT]]=3,Table_0__2[[#This Row],[N]],0)+IF(Table_0__2[[#This Row],[RESULTAT]]=2,Table_0__2[[#This Row],[2]],0)</f>
        <v>2.4500000000000002</v>
      </c>
      <c r="J805" s="14">
        <f>MIN(Table_0__2[[#This Row],[1]:[2]])</f>
        <v>2.4500000000000002</v>
      </c>
      <c r="K805" s="14">
        <f>IF(Table_0__2[[#This Row],[COLONNE1]]=Table_0__2[[#This Row],[RESULTAT COTE]],Table_0__2[[#This Row],[COLONNE1]],0)</f>
        <v>2.4500000000000002</v>
      </c>
    </row>
    <row r="806" spans="1:11" x14ac:dyDescent="0.3">
      <c r="A806" s="2">
        <v>43127</v>
      </c>
      <c r="B806" s="24">
        <v>0.55902777777777779</v>
      </c>
      <c r="C806" s="20">
        <f t="shared" si="12"/>
        <v>43127.559027777781</v>
      </c>
      <c r="D806" s="7" t="s">
        <v>1060</v>
      </c>
      <c r="E806" s="7">
        <v>1</v>
      </c>
      <c r="F806" s="7">
        <v>2.2999999999999998</v>
      </c>
      <c r="G806" s="7">
        <v>2.85</v>
      </c>
      <c r="H806" s="9">
        <v>2.6</v>
      </c>
      <c r="I806" s="14">
        <f>IF(Table_0__2[[#This Row],[RESULTAT]]=1,Table_0__2[[#This Row],[1]],0)+IF(Table_0__2[[#This Row],[RESULTAT]]=3,Table_0__2[[#This Row],[N]],0)+IF(Table_0__2[[#This Row],[RESULTAT]]=2,Table_0__2[[#This Row],[2]],0)</f>
        <v>2.2999999999999998</v>
      </c>
      <c r="J806" s="14">
        <f>MIN(Table_0__2[[#This Row],[1]:[2]])</f>
        <v>2.2999999999999998</v>
      </c>
      <c r="K806" s="14">
        <f>IF(Table_0__2[[#This Row],[COLONNE1]]=Table_0__2[[#This Row],[RESULTAT COTE]],Table_0__2[[#This Row],[COLONNE1]],0)</f>
        <v>2.2999999999999998</v>
      </c>
    </row>
    <row r="807" spans="1:11" x14ac:dyDescent="0.3">
      <c r="A807" s="2">
        <v>43127</v>
      </c>
      <c r="B807" s="25">
        <v>0.55902777777777779</v>
      </c>
      <c r="C807" s="20">
        <f t="shared" si="12"/>
        <v>43127.559027777781</v>
      </c>
      <c r="D807" s="10" t="s">
        <v>272</v>
      </c>
      <c r="E807" s="10">
        <v>2</v>
      </c>
      <c r="F807" s="10">
        <v>1.85</v>
      </c>
      <c r="G807" s="10">
        <v>3</v>
      </c>
      <c r="H807" s="11">
        <v>3.4</v>
      </c>
      <c r="I807" s="15">
        <f>IF(Table_0__2[[#This Row],[RESULTAT]]=1,Table_0__2[[#This Row],[1]],0)+IF(Table_0__2[[#This Row],[RESULTAT]]=3,Table_0__2[[#This Row],[N]],0)+IF(Table_0__2[[#This Row],[RESULTAT]]=2,Table_0__2[[#This Row],[2]],0)</f>
        <v>3.4</v>
      </c>
      <c r="J807" s="15">
        <f>MIN(Table_0__2[[#This Row],[1]:[2]])</f>
        <v>1.85</v>
      </c>
      <c r="K807" s="15">
        <f>IF(Table_0__2[[#This Row],[COLONNE1]]=Table_0__2[[#This Row],[RESULTAT COTE]],Table_0__2[[#This Row],[COLONNE1]],0)</f>
        <v>0</v>
      </c>
    </row>
    <row r="808" spans="1:11" x14ac:dyDescent="0.3">
      <c r="A808" s="2">
        <v>43127</v>
      </c>
      <c r="B808" s="24">
        <v>0.57986111111111105</v>
      </c>
      <c r="C808" s="20">
        <f t="shared" si="12"/>
        <v>43127.579861111109</v>
      </c>
      <c r="D808" s="7" t="s">
        <v>273</v>
      </c>
      <c r="E808" s="7">
        <v>2</v>
      </c>
      <c r="F808" s="7">
        <v>6.75</v>
      </c>
      <c r="G808" s="7">
        <v>3.5</v>
      </c>
      <c r="H808" s="9">
        <v>1.35</v>
      </c>
      <c r="I808" s="14">
        <f>IF(Table_0__2[[#This Row],[RESULTAT]]=1,Table_0__2[[#This Row],[1]],0)+IF(Table_0__2[[#This Row],[RESULTAT]]=3,Table_0__2[[#This Row],[N]],0)+IF(Table_0__2[[#This Row],[RESULTAT]]=2,Table_0__2[[#This Row],[2]],0)</f>
        <v>1.35</v>
      </c>
      <c r="J808" s="14">
        <f>MIN(Table_0__2[[#This Row],[1]:[2]])</f>
        <v>1.35</v>
      </c>
      <c r="K808" s="14">
        <f>IF(Table_0__2[[#This Row],[COLONNE1]]=Table_0__2[[#This Row],[RESULTAT COTE]],Table_0__2[[#This Row],[COLONNE1]],0)</f>
        <v>1.35</v>
      </c>
    </row>
    <row r="809" spans="1:11" x14ac:dyDescent="0.3">
      <c r="A809" s="2">
        <v>43127</v>
      </c>
      <c r="B809" s="25">
        <v>0.57986111111111105</v>
      </c>
      <c r="C809" s="20">
        <f t="shared" si="12"/>
        <v>43127.579861111109</v>
      </c>
      <c r="D809" s="10" t="s">
        <v>274</v>
      </c>
      <c r="E809" s="10">
        <v>1</v>
      </c>
      <c r="F809" s="10">
        <v>1.4</v>
      </c>
      <c r="G809" s="10">
        <v>3.45</v>
      </c>
      <c r="H809" s="11">
        <v>4.75</v>
      </c>
      <c r="I809" s="15">
        <f>IF(Table_0__2[[#This Row],[RESULTAT]]=1,Table_0__2[[#This Row],[1]],0)+IF(Table_0__2[[#This Row],[RESULTAT]]=3,Table_0__2[[#This Row],[N]],0)+IF(Table_0__2[[#This Row],[RESULTAT]]=2,Table_0__2[[#This Row],[2]],0)</f>
        <v>1.4</v>
      </c>
      <c r="J809" s="15">
        <f>MIN(Table_0__2[[#This Row],[1]:[2]])</f>
        <v>1.4</v>
      </c>
      <c r="K809" s="15">
        <f>IF(Table_0__2[[#This Row],[COLONNE1]]=Table_0__2[[#This Row],[RESULTAT COTE]],Table_0__2[[#This Row],[COLONNE1]],0)</f>
        <v>1.4</v>
      </c>
    </row>
    <row r="810" spans="1:11" x14ac:dyDescent="0.3">
      <c r="A810" s="2">
        <v>43127</v>
      </c>
      <c r="B810" s="24">
        <v>0.57986111111111105</v>
      </c>
      <c r="C810" s="20">
        <f t="shared" si="12"/>
        <v>43127.579861111109</v>
      </c>
      <c r="D810" s="7" t="s">
        <v>1061</v>
      </c>
      <c r="E810" s="7">
        <v>3</v>
      </c>
      <c r="F810" s="7">
        <v>1.9</v>
      </c>
      <c r="G810" s="7">
        <v>3.2</v>
      </c>
      <c r="H810" s="9">
        <v>3.35</v>
      </c>
      <c r="I810" s="14">
        <f>IF(Table_0__2[[#This Row],[RESULTAT]]=1,Table_0__2[[#This Row],[1]],0)+IF(Table_0__2[[#This Row],[RESULTAT]]=3,Table_0__2[[#This Row],[N]],0)+IF(Table_0__2[[#This Row],[RESULTAT]]=2,Table_0__2[[#This Row],[2]],0)</f>
        <v>3.2</v>
      </c>
      <c r="J810" s="14">
        <f>MIN(Table_0__2[[#This Row],[1]:[2]])</f>
        <v>1.9</v>
      </c>
      <c r="K810" s="14">
        <f>IF(Table_0__2[[#This Row],[COLONNE1]]=Table_0__2[[#This Row],[RESULTAT COTE]],Table_0__2[[#This Row],[COLONNE1]],0)</f>
        <v>0</v>
      </c>
    </row>
    <row r="811" spans="1:11" x14ac:dyDescent="0.3">
      <c r="A811" s="2">
        <v>43127</v>
      </c>
      <c r="B811" s="25">
        <v>0.57986111111111105</v>
      </c>
      <c r="C811" s="20">
        <f t="shared" si="12"/>
        <v>43127.579861111109</v>
      </c>
      <c r="D811" s="10" t="s">
        <v>1062</v>
      </c>
      <c r="E811" s="10">
        <v>3</v>
      </c>
      <c r="F811" s="10">
        <v>2.15</v>
      </c>
      <c r="G811" s="10">
        <v>2.5499999999999998</v>
      </c>
      <c r="H811" s="11">
        <v>2.9</v>
      </c>
      <c r="I811" s="15">
        <f>IF(Table_0__2[[#This Row],[RESULTAT]]=1,Table_0__2[[#This Row],[1]],0)+IF(Table_0__2[[#This Row],[RESULTAT]]=3,Table_0__2[[#This Row],[N]],0)+IF(Table_0__2[[#This Row],[RESULTAT]]=2,Table_0__2[[#This Row],[2]],0)</f>
        <v>2.5499999999999998</v>
      </c>
      <c r="J811" s="15">
        <f>MIN(Table_0__2[[#This Row],[1]:[2]])</f>
        <v>2.15</v>
      </c>
      <c r="K811" s="15">
        <f>IF(Table_0__2[[#This Row],[COLONNE1]]=Table_0__2[[#This Row],[RESULTAT COTE]],Table_0__2[[#This Row],[COLONNE1]],0)</f>
        <v>0</v>
      </c>
    </row>
    <row r="812" spans="1:11" x14ac:dyDescent="0.3">
      <c r="A812" s="2">
        <v>43127</v>
      </c>
      <c r="B812" s="24">
        <v>0.57986111111111105</v>
      </c>
      <c r="C812" s="20">
        <f t="shared" si="12"/>
        <v>43127.579861111109</v>
      </c>
      <c r="D812" s="7" t="s">
        <v>1063</v>
      </c>
      <c r="E812" s="7">
        <v>2</v>
      </c>
      <c r="F812" s="7">
        <v>2.7</v>
      </c>
      <c r="G812" s="7">
        <v>2.6</v>
      </c>
      <c r="H812" s="9">
        <v>2.2000000000000002</v>
      </c>
      <c r="I812" s="14">
        <f>IF(Table_0__2[[#This Row],[RESULTAT]]=1,Table_0__2[[#This Row],[1]],0)+IF(Table_0__2[[#This Row],[RESULTAT]]=3,Table_0__2[[#This Row],[N]],0)+IF(Table_0__2[[#This Row],[RESULTAT]]=2,Table_0__2[[#This Row],[2]],0)</f>
        <v>2.2000000000000002</v>
      </c>
      <c r="J812" s="14">
        <f>MIN(Table_0__2[[#This Row],[1]:[2]])</f>
        <v>2.2000000000000002</v>
      </c>
      <c r="K812" s="14">
        <f>IF(Table_0__2[[#This Row],[COLONNE1]]=Table_0__2[[#This Row],[RESULTAT COTE]],Table_0__2[[#This Row],[COLONNE1]],0)</f>
        <v>2.2000000000000002</v>
      </c>
    </row>
    <row r="813" spans="1:11" x14ac:dyDescent="0.3">
      <c r="A813" s="2">
        <v>43127</v>
      </c>
      <c r="B813" s="25">
        <v>0.60069444444444442</v>
      </c>
      <c r="C813" s="20">
        <f t="shared" si="12"/>
        <v>43127.600694444445</v>
      </c>
      <c r="D813" s="10" t="s">
        <v>1064</v>
      </c>
      <c r="E813" s="10">
        <v>1</v>
      </c>
      <c r="F813" s="10">
        <v>2.4500000000000002</v>
      </c>
      <c r="G813" s="10">
        <v>2.95</v>
      </c>
      <c r="H813" s="11">
        <v>2.4</v>
      </c>
      <c r="I813" s="15">
        <f>IF(Table_0__2[[#This Row],[RESULTAT]]=1,Table_0__2[[#This Row],[1]],0)+IF(Table_0__2[[#This Row],[RESULTAT]]=3,Table_0__2[[#This Row],[N]],0)+IF(Table_0__2[[#This Row],[RESULTAT]]=2,Table_0__2[[#This Row],[2]],0)</f>
        <v>2.4500000000000002</v>
      </c>
      <c r="J813" s="15">
        <f>MIN(Table_0__2[[#This Row],[1]:[2]])</f>
        <v>2.4</v>
      </c>
      <c r="K813" s="15">
        <f>IF(Table_0__2[[#This Row],[COLONNE1]]=Table_0__2[[#This Row],[RESULTAT COTE]],Table_0__2[[#This Row],[COLONNE1]],0)</f>
        <v>0</v>
      </c>
    </row>
    <row r="814" spans="1:11" x14ac:dyDescent="0.3">
      <c r="A814" s="2">
        <v>43127</v>
      </c>
      <c r="B814" s="25">
        <v>0.60069444444444442</v>
      </c>
      <c r="C814" s="20">
        <f t="shared" si="12"/>
        <v>43127.600694444445</v>
      </c>
      <c r="D814" s="10" t="s">
        <v>1065</v>
      </c>
      <c r="E814" s="10">
        <v>1</v>
      </c>
      <c r="F814" s="10">
        <v>1.18</v>
      </c>
      <c r="G814" s="10">
        <v>5.25</v>
      </c>
      <c r="H814" s="11">
        <v>9.75</v>
      </c>
      <c r="I814" s="15">
        <f>IF(Table_0__2[[#This Row],[RESULTAT]]=1,Table_0__2[[#This Row],[1]],0)+IF(Table_0__2[[#This Row],[RESULTAT]]=3,Table_0__2[[#This Row],[N]],0)+IF(Table_0__2[[#This Row],[RESULTAT]]=2,Table_0__2[[#This Row],[2]],0)</f>
        <v>1.18</v>
      </c>
      <c r="J814" s="15">
        <f>MIN(Table_0__2[[#This Row],[1]:[2]])</f>
        <v>1.18</v>
      </c>
      <c r="K814" s="15">
        <f>IF(Table_0__2[[#This Row],[COLONNE1]]=Table_0__2[[#This Row],[RESULTAT COTE]],Table_0__2[[#This Row],[COLONNE1]],0)</f>
        <v>1.18</v>
      </c>
    </row>
    <row r="815" spans="1:11" x14ac:dyDescent="0.3">
      <c r="A815" s="2">
        <v>43127</v>
      </c>
      <c r="B815" s="24">
        <v>0.60069444444444442</v>
      </c>
      <c r="C815" s="20">
        <f t="shared" si="12"/>
        <v>43127.600694444445</v>
      </c>
      <c r="D815" s="7" t="s">
        <v>1066</v>
      </c>
      <c r="E815" s="7">
        <v>1</v>
      </c>
      <c r="F815" s="7">
        <v>2.15</v>
      </c>
      <c r="G815" s="7">
        <v>3.1</v>
      </c>
      <c r="H815" s="9">
        <v>2.95</v>
      </c>
      <c r="I815" s="14">
        <f>IF(Table_0__2[[#This Row],[RESULTAT]]=1,Table_0__2[[#This Row],[1]],0)+IF(Table_0__2[[#This Row],[RESULTAT]]=3,Table_0__2[[#This Row],[N]],0)+IF(Table_0__2[[#This Row],[RESULTAT]]=2,Table_0__2[[#This Row],[2]],0)</f>
        <v>2.15</v>
      </c>
      <c r="J815" s="14">
        <f>MIN(Table_0__2[[#This Row],[1]:[2]])</f>
        <v>2.15</v>
      </c>
      <c r="K815" s="14">
        <f>IF(Table_0__2[[#This Row],[COLONNE1]]=Table_0__2[[#This Row],[RESULTAT COTE]],Table_0__2[[#This Row],[COLONNE1]],0)</f>
        <v>2.15</v>
      </c>
    </row>
    <row r="816" spans="1:11" x14ac:dyDescent="0.3">
      <c r="A816" s="2">
        <v>43127</v>
      </c>
      <c r="B816" s="25">
        <v>0.60069444444444442</v>
      </c>
      <c r="C816" s="20">
        <f t="shared" si="12"/>
        <v>43127.600694444445</v>
      </c>
      <c r="D816" s="10" t="s">
        <v>1067</v>
      </c>
      <c r="E816" s="10">
        <v>1</v>
      </c>
      <c r="F816" s="10">
        <v>1.3</v>
      </c>
      <c r="G816" s="10">
        <v>4.8</v>
      </c>
      <c r="H816" s="11">
        <v>8.5</v>
      </c>
      <c r="I816" s="15">
        <f>IF(Table_0__2[[#This Row],[RESULTAT]]=1,Table_0__2[[#This Row],[1]],0)+IF(Table_0__2[[#This Row],[RESULTAT]]=3,Table_0__2[[#This Row],[N]],0)+IF(Table_0__2[[#This Row],[RESULTAT]]=2,Table_0__2[[#This Row],[2]],0)</f>
        <v>1.3</v>
      </c>
      <c r="J816" s="15">
        <f>MIN(Table_0__2[[#This Row],[1]:[2]])</f>
        <v>1.3</v>
      </c>
      <c r="K816" s="15">
        <f>IF(Table_0__2[[#This Row],[COLONNE1]]=Table_0__2[[#This Row],[RESULTAT COTE]],Table_0__2[[#This Row],[COLONNE1]],0)</f>
        <v>1.3</v>
      </c>
    </row>
    <row r="817" spans="1:11" x14ac:dyDescent="0.3">
      <c r="A817" s="2">
        <v>43127</v>
      </c>
      <c r="B817" s="24">
        <v>0.61111111111111105</v>
      </c>
      <c r="C817" s="20">
        <f t="shared" si="12"/>
        <v>43127.611111111109</v>
      </c>
      <c r="D817" s="7" t="s">
        <v>1068</v>
      </c>
      <c r="E817" s="7">
        <v>1</v>
      </c>
      <c r="F817" s="7">
        <v>3.55</v>
      </c>
      <c r="G817" s="7">
        <v>2.6</v>
      </c>
      <c r="H817" s="9">
        <v>1.85</v>
      </c>
      <c r="I817" s="14">
        <f>IF(Table_0__2[[#This Row],[RESULTAT]]=1,Table_0__2[[#This Row],[1]],0)+IF(Table_0__2[[#This Row],[RESULTAT]]=3,Table_0__2[[#This Row],[N]],0)+IF(Table_0__2[[#This Row],[RESULTAT]]=2,Table_0__2[[#This Row],[2]],0)</f>
        <v>3.55</v>
      </c>
      <c r="J817" s="14">
        <f>MIN(Table_0__2[[#This Row],[1]:[2]])</f>
        <v>1.85</v>
      </c>
      <c r="K817" s="14">
        <f>IF(Table_0__2[[#This Row],[COLONNE1]]=Table_0__2[[#This Row],[RESULTAT COTE]],Table_0__2[[#This Row],[COLONNE1]],0)</f>
        <v>0</v>
      </c>
    </row>
    <row r="818" spans="1:11" x14ac:dyDescent="0.3">
      <c r="A818" s="2">
        <v>43127</v>
      </c>
      <c r="B818" s="24">
        <v>0.62152777777777779</v>
      </c>
      <c r="C818" s="20">
        <f t="shared" si="12"/>
        <v>43127.621527777781</v>
      </c>
      <c r="D818" s="7" t="s">
        <v>1069</v>
      </c>
      <c r="E818" s="7">
        <v>2</v>
      </c>
      <c r="F818" s="7">
        <v>4.1500000000000004</v>
      </c>
      <c r="G818" s="7">
        <v>3.45</v>
      </c>
      <c r="H818" s="9">
        <v>1.55</v>
      </c>
      <c r="I818" s="14">
        <f>IF(Table_0__2[[#This Row],[RESULTAT]]=1,Table_0__2[[#This Row],[1]],0)+IF(Table_0__2[[#This Row],[RESULTAT]]=3,Table_0__2[[#This Row],[N]],0)+IF(Table_0__2[[#This Row],[RESULTAT]]=2,Table_0__2[[#This Row],[2]],0)</f>
        <v>1.55</v>
      </c>
      <c r="J818" s="14">
        <f>MIN(Table_0__2[[#This Row],[1]:[2]])</f>
        <v>1.55</v>
      </c>
      <c r="K818" s="14">
        <f>IF(Table_0__2[[#This Row],[COLONNE1]]=Table_0__2[[#This Row],[RESULTAT COTE]],Table_0__2[[#This Row],[COLONNE1]],0)</f>
        <v>1.55</v>
      </c>
    </row>
    <row r="819" spans="1:11" x14ac:dyDescent="0.3">
      <c r="A819" s="2">
        <v>43127</v>
      </c>
      <c r="B819" s="25">
        <v>0.62152777777777779</v>
      </c>
      <c r="C819" s="20">
        <f t="shared" si="12"/>
        <v>43127.621527777781</v>
      </c>
      <c r="D819" s="10" t="s">
        <v>1070</v>
      </c>
      <c r="E819" s="10">
        <v>1</v>
      </c>
      <c r="F819" s="10">
        <v>2.15</v>
      </c>
      <c r="G819" s="10">
        <v>3.25</v>
      </c>
      <c r="H819" s="11">
        <v>3.45</v>
      </c>
      <c r="I819" s="15">
        <f>IF(Table_0__2[[#This Row],[RESULTAT]]=1,Table_0__2[[#This Row],[1]],0)+IF(Table_0__2[[#This Row],[RESULTAT]]=3,Table_0__2[[#This Row],[N]],0)+IF(Table_0__2[[#This Row],[RESULTAT]]=2,Table_0__2[[#This Row],[2]],0)</f>
        <v>2.15</v>
      </c>
      <c r="J819" s="15">
        <f>MIN(Table_0__2[[#This Row],[1]:[2]])</f>
        <v>2.15</v>
      </c>
      <c r="K819" s="15">
        <f>IF(Table_0__2[[#This Row],[COLONNE1]]=Table_0__2[[#This Row],[RESULTAT COTE]],Table_0__2[[#This Row],[COLONNE1]],0)</f>
        <v>2.15</v>
      </c>
    </row>
    <row r="820" spans="1:11" x14ac:dyDescent="0.3">
      <c r="A820" s="2">
        <v>43127</v>
      </c>
      <c r="B820" s="25">
        <v>0.62152777777777779</v>
      </c>
      <c r="C820" s="20">
        <f t="shared" si="12"/>
        <v>43127.621527777781</v>
      </c>
      <c r="D820" s="10" t="s">
        <v>1071</v>
      </c>
      <c r="E820" s="10">
        <v>3</v>
      </c>
      <c r="F820" s="10">
        <v>2.5</v>
      </c>
      <c r="G820" s="10">
        <v>2.95</v>
      </c>
      <c r="H820" s="11">
        <v>2.8</v>
      </c>
      <c r="I820" s="15">
        <f>IF(Table_0__2[[#This Row],[RESULTAT]]=1,Table_0__2[[#This Row],[1]],0)+IF(Table_0__2[[#This Row],[RESULTAT]]=3,Table_0__2[[#This Row],[N]],0)+IF(Table_0__2[[#This Row],[RESULTAT]]=2,Table_0__2[[#This Row],[2]],0)</f>
        <v>2.95</v>
      </c>
      <c r="J820" s="15">
        <f>MIN(Table_0__2[[#This Row],[1]:[2]])</f>
        <v>2.5</v>
      </c>
      <c r="K820" s="15">
        <f>IF(Table_0__2[[#This Row],[COLONNE1]]=Table_0__2[[#This Row],[RESULTAT COTE]],Table_0__2[[#This Row],[COLONNE1]],0)</f>
        <v>0</v>
      </c>
    </row>
    <row r="821" spans="1:11" x14ac:dyDescent="0.3">
      <c r="A821" s="2">
        <v>43127</v>
      </c>
      <c r="B821" s="25">
        <v>0.62152777777777779</v>
      </c>
      <c r="C821" s="20">
        <f t="shared" si="12"/>
        <v>43127.621527777781</v>
      </c>
      <c r="D821" s="10" t="s">
        <v>1072</v>
      </c>
      <c r="E821" s="10">
        <v>2</v>
      </c>
      <c r="F821" s="10">
        <v>1.22</v>
      </c>
      <c r="G821" s="10">
        <v>5.5</v>
      </c>
      <c r="H821" s="11">
        <v>11</v>
      </c>
      <c r="I821" s="15">
        <f>IF(Table_0__2[[#This Row],[RESULTAT]]=1,Table_0__2[[#This Row],[1]],0)+IF(Table_0__2[[#This Row],[RESULTAT]]=3,Table_0__2[[#This Row],[N]],0)+IF(Table_0__2[[#This Row],[RESULTAT]]=2,Table_0__2[[#This Row],[2]],0)</f>
        <v>11</v>
      </c>
      <c r="J821" s="15">
        <f>MIN(Table_0__2[[#This Row],[1]:[2]])</f>
        <v>1.22</v>
      </c>
      <c r="K821" s="15">
        <f>IF(Table_0__2[[#This Row],[COLONNE1]]=Table_0__2[[#This Row],[RESULTAT COTE]],Table_0__2[[#This Row],[COLONNE1]],0)</f>
        <v>0</v>
      </c>
    </row>
    <row r="822" spans="1:11" x14ac:dyDescent="0.3">
      <c r="A822" s="2">
        <v>43127</v>
      </c>
      <c r="B822" s="24">
        <v>0.62152777777777779</v>
      </c>
      <c r="C822" s="20">
        <f t="shared" si="12"/>
        <v>43127.621527777781</v>
      </c>
      <c r="D822" s="7" t="s">
        <v>1073</v>
      </c>
      <c r="E822" s="7">
        <v>2</v>
      </c>
      <c r="F822" s="7">
        <v>2.15</v>
      </c>
      <c r="G822" s="7">
        <v>3</v>
      </c>
      <c r="H822" s="9">
        <v>3.35</v>
      </c>
      <c r="I822" s="14">
        <f>IF(Table_0__2[[#This Row],[RESULTAT]]=1,Table_0__2[[#This Row],[1]],0)+IF(Table_0__2[[#This Row],[RESULTAT]]=3,Table_0__2[[#This Row],[N]],0)+IF(Table_0__2[[#This Row],[RESULTAT]]=2,Table_0__2[[#This Row],[2]],0)</f>
        <v>3.35</v>
      </c>
      <c r="J822" s="14">
        <f>MIN(Table_0__2[[#This Row],[1]:[2]])</f>
        <v>2.15</v>
      </c>
      <c r="K822" s="14">
        <f>IF(Table_0__2[[#This Row],[COLONNE1]]=Table_0__2[[#This Row],[RESULTAT COTE]],Table_0__2[[#This Row],[COLONNE1]],0)</f>
        <v>0</v>
      </c>
    </row>
    <row r="823" spans="1:11" x14ac:dyDescent="0.3">
      <c r="A823" s="2">
        <v>43127</v>
      </c>
      <c r="B823" s="25">
        <v>0.62152777777777779</v>
      </c>
      <c r="C823" s="20">
        <f t="shared" si="12"/>
        <v>43127.621527777781</v>
      </c>
      <c r="D823" s="10" t="s">
        <v>275</v>
      </c>
      <c r="E823" s="10">
        <v>1</v>
      </c>
      <c r="F823" s="10">
        <v>1.1499999999999999</v>
      </c>
      <c r="G823" s="10">
        <v>6.5</v>
      </c>
      <c r="H823" s="11">
        <v>14</v>
      </c>
      <c r="I823" s="15">
        <f>IF(Table_0__2[[#This Row],[RESULTAT]]=1,Table_0__2[[#This Row],[1]],0)+IF(Table_0__2[[#This Row],[RESULTAT]]=3,Table_0__2[[#This Row],[N]],0)+IF(Table_0__2[[#This Row],[RESULTAT]]=2,Table_0__2[[#This Row],[2]],0)</f>
        <v>1.1499999999999999</v>
      </c>
      <c r="J823" s="15">
        <f>MIN(Table_0__2[[#This Row],[1]:[2]])</f>
        <v>1.1499999999999999</v>
      </c>
      <c r="K823" s="15">
        <f>IF(Table_0__2[[#This Row],[COLONNE1]]=Table_0__2[[#This Row],[RESULTAT COTE]],Table_0__2[[#This Row],[COLONNE1]],0)</f>
        <v>1.1499999999999999</v>
      </c>
    </row>
    <row r="824" spans="1:11" x14ac:dyDescent="0.3">
      <c r="A824" s="2">
        <v>43127</v>
      </c>
      <c r="B824" s="25">
        <v>0.62152777777777779</v>
      </c>
      <c r="C824" s="20">
        <f t="shared" si="12"/>
        <v>43127.621527777781</v>
      </c>
      <c r="D824" s="10" t="s">
        <v>276</v>
      </c>
      <c r="E824" s="10">
        <v>1</v>
      </c>
      <c r="F824" s="10">
        <v>1.38</v>
      </c>
      <c r="G824" s="10">
        <v>4.4000000000000004</v>
      </c>
      <c r="H824" s="11">
        <v>7</v>
      </c>
      <c r="I824" s="15">
        <f>IF(Table_0__2[[#This Row],[RESULTAT]]=1,Table_0__2[[#This Row],[1]],0)+IF(Table_0__2[[#This Row],[RESULTAT]]=3,Table_0__2[[#This Row],[N]],0)+IF(Table_0__2[[#This Row],[RESULTAT]]=2,Table_0__2[[#This Row],[2]],0)</f>
        <v>1.38</v>
      </c>
      <c r="J824" s="15">
        <f>MIN(Table_0__2[[#This Row],[1]:[2]])</f>
        <v>1.38</v>
      </c>
      <c r="K824" s="15">
        <f>IF(Table_0__2[[#This Row],[COLONNE1]]=Table_0__2[[#This Row],[RESULTAT COTE]],Table_0__2[[#This Row],[COLONNE1]],0)</f>
        <v>1.38</v>
      </c>
    </row>
    <row r="825" spans="1:11" x14ac:dyDescent="0.3">
      <c r="A825" s="2">
        <v>43127</v>
      </c>
      <c r="B825" s="25">
        <v>0.64236111111111105</v>
      </c>
      <c r="C825" s="20">
        <f t="shared" si="12"/>
        <v>43127.642361111109</v>
      </c>
      <c r="D825" s="10" t="s">
        <v>277</v>
      </c>
      <c r="E825" s="10">
        <v>1</v>
      </c>
      <c r="F825" s="10">
        <v>1.4</v>
      </c>
      <c r="G825" s="10">
        <v>4.5</v>
      </c>
      <c r="H825" s="11">
        <v>6.5</v>
      </c>
      <c r="I825" s="15">
        <f>IF(Table_0__2[[#This Row],[RESULTAT]]=1,Table_0__2[[#This Row],[1]],0)+IF(Table_0__2[[#This Row],[RESULTAT]]=3,Table_0__2[[#This Row],[N]],0)+IF(Table_0__2[[#This Row],[RESULTAT]]=2,Table_0__2[[#This Row],[2]],0)</f>
        <v>1.4</v>
      </c>
      <c r="J825" s="15">
        <f>MIN(Table_0__2[[#This Row],[1]:[2]])</f>
        <v>1.4</v>
      </c>
      <c r="K825" s="15">
        <f>IF(Table_0__2[[#This Row],[COLONNE1]]=Table_0__2[[#This Row],[RESULTAT COTE]],Table_0__2[[#This Row],[COLONNE1]],0)</f>
        <v>1.4</v>
      </c>
    </row>
    <row r="826" spans="1:11" x14ac:dyDescent="0.3">
      <c r="A826" s="2">
        <v>43127</v>
      </c>
      <c r="B826" s="24">
        <v>0.66319444444444442</v>
      </c>
      <c r="C826" s="20">
        <f t="shared" si="12"/>
        <v>43127.663194444445</v>
      </c>
      <c r="D826" s="7" t="s">
        <v>278</v>
      </c>
      <c r="E826" s="7">
        <v>1</v>
      </c>
      <c r="F826" s="7">
        <v>1.5</v>
      </c>
      <c r="G826" s="7">
        <v>3.3</v>
      </c>
      <c r="H826" s="9">
        <v>4.3</v>
      </c>
      <c r="I826" s="14">
        <f>IF(Table_0__2[[#This Row],[RESULTAT]]=1,Table_0__2[[#This Row],[1]],0)+IF(Table_0__2[[#This Row],[RESULTAT]]=3,Table_0__2[[#This Row],[N]],0)+IF(Table_0__2[[#This Row],[RESULTAT]]=2,Table_0__2[[#This Row],[2]],0)</f>
        <v>1.5</v>
      </c>
      <c r="J826" s="14">
        <f>MIN(Table_0__2[[#This Row],[1]:[2]])</f>
        <v>1.5</v>
      </c>
      <c r="K826" s="14">
        <f>IF(Table_0__2[[#This Row],[COLONNE1]]=Table_0__2[[#This Row],[RESULTAT COTE]],Table_0__2[[#This Row],[COLONNE1]],0)</f>
        <v>1.5</v>
      </c>
    </row>
    <row r="827" spans="1:11" x14ac:dyDescent="0.3">
      <c r="A827" s="2">
        <v>43127</v>
      </c>
      <c r="B827" s="25">
        <v>0.66319444444444442</v>
      </c>
      <c r="C827" s="20">
        <f t="shared" si="12"/>
        <v>43127.663194444445</v>
      </c>
      <c r="D827" s="10" t="s">
        <v>279</v>
      </c>
      <c r="E827" s="10">
        <v>1</v>
      </c>
      <c r="F827" s="10">
        <v>1.4</v>
      </c>
      <c r="G827" s="10">
        <v>3.7</v>
      </c>
      <c r="H827" s="11">
        <v>5.5</v>
      </c>
      <c r="I827" s="15">
        <f>IF(Table_0__2[[#This Row],[RESULTAT]]=1,Table_0__2[[#This Row],[1]],0)+IF(Table_0__2[[#This Row],[RESULTAT]]=3,Table_0__2[[#This Row],[N]],0)+IF(Table_0__2[[#This Row],[RESULTAT]]=2,Table_0__2[[#This Row],[2]],0)</f>
        <v>1.4</v>
      </c>
      <c r="J827" s="15">
        <f>MIN(Table_0__2[[#This Row],[1]:[2]])</f>
        <v>1.4</v>
      </c>
      <c r="K827" s="15">
        <f>IF(Table_0__2[[#This Row],[COLONNE1]]=Table_0__2[[#This Row],[RESULTAT COTE]],Table_0__2[[#This Row],[COLONNE1]],0)</f>
        <v>1.4</v>
      </c>
    </row>
    <row r="828" spans="1:11" x14ac:dyDescent="0.3">
      <c r="A828" s="2">
        <v>43127</v>
      </c>
      <c r="B828" s="24">
        <v>0.67361111111111116</v>
      </c>
      <c r="C828" s="20">
        <f t="shared" si="12"/>
        <v>43127.673611111109</v>
      </c>
      <c r="D828" s="7" t="s">
        <v>280</v>
      </c>
      <c r="E828" s="7">
        <v>1</v>
      </c>
      <c r="F828" s="7">
        <v>1.45</v>
      </c>
      <c r="G828" s="7">
        <v>3.25</v>
      </c>
      <c r="H828" s="9">
        <v>6</v>
      </c>
      <c r="I828" s="14">
        <f>IF(Table_0__2[[#This Row],[RESULTAT]]=1,Table_0__2[[#This Row],[1]],0)+IF(Table_0__2[[#This Row],[RESULTAT]]=3,Table_0__2[[#This Row],[N]],0)+IF(Table_0__2[[#This Row],[RESULTAT]]=2,Table_0__2[[#This Row],[2]],0)</f>
        <v>1.45</v>
      </c>
      <c r="J828" s="14">
        <f>MIN(Table_0__2[[#This Row],[1]:[2]])</f>
        <v>1.45</v>
      </c>
      <c r="K828" s="14">
        <f>IF(Table_0__2[[#This Row],[COLONNE1]]=Table_0__2[[#This Row],[RESULTAT COTE]],Table_0__2[[#This Row],[COLONNE1]],0)</f>
        <v>1.45</v>
      </c>
    </row>
    <row r="829" spans="1:11" x14ac:dyDescent="0.3">
      <c r="A829" s="2">
        <v>43127</v>
      </c>
      <c r="B829" s="25">
        <v>0.67361111111111116</v>
      </c>
      <c r="C829" s="20">
        <f t="shared" si="12"/>
        <v>43127.673611111109</v>
      </c>
      <c r="D829" s="10" t="s">
        <v>281</v>
      </c>
      <c r="E829" s="10">
        <v>2</v>
      </c>
      <c r="F829" s="10">
        <v>1.7</v>
      </c>
      <c r="G829" s="10">
        <v>2.9</v>
      </c>
      <c r="H829" s="11">
        <v>4.1500000000000004</v>
      </c>
      <c r="I829" s="15">
        <f>IF(Table_0__2[[#This Row],[RESULTAT]]=1,Table_0__2[[#This Row],[1]],0)+IF(Table_0__2[[#This Row],[RESULTAT]]=3,Table_0__2[[#This Row],[N]],0)+IF(Table_0__2[[#This Row],[RESULTAT]]=2,Table_0__2[[#This Row],[2]],0)</f>
        <v>4.1500000000000004</v>
      </c>
      <c r="J829" s="15">
        <f>MIN(Table_0__2[[#This Row],[1]:[2]])</f>
        <v>1.7</v>
      </c>
      <c r="K829" s="15">
        <f>IF(Table_0__2[[#This Row],[COLONNE1]]=Table_0__2[[#This Row],[RESULTAT COTE]],Table_0__2[[#This Row],[COLONNE1]],0)</f>
        <v>0</v>
      </c>
    </row>
    <row r="830" spans="1:11" x14ac:dyDescent="0.3">
      <c r="A830" s="2">
        <v>43127</v>
      </c>
      <c r="B830" s="24">
        <v>0.67361111111111116</v>
      </c>
      <c r="C830" s="20">
        <f t="shared" si="12"/>
        <v>43127.673611111109</v>
      </c>
      <c r="D830" s="7" t="s">
        <v>282</v>
      </c>
      <c r="E830" s="7">
        <v>1</v>
      </c>
      <c r="F830" s="7">
        <v>1.65</v>
      </c>
      <c r="G830" s="7">
        <v>2.7</v>
      </c>
      <c r="H830" s="9">
        <v>4.8</v>
      </c>
      <c r="I830" s="14">
        <f>IF(Table_0__2[[#This Row],[RESULTAT]]=1,Table_0__2[[#This Row],[1]],0)+IF(Table_0__2[[#This Row],[RESULTAT]]=3,Table_0__2[[#This Row],[N]],0)+IF(Table_0__2[[#This Row],[RESULTAT]]=2,Table_0__2[[#This Row],[2]],0)</f>
        <v>1.65</v>
      </c>
      <c r="J830" s="14">
        <f>MIN(Table_0__2[[#This Row],[1]:[2]])</f>
        <v>1.65</v>
      </c>
      <c r="K830" s="14">
        <f>IF(Table_0__2[[#This Row],[COLONNE1]]=Table_0__2[[#This Row],[RESULTAT COTE]],Table_0__2[[#This Row],[COLONNE1]],0)</f>
        <v>1.65</v>
      </c>
    </row>
    <row r="831" spans="1:11" x14ac:dyDescent="0.3">
      <c r="A831" s="2">
        <v>43127</v>
      </c>
      <c r="B831" s="25">
        <v>0.67361111111111116</v>
      </c>
      <c r="C831" s="20">
        <f t="shared" si="12"/>
        <v>43127.673611111109</v>
      </c>
      <c r="D831" s="10" t="s">
        <v>283</v>
      </c>
      <c r="E831" s="10">
        <v>1</v>
      </c>
      <c r="F831" s="10">
        <v>1.1599999999999999</v>
      </c>
      <c r="G831" s="10">
        <v>6.5</v>
      </c>
      <c r="H831" s="11">
        <v>13</v>
      </c>
      <c r="I831" s="15">
        <f>IF(Table_0__2[[#This Row],[RESULTAT]]=1,Table_0__2[[#This Row],[1]],0)+IF(Table_0__2[[#This Row],[RESULTAT]]=3,Table_0__2[[#This Row],[N]],0)+IF(Table_0__2[[#This Row],[RESULTAT]]=2,Table_0__2[[#This Row],[2]],0)</f>
        <v>1.1599999999999999</v>
      </c>
      <c r="J831" s="15">
        <f>MIN(Table_0__2[[#This Row],[1]:[2]])</f>
        <v>1.1599999999999999</v>
      </c>
      <c r="K831" s="15">
        <f>IF(Table_0__2[[#This Row],[COLONNE1]]=Table_0__2[[#This Row],[RESULTAT COTE]],Table_0__2[[#This Row],[COLONNE1]],0)</f>
        <v>1.1599999999999999</v>
      </c>
    </row>
    <row r="832" spans="1:11" x14ac:dyDescent="0.3">
      <c r="A832" s="2">
        <v>43127</v>
      </c>
      <c r="B832" s="25">
        <v>0.69444444444444453</v>
      </c>
      <c r="C832" s="20">
        <f t="shared" si="12"/>
        <v>43127.694444444445</v>
      </c>
      <c r="D832" s="10" t="s">
        <v>1074</v>
      </c>
      <c r="E832" s="10">
        <v>2</v>
      </c>
      <c r="F832" s="10">
        <v>3.7</v>
      </c>
      <c r="G832" s="10">
        <v>3.55</v>
      </c>
      <c r="H832" s="11">
        <v>1.7</v>
      </c>
      <c r="I832" s="15">
        <f>IF(Table_0__2[[#This Row],[RESULTAT]]=1,Table_0__2[[#This Row],[1]],0)+IF(Table_0__2[[#This Row],[RESULTAT]]=3,Table_0__2[[#This Row],[N]],0)+IF(Table_0__2[[#This Row],[RESULTAT]]=2,Table_0__2[[#This Row],[2]],0)</f>
        <v>1.7</v>
      </c>
      <c r="J832" s="15">
        <f>MIN(Table_0__2[[#This Row],[1]:[2]])</f>
        <v>1.7</v>
      </c>
      <c r="K832" s="15">
        <f>IF(Table_0__2[[#This Row],[COLONNE1]]=Table_0__2[[#This Row],[RESULTAT COTE]],Table_0__2[[#This Row],[COLONNE1]],0)</f>
        <v>1.7</v>
      </c>
    </row>
    <row r="833" spans="1:11" x14ac:dyDescent="0.3">
      <c r="A833" s="2">
        <v>43127</v>
      </c>
      <c r="B833" s="25">
        <v>0.70486111111111116</v>
      </c>
      <c r="C833" s="20">
        <f t="shared" si="12"/>
        <v>43127.704861111109</v>
      </c>
      <c r="D833" s="10" t="s">
        <v>1075</v>
      </c>
      <c r="E833" s="10">
        <v>3</v>
      </c>
      <c r="F833" s="10">
        <v>2.2000000000000002</v>
      </c>
      <c r="G833" s="10">
        <v>3.15</v>
      </c>
      <c r="H833" s="11">
        <v>2.7</v>
      </c>
      <c r="I833" s="15">
        <f>IF(Table_0__2[[#This Row],[RESULTAT]]=1,Table_0__2[[#This Row],[1]],0)+IF(Table_0__2[[#This Row],[RESULTAT]]=3,Table_0__2[[#This Row],[N]],0)+IF(Table_0__2[[#This Row],[RESULTAT]]=2,Table_0__2[[#This Row],[2]],0)</f>
        <v>3.15</v>
      </c>
      <c r="J833" s="15">
        <f>MIN(Table_0__2[[#This Row],[1]:[2]])</f>
        <v>2.2000000000000002</v>
      </c>
      <c r="K833" s="15">
        <f>IF(Table_0__2[[#This Row],[COLONNE1]]=Table_0__2[[#This Row],[RESULTAT COTE]],Table_0__2[[#This Row],[COLONNE1]],0)</f>
        <v>0</v>
      </c>
    </row>
    <row r="834" spans="1:11" x14ac:dyDescent="0.3">
      <c r="A834" s="2">
        <v>43127</v>
      </c>
      <c r="B834" s="25">
        <v>0.70486111111111116</v>
      </c>
      <c r="C834" s="20">
        <f t="shared" ref="C834:C897" si="13">A834+B834</f>
        <v>43127.704861111109</v>
      </c>
      <c r="D834" s="10" t="s">
        <v>1076</v>
      </c>
      <c r="E834" s="10">
        <v>2</v>
      </c>
      <c r="F834" s="10">
        <v>11</v>
      </c>
      <c r="G834" s="10">
        <v>6</v>
      </c>
      <c r="H834" s="11">
        <v>1.2</v>
      </c>
      <c r="I834" s="15">
        <f>IF(Table_0__2[[#This Row],[RESULTAT]]=1,Table_0__2[[#This Row],[1]],0)+IF(Table_0__2[[#This Row],[RESULTAT]]=3,Table_0__2[[#This Row],[N]],0)+IF(Table_0__2[[#This Row],[RESULTAT]]=2,Table_0__2[[#This Row],[2]],0)</f>
        <v>1.2</v>
      </c>
      <c r="J834" s="15">
        <f>MIN(Table_0__2[[#This Row],[1]:[2]])</f>
        <v>1.2</v>
      </c>
      <c r="K834" s="15">
        <f>IF(Table_0__2[[#This Row],[COLONNE1]]=Table_0__2[[#This Row],[RESULTAT COTE]],Table_0__2[[#This Row],[COLONNE1]],0)</f>
        <v>1.2</v>
      </c>
    </row>
    <row r="835" spans="1:11" x14ac:dyDescent="0.3">
      <c r="A835" s="2">
        <v>43127</v>
      </c>
      <c r="B835" s="24">
        <v>0.70486111111111116</v>
      </c>
      <c r="C835" s="20">
        <f t="shared" si="13"/>
        <v>43127.704861111109</v>
      </c>
      <c r="D835" s="7" t="s">
        <v>1077</v>
      </c>
      <c r="E835" s="7">
        <v>1</v>
      </c>
      <c r="F835" s="7">
        <v>3.8</v>
      </c>
      <c r="G835" s="7">
        <v>3.5</v>
      </c>
      <c r="H835" s="9">
        <v>1.95</v>
      </c>
      <c r="I835" s="14">
        <f>IF(Table_0__2[[#This Row],[RESULTAT]]=1,Table_0__2[[#This Row],[1]],0)+IF(Table_0__2[[#This Row],[RESULTAT]]=3,Table_0__2[[#This Row],[N]],0)+IF(Table_0__2[[#This Row],[RESULTAT]]=2,Table_0__2[[#This Row],[2]],0)</f>
        <v>3.8</v>
      </c>
      <c r="J835" s="14">
        <f>MIN(Table_0__2[[#This Row],[1]:[2]])</f>
        <v>1.95</v>
      </c>
      <c r="K835" s="14">
        <f>IF(Table_0__2[[#This Row],[COLONNE1]]=Table_0__2[[#This Row],[RESULTAT COTE]],Table_0__2[[#This Row],[COLONNE1]],0)</f>
        <v>0</v>
      </c>
    </row>
    <row r="836" spans="1:11" x14ac:dyDescent="0.3">
      <c r="A836" s="2">
        <v>43127</v>
      </c>
      <c r="B836" s="25">
        <v>0.72569444444444453</v>
      </c>
      <c r="C836" s="20">
        <f t="shared" si="13"/>
        <v>43127.725694444445</v>
      </c>
      <c r="D836" s="10" t="s">
        <v>1078</v>
      </c>
      <c r="E836" s="10">
        <v>2</v>
      </c>
      <c r="F836" s="10">
        <v>2.2000000000000002</v>
      </c>
      <c r="G836" s="10">
        <v>2.9</v>
      </c>
      <c r="H836" s="11">
        <v>2.7</v>
      </c>
      <c r="I836" s="15">
        <f>IF(Table_0__2[[#This Row],[RESULTAT]]=1,Table_0__2[[#This Row],[1]],0)+IF(Table_0__2[[#This Row],[RESULTAT]]=3,Table_0__2[[#This Row],[N]],0)+IF(Table_0__2[[#This Row],[RESULTAT]]=2,Table_0__2[[#This Row],[2]],0)</f>
        <v>2.7</v>
      </c>
      <c r="J836" s="15">
        <f>MIN(Table_0__2[[#This Row],[1]:[2]])</f>
        <v>2.2000000000000002</v>
      </c>
      <c r="K836" s="15">
        <f>IF(Table_0__2[[#This Row],[COLONNE1]]=Table_0__2[[#This Row],[RESULTAT COTE]],Table_0__2[[#This Row],[COLONNE1]],0)</f>
        <v>0</v>
      </c>
    </row>
    <row r="837" spans="1:11" x14ac:dyDescent="0.3">
      <c r="A837" s="2">
        <v>43127</v>
      </c>
      <c r="B837" s="25">
        <v>0.74652777777777779</v>
      </c>
      <c r="C837" s="20">
        <f t="shared" si="13"/>
        <v>43127.746527777781</v>
      </c>
      <c r="D837" s="10" t="s">
        <v>1079</v>
      </c>
      <c r="E837" s="10">
        <v>2</v>
      </c>
      <c r="F837" s="10">
        <v>2.25</v>
      </c>
      <c r="G837" s="10">
        <v>3.25</v>
      </c>
      <c r="H837" s="11">
        <v>3</v>
      </c>
      <c r="I837" s="15">
        <f>IF(Table_0__2[[#This Row],[RESULTAT]]=1,Table_0__2[[#This Row],[1]],0)+IF(Table_0__2[[#This Row],[RESULTAT]]=3,Table_0__2[[#This Row],[N]],0)+IF(Table_0__2[[#This Row],[RESULTAT]]=2,Table_0__2[[#This Row],[2]],0)</f>
        <v>3</v>
      </c>
      <c r="J837" s="15">
        <f>MIN(Table_0__2[[#This Row],[1]:[2]])</f>
        <v>2.25</v>
      </c>
      <c r="K837" s="15">
        <f>IF(Table_0__2[[#This Row],[COLONNE1]]=Table_0__2[[#This Row],[RESULTAT COTE]],Table_0__2[[#This Row],[COLONNE1]],0)</f>
        <v>0</v>
      </c>
    </row>
    <row r="838" spans="1:11" x14ac:dyDescent="0.3">
      <c r="A838" s="2">
        <v>43127</v>
      </c>
      <c r="B838" s="24">
        <v>0.74652777777777779</v>
      </c>
      <c r="C838" s="20">
        <f t="shared" si="13"/>
        <v>43127.746527777781</v>
      </c>
      <c r="D838" s="7" t="s">
        <v>1080</v>
      </c>
      <c r="E838" s="7">
        <v>3</v>
      </c>
      <c r="F838" s="7">
        <v>2.25</v>
      </c>
      <c r="G838" s="7">
        <v>2.9</v>
      </c>
      <c r="H838" s="9">
        <v>2.6</v>
      </c>
      <c r="I838" s="14">
        <f>IF(Table_0__2[[#This Row],[RESULTAT]]=1,Table_0__2[[#This Row],[1]],0)+IF(Table_0__2[[#This Row],[RESULTAT]]=3,Table_0__2[[#This Row],[N]],0)+IF(Table_0__2[[#This Row],[RESULTAT]]=2,Table_0__2[[#This Row],[2]],0)</f>
        <v>2.9</v>
      </c>
      <c r="J838" s="14">
        <f>MIN(Table_0__2[[#This Row],[1]:[2]])</f>
        <v>2.25</v>
      </c>
      <c r="K838" s="14">
        <f>IF(Table_0__2[[#This Row],[COLONNE1]]=Table_0__2[[#This Row],[RESULTAT COTE]],Table_0__2[[#This Row],[COLONNE1]],0)</f>
        <v>0</v>
      </c>
    </row>
    <row r="839" spans="1:11" x14ac:dyDescent="0.3">
      <c r="A839" s="2">
        <v>43127</v>
      </c>
      <c r="B839" s="25">
        <v>0.74652777777777779</v>
      </c>
      <c r="C839" s="20">
        <f t="shared" si="13"/>
        <v>43127.746527777781</v>
      </c>
      <c r="D839" s="10" t="s">
        <v>1081</v>
      </c>
      <c r="E839" s="10">
        <v>2</v>
      </c>
      <c r="F839" s="10">
        <v>3</v>
      </c>
      <c r="G839" s="10">
        <v>2.65</v>
      </c>
      <c r="H839" s="11">
        <v>2.0499999999999998</v>
      </c>
      <c r="I839" s="15">
        <f>IF(Table_0__2[[#This Row],[RESULTAT]]=1,Table_0__2[[#This Row],[1]],0)+IF(Table_0__2[[#This Row],[RESULTAT]]=3,Table_0__2[[#This Row],[N]],0)+IF(Table_0__2[[#This Row],[RESULTAT]]=2,Table_0__2[[#This Row],[2]],0)</f>
        <v>2.0499999999999998</v>
      </c>
      <c r="J839" s="15">
        <f>MIN(Table_0__2[[#This Row],[1]:[2]])</f>
        <v>2.0499999999999998</v>
      </c>
      <c r="K839" s="15">
        <f>IF(Table_0__2[[#This Row],[COLONNE1]]=Table_0__2[[#This Row],[RESULTAT COTE]],Table_0__2[[#This Row],[COLONNE1]],0)</f>
        <v>2.0499999999999998</v>
      </c>
    </row>
    <row r="840" spans="1:11" x14ac:dyDescent="0.3">
      <c r="A840" s="2">
        <v>43127</v>
      </c>
      <c r="B840" s="24">
        <v>0.74652777777777779</v>
      </c>
      <c r="C840" s="20">
        <f t="shared" si="13"/>
        <v>43127.746527777781</v>
      </c>
      <c r="D840" s="7" t="s">
        <v>1082</v>
      </c>
      <c r="E840" s="7">
        <v>3</v>
      </c>
      <c r="F840" s="7">
        <v>2.4</v>
      </c>
      <c r="G840" s="7">
        <v>2.75</v>
      </c>
      <c r="H840" s="9">
        <v>2.6</v>
      </c>
      <c r="I840" s="14">
        <f>IF(Table_0__2[[#This Row],[RESULTAT]]=1,Table_0__2[[#This Row],[1]],0)+IF(Table_0__2[[#This Row],[RESULTAT]]=3,Table_0__2[[#This Row],[N]],0)+IF(Table_0__2[[#This Row],[RESULTAT]]=2,Table_0__2[[#This Row],[2]],0)</f>
        <v>2.75</v>
      </c>
      <c r="J840" s="14">
        <f>MIN(Table_0__2[[#This Row],[1]:[2]])</f>
        <v>2.4</v>
      </c>
      <c r="K840" s="14">
        <f>IF(Table_0__2[[#This Row],[COLONNE1]]=Table_0__2[[#This Row],[RESULTAT COTE]],Table_0__2[[#This Row],[COLONNE1]],0)</f>
        <v>0</v>
      </c>
    </row>
    <row r="841" spans="1:11" x14ac:dyDescent="0.3">
      <c r="A841" s="2">
        <v>43127</v>
      </c>
      <c r="B841" s="25">
        <v>0.74652777777777779</v>
      </c>
      <c r="C841" s="20">
        <f t="shared" si="13"/>
        <v>43127.746527777781</v>
      </c>
      <c r="D841" s="10" t="s">
        <v>1083</v>
      </c>
      <c r="E841" s="10">
        <v>1</v>
      </c>
      <c r="F841" s="10">
        <v>1.9</v>
      </c>
      <c r="G841" s="10">
        <v>2.85</v>
      </c>
      <c r="H841" s="11">
        <v>3.4</v>
      </c>
      <c r="I841" s="15">
        <f>IF(Table_0__2[[#This Row],[RESULTAT]]=1,Table_0__2[[#This Row],[1]],0)+IF(Table_0__2[[#This Row],[RESULTAT]]=3,Table_0__2[[#This Row],[N]],0)+IF(Table_0__2[[#This Row],[RESULTAT]]=2,Table_0__2[[#This Row],[2]],0)</f>
        <v>1.9</v>
      </c>
      <c r="J841" s="15">
        <f>MIN(Table_0__2[[#This Row],[1]:[2]])</f>
        <v>1.9</v>
      </c>
      <c r="K841" s="15">
        <f>IF(Table_0__2[[#This Row],[COLONNE1]]=Table_0__2[[#This Row],[RESULTAT COTE]],Table_0__2[[#This Row],[COLONNE1]],0)</f>
        <v>1.9</v>
      </c>
    </row>
    <row r="842" spans="1:11" x14ac:dyDescent="0.3">
      <c r="A842" s="2">
        <v>43127</v>
      </c>
      <c r="B842" s="25">
        <v>0.74652777777777779</v>
      </c>
      <c r="C842" s="20">
        <f t="shared" si="13"/>
        <v>43127.746527777781</v>
      </c>
      <c r="D842" s="10" t="s">
        <v>1084</v>
      </c>
      <c r="E842" s="10">
        <v>1</v>
      </c>
      <c r="F842" s="10">
        <v>2.4</v>
      </c>
      <c r="G842" s="10">
        <v>3.25</v>
      </c>
      <c r="H842" s="11">
        <v>2.75</v>
      </c>
      <c r="I842" s="15">
        <f>IF(Table_0__2[[#This Row],[RESULTAT]]=1,Table_0__2[[#This Row],[1]],0)+IF(Table_0__2[[#This Row],[RESULTAT]]=3,Table_0__2[[#This Row],[N]],0)+IF(Table_0__2[[#This Row],[RESULTAT]]=2,Table_0__2[[#This Row],[2]],0)</f>
        <v>2.4</v>
      </c>
      <c r="J842" s="15">
        <f>MIN(Table_0__2[[#This Row],[1]:[2]])</f>
        <v>2.4</v>
      </c>
      <c r="K842" s="15">
        <f>IF(Table_0__2[[#This Row],[COLONNE1]]=Table_0__2[[#This Row],[RESULTAT COTE]],Table_0__2[[#This Row],[COLONNE1]],0)</f>
        <v>2.4</v>
      </c>
    </row>
    <row r="843" spans="1:11" x14ac:dyDescent="0.3">
      <c r="A843" s="2">
        <v>43127</v>
      </c>
      <c r="B843" s="24">
        <v>0.76736111111111116</v>
      </c>
      <c r="C843" s="20">
        <f t="shared" si="13"/>
        <v>43127.767361111109</v>
      </c>
      <c r="D843" s="7" t="s">
        <v>284</v>
      </c>
      <c r="E843" s="7">
        <v>3</v>
      </c>
      <c r="F843" s="7">
        <v>1.45</v>
      </c>
      <c r="G843" s="7">
        <v>4.1500000000000004</v>
      </c>
      <c r="H843" s="9">
        <v>6.5</v>
      </c>
      <c r="I843" s="14">
        <f>IF(Table_0__2[[#This Row],[RESULTAT]]=1,Table_0__2[[#This Row],[1]],0)+IF(Table_0__2[[#This Row],[RESULTAT]]=3,Table_0__2[[#This Row],[N]],0)+IF(Table_0__2[[#This Row],[RESULTAT]]=2,Table_0__2[[#This Row],[2]],0)</f>
        <v>4.1500000000000004</v>
      </c>
      <c r="J843" s="14">
        <f>MIN(Table_0__2[[#This Row],[1]:[2]])</f>
        <v>1.45</v>
      </c>
      <c r="K843" s="14">
        <f>IF(Table_0__2[[#This Row],[COLONNE1]]=Table_0__2[[#This Row],[RESULTAT COTE]],Table_0__2[[#This Row],[COLONNE1]],0)</f>
        <v>0</v>
      </c>
    </row>
    <row r="844" spans="1:11" x14ac:dyDescent="0.3">
      <c r="A844" s="2">
        <v>43127</v>
      </c>
      <c r="B844" s="24">
        <v>0.78819444444444453</v>
      </c>
      <c r="C844" s="20">
        <f t="shared" si="13"/>
        <v>43127.788194444445</v>
      </c>
      <c r="D844" s="7" t="s">
        <v>285</v>
      </c>
      <c r="E844" s="7">
        <v>3</v>
      </c>
      <c r="F844" s="7">
        <v>2.5</v>
      </c>
      <c r="G844" s="7">
        <v>2.9</v>
      </c>
      <c r="H844" s="9">
        <v>2.35</v>
      </c>
      <c r="I844" s="14">
        <f>IF(Table_0__2[[#This Row],[RESULTAT]]=1,Table_0__2[[#This Row],[1]],0)+IF(Table_0__2[[#This Row],[RESULTAT]]=3,Table_0__2[[#This Row],[N]],0)+IF(Table_0__2[[#This Row],[RESULTAT]]=2,Table_0__2[[#This Row],[2]],0)</f>
        <v>2.9</v>
      </c>
      <c r="J844" s="14">
        <f>MIN(Table_0__2[[#This Row],[1]:[2]])</f>
        <v>2.35</v>
      </c>
      <c r="K844" s="14">
        <f>IF(Table_0__2[[#This Row],[COLONNE1]]=Table_0__2[[#This Row],[RESULTAT COTE]],Table_0__2[[#This Row],[COLONNE1]],0)</f>
        <v>0</v>
      </c>
    </row>
    <row r="845" spans="1:11" x14ac:dyDescent="0.3">
      <c r="A845" s="2">
        <v>43127</v>
      </c>
      <c r="B845" s="24">
        <v>0.80902777777777779</v>
      </c>
      <c r="C845" s="20">
        <f t="shared" si="13"/>
        <v>43127.809027777781</v>
      </c>
      <c r="D845" s="7" t="s">
        <v>286</v>
      </c>
      <c r="E845" s="7">
        <v>3</v>
      </c>
      <c r="F845" s="7">
        <v>6</v>
      </c>
      <c r="G845" s="7">
        <v>3.3</v>
      </c>
      <c r="H845" s="9">
        <v>1.35</v>
      </c>
      <c r="I845" s="14">
        <f>IF(Table_0__2[[#This Row],[RESULTAT]]=1,Table_0__2[[#This Row],[1]],0)+IF(Table_0__2[[#This Row],[RESULTAT]]=3,Table_0__2[[#This Row],[N]],0)+IF(Table_0__2[[#This Row],[RESULTAT]]=2,Table_0__2[[#This Row],[2]],0)</f>
        <v>3.3</v>
      </c>
      <c r="J845" s="14">
        <f>MIN(Table_0__2[[#This Row],[1]:[2]])</f>
        <v>1.35</v>
      </c>
      <c r="K845" s="14">
        <f>IF(Table_0__2[[#This Row],[COLONNE1]]=Table_0__2[[#This Row],[RESULTAT COTE]],Table_0__2[[#This Row],[COLONNE1]],0)</f>
        <v>0</v>
      </c>
    </row>
    <row r="846" spans="1:11" x14ac:dyDescent="0.3">
      <c r="A846" s="2">
        <v>43127</v>
      </c>
      <c r="B846" s="25">
        <v>0.82986111111111116</v>
      </c>
      <c r="C846" s="20">
        <f t="shared" si="13"/>
        <v>43127.829861111109</v>
      </c>
      <c r="D846" s="10" t="s">
        <v>287</v>
      </c>
      <c r="E846" s="10">
        <v>2</v>
      </c>
      <c r="F846" s="10">
        <v>1.6</v>
      </c>
      <c r="G846" s="10">
        <v>3.4</v>
      </c>
      <c r="H846" s="11">
        <v>3.9</v>
      </c>
      <c r="I846" s="15">
        <f>IF(Table_0__2[[#This Row],[RESULTAT]]=1,Table_0__2[[#This Row],[1]],0)+IF(Table_0__2[[#This Row],[RESULTAT]]=3,Table_0__2[[#This Row],[N]],0)+IF(Table_0__2[[#This Row],[RESULTAT]]=2,Table_0__2[[#This Row],[2]],0)</f>
        <v>3.9</v>
      </c>
      <c r="J846" s="15">
        <f>MIN(Table_0__2[[#This Row],[1]:[2]])</f>
        <v>1.6</v>
      </c>
      <c r="K846" s="15">
        <f>IF(Table_0__2[[#This Row],[COLONNE1]]=Table_0__2[[#This Row],[RESULTAT COTE]],Table_0__2[[#This Row],[COLONNE1]],0)</f>
        <v>0</v>
      </c>
    </row>
    <row r="847" spans="1:11" x14ac:dyDescent="0.3">
      <c r="A847" s="2">
        <v>43127</v>
      </c>
      <c r="B847" s="25">
        <v>0.82986111111111116</v>
      </c>
      <c r="C847" s="20">
        <f t="shared" si="13"/>
        <v>43127.829861111109</v>
      </c>
      <c r="D847" s="10" t="s">
        <v>1085</v>
      </c>
      <c r="E847" s="10">
        <v>3</v>
      </c>
      <c r="F847" s="10">
        <v>2.0499999999999998</v>
      </c>
      <c r="G847" s="10">
        <v>2.85</v>
      </c>
      <c r="H847" s="11">
        <v>2.95</v>
      </c>
      <c r="I847" s="15">
        <f>IF(Table_0__2[[#This Row],[RESULTAT]]=1,Table_0__2[[#This Row],[1]],0)+IF(Table_0__2[[#This Row],[RESULTAT]]=3,Table_0__2[[#This Row],[N]],0)+IF(Table_0__2[[#This Row],[RESULTAT]]=2,Table_0__2[[#This Row],[2]],0)</f>
        <v>2.85</v>
      </c>
      <c r="J847" s="15">
        <f>MIN(Table_0__2[[#This Row],[1]:[2]])</f>
        <v>2.0499999999999998</v>
      </c>
      <c r="K847" s="15">
        <f>IF(Table_0__2[[#This Row],[COLONNE1]]=Table_0__2[[#This Row],[RESULTAT COTE]],Table_0__2[[#This Row],[COLONNE1]],0)</f>
        <v>0</v>
      </c>
    </row>
    <row r="848" spans="1:11" x14ac:dyDescent="0.3">
      <c r="A848" s="2">
        <v>43127</v>
      </c>
      <c r="B848" s="24">
        <v>0.86111111111111116</v>
      </c>
      <c r="C848" s="20">
        <f t="shared" si="13"/>
        <v>43127.861111111109</v>
      </c>
      <c r="D848" s="7" t="s">
        <v>288</v>
      </c>
      <c r="E848" s="7">
        <v>1</v>
      </c>
      <c r="F848" s="7">
        <v>1.08</v>
      </c>
      <c r="G848" s="7">
        <v>9</v>
      </c>
      <c r="H848" s="9">
        <v>20</v>
      </c>
      <c r="I848" s="14">
        <f>IF(Table_0__2[[#This Row],[RESULTAT]]=1,Table_0__2[[#This Row],[1]],0)+IF(Table_0__2[[#This Row],[RESULTAT]]=3,Table_0__2[[#This Row],[N]],0)+IF(Table_0__2[[#This Row],[RESULTAT]]=2,Table_0__2[[#This Row],[2]],0)</f>
        <v>1.08</v>
      </c>
      <c r="J848" s="14">
        <f>MIN(Table_0__2[[#This Row],[1]:[2]])</f>
        <v>1.08</v>
      </c>
      <c r="K848" s="14">
        <f>IF(Table_0__2[[#This Row],[COLONNE1]]=Table_0__2[[#This Row],[RESULTAT COTE]],Table_0__2[[#This Row],[COLONNE1]],0)</f>
        <v>1.08</v>
      </c>
    </row>
    <row r="849" spans="1:11" x14ac:dyDescent="0.3">
      <c r="A849" s="2">
        <v>43127</v>
      </c>
      <c r="B849" s="25">
        <v>0.86111111111111116</v>
      </c>
      <c r="C849" s="20">
        <f t="shared" si="13"/>
        <v>43127.861111111109</v>
      </c>
      <c r="D849" s="10" t="s">
        <v>289</v>
      </c>
      <c r="E849" s="10">
        <v>2</v>
      </c>
      <c r="F849" s="10">
        <v>1.33</v>
      </c>
      <c r="G849" s="10">
        <v>5</v>
      </c>
      <c r="H849" s="11">
        <v>7.5</v>
      </c>
      <c r="I849" s="15">
        <f>IF(Table_0__2[[#This Row],[RESULTAT]]=1,Table_0__2[[#This Row],[1]],0)+IF(Table_0__2[[#This Row],[RESULTAT]]=3,Table_0__2[[#This Row],[N]],0)+IF(Table_0__2[[#This Row],[RESULTAT]]=2,Table_0__2[[#This Row],[2]],0)</f>
        <v>7.5</v>
      </c>
      <c r="J849" s="15">
        <f>MIN(Table_0__2[[#This Row],[1]:[2]])</f>
        <v>1.33</v>
      </c>
      <c r="K849" s="15">
        <f>IF(Table_0__2[[#This Row],[COLONNE1]]=Table_0__2[[#This Row],[RESULTAT COTE]],Table_0__2[[#This Row],[COLONNE1]],0)</f>
        <v>0</v>
      </c>
    </row>
    <row r="850" spans="1:11" x14ac:dyDescent="0.3">
      <c r="A850" s="2">
        <v>43127</v>
      </c>
      <c r="B850" s="24">
        <v>0.87152777777777779</v>
      </c>
      <c r="C850" s="20">
        <f t="shared" si="13"/>
        <v>43127.871527777781</v>
      </c>
      <c r="D850" s="7" t="s">
        <v>290</v>
      </c>
      <c r="E850" s="7">
        <v>3</v>
      </c>
      <c r="F850" s="7">
        <v>2</v>
      </c>
      <c r="G850" s="7">
        <v>3.5</v>
      </c>
      <c r="H850" s="9">
        <v>3.7</v>
      </c>
      <c r="I850" s="14">
        <f>IF(Table_0__2[[#This Row],[RESULTAT]]=1,Table_0__2[[#This Row],[1]],0)+IF(Table_0__2[[#This Row],[RESULTAT]]=3,Table_0__2[[#This Row],[N]],0)+IF(Table_0__2[[#This Row],[RESULTAT]]=2,Table_0__2[[#This Row],[2]],0)</f>
        <v>3.5</v>
      </c>
      <c r="J850" s="14">
        <f>MIN(Table_0__2[[#This Row],[1]:[2]])</f>
        <v>2</v>
      </c>
      <c r="K850" s="14">
        <f>IF(Table_0__2[[#This Row],[COLONNE1]]=Table_0__2[[#This Row],[RESULTAT COTE]],Table_0__2[[#This Row],[COLONNE1]],0)</f>
        <v>0</v>
      </c>
    </row>
    <row r="851" spans="1:11" x14ac:dyDescent="0.3">
      <c r="A851" s="2">
        <v>43127</v>
      </c>
      <c r="B851" s="25">
        <v>0.87152777777777779</v>
      </c>
      <c r="C851" s="20">
        <f t="shared" si="13"/>
        <v>43127.871527777781</v>
      </c>
      <c r="D851" s="10" t="s">
        <v>291</v>
      </c>
      <c r="E851" s="10">
        <v>1</v>
      </c>
      <c r="F851" s="10">
        <v>1.65</v>
      </c>
      <c r="G851" s="10">
        <v>3</v>
      </c>
      <c r="H851" s="11">
        <v>4.1500000000000004</v>
      </c>
      <c r="I851" s="15">
        <f>IF(Table_0__2[[#This Row],[RESULTAT]]=1,Table_0__2[[#This Row],[1]],0)+IF(Table_0__2[[#This Row],[RESULTAT]]=3,Table_0__2[[#This Row],[N]],0)+IF(Table_0__2[[#This Row],[RESULTAT]]=2,Table_0__2[[#This Row],[2]],0)</f>
        <v>1.65</v>
      </c>
      <c r="J851" s="15">
        <f>MIN(Table_0__2[[#This Row],[1]:[2]])</f>
        <v>1.65</v>
      </c>
      <c r="K851" s="15">
        <f>IF(Table_0__2[[#This Row],[COLONNE1]]=Table_0__2[[#This Row],[RESULTAT COTE]],Table_0__2[[#This Row],[COLONNE1]],0)</f>
        <v>1.65</v>
      </c>
    </row>
    <row r="852" spans="1:11" x14ac:dyDescent="0.3">
      <c r="A852" s="2">
        <v>43127</v>
      </c>
      <c r="B852" s="24">
        <v>0.87152777777777779</v>
      </c>
      <c r="C852" s="20">
        <f t="shared" si="13"/>
        <v>43127.871527777781</v>
      </c>
      <c r="D852" s="7" t="s">
        <v>1086</v>
      </c>
      <c r="E852" s="7">
        <v>2</v>
      </c>
      <c r="F852" s="7">
        <v>2.8</v>
      </c>
      <c r="G852" s="7">
        <v>2.65</v>
      </c>
      <c r="H852" s="9">
        <v>2.25</v>
      </c>
      <c r="I852" s="14">
        <f>IF(Table_0__2[[#This Row],[RESULTAT]]=1,Table_0__2[[#This Row],[1]],0)+IF(Table_0__2[[#This Row],[RESULTAT]]=3,Table_0__2[[#This Row],[N]],0)+IF(Table_0__2[[#This Row],[RESULTAT]]=2,Table_0__2[[#This Row],[2]],0)</f>
        <v>2.25</v>
      </c>
      <c r="J852" s="14">
        <f>MIN(Table_0__2[[#This Row],[1]:[2]])</f>
        <v>2.25</v>
      </c>
      <c r="K852" s="14">
        <f>IF(Table_0__2[[#This Row],[COLONNE1]]=Table_0__2[[#This Row],[RESULTAT COTE]],Table_0__2[[#This Row],[COLONNE1]],0)</f>
        <v>2.25</v>
      </c>
    </row>
    <row r="853" spans="1:11" x14ac:dyDescent="0.3">
      <c r="A853" s="2">
        <v>43127</v>
      </c>
      <c r="B853" s="24">
        <v>0.96527777777777779</v>
      </c>
      <c r="C853" s="20">
        <f t="shared" si="13"/>
        <v>43127.965277777781</v>
      </c>
      <c r="D853" s="7" t="s">
        <v>292</v>
      </c>
      <c r="E853" s="7">
        <v>1</v>
      </c>
      <c r="F853" s="7">
        <v>3.2</v>
      </c>
      <c r="G853" s="7">
        <v>2.8</v>
      </c>
      <c r="H853" s="9">
        <v>1.95</v>
      </c>
      <c r="I853" s="14">
        <f>IF(Table_0__2[[#This Row],[RESULTAT]]=1,Table_0__2[[#This Row],[1]],0)+IF(Table_0__2[[#This Row],[RESULTAT]]=3,Table_0__2[[#This Row],[N]],0)+IF(Table_0__2[[#This Row],[RESULTAT]]=2,Table_0__2[[#This Row],[2]],0)</f>
        <v>3.2</v>
      </c>
      <c r="J853" s="14">
        <f>MIN(Table_0__2[[#This Row],[1]:[2]])</f>
        <v>1.95</v>
      </c>
      <c r="K853" s="14">
        <f>IF(Table_0__2[[#This Row],[COLONNE1]]=Table_0__2[[#This Row],[RESULTAT COTE]],Table_0__2[[#This Row],[COLONNE1]],0)</f>
        <v>0</v>
      </c>
    </row>
    <row r="854" spans="1:11" x14ac:dyDescent="0.3">
      <c r="A854" s="2">
        <v>43127</v>
      </c>
      <c r="B854" s="25">
        <v>0.99652777777777779</v>
      </c>
      <c r="C854" s="20">
        <f t="shared" si="13"/>
        <v>43127.996527777781</v>
      </c>
      <c r="D854" s="10" t="s">
        <v>293</v>
      </c>
      <c r="E854" s="10">
        <v>3</v>
      </c>
      <c r="F854" s="10">
        <v>1.55</v>
      </c>
      <c r="G854" s="10">
        <v>3.45</v>
      </c>
      <c r="H854" s="11">
        <v>4.95</v>
      </c>
      <c r="I854" s="15">
        <f>IF(Table_0__2[[#This Row],[RESULTAT]]=1,Table_0__2[[#This Row],[1]],0)+IF(Table_0__2[[#This Row],[RESULTAT]]=3,Table_0__2[[#This Row],[N]],0)+IF(Table_0__2[[#This Row],[RESULTAT]]=2,Table_0__2[[#This Row],[2]],0)</f>
        <v>3.45</v>
      </c>
      <c r="J854" s="15">
        <f>MIN(Table_0__2[[#This Row],[1]:[2]])</f>
        <v>1.55</v>
      </c>
      <c r="K854" s="15">
        <f>IF(Table_0__2[[#This Row],[COLONNE1]]=Table_0__2[[#This Row],[RESULTAT COTE]],Table_0__2[[#This Row],[COLONNE1]],0)</f>
        <v>0</v>
      </c>
    </row>
    <row r="855" spans="1:11" x14ac:dyDescent="0.3">
      <c r="A855" s="2">
        <v>43127</v>
      </c>
      <c r="B855" s="24">
        <v>0.99652777777777779</v>
      </c>
      <c r="C855" s="20">
        <f t="shared" si="13"/>
        <v>43127.996527777781</v>
      </c>
      <c r="D855" s="7" t="s">
        <v>1087</v>
      </c>
      <c r="E855" s="7">
        <v>3</v>
      </c>
      <c r="F855" s="7">
        <v>2.95</v>
      </c>
      <c r="G855" s="7">
        <v>3</v>
      </c>
      <c r="H855" s="9">
        <v>2</v>
      </c>
      <c r="I855" s="14">
        <f>IF(Table_0__2[[#This Row],[RESULTAT]]=1,Table_0__2[[#This Row],[1]],0)+IF(Table_0__2[[#This Row],[RESULTAT]]=3,Table_0__2[[#This Row],[N]],0)+IF(Table_0__2[[#This Row],[RESULTAT]]=2,Table_0__2[[#This Row],[2]],0)</f>
        <v>3</v>
      </c>
      <c r="J855" s="14">
        <f>MIN(Table_0__2[[#This Row],[1]:[2]])</f>
        <v>2</v>
      </c>
      <c r="K855" s="14">
        <f>IF(Table_0__2[[#This Row],[COLONNE1]]=Table_0__2[[#This Row],[RESULTAT COTE]],Table_0__2[[#This Row],[COLONNE1]],0)</f>
        <v>0</v>
      </c>
    </row>
    <row r="856" spans="1:11" x14ac:dyDescent="0.3">
      <c r="A856" s="2">
        <v>43127</v>
      </c>
      <c r="B856" s="24">
        <v>0.99652777777777779</v>
      </c>
      <c r="C856" s="20">
        <f t="shared" si="13"/>
        <v>43127.996527777781</v>
      </c>
      <c r="D856" s="7" t="s">
        <v>1088</v>
      </c>
      <c r="E856" s="7">
        <v>1</v>
      </c>
      <c r="F856" s="7">
        <v>2</v>
      </c>
      <c r="G856" s="7">
        <v>2.8</v>
      </c>
      <c r="H856" s="9">
        <v>3.15</v>
      </c>
      <c r="I856" s="14">
        <f>IF(Table_0__2[[#This Row],[RESULTAT]]=1,Table_0__2[[#This Row],[1]],0)+IF(Table_0__2[[#This Row],[RESULTAT]]=3,Table_0__2[[#This Row],[N]],0)+IF(Table_0__2[[#This Row],[RESULTAT]]=2,Table_0__2[[#This Row],[2]],0)</f>
        <v>2</v>
      </c>
      <c r="J856" s="14">
        <f>MIN(Table_0__2[[#This Row],[1]:[2]])</f>
        <v>2</v>
      </c>
      <c r="K856" s="14">
        <f>IF(Table_0__2[[#This Row],[COLONNE1]]=Table_0__2[[#This Row],[RESULTAT COTE]],Table_0__2[[#This Row],[COLONNE1]],0)</f>
        <v>2</v>
      </c>
    </row>
    <row r="857" spans="1:11" x14ac:dyDescent="0.3">
      <c r="A857" s="2">
        <v>43128</v>
      </c>
      <c r="B857" s="26">
        <v>0.66319444444444442</v>
      </c>
      <c r="C857" s="20">
        <f t="shared" si="13"/>
        <v>43128.663194444445</v>
      </c>
      <c r="D857" s="12" t="s">
        <v>294</v>
      </c>
      <c r="E857" s="12">
        <v>3</v>
      </c>
      <c r="F857" s="12">
        <v>1.5</v>
      </c>
      <c r="G857" s="12">
        <v>3.1</v>
      </c>
      <c r="H857" s="13">
        <v>5.5</v>
      </c>
      <c r="I857" s="16">
        <f>IF(Table_0__2[[#This Row],[RESULTAT]]=1,Table_0__2[[#This Row],[1]],0)+IF(Table_0__2[[#This Row],[RESULTAT]]=3,Table_0__2[[#This Row],[N]],0)+IF(Table_0__2[[#This Row],[RESULTAT]]=2,Table_0__2[[#This Row],[2]],0)</f>
        <v>3.1</v>
      </c>
      <c r="J857" s="16">
        <f>MIN(Table_0__2[[#This Row],[1]:[2]])</f>
        <v>1.5</v>
      </c>
      <c r="K857" s="16">
        <f>IF(Table_0__2[[#This Row],[COLONNE1]]=Table_0__2[[#This Row],[RESULTAT COTE]],Table_0__2[[#This Row],[COLONNE1]],0)</f>
        <v>0</v>
      </c>
    </row>
    <row r="858" spans="1:11" x14ac:dyDescent="0.3">
      <c r="A858" s="2">
        <v>43128</v>
      </c>
      <c r="B858" s="25">
        <v>0.66319444444444442</v>
      </c>
      <c r="C858" s="20">
        <f t="shared" si="13"/>
        <v>43128.663194444445</v>
      </c>
      <c r="D858" s="10" t="s">
        <v>295</v>
      </c>
      <c r="E858" s="10">
        <v>1</v>
      </c>
      <c r="F858" s="10">
        <v>2</v>
      </c>
      <c r="G858" s="10">
        <v>3</v>
      </c>
      <c r="H858" s="11">
        <v>2.9</v>
      </c>
      <c r="I858" s="15">
        <f>IF(Table_0__2[[#This Row],[RESULTAT]]=1,Table_0__2[[#This Row],[1]],0)+IF(Table_0__2[[#This Row],[RESULTAT]]=3,Table_0__2[[#This Row],[N]],0)+IF(Table_0__2[[#This Row],[RESULTAT]]=2,Table_0__2[[#This Row],[2]],0)</f>
        <v>2</v>
      </c>
      <c r="J858" s="15">
        <f>MIN(Table_0__2[[#This Row],[1]:[2]])</f>
        <v>2</v>
      </c>
      <c r="K858" s="15">
        <f>IF(Table_0__2[[#This Row],[COLONNE1]]=Table_0__2[[#This Row],[RESULTAT COTE]],Table_0__2[[#This Row],[COLONNE1]],0)</f>
        <v>2</v>
      </c>
    </row>
    <row r="859" spans="1:11" x14ac:dyDescent="0.3">
      <c r="A859" s="2">
        <v>43128</v>
      </c>
      <c r="B859" s="24">
        <v>0.66319444444444442</v>
      </c>
      <c r="C859" s="20">
        <f t="shared" si="13"/>
        <v>43128.663194444445</v>
      </c>
      <c r="D859" s="7" t="s">
        <v>1089</v>
      </c>
      <c r="E859" s="7">
        <v>1</v>
      </c>
      <c r="F859" s="7">
        <v>2.15</v>
      </c>
      <c r="G859" s="7">
        <v>2.65</v>
      </c>
      <c r="H859" s="9">
        <v>3</v>
      </c>
      <c r="I859" s="14">
        <f>IF(Table_0__2[[#This Row],[RESULTAT]]=1,Table_0__2[[#This Row],[1]],0)+IF(Table_0__2[[#This Row],[RESULTAT]]=3,Table_0__2[[#This Row],[N]],0)+IF(Table_0__2[[#This Row],[RESULTAT]]=2,Table_0__2[[#This Row],[2]],0)</f>
        <v>2.15</v>
      </c>
      <c r="J859" s="14">
        <f>MIN(Table_0__2[[#This Row],[1]:[2]])</f>
        <v>2.15</v>
      </c>
      <c r="K859" s="14">
        <f>IF(Table_0__2[[#This Row],[COLONNE1]]=Table_0__2[[#This Row],[RESULTAT COTE]],Table_0__2[[#This Row],[COLONNE1]],0)</f>
        <v>2.15</v>
      </c>
    </row>
    <row r="860" spans="1:11" x14ac:dyDescent="0.3">
      <c r="A860" s="2">
        <v>43128</v>
      </c>
      <c r="B860" s="25">
        <v>0.70486111111111116</v>
      </c>
      <c r="C860" s="20">
        <f t="shared" si="13"/>
        <v>43128.704861111109</v>
      </c>
      <c r="D860" s="10" t="s">
        <v>1090</v>
      </c>
      <c r="E860" s="10">
        <v>1</v>
      </c>
      <c r="F860" s="10">
        <v>1.3</v>
      </c>
      <c r="G860" s="10">
        <v>3.8</v>
      </c>
      <c r="H860" s="11">
        <v>7.25</v>
      </c>
      <c r="I860" s="15">
        <f>IF(Table_0__2[[#This Row],[RESULTAT]]=1,Table_0__2[[#This Row],[1]],0)+IF(Table_0__2[[#This Row],[RESULTAT]]=3,Table_0__2[[#This Row],[N]],0)+IF(Table_0__2[[#This Row],[RESULTAT]]=2,Table_0__2[[#This Row],[2]],0)</f>
        <v>1.3</v>
      </c>
      <c r="J860" s="15">
        <f>MIN(Table_0__2[[#This Row],[1]:[2]])</f>
        <v>1.3</v>
      </c>
      <c r="K860" s="15">
        <f>IF(Table_0__2[[#This Row],[COLONNE1]]=Table_0__2[[#This Row],[RESULTAT COTE]],Table_0__2[[#This Row],[COLONNE1]],0)</f>
        <v>1.3</v>
      </c>
    </row>
    <row r="861" spans="1:11" x14ac:dyDescent="0.3">
      <c r="A861" s="2">
        <v>43128</v>
      </c>
      <c r="B861" s="24">
        <v>0.70486111111111116</v>
      </c>
      <c r="C861" s="20">
        <f t="shared" si="13"/>
        <v>43128.704861111109</v>
      </c>
      <c r="D861" s="7" t="s">
        <v>1091</v>
      </c>
      <c r="E861" s="7">
        <v>2</v>
      </c>
      <c r="F861" s="7">
        <v>2.2000000000000002</v>
      </c>
      <c r="G861" s="7">
        <v>2.7</v>
      </c>
      <c r="H861" s="9">
        <v>2.9</v>
      </c>
      <c r="I861" s="14">
        <f>IF(Table_0__2[[#This Row],[RESULTAT]]=1,Table_0__2[[#This Row],[1]],0)+IF(Table_0__2[[#This Row],[RESULTAT]]=3,Table_0__2[[#This Row],[N]],0)+IF(Table_0__2[[#This Row],[RESULTAT]]=2,Table_0__2[[#This Row],[2]],0)</f>
        <v>2.9</v>
      </c>
      <c r="J861" s="14">
        <f>MIN(Table_0__2[[#This Row],[1]:[2]])</f>
        <v>2.2000000000000002</v>
      </c>
      <c r="K861" s="14">
        <f>IF(Table_0__2[[#This Row],[COLONNE1]]=Table_0__2[[#This Row],[RESULTAT COTE]],Table_0__2[[#This Row],[COLONNE1]],0)</f>
        <v>0</v>
      </c>
    </row>
    <row r="862" spans="1:11" x14ac:dyDescent="0.3">
      <c r="A862" s="2">
        <v>43128</v>
      </c>
      <c r="B862" s="24">
        <v>0.74652777777777779</v>
      </c>
      <c r="C862" s="20">
        <f t="shared" si="13"/>
        <v>43128.746527777781</v>
      </c>
      <c r="D862" s="7" t="s">
        <v>296</v>
      </c>
      <c r="E862" s="7">
        <v>1</v>
      </c>
      <c r="F862" s="7">
        <v>1.1399999999999999</v>
      </c>
      <c r="G862" s="7">
        <v>6</v>
      </c>
      <c r="H862" s="9">
        <v>11.3</v>
      </c>
      <c r="I862" s="14">
        <f>IF(Table_0__2[[#This Row],[RESULTAT]]=1,Table_0__2[[#This Row],[1]],0)+IF(Table_0__2[[#This Row],[RESULTAT]]=3,Table_0__2[[#This Row],[N]],0)+IF(Table_0__2[[#This Row],[RESULTAT]]=2,Table_0__2[[#This Row],[2]],0)</f>
        <v>1.1399999999999999</v>
      </c>
      <c r="J862" s="14">
        <f>MIN(Table_0__2[[#This Row],[1]:[2]])</f>
        <v>1.1399999999999999</v>
      </c>
      <c r="K862" s="14">
        <f>IF(Table_0__2[[#This Row],[COLONNE1]]=Table_0__2[[#This Row],[RESULTAT COTE]],Table_0__2[[#This Row],[COLONNE1]],0)</f>
        <v>1.1399999999999999</v>
      </c>
    </row>
    <row r="863" spans="1:11" x14ac:dyDescent="0.3">
      <c r="A863" s="2">
        <v>43128</v>
      </c>
      <c r="B863" s="25">
        <v>0.82986111111111116</v>
      </c>
      <c r="C863" s="20">
        <f t="shared" si="13"/>
        <v>43128.829861111109</v>
      </c>
      <c r="D863" s="10" t="s">
        <v>297</v>
      </c>
      <c r="E863" s="10">
        <v>1</v>
      </c>
      <c r="F863" s="10">
        <v>2.75</v>
      </c>
      <c r="G863" s="10">
        <v>3.05</v>
      </c>
      <c r="H863" s="11">
        <v>1.95</v>
      </c>
      <c r="I863" s="15">
        <f>IF(Table_0__2[[#This Row],[RESULTAT]]=1,Table_0__2[[#This Row],[1]],0)+IF(Table_0__2[[#This Row],[RESULTAT]]=3,Table_0__2[[#This Row],[N]],0)+IF(Table_0__2[[#This Row],[RESULTAT]]=2,Table_0__2[[#This Row],[2]],0)</f>
        <v>2.75</v>
      </c>
      <c r="J863" s="15">
        <f>MIN(Table_0__2[[#This Row],[1]:[2]])</f>
        <v>1.95</v>
      </c>
      <c r="K863" s="15">
        <f>IF(Table_0__2[[#This Row],[COLONNE1]]=Table_0__2[[#This Row],[RESULTAT COTE]],Table_0__2[[#This Row],[COLONNE1]],0)</f>
        <v>0</v>
      </c>
    </row>
    <row r="864" spans="1:11" x14ac:dyDescent="0.3">
      <c r="A864" s="2">
        <v>43128</v>
      </c>
      <c r="B864" s="24">
        <v>0.82986111111111116</v>
      </c>
      <c r="C864" s="20">
        <f t="shared" si="13"/>
        <v>43128.829861111109</v>
      </c>
      <c r="D864" s="7" t="s">
        <v>1092</v>
      </c>
      <c r="E864" s="7">
        <v>1</v>
      </c>
      <c r="F864" s="7">
        <v>2</v>
      </c>
      <c r="G864" s="7">
        <v>2.8</v>
      </c>
      <c r="H864" s="9">
        <v>3.5</v>
      </c>
      <c r="I864" s="14">
        <f>IF(Table_0__2[[#This Row],[RESULTAT]]=1,Table_0__2[[#This Row],[1]],0)+IF(Table_0__2[[#This Row],[RESULTAT]]=3,Table_0__2[[#This Row],[N]],0)+IF(Table_0__2[[#This Row],[RESULTAT]]=2,Table_0__2[[#This Row],[2]],0)</f>
        <v>2</v>
      </c>
      <c r="J864" s="14">
        <f>MIN(Table_0__2[[#This Row],[1]:[2]])</f>
        <v>2</v>
      </c>
      <c r="K864" s="14">
        <f>IF(Table_0__2[[#This Row],[COLONNE1]]=Table_0__2[[#This Row],[RESULTAT COTE]],Table_0__2[[#This Row],[COLONNE1]],0)</f>
        <v>2</v>
      </c>
    </row>
    <row r="865" spans="1:11" x14ac:dyDescent="0.3">
      <c r="A865" s="2">
        <v>43128</v>
      </c>
      <c r="B865" s="25">
        <v>0.82986111111111116</v>
      </c>
      <c r="C865" s="20">
        <f t="shared" si="13"/>
        <v>43128.829861111109</v>
      </c>
      <c r="D865" s="10" t="s">
        <v>1093</v>
      </c>
      <c r="E865" s="10">
        <v>1</v>
      </c>
      <c r="F865" s="10">
        <v>2.1</v>
      </c>
      <c r="G865" s="10">
        <v>3.15</v>
      </c>
      <c r="H865" s="11">
        <v>2.9</v>
      </c>
      <c r="I865" s="15">
        <f>IF(Table_0__2[[#This Row],[RESULTAT]]=1,Table_0__2[[#This Row],[1]],0)+IF(Table_0__2[[#This Row],[RESULTAT]]=3,Table_0__2[[#This Row],[N]],0)+IF(Table_0__2[[#This Row],[RESULTAT]]=2,Table_0__2[[#This Row],[2]],0)</f>
        <v>2.1</v>
      </c>
      <c r="J865" s="15">
        <f>MIN(Table_0__2[[#This Row],[1]:[2]])</f>
        <v>2.1</v>
      </c>
      <c r="K865" s="15">
        <f>IF(Table_0__2[[#This Row],[COLONNE1]]=Table_0__2[[#This Row],[RESULTAT COTE]],Table_0__2[[#This Row],[COLONNE1]],0)</f>
        <v>2.1</v>
      </c>
    </row>
    <row r="866" spans="1:11" x14ac:dyDescent="0.3">
      <c r="A866" s="2">
        <v>43128</v>
      </c>
      <c r="B866" s="24">
        <v>0.85069444444444453</v>
      </c>
      <c r="C866" s="20">
        <f t="shared" si="13"/>
        <v>43128.850694444445</v>
      </c>
      <c r="D866" s="7" t="s">
        <v>1094</v>
      </c>
      <c r="E866" s="7">
        <v>2</v>
      </c>
      <c r="F866" s="7">
        <v>2.1</v>
      </c>
      <c r="G866" s="7">
        <v>3</v>
      </c>
      <c r="H866" s="9">
        <v>2.7</v>
      </c>
      <c r="I866" s="14">
        <f>IF(Table_0__2[[#This Row],[RESULTAT]]=1,Table_0__2[[#This Row],[1]],0)+IF(Table_0__2[[#This Row],[RESULTAT]]=3,Table_0__2[[#This Row],[N]],0)+IF(Table_0__2[[#This Row],[RESULTAT]]=2,Table_0__2[[#This Row],[2]],0)</f>
        <v>2.7</v>
      </c>
      <c r="J866" s="14">
        <f>MIN(Table_0__2[[#This Row],[1]:[2]])</f>
        <v>2.1</v>
      </c>
      <c r="K866" s="14">
        <f>IF(Table_0__2[[#This Row],[COLONNE1]]=Table_0__2[[#This Row],[RESULTAT COTE]],Table_0__2[[#This Row],[COLONNE1]],0)</f>
        <v>0</v>
      </c>
    </row>
    <row r="867" spans="1:11" x14ac:dyDescent="0.3">
      <c r="A867" s="2">
        <v>43128</v>
      </c>
      <c r="B867" s="25">
        <v>0.85069444444444453</v>
      </c>
      <c r="C867" s="20">
        <f t="shared" si="13"/>
        <v>43128.850694444445</v>
      </c>
      <c r="D867" s="10" t="s">
        <v>1095</v>
      </c>
      <c r="E867" s="10">
        <v>3</v>
      </c>
      <c r="F867" s="10">
        <v>2.25</v>
      </c>
      <c r="G867" s="10">
        <v>2.85</v>
      </c>
      <c r="H867" s="11">
        <v>2.65</v>
      </c>
      <c r="I867" s="15">
        <f>IF(Table_0__2[[#This Row],[RESULTAT]]=1,Table_0__2[[#This Row],[1]],0)+IF(Table_0__2[[#This Row],[RESULTAT]]=3,Table_0__2[[#This Row],[N]],0)+IF(Table_0__2[[#This Row],[RESULTAT]]=2,Table_0__2[[#This Row],[2]],0)</f>
        <v>2.85</v>
      </c>
      <c r="J867" s="15">
        <f>MIN(Table_0__2[[#This Row],[1]:[2]])</f>
        <v>2.25</v>
      </c>
      <c r="K867" s="15">
        <f>IF(Table_0__2[[#This Row],[COLONNE1]]=Table_0__2[[#This Row],[RESULTAT COTE]],Table_0__2[[#This Row],[COLONNE1]],0)</f>
        <v>0</v>
      </c>
    </row>
    <row r="868" spans="1:11" x14ac:dyDescent="0.3">
      <c r="A868" s="2">
        <v>43128</v>
      </c>
      <c r="B868" s="24">
        <v>0.86111111111111116</v>
      </c>
      <c r="C868" s="20">
        <f t="shared" si="13"/>
        <v>43128.861111111109</v>
      </c>
      <c r="D868" s="7" t="s">
        <v>1096</v>
      </c>
      <c r="E868" s="7">
        <v>2</v>
      </c>
      <c r="F868" s="7">
        <v>6</v>
      </c>
      <c r="G868" s="7">
        <v>3.9</v>
      </c>
      <c r="H868" s="9">
        <v>1.25</v>
      </c>
      <c r="I868" s="14">
        <f>IF(Table_0__2[[#This Row],[RESULTAT]]=1,Table_0__2[[#This Row],[1]],0)+IF(Table_0__2[[#This Row],[RESULTAT]]=3,Table_0__2[[#This Row],[N]],0)+IF(Table_0__2[[#This Row],[RESULTAT]]=2,Table_0__2[[#This Row],[2]],0)</f>
        <v>1.25</v>
      </c>
      <c r="J868" s="14">
        <f>MIN(Table_0__2[[#This Row],[1]:[2]])</f>
        <v>1.25</v>
      </c>
      <c r="K868" s="14">
        <f>IF(Table_0__2[[#This Row],[COLONNE1]]=Table_0__2[[#This Row],[RESULTAT COTE]],Table_0__2[[#This Row],[COLONNE1]],0)</f>
        <v>1.25</v>
      </c>
    </row>
    <row r="869" spans="1:11" x14ac:dyDescent="0.3">
      <c r="A869" s="2">
        <v>43128</v>
      </c>
      <c r="B869" s="25">
        <v>0.86111111111111116</v>
      </c>
      <c r="C869" s="20">
        <f t="shared" si="13"/>
        <v>43128.861111111109</v>
      </c>
      <c r="D869" s="10" t="s">
        <v>1097</v>
      </c>
      <c r="E869" s="10">
        <v>3</v>
      </c>
      <c r="F869" s="10">
        <v>2.25</v>
      </c>
      <c r="G869" s="10">
        <v>3.1</v>
      </c>
      <c r="H869" s="11">
        <v>2.2999999999999998</v>
      </c>
      <c r="I869" s="15">
        <f>IF(Table_0__2[[#This Row],[RESULTAT]]=1,Table_0__2[[#This Row],[1]],0)+IF(Table_0__2[[#This Row],[RESULTAT]]=3,Table_0__2[[#This Row],[N]],0)+IF(Table_0__2[[#This Row],[RESULTAT]]=2,Table_0__2[[#This Row],[2]],0)</f>
        <v>3.1</v>
      </c>
      <c r="J869" s="15">
        <f>MIN(Table_0__2[[#This Row],[1]:[2]])</f>
        <v>2.25</v>
      </c>
      <c r="K869" s="15">
        <f>IF(Table_0__2[[#This Row],[COLONNE1]]=Table_0__2[[#This Row],[RESULTAT COTE]],Table_0__2[[#This Row],[COLONNE1]],0)</f>
        <v>0</v>
      </c>
    </row>
    <row r="870" spans="1:11" x14ac:dyDescent="0.3">
      <c r="A870" s="2">
        <v>43128</v>
      </c>
      <c r="B870" s="24">
        <v>0.86111111111111116</v>
      </c>
      <c r="C870" s="20">
        <f t="shared" si="13"/>
        <v>43128.861111111109</v>
      </c>
      <c r="D870" s="7" t="s">
        <v>1098</v>
      </c>
      <c r="E870" s="7">
        <v>2</v>
      </c>
      <c r="F870" s="7">
        <v>2</v>
      </c>
      <c r="G870" s="7">
        <v>3.25</v>
      </c>
      <c r="H870" s="9">
        <v>3.75</v>
      </c>
      <c r="I870" s="14">
        <f>IF(Table_0__2[[#This Row],[RESULTAT]]=1,Table_0__2[[#This Row],[1]],0)+IF(Table_0__2[[#This Row],[RESULTAT]]=3,Table_0__2[[#This Row],[N]],0)+IF(Table_0__2[[#This Row],[RESULTAT]]=2,Table_0__2[[#This Row],[2]],0)</f>
        <v>3.75</v>
      </c>
      <c r="J870" s="14">
        <f>MIN(Table_0__2[[#This Row],[1]:[2]])</f>
        <v>2</v>
      </c>
      <c r="K870" s="14">
        <f>IF(Table_0__2[[#This Row],[COLONNE1]]=Table_0__2[[#This Row],[RESULTAT COTE]],Table_0__2[[#This Row],[COLONNE1]],0)</f>
        <v>0</v>
      </c>
    </row>
    <row r="871" spans="1:11" x14ac:dyDescent="0.3">
      <c r="A871" s="2">
        <v>43128</v>
      </c>
      <c r="B871" s="25">
        <v>0.87152777777777779</v>
      </c>
      <c r="C871" s="20">
        <f t="shared" si="13"/>
        <v>43128.871527777781</v>
      </c>
      <c r="D871" s="10" t="s">
        <v>298</v>
      </c>
      <c r="E871" s="10">
        <v>1</v>
      </c>
      <c r="F871" s="10">
        <v>1.65</v>
      </c>
      <c r="G871" s="10">
        <v>3.9</v>
      </c>
      <c r="H871" s="11">
        <v>4.5</v>
      </c>
      <c r="I871" s="15">
        <f>IF(Table_0__2[[#This Row],[RESULTAT]]=1,Table_0__2[[#This Row],[1]],0)+IF(Table_0__2[[#This Row],[RESULTAT]]=3,Table_0__2[[#This Row],[N]],0)+IF(Table_0__2[[#This Row],[RESULTAT]]=2,Table_0__2[[#This Row],[2]],0)</f>
        <v>1.65</v>
      </c>
      <c r="J871" s="15">
        <f>MIN(Table_0__2[[#This Row],[1]:[2]])</f>
        <v>1.65</v>
      </c>
      <c r="K871" s="15">
        <f>IF(Table_0__2[[#This Row],[COLONNE1]]=Table_0__2[[#This Row],[RESULTAT COTE]],Table_0__2[[#This Row],[COLONNE1]],0)</f>
        <v>1.65</v>
      </c>
    </row>
    <row r="872" spans="1:11" x14ac:dyDescent="0.3">
      <c r="A872" s="2">
        <v>43128</v>
      </c>
      <c r="B872" s="24">
        <v>0.91319444444444453</v>
      </c>
      <c r="C872" s="20">
        <f t="shared" si="13"/>
        <v>43128.913194444445</v>
      </c>
      <c r="D872" s="7" t="s">
        <v>299</v>
      </c>
      <c r="E872" s="7">
        <v>3</v>
      </c>
      <c r="F872" s="7">
        <v>7</v>
      </c>
      <c r="G872" s="7">
        <v>4.05</v>
      </c>
      <c r="H872" s="9">
        <v>1.35</v>
      </c>
      <c r="I872" s="14">
        <f>IF(Table_0__2[[#This Row],[RESULTAT]]=1,Table_0__2[[#This Row],[1]],0)+IF(Table_0__2[[#This Row],[RESULTAT]]=3,Table_0__2[[#This Row],[N]],0)+IF(Table_0__2[[#This Row],[RESULTAT]]=2,Table_0__2[[#This Row],[2]],0)</f>
        <v>4.05</v>
      </c>
      <c r="J872" s="14">
        <f>MIN(Table_0__2[[#This Row],[1]:[2]])</f>
        <v>1.35</v>
      </c>
      <c r="K872" s="14">
        <f>IF(Table_0__2[[#This Row],[COLONNE1]]=Table_0__2[[#This Row],[RESULTAT COTE]],Table_0__2[[#This Row],[COLONNE1]],0)</f>
        <v>0</v>
      </c>
    </row>
    <row r="873" spans="1:11" x14ac:dyDescent="0.3">
      <c r="A873" s="2">
        <v>43128</v>
      </c>
      <c r="B873" s="24">
        <v>0.95486111111111116</v>
      </c>
      <c r="C873" s="20">
        <f t="shared" si="13"/>
        <v>43128.954861111109</v>
      </c>
      <c r="D873" s="7" t="s">
        <v>300</v>
      </c>
      <c r="E873" s="7">
        <v>1</v>
      </c>
      <c r="F873" s="7">
        <v>2.1</v>
      </c>
      <c r="G873" s="7">
        <v>2.85</v>
      </c>
      <c r="H873" s="9">
        <v>2.85</v>
      </c>
      <c r="I873" s="14">
        <f>IF(Table_0__2[[#This Row],[RESULTAT]]=1,Table_0__2[[#This Row],[1]],0)+IF(Table_0__2[[#This Row],[RESULTAT]]=3,Table_0__2[[#This Row],[N]],0)+IF(Table_0__2[[#This Row],[RESULTAT]]=2,Table_0__2[[#This Row],[2]],0)</f>
        <v>2.1</v>
      </c>
      <c r="J873" s="14">
        <f>MIN(Table_0__2[[#This Row],[1]:[2]])</f>
        <v>2.1</v>
      </c>
      <c r="K873" s="14">
        <f>IF(Table_0__2[[#This Row],[COLONNE1]]=Table_0__2[[#This Row],[RESULTAT COTE]],Table_0__2[[#This Row],[COLONNE1]],0)</f>
        <v>2.1</v>
      </c>
    </row>
    <row r="874" spans="1:11" x14ac:dyDescent="0.3">
      <c r="A874" s="2">
        <v>43128</v>
      </c>
      <c r="B874" s="25">
        <v>0.95486111111111116</v>
      </c>
      <c r="C874" s="20">
        <f t="shared" si="13"/>
        <v>43128.954861111109</v>
      </c>
      <c r="D874" s="10" t="s">
        <v>301</v>
      </c>
      <c r="E874" s="10">
        <v>1</v>
      </c>
      <c r="F874" s="10">
        <v>1.5</v>
      </c>
      <c r="G874" s="10">
        <v>3.2</v>
      </c>
      <c r="H874" s="11">
        <v>4.8499999999999996</v>
      </c>
      <c r="I874" s="15">
        <f>IF(Table_0__2[[#This Row],[RESULTAT]]=1,Table_0__2[[#This Row],[1]],0)+IF(Table_0__2[[#This Row],[RESULTAT]]=3,Table_0__2[[#This Row],[N]],0)+IF(Table_0__2[[#This Row],[RESULTAT]]=2,Table_0__2[[#This Row],[2]],0)</f>
        <v>1.5</v>
      </c>
      <c r="J874" s="15">
        <f>MIN(Table_0__2[[#This Row],[1]:[2]])</f>
        <v>1.5</v>
      </c>
      <c r="K874" s="15">
        <f>IF(Table_0__2[[#This Row],[COLONNE1]]=Table_0__2[[#This Row],[RESULTAT COTE]],Table_0__2[[#This Row],[COLONNE1]],0)</f>
        <v>1.5</v>
      </c>
    </row>
    <row r="875" spans="1:11" x14ac:dyDescent="0.3">
      <c r="A875" s="2">
        <v>43128</v>
      </c>
      <c r="B875" s="24">
        <v>0.99652777777777779</v>
      </c>
      <c r="C875" s="20">
        <f t="shared" si="13"/>
        <v>43128.996527777781</v>
      </c>
      <c r="D875" s="7" t="s">
        <v>1099</v>
      </c>
      <c r="E875" s="7">
        <v>2</v>
      </c>
      <c r="F875" s="7">
        <v>1.9</v>
      </c>
      <c r="G875" s="7">
        <v>2.7</v>
      </c>
      <c r="H875" s="9">
        <v>3.6</v>
      </c>
      <c r="I875" s="14">
        <f>IF(Table_0__2[[#This Row],[RESULTAT]]=1,Table_0__2[[#This Row],[1]],0)+IF(Table_0__2[[#This Row],[RESULTAT]]=3,Table_0__2[[#This Row],[N]],0)+IF(Table_0__2[[#This Row],[RESULTAT]]=2,Table_0__2[[#This Row],[2]],0)</f>
        <v>3.6</v>
      </c>
      <c r="J875" s="14">
        <f>MIN(Table_0__2[[#This Row],[1]:[2]])</f>
        <v>1.9</v>
      </c>
      <c r="K875" s="14">
        <f>IF(Table_0__2[[#This Row],[COLONNE1]]=Table_0__2[[#This Row],[RESULTAT COTE]],Table_0__2[[#This Row],[COLONNE1]],0)</f>
        <v>0</v>
      </c>
    </row>
    <row r="876" spans="1:11" x14ac:dyDescent="0.3">
      <c r="A876" s="2">
        <v>43129</v>
      </c>
      <c r="B876" s="26">
        <v>0.66319444444444442</v>
      </c>
      <c r="C876" s="20">
        <f t="shared" si="13"/>
        <v>43129.663194444445</v>
      </c>
      <c r="D876" s="12" t="s">
        <v>302</v>
      </c>
      <c r="E876" s="12">
        <v>2</v>
      </c>
      <c r="F876" s="12">
        <v>4.55</v>
      </c>
      <c r="G876" s="12">
        <v>3.2</v>
      </c>
      <c r="H876" s="13">
        <v>1.5</v>
      </c>
      <c r="I876" s="16">
        <f>IF(Table_0__2[[#This Row],[RESULTAT]]=1,Table_0__2[[#This Row],[1]],0)+IF(Table_0__2[[#This Row],[RESULTAT]]=3,Table_0__2[[#This Row],[N]],0)+IF(Table_0__2[[#This Row],[RESULTAT]]=2,Table_0__2[[#This Row],[2]],0)</f>
        <v>1.5</v>
      </c>
      <c r="J876" s="16">
        <f>MIN(Table_0__2[[#This Row],[1]:[2]])</f>
        <v>1.5</v>
      </c>
      <c r="K876" s="16">
        <f>IF(Table_0__2[[#This Row],[COLONNE1]]=Table_0__2[[#This Row],[RESULTAT COTE]],Table_0__2[[#This Row],[COLONNE1]],0)</f>
        <v>1.5</v>
      </c>
    </row>
    <row r="877" spans="1:11" x14ac:dyDescent="0.3">
      <c r="A877" s="2">
        <v>43129</v>
      </c>
      <c r="B877" s="25">
        <v>0.70486111111111116</v>
      </c>
      <c r="C877" s="20">
        <f t="shared" si="13"/>
        <v>43129.704861111109</v>
      </c>
      <c r="D877" s="10" t="s">
        <v>303</v>
      </c>
      <c r="E877" s="10">
        <v>2</v>
      </c>
      <c r="F877" s="10">
        <v>2.1</v>
      </c>
      <c r="G877" s="10">
        <v>2.9</v>
      </c>
      <c r="H877" s="11">
        <v>2.65</v>
      </c>
      <c r="I877" s="15">
        <f>IF(Table_0__2[[#This Row],[RESULTAT]]=1,Table_0__2[[#This Row],[1]],0)+IF(Table_0__2[[#This Row],[RESULTAT]]=3,Table_0__2[[#This Row],[N]],0)+IF(Table_0__2[[#This Row],[RESULTAT]]=2,Table_0__2[[#This Row],[2]],0)</f>
        <v>2.65</v>
      </c>
      <c r="J877" s="15">
        <f>MIN(Table_0__2[[#This Row],[1]:[2]])</f>
        <v>2.1</v>
      </c>
      <c r="K877" s="15">
        <f>IF(Table_0__2[[#This Row],[COLONNE1]]=Table_0__2[[#This Row],[RESULTAT COTE]],Table_0__2[[#This Row],[COLONNE1]],0)</f>
        <v>0</v>
      </c>
    </row>
    <row r="878" spans="1:11" x14ac:dyDescent="0.3">
      <c r="A878" s="2">
        <v>43129</v>
      </c>
      <c r="B878" s="25">
        <v>0.74652777777777779</v>
      </c>
      <c r="C878" s="20">
        <f t="shared" si="13"/>
        <v>43129.746527777781</v>
      </c>
      <c r="D878" s="10" t="s">
        <v>304</v>
      </c>
      <c r="E878" s="10">
        <v>1</v>
      </c>
      <c r="F878" s="10">
        <v>1.18</v>
      </c>
      <c r="G878" s="10">
        <v>4.3499999999999996</v>
      </c>
      <c r="H878" s="11">
        <v>8</v>
      </c>
      <c r="I878" s="15">
        <f>IF(Table_0__2[[#This Row],[RESULTAT]]=1,Table_0__2[[#This Row],[1]],0)+IF(Table_0__2[[#This Row],[RESULTAT]]=3,Table_0__2[[#This Row],[N]],0)+IF(Table_0__2[[#This Row],[RESULTAT]]=2,Table_0__2[[#This Row],[2]],0)</f>
        <v>1.18</v>
      </c>
      <c r="J878" s="15">
        <f>MIN(Table_0__2[[#This Row],[1]:[2]])</f>
        <v>1.18</v>
      </c>
      <c r="K878" s="15">
        <f>IF(Table_0__2[[#This Row],[COLONNE1]]=Table_0__2[[#This Row],[RESULTAT COTE]],Table_0__2[[#This Row],[COLONNE1]],0)</f>
        <v>1.18</v>
      </c>
    </row>
    <row r="879" spans="1:11" x14ac:dyDescent="0.3">
      <c r="A879" s="2">
        <v>43129</v>
      </c>
      <c r="B879" s="24">
        <v>0.78819444444444453</v>
      </c>
      <c r="C879" s="20">
        <f t="shared" si="13"/>
        <v>43129.788194444445</v>
      </c>
      <c r="D879" s="7" t="s">
        <v>305</v>
      </c>
      <c r="E879" s="7">
        <v>1</v>
      </c>
      <c r="F879" s="7">
        <v>2</v>
      </c>
      <c r="G879" s="7">
        <v>3</v>
      </c>
      <c r="H879" s="9">
        <v>2.9</v>
      </c>
      <c r="I879" s="14">
        <f>IF(Table_0__2[[#This Row],[RESULTAT]]=1,Table_0__2[[#This Row],[1]],0)+IF(Table_0__2[[#This Row],[RESULTAT]]=3,Table_0__2[[#This Row],[N]],0)+IF(Table_0__2[[#This Row],[RESULTAT]]=2,Table_0__2[[#This Row],[2]],0)</f>
        <v>2</v>
      </c>
      <c r="J879" s="14">
        <f>MIN(Table_0__2[[#This Row],[1]:[2]])</f>
        <v>2</v>
      </c>
      <c r="K879" s="14">
        <f>IF(Table_0__2[[#This Row],[COLONNE1]]=Table_0__2[[#This Row],[RESULTAT COTE]],Table_0__2[[#This Row],[COLONNE1]],0)</f>
        <v>2</v>
      </c>
    </row>
    <row r="880" spans="1:11" x14ac:dyDescent="0.3">
      <c r="A880" s="2">
        <v>43129</v>
      </c>
      <c r="B880" s="24">
        <v>0.78819444444444453</v>
      </c>
      <c r="C880" s="20">
        <f t="shared" si="13"/>
        <v>43129.788194444445</v>
      </c>
      <c r="D880" s="7" t="s">
        <v>1100</v>
      </c>
      <c r="E880" s="7">
        <v>2</v>
      </c>
      <c r="F880" s="7">
        <v>2</v>
      </c>
      <c r="G880" s="7">
        <v>3.3</v>
      </c>
      <c r="H880" s="9">
        <v>3.5</v>
      </c>
      <c r="I880" s="14">
        <f>IF(Table_0__2[[#This Row],[RESULTAT]]=1,Table_0__2[[#This Row],[1]],0)+IF(Table_0__2[[#This Row],[RESULTAT]]=3,Table_0__2[[#This Row],[N]],0)+IF(Table_0__2[[#This Row],[RESULTAT]]=2,Table_0__2[[#This Row],[2]],0)</f>
        <v>3.5</v>
      </c>
      <c r="J880" s="14">
        <f>MIN(Table_0__2[[#This Row],[1]:[2]])</f>
        <v>2</v>
      </c>
      <c r="K880" s="14">
        <f>IF(Table_0__2[[#This Row],[COLONNE1]]=Table_0__2[[#This Row],[RESULTAT COTE]],Table_0__2[[#This Row],[COLONNE1]],0)</f>
        <v>0</v>
      </c>
    </row>
    <row r="881" spans="1:11" x14ac:dyDescent="0.3">
      <c r="A881" s="2">
        <v>43129</v>
      </c>
      <c r="B881" s="24">
        <v>0.82986111111111116</v>
      </c>
      <c r="C881" s="20">
        <f t="shared" si="13"/>
        <v>43129.829861111109</v>
      </c>
      <c r="D881" s="7" t="s">
        <v>1101</v>
      </c>
      <c r="E881" s="7">
        <v>1</v>
      </c>
      <c r="F881" s="7">
        <v>1.9</v>
      </c>
      <c r="G881" s="7">
        <v>3.1</v>
      </c>
      <c r="H881" s="9">
        <v>3.5</v>
      </c>
      <c r="I881" s="14">
        <f>IF(Table_0__2[[#This Row],[RESULTAT]]=1,Table_0__2[[#This Row],[1]],0)+IF(Table_0__2[[#This Row],[RESULTAT]]=3,Table_0__2[[#This Row],[N]],0)+IF(Table_0__2[[#This Row],[RESULTAT]]=2,Table_0__2[[#This Row],[2]],0)</f>
        <v>1.9</v>
      </c>
      <c r="J881" s="14">
        <f>MIN(Table_0__2[[#This Row],[1]:[2]])</f>
        <v>1.9</v>
      </c>
      <c r="K881" s="14">
        <f>IF(Table_0__2[[#This Row],[COLONNE1]]=Table_0__2[[#This Row],[RESULTAT COTE]],Table_0__2[[#This Row],[COLONNE1]],0)</f>
        <v>1.9</v>
      </c>
    </row>
    <row r="882" spans="1:11" x14ac:dyDescent="0.3">
      <c r="A882" s="2">
        <v>43129</v>
      </c>
      <c r="B882" s="25">
        <v>0.82986111111111116</v>
      </c>
      <c r="C882" s="20">
        <f t="shared" si="13"/>
        <v>43129.829861111109</v>
      </c>
      <c r="D882" s="10" t="s">
        <v>1102</v>
      </c>
      <c r="E882" s="10">
        <v>1</v>
      </c>
      <c r="F882" s="10">
        <v>1.6</v>
      </c>
      <c r="G882" s="10">
        <v>3.45</v>
      </c>
      <c r="H882" s="11">
        <v>4.45</v>
      </c>
      <c r="I882" s="15">
        <f>IF(Table_0__2[[#This Row],[RESULTAT]]=1,Table_0__2[[#This Row],[1]],0)+IF(Table_0__2[[#This Row],[RESULTAT]]=3,Table_0__2[[#This Row],[N]],0)+IF(Table_0__2[[#This Row],[RESULTAT]]=2,Table_0__2[[#This Row],[2]],0)</f>
        <v>1.6</v>
      </c>
      <c r="J882" s="15">
        <f>MIN(Table_0__2[[#This Row],[1]:[2]])</f>
        <v>1.6</v>
      </c>
      <c r="K882" s="15">
        <f>IF(Table_0__2[[#This Row],[COLONNE1]]=Table_0__2[[#This Row],[RESULTAT COTE]],Table_0__2[[#This Row],[COLONNE1]],0)</f>
        <v>1.6</v>
      </c>
    </row>
    <row r="883" spans="1:11" x14ac:dyDescent="0.3">
      <c r="A883" s="2">
        <v>43129</v>
      </c>
      <c r="B883" s="25">
        <v>0.86111111111111116</v>
      </c>
      <c r="C883" s="20">
        <f t="shared" si="13"/>
        <v>43129.861111111109</v>
      </c>
      <c r="D883" s="10" t="s">
        <v>1103</v>
      </c>
      <c r="E883" s="10">
        <v>1</v>
      </c>
      <c r="F883" s="10">
        <v>1.25</v>
      </c>
      <c r="G883" s="10">
        <v>4.25</v>
      </c>
      <c r="H883" s="11">
        <v>7.25</v>
      </c>
      <c r="I883" s="15">
        <f>IF(Table_0__2[[#This Row],[RESULTAT]]=1,Table_0__2[[#This Row],[1]],0)+IF(Table_0__2[[#This Row],[RESULTAT]]=3,Table_0__2[[#This Row],[N]],0)+IF(Table_0__2[[#This Row],[RESULTAT]]=2,Table_0__2[[#This Row],[2]],0)</f>
        <v>1.25</v>
      </c>
      <c r="J883" s="15">
        <f>MIN(Table_0__2[[#This Row],[1]:[2]])</f>
        <v>1.25</v>
      </c>
      <c r="K883" s="15">
        <f>IF(Table_0__2[[#This Row],[COLONNE1]]=Table_0__2[[#This Row],[RESULTAT COTE]],Table_0__2[[#This Row],[COLONNE1]],0)</f>
        <v>1.25</v>
      </c>
    </row>
    <row r="884" spans="1:11" x14ac:dyDescent="0.3">
      <c r="A884" s="2">
        <v>43129</v>
      </c>
      <c r="B884" s="24">
        <v>0.86111111111111116</v>
      </c>
      <c r="C884" s="20">
        <f t="shared" si="13"/>
        <v>43129.861111111109</v>
      </c>
      <c r="D884" s="7" t="s">
        <v>1104</v>
      </c>
      <c r="E884" s="7">
        <v>1</v>
      </c>
      <c r="F884" s="7">
        <v>1.95</v>
      </c>
      <c r="G884" s="7">
        <v>2.8</v>
      </c>
      <c r="H884" s="9">
        <v>3.35</v>
      </c>
      <c r="I884" s="14">
        <f>IF(Table_0__2[[#This Row],[RESULTAT]]=1,Table_0__2[[#This Row],[1]],0)+IF(Table_0__2[[#This Row],[RESULTAT]]=3,Table_0__2[[#This Row],[N]],0)+IF(Table_0__2[[#This Row],[RESULTAT]]=2,Table_0__2[[#This Row],[2]],0)</f>
        <v>1.95</v>
      </c>
      <c r="J884" s="14">
        <f>MIN(Table_0__2[[#This Row],[1]:[2]])</f>
        <v>1.95</v>
      </c>
      <c r="K884" s="14">
        <f>IF(Table_0__2[[#This Row],[COLONNE1]]=Table_0__2[[#This Row],[RESULTAT COTE]],Table_0__2[[#This Row],[COLONNE1]],0)</f>
        <v>1.95</v>
      </c>
    </row>
    <row r="885" spans="1:11" x14ac:dyDescent="0.3">
      <c r="A885" s="2">
        <v>43129</v>
      </c>
      <c r="B885" s="25">
        <v>0.86111111111111116</v>
      </c>
      <c r="C885" s="20">
        <f t="shared" si="13"/>
        <v>43129.861111111109</v>
      </c>
      <c r="D885" s="10" t="s">
        <v>1105</v>
      </c>
      <c r="E885" s="10">
        <v>2</v>
      </c>
      <c r="F885" s="10">
        <v>2.6</v>
      </c>
      <c r="G885" s="10">
        <v>2.75</v>
      </c>
      <c r="H885" s="11">
        <v>2.35</v>
      </c>
      <c r="I885" s="15">
        <f>IF(Table_0__2[[#This Row],[RESULTAT]]=1,Table_0__2[[#This Row],[1]],0)+IF(Table_0__2[[#This Row],[RESULTAT]]=3,Table_0__2[[#This Row],[N]],0)+IF(Table_0__2[[#This Row],[RESULTAT]]=2,Table_0__2[[#This Row],[2]],0)</f>
        <v>2.35</v>
      </c>
      <c r="J885" s="15">
        <f>MIN(Table_0__2[[#This Row],[1]:[2]])</f>
        <v>2.35</v>
      </c>
      <c r="K885" s="15">
        <f>IF(Table_0__2[[#This Row],[COLONNE1]]=Table_0__2[[#This Row],[RESULTAT COTE]],Table_0__2[[#This Row],[COLONNE1]],0)</f>
        <v>2.35</v>
      </c>
    </row>
    <row r="886" spans="1:11" x14ac:dyDescent="0.3">
      <c r="A886" s="2">
        <v>43129</v>
      </c>
      <c r="B886" s="24">
        <v>0.86111111111111116</v>
      </c>
      <c r="C886" s="20">
        <f t="shared" si="13"/>
        <v>43129.861111111109</v>
      </c>
      <c r="D886" s="7" t="s">
        <v>1106</v>
      </c>
      <c r="E886" s="7">
        <v>3</v>
      </c>
      <c r="F886" s="7">
        <v>2</v>
      </c>
      <c r="G886" s="7">
        <v>3</v>
      </c>
      <c r="H886" s="9">
        <v>3.05</v>
      </c>
      <c r="I886" s="14">
        <f>IF(Table_0__2[[#This Row],[RESULTAT]]=1,Table_0__2[[#This Row],[1]],0)+IF(Table_0__2[[#This Row],[RESULTAT]]=3,Table_0__2[[#This Row],[N]],0)+IF(Table_0__2[[#This Row],[RESULTAT]]=2,Table_0__2[[#This Row],[2]],0)</f>
        <v>3</v>
      </c>
      <c r="J886" s="14">
        <f>MIN(Table_0__2[[#This Row],[1]:[2]])</f>
        <v>2</v>
      </c>
      <c r="K886" s="14">
        <f>IF(Table_0__2[[#This Row],[COLONNE1]]=Table_0__2[[#This Row],[RESULTAT COTE]],Table_0__2[[#This Row],[COLONNE1]],0)</f>
        <v>0</v>
      </c>
    </row>
    <row r="887" spans="1:11" x14ac:dyDescent="0.3">
      <c r="A887" s="2">
        <v>43129</v>
      </c>
      <c r="B887" s="25">
        <v>0.86111111111111116</v>
      </c>
      <c r="C887" s="20">
        <f t="shared" si="13"/>
        <v>43129.861111111109</v>
      </c>
      <c r="D887" s="10" t="s">
        <v>1107</v>
      </c>
      <c r="E887" s="10">
        <v>3</v>
      </c>
      <c r="F887" s="10">
        <v>1.55</v>
      </c>
      <c r="G887" s="10">
        <v>3.1</v>
      </c>
      <c r="H887" s="11">
        <v>4.8</v>
      </c>
      <c r="I887" s="15">
        <f>IF(Table_0__2[[#This Row],[RESULTAT]]=1,Table_0__2[[#This Row],[1]],0)+IF(Table_0__2[[#This Row],[RESULTAT]]=3,Table_0__2[[#This Row],[N]],0)+IF(Table_0__2[[#This Row],[RESULTAT]]=2,Table_0__2[[#This Row],[2]],0)</f>
        <v>3.1</v>
      </c>
      <c r="J887" s="15">
        <f>MIN(Table_0__2[[#This Row],[1]:[2]])</f>
        <v>1.55</v>
      </c>
      <c r="K887" s="15">
        <f>IF(Table_0__2[[#This Row],[COLONNE1]]=Table_0__2[[#This Row],[RESULTAT COTE]],Table_0__2[[#This Row],[COLONNE1]],0)</f>
        <v>0</v>
      </c>
    </row>
    <row r="888" spans="1:11" x14ac:dyDescent="0.3">
      <c r="A888" s="2">
        <v>43129</v>
      </c>
      <c r="B888" s="24">
        <v>0.86111111111111116</v>
      </c>
      <c r="C888" s="20">
        <f t="shared" si="13"/>
        <v>43129.861111111109</v>
      </c>
      <c r="D888" s="7" t="s">
        <v>1108</v>
      </c>
      <c r="E888" s="7">
        <v>3</v>
      </c>
      <c r="F888" s="7">
        <v>2.4</v>
      </c>
      <c r="G888" s="7">
        <v>2.9</v>
      </c>
      <c r="H888" s="9">
        <v>2.4500000000000002</v>
      </c>
      <c r="I888" s="14">
        <f>IF(Table_0__2[[#This Row],[RESULTAT]]=1,Table_0__2[[#This Row],[1]],0)+IF(Table_0__2[[#This Row],[RESULTAT]]=3,Table_0__2[[#This Row],[N]],0)+IF(Table_0__2[[#This Row],[RESULTAT]]=2,Table_0__2[[#This Row],[2]],0)</f>
        <v>2.9</v>
      </c>
      <c r="J888" s="14">
        <f>MIN(Table_0__2[[#This Row],[1]:[2]])</f>
        <v>2.4</v>
      </c>
      <c r="K888" s="14">
        <f>IF(Table_0__2[[#This Row],[COLONNE1]]=Table_0__2[[#This Row],[RESULTAT COTE]],Table_0__2[[#This Row],[COLONNE1]],0)</f>
        <v>0</v>
      </c>
    </row>
    <row r="889" spans="1:11" x14ac:dyDescent="0.3">
      <c r="A889" s="2">
        <v>43129</v>
      </c>
      <c r="B889" s="24">
        <v>0.86111111111111116</v>
      </c>
      <c r="C889" s="20">
        <f t="shared" si="13"/>
        <v>43129.861111111109</v>
      </c>
      <c r="D889" s="7" t="s">
        <v>1109</v>
      </c>
      <c r="E889" s="7">
        <v>2</v>
      </c>
      <c r="F889" s="7">
        <v>2.4500000000000002</v>
      </c>
      <c r="G889" s="7">
        <v>2.8</v>
      </c>
      <c r="H889" s="9">
        <v>2.5</v>
      </c>
      <c r="I889" s="14">
        <f>IF(Table_0__2[[#This Row],[RESULTAT]]=1,Table_0__2[[#This Row],[1]],0)+IF(Table_0__2[[#This Row],[RESULTAT]]=3,Table_0__2[[#This Row],[N]],0)+IF(Table_0__2[[#This Row],[RESULTAT]]=2,Table_0__2[[#This Row],[2]],0)</f>
        <v>2.5</v>
      </c>
      <c r="J889" s="14">
        <f>MIN(Table_0__2[[#This Row],[1]:[2]])</f>
        <v>2.4500000000000002</v>
      </c>
      <c r="K889" s="14">
        <f>IF(Table_0__2[[#This Row],[COLONNE1]]=Table_0__2[[#This Row],[RESULTAT COTE]],Table_0__2[[#This Row],[COLONNE1]],0)</f>
        <v>0</v>
      </c>
    </row>
    <row r="890" spans="1:11" x14ac:dyDescent="0.3">
      <c r="A890" s="2">
        <v>43129</v>
      </c>
      <c r="B890" s="25">
        <v>0.86111111111111116</v>
      </c>
      <c r="C890" s="20">
        <f t="shared" si="13"/>
        <v>43129.861111111109</v>
      </c>
      <c r="D890" s="10" t="s">
        <v>1110</v>
      </c>
      <c r="E890" s="10">
        <v>2</v>
      </c>
      <c r="F890" s="10">
        <v>2.25</v>
      </c>
      <c r="G890" s="10">
        <v>2.7</v>
      </c>
      <c r="H890" s="11">
        <v>2.85</v>
      </c>
      <c r="I890" s="15">
        <f>IF(Table_0__2[[#This Row],[RESULTAT]]=1,Table_0__2[[#This Row],[1]],0)+IF(Table_0__2[[#This Row],[RESULTAT]]=3,Table_0__2[[#This Row],[N]],0)+IF(Table_0__2[[#This Row],[RESULTAT]]=2,Table_0__2[[#This Row],[2]],0)</f>
        <v>2.85</v>
      </c>
      <c r="J890" s="15">
        <f>MIN(Table_0__2[[#This Row],[1]:[2]])</f>
        <v>2.25</v>
      </c>
      <c r="K890" s="15">
        <f>IF(Table_0__2[[#This Row],[COLONNE1]]=Table_0__2[[#This Row],[RESULTAT COTE]],Table_0__2[[#This Row],[COLONNE1]],0)</f>
        <v>0</v>
      </c>
    </row>
    <row r="891" spans="1:11" x14ac:dyDescent="0.3">
      <c r="A891" s="2">
        <v>43129</v>
      </c>
      <c r="B891" s="24">
        <v>0.86111111111111116</v>
      </c>
      <c r="C891" s="20">
        <f t="shared" si="13"/>
        <v>43129.861111111109</v>
      </c>
      <c r="D891" s="7" t="s">
        <v>1111</v>
      </c>
      <c r="E891" s="7">
        <v>2</v>
      </c>
      <c r="F891" s="7">
        <v>3.35</v>
      </c>
      <c r="G891" s="7">
        <v>3</v>
      </c>
      <c r="H891" s="9">
        <v>2.2000000000000002</v>
      </c>
      <c r="I891" s="14">
        <f>IF(Table_0__2[[#This Row],[RESULTAT]]=1,Table_0__2[[#This Row],[1]],0)+IF(Table_0__2[[#This Row],[RESULTAT]]=3,Table_0__2[[#This Row],[N]],0)+IF(Table_0__2[[#This Row],[RESULTAT]]=2,Table_0__2[[#This Row],[2]],0)</f>
        <v>2.2000000000000002</v>
      </c>
      <c r="J891" s="14">
        <f>MIN(Table_0__2[[#This Row],[1]:[2]])</f>
        <v>2.2000000000000002</v>
      </c>
      <c r="K891" s="14">
        <f>IF(Table_0__2[[#This Row],[COLONNE1]]=Table_0__2[[#This Row],[RESULTAT COTE]],Table_0__2[[#This Row],[COLONNE1]],0)</f>
        <v>2.2000000000000002</v>
      </c>
    </row>
    <row r="892" spans="1:11" x14ac:dyDescent="0.3">
      <c r="A892" s="2">
        <v>43129</v>
      </c>
      <c r="B892" s="25">
        <v>0.86111111111111116</v>
      </c>
      <c r="C892" s="20">
        <f t="shared" si="13"/>
        <v>43129.861111111109</v>
      </c>
      <c r="D892" s="10" t="s">
        <v>1112</v>
      </c>
      <c r="E892" s="10">
        <v>2</v>
      </c>
      <c r="F892" s="10">
        <v>2.4500000000000002</v>
      </c>
      <c r="G892" s="10">
        <v>2.85</v>
      </c>
      <c r="H892" s="11">
        <v>2.15</v>
      </c>
      <c r="I892" s="15">
        <f>IF(Table_0__2[[#This Row],[RESULTAT]]=1,Table_0__2[[#This Row],[1]],0)+IF(Table_0__2[[#This Row],[RESULTAT]]=3,Table_0__2[[#This Row],[N]],0)+IF(Table_0__2[[#This Row],[RESULTAT]]=2,Table_0__2[[#This Row],[2]],0)</f>
        <v>2.15</v>
      </c>
      <c r="J892" s="15">
        <f>MIN(Table_0__2[[#This Row],[1]:[2]])</f>
        <v>2.15</v>
      </c>
      <c r="K892" s="15">
        <f>IF(Table_0__2[[#This Row],[COLONNE1]]=Table_0__2[[#This Row],[RESULTAT COTE]],Table_0__2[[#This Row],[COLONNE1]],0)</f>
        <v>2.15</v>
      </c>
    </row>
    <row r="893" spans="1:11" x14ac:dyDescent="0.3">
      <c r="A893" s="2">
        <v>43129</v>
      </c>
      <c r="B893" s="25">
        <v>0.86111111111111116</v>
      </c>
      <c r="C893" s="20">
        <f t="shared" si="13"/>
        <v>43129.861111111109</v>
      </c>
      <c r="D893" s="10" t="s">
        <v>1113</v>
      </c>
      <c r="E893" s="10">
        <v>3</v>
      </c>
      <c r="F893" s="10">
        <v>2</v>
      </c>
      <c r="G893" s="10">
        <v>3.1</v>
      </c>
      <c r="H893" s="11">
        <v>2.65</v>
      </c>
      <c r="I893" s="15">
        <f>IF(Table_0__2[[#This Row],[RESULTAT]]=1,Table_0__2[[#This Row],[1]],0)+IF(Table_0__2[[#This Row],[RESULTAT]]=3,Table_0__2[[#This Row],[N]],0)+IF(Table_0__2[[#This Row],[RESULTAT]]=2,Table_0__2[[#This Row],[2]],0)</f>
        <v>3.1</v>
      </c>
      <c r="J893" s="15">
        <f>MIN(Table_0__2[[#This Row],[1]:[2]])</f>
        <v>2</v>
      </c>
      <c r="K893" s="15">
        <f>IF(Table_0__2[[#This Row],[COLONNE1]]=Table_0__2[[#This Row],[RESULTAT COTE]],Table_0__2[[#This Row],[COLONNE1]],0)</f>
        <v>0</v>
      </c>
    </row>
    <row r="894" spans="1:11" x14ac:dyDescent="0.3">
      <c r="A894" s="2">
        <v>43129</v>
      </c>
      <c r="B894" s="25">
        <v>0.86111111111111116</v>
      </c>
      <c r="C894" s="20">
        <f t="shared" si="13"/>
        <v>43129.861111111109</v>
      </c>
      <c r="D894" s="10" t="s">
        <v>1114</v>
      </c>
      <c r="E894" s="10">
        <v>1</v>
      </c>
      <c r="F894" s="10">
        <v>6.5</v>
      </c>
      <c r="G894" s="10">
        <v>4.2</v>
      </c>
      <c r="H894" s="11">
        <v>1.45</v>
      </c>
      <c r="I894" s="15">
        <f>IF(Table_0__2[[#This Row],[RESULTAT]]=1,Table_0__2[[#This Row],[1]],0)+IF(Table_0__2[[#This Row],[RESULTAT]]=3,Table_0__2[[#This Row],[N]],0)+IF(Table_0__2[[#This Row],[RESULTAT]]=2,Table_0__2[[#This Row],[2]],0)</f>
        <v>6.5</v>
      </c>
      <c r="J894" s="15">
        <f>MIN(Table_0__2[[#This Row],[1]:[2]])</f>
        <v>1.45</v>
      </c>
      <c r="K894" s="15">
        <f>IF(Table_0__2[[#This Row],[COLONNE1]]=Table_0__2[[#This Row],[RESULTAT COTE]],Table_0__2[[#This Row],[COLONNE1]],0)</f>
        <v>0</v>
      </c>
    </row>
    <row r="895" spans="1:11" x14ac:dyDescent="0.3">
      <c r="A895" s="2">
        <v>43129</v>
      </c>
      <c r="B895" s="24">
        <v>0.86111111111111116</v>
      </c>
      <c r="C895" s="20">
        <f t="shared" si="13"/>
        <v>43129.861111111109</v>
      </c>
      <c r="D895" s="7" t="s">
        <v>1115</v>
      </c>
      <c r="E895" s="7">
        <v>3</v>
      </c>
      <c r="F895" s="7">
        <v>2.75</v>
      </c>
      <c r="G895" s="7">
        <v>3.1</v>
      </c>
      <c r="H895" s="9">
        <v>2.4500000000000002</v>
      </c>
      <c r="I895" s="14">
        <f>IF(Table_0__2[[#This Row],[RESULTAT]]=1,Table_0__2[[#This Row],[1]],0)+IF(Table_0__2[[#This Row],[RESULTAT]]=3,Table_0__2[[#This Row],[N]],0)+IF(Table_0__2[[#This Row],[RESULTAT]]=2,Table_0__2[[#This Row],[2]],0)</f>
        <v>3.1</v>
      </c>
      <c r="J895" s="14">
        <f>MIN(Table_0__2[[#This Row],[1]:[2]])</f>
        <v>2.4500000000000002</v>
      </c>
      <c r="K895" s="14">
        <f>IF(Table_0__2[[#This Row],[COLONNE1]]=Table_0__2[[#This Row],[RESULTAT COTE]],Table_0__2[[#This Row],[COLONNE1]],0)</f>
        <v>0</v>
      </c>
    </row>
    <row r="896" spans="1:11" x14ac:dyDescent="0.3">
      <c r="A896" s="2">
        <v>43129</v>
      </c>
      <c r="B896" s="25">
        <v>0.87152777777777779</v>
      </c>
      <c r="C896" s="20">
        <f t="shared" si="13"/>
        <v>43129.871527777781</v>
      </c>
      <c r="D896" s="10" t="s">
        <v>306</v>
      </c>
      <c r="E896" s="10">
        <v>3</v>
      </c>
      <c r="F896" s="10">
        <v>1.5</v>
      </c>
      <c r="G896" s="10">
        <v>3.2</v>
      </c>
      <c r="H896" s="11">
        <v>5</v>
      </c>
      <c r="I896" s="15">
        <f>IF(Table_0__2[[#This Row],[RESULTAT]]=1,Table_0__2[[#This Row],[1]],0)+IF(Table_0__2[[#This Row],[RESULTAT]]=3,Table_0__2[[#This Row],[N]],0)+IF(Table_0__2[[#This Row],[RESULTAT]]=2,Table_0__2[[#This Row],[2]],0)</f>
        <v>3.2</v>
      </c>
      <c r="J896" s="15">
        <f>MIN(Table_0__2[[#This Row],[1]:[2]])</f>
        <v>1.5</v>
      </c>
      <c r="K896" s="15">
        <f>IF(Table_0__2[[#This Row],[COLONNE1]]=Table_0__2[[#This Row],[RESULTAT COTE]],Table_0__2[[#This Row],[COLONNE1]],0)</f>
        <v>0</v>
      </c>
    </row>
    <row r="897" spans="1:11" x14ac:dyDescent="0.3">
      <c r="A897" s="2">
        <v>43129</v>
      </c>
      <c r="B897" s="24">
        <v>0.87152777777777779</v>
      </c>
      <c r="C897" s="20">
        <f t="shared" si="13"/>
        <v>43129.871527777781</v>
      </c>
      <c r="D897" s="7" t="s">
        <v>307</v>
      </c>
      <c r="E897" s="7">
        <v>2</v>
      </c>
      <c r="F897" s="7">
        <v>3.65</v>
      </c>
      <c r="G897" s="7">
        <v>3.35</v>
      </c>
      <c r="H897" s="9">
        <v>1.55</v>
      </c>
      <c r="I897" s="14">
        <f>IF(Table_0__2[[#This Row],[RESULTAT]]=1,Table_0__2[[#This Row],[1]],0)+IF(Table_0__2[[#This Row],[RESULTAT]]=3,Table_0__2[[#This Row],[N]],0)+IF(Table_0__2[[#This Row],[RESULTAT]]=2,Table_0__2[[#This Row],[2]],0)</f>
        <v>1.55</v>
      </c>
      <c r="J897" s="14">
        <f>MIN(Table_0__2[[#This Row],[1]:[2]])</f>
        <v>1.55</v>
      </c>
      <c r="K897" s="14">
        <f>IF(Table_0__2[[#This Row],[COLONNE1]]=Table_0__2[[#This Row],[RESULTAT COTE]],Table_0__2[[#This Row],[COLONNE1]],0)</f>
        <v>1.55</v>
      </c>
    </row>
    <row r="898" spans="1:11" x14ac:dyDescent="0.3">
      <c r="A898" s="2">
        <v>43129</v>
      </c>
      <c r="B898" s="25">
        <v>0.87152777777777779</v>
      </c>
      <c r="C898" s="20">
        <f t="shared" ref="C898:C961" si="14">A898+B898</f>
        <v>43129.871527777781</v>
      </c>
      <c r="D898" s="10" t="s">
        <v>308</v>
      </c>
      <c r="E898" s="10">
        <v>2</v>
      </c>
      <c r="F898" s="10">
        <v>9</v>
      </c>
      <c r="G898" s="10">
        <v>5</v>
      </c>
      <c r="H898" s="11">
        <v>1.28</v>
      </c>
      <c r="I898" s="15">
        <f>IF(Table_0__2[[#This Row],[RESULTAT]]=1,Table_0__2[[#This Row],[1]],0)+IF(Table_0__2[[#This Row],[RESULTAT]]=3,Table_0__2[[#This Row],[N]],0)+IF(Table_0__2[[#This Row],[RESULTAT]]=2,Table_0__2[[#This Row],[2]],0)</f>
        <v>1.28</v>
      </c>
      <c r="J898" s="15">
        <f>MIN(Table_0__2[[#This Row],[1]:[2]])</f>
        <v>1.28</v>
      </c>
      <c r="K898" s="15">
        <f>IF(Table_0__2[[#This Row],[COLONNE1]]=Table_0__2[[#This Row],[RESULTAT COTE]],Table_0__2[[#This Row],[COLONNE1]],0)</f>
        <v>1.28</v>
      </c>
    </row>
    <row r="899" spans="1:11" x14ac:dyDescent="0.3">
      <c r="A899" s="2">
        <v>43129</v>
      </c>
      <c r="B899" s="24">
        <v>0.875</v>
      </c>
      <c r="C899" s="20">
        <f t="shared" si="14"/>
        <v>43129.875</v>
      </c>
      <c r="D899" s="7" t="s">
        <v>309</v>
      </c>
      <c r="E899" s="7">
        <v>2</v>
      </c>
      <c r="F899" s="7">
        <v>16</v>
      </c>
      <c r="G899" s="7">
        <v>7.25</v>
      </c>
      <c r="H899" s="9">
        <v>1.17</v>
      </c>
      <c r="I899" s="14">
        <f>IF(Table_0__2[[#This Row],[RESULTAT]]=1,Table_0__2[[#This Row],[1]],0)+IF(Table_0__2[[#This Row],[RESULTAT]]=3,Table_0__2[[#This Row],[N]],0)+IF(Table_0__2[[#This Row],[RESULTAT]]=2,Table_0__2[[#This Row],[2]],0)</f>
        <v>1.17</v>
      </c>
      <c r="J899" s="14">
        <f>MIN(Table_0__2[[#This Row],[1]:[2]])</f>
        <v>1.17</v>
      </c>
      <c r="K899" s="14">
        <f>IF(Table_0__2[[#This Row],[COLONNE1]]=Table_0__2[[#This Row],[RESULTAT COTE]],Table_0__2[[#This Row],[COLONNE1]],0)</f>
        <v>1.17</v>
      </c>
    </row>
    <row r="900" spans="1:11" x14ac:dyDescent="0.3">
      <c r="A900" s="2">
        <v>43129</v>
      </c>
      <c r="B900" s="24">
        <v>0.91319444444444453</v>
      </c>
      <c r="C900" s="20">
        <f t="shared" si="14"/>
        <v>43129.913194444445</v>
      </c>
      <c r="D900" s="7" t="s">
        <v>310</v>
      </c>
      <c r="E900" s="7">
        <v>3</v>
      </c>
      <c r="F900" s="7">
        <v>10.8</v>
      </c>
      <c r="G900" s="7">
        <v>4.75</v>
      </c>
      <c r="H900" s="9">
        <v>1.2</v>
      </c>
      <c r="I900" s="14">
        <f>IF(Table_0__2[[#This Row],[RESULTAT]]=1,Table_0__2[[#This Row],[1]],0)+IF(Table_0__2[[#This Row],[RESULTAT]]=3,Table_0__2[[#This Row],[N]],0)+IF(Table_0__2[[#This Row],[RESULTAT]]=2,Table_0__2[[#This Row],[2]],0)</f>
        <v>4.75</v>
      </c>
      <c r="J900" s="14">
        <f>MIN(Table_0__2[[#This Row],[1]:[2]])</f>
        <v>1.2</v>
      </c>
      <c r="K900" s="14">
        <f>IF(Table_0__2[[#This Row],[COLONNE1]]=Table_0__2[[#This Row],[RESULTAT COTE]],Table_0__2[[#This Row],[COLONNE1]],0)</f>
        <v>0</v>
      </c>
    </row>
    <row r="901" spans="1:11" x14ac:dyDescent="0.3">
      <c r="A901" s="2">
        <v>43130</v>
      </c>
      <c r="B901" s="26">
        <v>0.53819444444444442</v>
      </c>
      <c r="C901" s="20">
        <f t="shared" si="14"/>
        <v>43130.538194444445</v>
      </c>
      <c r="D901" s="12" t="s">
        <v>311</v>
      </c>
      <c r="E901" s="12">
        <v>3</v>
      </c>
      <c r="F901" s="12">
        <v>3.95</v>
      </c>
      <c r="G901" s="12">
        <v>2.8</v>
      </c>
      <c r="H901" s="13">
        <v>1.7</v>
      </c>
      <c r="I901" s="16">
        <f>IF(Table_0__2[[#This Row],[RESULTAT]]=1,Table_0__2[[#This Row],[1]],0)+IF(Table_0__2[[#This Row],[RESULTAT]]=3,Table_0__2[[#This Row],[N]],0)+IF(Table_0__2[[#This Row],[RESULTAT]]=2,Table_0__2[[#This Row],[2]],0)</f>
        <v>2.8</v>
      </c>
      <c r="J901" s="16">
        <f>MIN(Table_0__2[[#This Row],[1]:[2]])</f>
        <v>1.7</v>
      </c>
      <c r="K901" s="16">
        <f>IF(Table_0__2[[#This Row],[COLONNE1]]=Table_0__2[[#This Row],[RESULTAT COTE]],Table_0__2[[#This Row],[COLONNE1]],0)</f>
        <v>0</v>
      </c>
    </row>
    <row r="902" spans="1:11" x14ac:dyDescent="0.3">
      <c r="A902" s="2">
        <v>43130</v>
      </c>
      <c r="B902" s="25">
        <v>0.57986111111111105</v>
      </c>
      <c r="C902" s="20">
        <f t="shared" si="14"/>
        <v>43130.579861111109</v>
      </c>
      <c r="D902" s="10" t="s">
        <v>1116</v>
      </c>
      <c r="E902" s="10">
        <v>1</v>
      </c>
      <c r="F902" s="10">
        <v>2.35</v>
      </c>
      <c r="G902" s="10">
        <v>2.5</v>
      </c>
      <c r="H902" s="11">
        <v>2.6</v>
      </c>
      <c r="I902" s="15">
        <f>IF(Table_0__2[[#This Row],[RESULTAT]]=1,Table_0__2[[#This Row],[1]],0)+IF(Table_0__2[[#This Row],[RESULTAT]]=3,Table_0__2[[#This Row],[N]],0)+IF(Table_0__2[[#This Row],[RESULTAT]]=2,Table_0__2[[#This Row],[2]],0)</f>
        <v>2.35</v>
      </c>
      <c r="J902" s="15">
        <f>MIN(Table_0__2[[#This Row],[1]:[2]])</f>
        <v>2.35</v>
      </c>
      <c r="K902" s="15">
        <f>IF(Table_0__2[[#This Row],[COLONNE1]]=Table_0__2[[#This Row],[RESULTAT COTE]],Table_0__2[[#This Row],[COLONNE1]],0)</f>
        <v>2.35</v>
      </c>
    </row>
    <row r="903" spans="1:11" x14ac:dyDescent="0.3">
      <c r="A903" s="2">
        <v>43130</v>
      </c>
      <c r="B903" s="24">
        <v>0.57986111111111105</v>
      </c>
      <c r="C903" s="20">
        <f t="shared" si="14"/>
        <v>43130.579861111109</v>
      </c>
      <c r="D903" s="7" t="s">
        <v>312</v>
      </c>
      <c r="E903" s="7">
        <v>1</v>
      </c>
      <c r="F903" s="7">
        <v>1.45</v>
      </c>
      <c r="G903" s="7">
        <v>3.2</v>
      </c>
      <c r="H903" s="9">
        <v>4.95</v>
      </c>
      <c r="I903" s="14">
        <f>IF(Table_0__2[[#This Row],[RESULTAT]]=1,Table_0__2[[#This Row],[1]],0)+IF(Table_0__2[[#This Row],[RESULTAT]]=3,Table_0__2[[#This Row],[N]],0)+IF(Table_0__2[[#This Row],[RESULTAT]]=2,Table_0__2[[#This Row],[2]],0)</f>
        <v>1.45</v>
      </c>
      <c r="J903" s="14">
        <f>MIN(Table_0__2[[#This Row],[1]:[2]])</f>
        <v>1.45</v>
      </c>
      <c r="K903" s="14">
        <f>IF(Table_0__2[[#This Row],[COLONNE1]]=Table_0__2[[#This Row],[RESULTAT COTE]],Table_0__2[[#This Row],[COLONNE1]],0)</f>
        <v>1.45</v>
      </c>
    </row>
    <row r="904" spans="1:11" x14ac:dyDescent="0.3">
      <c r="A904" s="2">
        <v>43130</v>
      </c>
      <c r="B904" s="25">
        <v>0.57986111111111105</v>
      </c>
      <c r="C904" s="20">
        <f t="shared" si="14"/>
        <v>43130.579861111109</v>
      </c>
      <c r="D904" s="10" t="s">
        <v>313</v>
      </c>
      <c r="E904" s="10">
        <v>1</v>
      </c>
      <c r="F904" s="10">
        <v>1.35</v>
      </c>
      <c r="G904" s="10">
        <v>3.35</v>
      </c>
      <c r="H904" s="11">
        <v>6.5</v>
      </c>
      <c r="I904" s="15">
        <f>IF(Table_0__2[[#This Row],[RESULTAT]]=1,Table_0__2[[#This Row],[1]],0)+IF(Table_0__2[[#This Row],[RESULTAT]]=3,Table_0__2[[#This Row],[N]],0)+IF(Table_0__2[[#This Row],[RESULTAT]]=2,Table_0__2[[#This Row],[2]],0)</f>
        <v>1.35</v>
      </c>
      <c r="J904" s="15">
        <f>MIN(Table_0__2[[#This Row],[1]:[2]])</f>
        <v>1.35</v>
      </c>
      <c r="K904" s="15">
        <f>IF(Table_0__2[[#This Row],[COLONNE1]]=Table_0__2[[#This Row],[RESULTAT COTE]],Table_0__2[[#This Row],[COLONNE1]],0)</f>
        <v>1.35</v>
      </c>
    </row>
    <row r="905" spans="1:11" x14ac:dyDescent="0.3">
      <c r="A905" s="2">
        <v>43130</v>
      </c>
      <c r="B905" s="24">
        <v>0.57986111111111105</v>
      </c>
      <c r="C905" s="20">
        <f t="shared" si="14"/>
        <v>43130.579861111109</v>
      </c>
      <c r="D905" s="7" t="s">
        <v>314</v>
      </c>
      <c r="E905" s="7">
        <v>3</v>
      </c>
      <c r="F905" s="7">
        <v>1.25</v>
      </c>
      <c r="G905" s="7">
        <v>3.55</v>
      </c>
      <c r="H905" s="9">
        <v>8</v>
      </c>
      <c r="I905" s="14">
        <f>IF(Table_0__2[[#This Row],[RESULTAT]]=1,Table_0__2[[#This Row],[1]],0)+IF(Table_0__2[[#This Row],[RESULTAT]]=3,Table_0__2[[#This Row],[N]],0)+IF(Table_0__2[[#This Row],[RESULTAT]]=2,Table_0__2[[#This Row],[2]],0)</f>
        <v>3.55</v>
      </c>
      <c r="J905" s="14">
        <f>MIN(Table_0__2[[#This Row],[1]:[2]])</f>
        <v>1.25</v>
      </c>
      <c r="K905" s="14">
        <f>IF(Table_0__2[[#This Row],[COLONNE1]]=Table_0__2[[#This Row],[RESULTAT COTE]],Table_0__2[[#This Row],[COLONNE1]],0)</f>
        <v>0</v>
      </c>
    </row>
    <row r="906" spans="1:11" x14ac:dyDescent="0.3">
      <c r="A906" s="2">
        <v>43130</v>
      </c>
      <c r="B906" s="25">
        <v>0.62152777777777779</v>
      </c>
      <c r="C906" s="20">
        <f t="shared" si="14"/>
        <v>43130.621527777781</v>
      </c>
      <c r="D906" s="10" t="s">
        <v>315</v>
      </c>
      <c r="E906" s="10">
        <v>1</v>
      </c>
      <c r="F906" s="10">
        <v>1.18</v>
      </c>
      <c r="G906" s="10">
        <v>3.9</v>
      </c>
      <c r="H906" s="11">
        <v>9.5</v>
      </c>
      <c r="I906" s="15">
        <f>IF(Table_0__2[[#This Row],[RESULTAT]]=1,Table_0__2[[#This Row],[1]],0)+IF(Table_0__2[[#This Row],[RESULTAT]]=3,Table_0__2[[#This Row],[N]],0)+IF(Table_0__2[[#This Row],[RESULTAT]]=2,Table_0__2[[#This Row],[2]],0)</f>
        <v>1.18</v>
      </c>
      <c r="J906" s="15">
        <f>MIN(Table_0__2[[#This Row],[1]:[2]])</f>
        <v>1.18</v>
      </c>
      <c r="K906" s="15">
        <f>IF(Table_0__2[[#This Row],[COLONNE1]]=Table_0__2[[#This Row],[RESULTAT COTE]],Table_0__2[[#This Row],[COLONNE1]],0)</f>
        <v>1.18</v>
      </c>
    </row>
    <row r="907" spans="1:11" x14ac:dyDescent="0.3">
      <c r="A907" s="2">
        <v>43130</v>
      </c>
      <c r="B907" s="24">
        <v>0.62152777777777779</v>
      </c>
      <c r="C907" s="20">
        <f t="shared" si="14"/>
        <v>43130.621527777781</v>
      </c>
      <c r="D907" s="7" t="s">
        <v>316</v>
      </c>
      <c r="E907" s="7">
        <v>1</v>
      </c>
      <c r="F907" s="7">
        <v>1.85</v>
      </c>
      <c r="G907" s="7">
        <v>2.7</v>
      </c>
      <c r="H907" s="9">
        <v>3.45</v>
      </c>
      <c r="I907" s="14">
        <f>IF(Table_0__2[[#This Row],[RESULTAT]]=1,Table_0__2[[#This Row],[1]],0)+IF(Table_0__2[[#This Row],[RESULTAT]]=3,Table_0__2[[#This Row],[N]],0)+IF(Table_0__2[[#This Row],[RESULTAT]]=2,Table_0__2[[#This Row],[2]],0)</f>
        <v>1.85</v>
      </c>
      <c r="J907" s="14">
        <f>MIN(Table_0__2[[#This Row],[1]:[2]])</f>
        <v>1.85</v>
      </c>
      <c r="K907" s="14">
        <f>IF(Table_0__2[[#This Row],[COLONNE1]]=Table_0__2[[#This Row],[RESULTAT COTE]],Table_0__2[[#This Row],[COLONNE1]],0)</f>
        <v>1.85</v>
      </c>
    </row>
    <row r="908" spans="1:11" x14ac:dyDescent="0.3">
      <c r="A908" s="2">
        <v>43130</v>
      </c>
      <c r="B908" s="25">
        <v>0.66319444444444442</v>
      </c>
      <c r="C908" s="20">
        <f t="shared" si="14"/>
        <v>43130.663194444445</v>
      </c>
      <c r="D908" s="10" t="s">
        <v>1117</v>
      </c>
      <c r="E908" s="10">
        <v>2</v>
      </c>
      <c r="F908" s="10">
        <v>1.9</v>
      </c>
      <c r="G908" s="10">
        <v>2.9</v>
      </c>
      <c r="H908" s="11">
        <v>3</v>
      </c>
      <c r="I908" s="15">
        <f>IF(Table_0__2[[#This Row],[RESULTAT]]=1,Table_0__2[[#This Row],[1]],0)+IF(Table_0__2[[#This Row],[RESULTAT]]=3,Table_0__2[[#This Row],[N]],0)+IF(Table_0__2[[#This Row],[RESULTAT]]=2,Table_0__2[[#This Row],[2]],0)</f>
        <v>3</v>
      </c>
      <c r="J908" s="15">
        <f>MIN(Table_0__2[[#This Row],[1]:[2]])</f>
        <v>1.9</v>
      </c>
      <c r="K908" s="15">
        <f>IF(Table_0__2[[#This Row],[COLONNE1]]=Table_0__2[[#This Row],[RESULTAT COTE]],Table_0__2[[#This Row],[COLONNE1]],0)</f>
        <v>0</v>
      </c>
    </row>
    <row r="909" spans="1:11" x14ac:dyDescent="0.3">
      <c r="A909" s="2">
        <v>43130</v>
      </c>
      <c r="B909" s="24">
        <v>0.66319444444444442</v>
      </c>
      <c r="C909" s="20">
        <f t="shared" si="14"/>
        <v>43130.663194444445</v>
      </c>
      <c r="D909" s="7" t="s">
        <v>1118</v>
      </c>
      <c r="E909" s="7">
        <v>2</v>
      </c>
      <c r="F909" s="7">
        <v>9.5</v>
      </c>
      <c r="G909" s="7">
        <v>4.45</v>
      </c>
      <c r="H909" s="9">
        <v>1.1499999999999999</v>
      </c>
      <c r="I909" s="14">
        <f>IF(Table_0__2[[#This Row],[RESULTAT]]=1,Table_0__2[[#This Row],[1]],0)+IF(Table_0__2[[#This Row],[RESULTAT]]=3,Table_0__2[[#This Row],[N]],0)+IF(Table_0__2[[#This Row],[RESULTAT]]=2,Table_0__2[[#This Row],[2]],0)</f>
        <v>1.1499999999999999</v>
      </c>
      <c r="J909" s="14">
        <f>MIN(Table_0__2[[#This Row],[1]:[2]])</f>
        <v>1.1499999999999999</v>
      </c>
      <c r="K909" s="14">
        <f>IF(Table_0__2[[#This Row],[COLONNE1]]=Table_0__2[[#This Row],[RESULTAT COTE]],Table_0__2[[#This Row],[COLONNE1]],0)</f>
        <v>1.1499999999999999</v>
      </c>
    </row>
    <row r="910" spans="1:11" x14ac:dyDescent="0.3">
      <c r="A910" s="2">
        <v>43130</v>
      </c>
      <c r="B910" s="25">
        <v>0.66319444444444442</v>
      </c>
      <c r="C910" s="20">
        <f t="shared" si="14"/>
        <v>43130.663194444445</v>
      </c>
      <c r="D910" s="10" t="s">
        <v>1119</v>
      </c>
      <c r="E910" s="10">
        <v>3</v>
      </c>
      <c r="F910" s="10">
        <v>2.15</v>
      </c>
      <c r="G910" s="10">
        <v>2.7</v>
      </c>
      <c r="H910" s="11">
        <v>2.95</v>
      </c>
      <c r="I910" s="15">
        <f>IF(Table_0__2[[#This Row],[RESULTAT]]=1,Table_0__2[[#This Row],[1]],0)+IF(Table_0__2[[#This Row],[RESULTAT]]=3,Table_0__2[[#This Row],[N]],0)+IF(Table_0__2[[#This Row],[RESULTAT]]=2,Table_0__2[[#This Row],[2]],0)</f>
        <v>2.7</v>
      </c>
      <c r="J910" s="15">
        <f>MIN(Table_0__2[[#This Row],[1]:[2]])</f>
        <v>2.15</v>
      </c>
      <c r="K910" s="15">
        <f>IF(Table_0__2[[#This Row],[COLONNE1]]=Table_0__2[[#This Row],[RESULTAT COTE]],Table_0__2[[#This Row],[COLONNE1]],0)</f>
        <v>0</v>
      </c>
    </row>
    <row r="911" spans="1:11" x14ac:dyDescent="0.3">
      <c r="A911" s="2">
        <v>43130</v>
      </c>
      <c r="B911" s="25">
        <v>0.66319444444444442</v>
      </c>
      <c r="C911" s="20">
        <f t="shared" si="14"/>
        <v>43130.663194444445</v>
      </c>
      <c r="D911" s="10" t="s">
        <v>1120</v>
      </c>
      <c r="E911" s="10">
        <v>1</v>
      </c>
      <c r="F911" s="10">
        <v>1.9</v>
      </c>
      <c r="G911" s="10">
        <v>3.05</v>
      </c>
      <c r="H911" s="11">
        <v>3.15</v>
      </c>
      <c r="I911" s="15">
        <f>IF(Table_0__2[[#This Row],[RESULTAT]]=1,Table_0__2[[#This Row],[1]],0)+IF(Table_0__2[[#This Row],[RESULTAT]]=3,Table_0__2[[#This Row],[N]],0)+IF(Table_0__2[[#This Row],[RESULTAT]]=2,Table_0__2[[#This Row],[2]],0)</f>
        <v>1.9</v>
      </c>
      <c r="J911" s="15">
        <f>MIN(Table_0__2[[#This Row],[1]:[2]])</f>
        <v>1.9</v>
      </c>
      <c r="K911" s="15">
        <f>IF(Table_0__2[[#This Row],[COLONNE1]]=Table_0__2[[#This Row],[RESULTAT COTE]],Table_0__2[[#This Row],[COLONNE1]],0)</f>
        <v>1.9</v>
      </c>
    </row>
    <row r="912" spans="1:11" x14ac:dyDescent="0.3">
      <c r="A912" s="2">
        <v>43130</v>
      </c>
      <c r="B912" s="24">
        <v>0.70486111111111116</v>
      </c>
      <c r="C912" s="20">
        <f t="shared" si="14"/>
        <v>43130.704861111109</v>
      </c>
      <c r="D912" s="7" t="s">
        <v>317</v>
      </c>
      <c r="E912" s="7">
        <v>2</v>
      </c>
      <c r="F912" s="7">
        <v>5.5</v>
      </c>
      <c r="G912" s="7">
        <v>3.45</v>
      </c>
      <c r="H912" s="9">
        <v>1.35</v>
      </c>
      <c r="I912" s="14">
        <f>IF(Table_0__2[[#This Row],[RESULTAT]]=1,Table_0__2[[#This Row],[1]],0)+IF(Table_0__2[[#This Row],[RESULTAT]]=3,Table_0__2[[#This Row],[N]],0)+IF(Table_0__2[[#This Row],[RESULTAT]]=2,Table_0__2[[#This Row],[2]],0)</f>
        <v>1.35</v>
      </c>
      <c r="J912" s="14">
        <f>MIN(Table_0__2[[#This Row],[1]:[2]])</f>
        <v>1.35</v>
      </c>
      <c r="K912" s="14">
        <f>IF(Table_0__2[[#This Row],[COLONNE1]]=Table_0__2[[#This Row],[RESULTAT COTE]],Table_0__2[[#This Row],[COLONNE1]],0)</f>
        <v>1.35</v>
      </c>
    </row>
    <row r="913" spans="1:11" x14ac:dyDescent="0.3">
      <c r="A913" s="2">
        <v>43130</v>
      </c>
      <c r="B913" s="25">
        <v>0.74652777777777779</v>
      </c>
      <c r="C913" s="20">
        <f t="shared" si="14"/>
        <v>43130.746527777781</v>
      </c>
      <c r="D913" s="10" t="s">
        <v>318</v>
      </c>
      <c r="E913" s="10">
        <v>1</v>
      </c>
      <c r="F913" s="10">
        <v>1.1599999999999999</v>
      </c>
      <c r="G913" s="10">
        <v>4.55</v>
      </c>
      <c r="H913" s="11">
        <v>8.25</v>
      </c>
      <c r="I913" s="15">
        <f>IF(Table_0__2[[#This Row],[RESULTAT]]=1,Table_0__2[[#This Row],[1]],0)+IF(Table_0__2[[#This Row],[RESULTAT]]=3,Table_0__2[[#This Row],[N]],0)+IF(Table_0__2[[#This Row],[RESULTAT]]=2,Table_0__2[[#This Row],[2]],0)</f>
        <v>1.1599999999999999</v>
      </c>
      <c r="J913" s="15">
        <f>MIN(Table_0__2[[#This Row],[1]:[2]])</f>
        <v>1.1599999999999999</v>
      </c>
      <c r="K913" s="15">
        <f>IF(Table_0__2[[#This Row],[COLONNE1]]=Table_0__2[[#This Row],[RESULTAT COTE]],Table_0__2[[#This Row],[COLONNE1]],0)</f>
        <v>1.1599999999999999</v>
      </c>
    </row>
    <row r="914" spans="1:11" x14ac:dyDescent="0.3">
      <c r="A914" s="2">
        <v>43130</v>
      </c>
      <c r="B914" s="25">
        <v>0.82986111111111116</v>
      </c>
      <c r="C914" s="20">
        <f t="shared" si="14"/>
        <v>43130.829861111109</v>
      </c>
      <c r="D914" s="10" t="s">
        <v>1121</v>
      </c>
      <c r="E914" s="10">
        <v>1</v>
      </c>
      <c r="F914" s="10">
        <v>1.95</v>
      </c>
      <c r="G914" s="10">
        <v>2.75</v>
      </c>
      <c r="H914" s="11">
        <v>3.8</v>
      </c>
      <c r="I914" s="15">
        <f>IF(Table_0__2[[#This Row],[RESULTAT]]=1,Table_0__2[[#This Row],[1]],0)+IF(Table_0__2[[#This Row],[RESULTAT]]=3,Table_0__2[[#This Row],[N]],0)+IF(Table_0__2[[#This Row],[RESULTAT]]=2,Table_0__2[[#This Row],[2]],0)</f>
        <v>1.95</v>
      </c>
      <c r="J914" s="15">
        <f>MIN(Table_0__2[[#This Row],[1]:[2]])</f>
        <v>1.95</v>
      </c>
      <c r="K914" s="15">
        <f>IF(Table_0__2[[#This Row],[COLONNE1]]=Table_0__2[[#This Row],[RESULTAT COTE]],Table_0__2[[#This Row],[COLONNE1]],0)</f>
        <v>1.95</v>
      </c>
    </row>
    <row r="915" spans="1:11" x14ac:dyDescent="0.3">
      <c r="A915" s="2">
        <v>43130</v>
      </c>
      <c r="B915" s="25">
        <v>0.82986111111111116</v>
      </c>
      <c r="C915" s="20">
        <f t="shared" si="14"/>
        <v>43130.829861111109</v>
      </c>
      <c r="D915" s="10" t="s">
        <v>319</v>
      </c>
      <c r="E915" s="10">
        <v>3</v>
      </c>
      <c r="F915" s="10">
        <v>1.7</v>
      </c>
      <c r="G915" s="10">
        <v>3.2</v>
      </c>
      <c r="H915" s="11">
        <v>4.25</v>
      </c>
      <c r="I915" s="15">
        <f>IF(Table_0__2[[#This Row],[RESULTAT]]=1,Table_0__2[[#This Row],[1]],0)+IF(Table_0__2[[#This Row],[RESULTAT]]=3,Table_0__2[[#This Row],[N]],0)+IF(Table_0__2[[#This Row],[RESULTAT]]=2,Table_0__2[[#This Row],[2]],0)</f>
        <v>3.2</v>
      </c>
      <c r="J915" s="15">
        <f>MIN(Table_0__2[[#This Row],[1]:[2]])</f>
        <v>1.7</v>
      </c>
      <c r="K915" s="15">
        <f>IF(Table_0__2[[#This Row],[COLONNE1]]=Table_0__2[[#This Row],[RESULTAT COTE]],Table_0__2[[#This Row],[COLONNE1]],0)</f>
        <v>0</v>
      </c>
    </row>
    <row r="916" spans="1:11" x14ac:dyDescent="0.3">
      <c r="A916" s="2">
        <v>43130</v>
      </c>
      <c r="B916" s="24">
        <v>0.85069444444444453</v>
      </c>
      <c r="C916" s="20">
        <f t="shared" si="14"/>
        <v>43130.850694444445</v>
      </c>
      <c r="D916" s="7" t="s">
        <v>320</v>
      </c>
      <c r="E916" s="7">
        <v>2</v>
      </c>
      <c r="F916" s="7">
        <v>16.8</v>
      </c>
      <c r="G916" s="7">
        <v>5.75</v>
      </c>
      <c r="H916" s="9">
        <v>1.01</v>
      </c>
      <c r="I916" s="14">
        <f>IF(Table_0__2[[#This Row],[RESULTAT]]=1,Table_0__2[[#This Row],[1]],0)+IF(Table_0__2[[#This Row],[RESULTAT]]=3,Table_0__2[[#This Row],[N]],0)+IF(Table_0__2[[#This Row],[RESULTAT]]=2,Table_0__2[[#This Row],[2]],0)</f>
        <v>1.01</v>
      </c>
      <c r="J916" s="14">
        <f>MIN(Table_0__2[[#This Row],[1]:[2]])</f>
        <v>1.01</v>
      </c>
      <c r="K916" s="14">
        <f>IF(Table_0__2[[#This Row],[COLONNE1]]=Table_0__2[[#This Row],[RESULTAT COTE]],Table_0__2[[#This Row],[COLONNE1]],0)</f>
        <v>1.01</v>
      </c>
    </row>
    <row r="917" spans="1:11" x14ac:dyDescent="0.3">
      <c r="A917" s="2">
        <v>43130</v>
      </c>
      <c r="B917" s="25">
        <v>0.86111111111111116</v>
      </c>
      <c r="C917" s="20">
        <f t="shared" si="14"/>
        <v>43130.861111111109</v>
      </c>
      <c r="D917" s="10" t="s">
        <v>321</v>
      </c>
      <c r="E917" s="10">
        <v>1</v>
      </c>
      <c r="F917" s="10">
        <v>1.5</v>
      </c>
      <c r="G917" s="10">
        <v>3.3</v>
      </c>
      <c r="H917" s="11">
        <v>4.75</v>
      </c>
      <c r="I917" s="15">
        <f>IF(Table_0__2[[#This Row],[RESULTAT]]=1,Table_0__2[[#This Row],[1]],0)+IF(Table_0__2[[#This Row],[RESULTAT]]=3,Table_0__2[[#This Row],[N]],0)+IF(Table_0__2[[#This Row],[RESULTAT]]=2,Table_0__2[[#This Row],[2]],0)</f>
        <v>1.5</v>
      </c>
      <c r="J917" s="15">
        <f>MIN(Table_0__2[[#This Row],[1]:[2]])</f>
        <v>1.5</v>
      </c>
      <c r="K917" s="15">
        <f>IF(Table_0__2[[#This Row],[COLONNE1]]=Table_0__2[[#This Row],[RESULTAT COTE]],Table_0__2[[#This Row],[COLONNE1]],0)</f>
        <v>1.5</v>
      </c>
    </row>
    <row r="918" spans="1:11" x14ac:dyDescent="0.3">
      <c r="A918" s="2">
        <v>43130</v>
      </c>
      <c r="B918" s="25">
        <v>0.86111111111111116</v>
      </c>
      <c r="C918" s="20">
        <f t="shared" si="14"/>
        <v>43130.861111111109</v>
      </c>
      <c r="D918" s="10" t="s">
        <v>1122</v>
      </c>
      <c r="E918" s="10">
        <v>2</v>
      </c>
      <c r="F918" s="10">
        <v>3.7</v>
      </c>
      <c r="G918" s="10">
        <v>3.15</v>
      </c>
      <c r="H918" s="11">
        <v>1.7</v>
      </c>
      <c r="I918" s="15">
        <f>IF(Table_0__2[[#This Row],[RESULTAT]]=1,Table_0__2[[#This Row],[1]],0)+IF(Table_0__2[[#This Row],[RESULTAT]]=3,Table_0__2[[#This Row],[N]],0)+IF(Table_0__2[[#This Row],[RESULTAT]]=2,Table_0__2[[#This Row],[2]],0)</f>
        <v>1.7</v>
      </c>
      <c r="J918" s="15">
        <f>MIN(Table_0__2[[#This Row],[1]:[2]])</f>
        <v>1.7</v>
      </c>
      <c r="K918" s="15">
        <f>IF(Table_0__2[[#This Row],[COLONNE1]]=Table_0__2[[#This Row],[RESULTAT COTE]],Table_0__2[[#This Row],[COLONNE1]],0)</f>
        <v>1.7</v>
      </c>
    </row>
    <row r="919" spans="1:11" x14ac:dyDescent="0.3">
      <c r="A919" s="2">
        <v>43130</v>
      </c>
      <c r="B919" s="25">
        <v>0.86111111111111116</v>
      </c>
      <c r="C919" s="20">
        <f t="shared" si="14"/>
        <v>43130.861111111109</v>
      </c>
      <c r="D919" s="10" t="s">
        <v>1123</v>
      </c>
      <c r="E919" s="10">
        <v>3</v>
      </c>
      <c r="F919" s="10">
        <v>2.2999999999999998</v>
      </c>
      <c r="G919" s="10">
        <v>3.15</v>
      </c>
      <c r="H919" s="11">
        <v>2.95</v>
      </c>
      <c r="I919" s="15">
        <f>IF(Table_0__2[[#This Row],[RESULTAT]]=1,Table_0__2[[#This Row],[1]],0)+IF(Table_0__2[[#This Row],[RESULTAT]]=3,Table_0__2[[#This Row],[N]],0)+IF(Table_0__2[[#This Row],[RESULTAT]]=2,Table_0__2[[#This Row],[2]],0)</f>
        <v>3.15</v>
      </c>
      <c r="J919" s="15">
        <f>MIN(Table_0__2[[#This Row],[1]:[2]])</f>
        <v>2.2999999999999998</v>
      </c>
      <c r="K919" s="15">
        <f>IF(Table_0__2[[#This Row],[COLONNE1]]=Table_0__2[[#This Row],[RESULTAT COTE]],Table_0__2[[#This Row],[COLONNE1]],0)</f>
        <v>0</v>
      </c>
    </row>
    <row r="920" spans="1:11" x14ac:dyDescent="0.3">
      <c r="A920" s="2">
        <v>43130</v>
      </c>
      <c r="B920" s="24">
        <v>0.86111111111111116</v>
      </c>
      <c r="C920" s="20">
        <f t="shared" si="14"/>
        <v>43130.861111111109</v>
      </c>
      <c r="D920" s="7" t="s">
        <v>1124</v>
      </c>
      <c r="E920" s="7">
        <v>2</v>
      </c>
      <c r="F920" s="7">
        <v>1.3</v>
      </c>
      <c r="G920" s="7">
        <v>5</v>
      </c>
      <c r="H920" s="9">
        <v>9</v>
      </c>
      <c r="I920" s="14">
        <f>IF(Table_0__2[[#This Row],[RESULTAT]]=1,Table_0__2[[#This Row],[1]],0)+IF(Table_0__2[[#This Row],[RESULTAT]]=3,Table_0__2[[#This Row],[N]],0)+IF(Table_0__2[[#This Row],[RESULTAT]]=2,Table_0__2[[#This Row],[2]],0)</f>
        <v>9</v>
      </c>
      <c r="J920" s="14">
        <f>MIN(Table_0__2[[#This Row],[1]:[2]])</f>
        <v>1.3</v>
      </c>
      <c r="K920" s="14">
        <f>IF(Table_0__2[[#This Row],[COLONNE1]]=Table_0__2[[#This Row],[RESULTAT COTE]],Table_0__2[[#This Row],[COLONNE1]],0)</f>
        <v>0</v>
      </c>
    </row>
    <row r="921" spans="1:11" x14ac:dyDescent="0.3">
      <c r="A921" s="2">
        <v>43130</v>
      </c>
      <c r="B921" s="25">
        <v>0.86111111111111116</v>
      </c>
      <c r="C921" s="20">
        <f t="shared" si="14"/>
        <v>43130.861111111109</v>
      </c>
      <c r="D921" s="10" t="s">
        <v>1125</v>
      </c>
      <c r="E921" s="10">
        <v>1</v>
      </c>
      <c r="F921" s="10">
        <v>2.5499999999999998</v>
      </c>
      <c r="G921" s="10">
        <v>3</v>
      </c>
      <c r="H921" s="11">
        <v>2.75</v>
      </c>
      <c r="I921" s="15">
        <f>IF(Table_0__2[[#This Row],[RESULTAT]]=1,Table_0__2[[#This Row],[1]],0)+IF(Table_0__2[[#This Row],[RESULTAT]]=3,Table_0__2[[#This Row],[N]],0)+IF(Table_0__2[[#This Row],[RESULTAT]]=2,Table_0__2[[#This Row],[2]],0)</f>
        <v>2.5499999999999998</v>
      </c>
      <c r="J921" s="15">
        <f>MIN(Table_0__2[[#This Row],[1]:[2]])</f>
        <v>2.5499999999999998</v>
      </c>
      <c r="K921" s="15">
        <f>IF(Table_0__2[[#This Row],[COLONNE1]]=Table_0__2[[#This Row],[RESULTAT COTE]],Table_0__2[[#This Row],[COLONNE1]],0)</f>
        <v>2.5499999999999998</v>
      </c>
    </row>
    <row r="922" spans="1:11" x14ac:dyDescent="0.3">
      <c r="A922" s="2">
        <v>43130</v>
      </c>
      <c r="B922" s="25">
        <v>0.86111111111111116</v>
      </c>
      <c r="C922" s="20">
        <f t="shared" si="14"/>
        <v>43130.861111111109</v>
      </c>
      <c r="D922" s="10" t="s">
        <v>1126</v>
      </c>
      <c r="E922" s="10">
        <v>3</v>
      </c>
      <c r="F922" s="10">
        <v>2.0499999999999998</v>
      </c>
      <c r="G922" s="10">
        <v>3</v>
      </c>
      <c r="H922" s="11">
        <v>3.6</v>
      </c>
      <c r="I922" s="15">
        <f>IF(Table_0__2[[#This Row],[RESULTAT]]=1,Table_0__2[[#This Row],[1]],0)+IF(Table_0__2[[#This Row],[RESULTAT]]=3,Table_0__2[[#This Row],[N]],0)+IF(Table_0__2[[#This Row],[RESULTAT]]=2,Table_0__2[[#This Row],[2]],0)</f>
        <v>3</v>
      </c>
      <c r="J922" s="15">
        <f>MIN(Table_0__2[[#This Row],[1]:[2]])</f>
        <v>2.0499999999999998</v>
      </c>
      <c r="K922" s="15">
        <f>IF(Table_0__2[[#This Row],[COLONNE1]]=Table_0__2[[#This Row],[RESULTAT COTE]],Table_0__2[[#This Row],[COLONNE1]],0)</f>
        <v>0</v>
      </c>
    </row>
    <row r="923" spans="1:11" x14ac:dyDescent="0.3">
      <c r="A923" s="2">
        <v>43130</v>
      </c>
      <c r="B923" s="24">
        <v>0.86111111111111116</v>
      </c>
      <c r="C923" s="20">
        <f t="shared" si="14"/>
        <v>43130.861111111109</v>
      </c>
      <c r="D923" s="7" t="s">
        <v>1127</v>
      </c>
      <c r="E923" s="7">
        <v>3</v>
      </c>
      <c r="F923" s="7">
        <v>1.7</v>
      </c>
      <c r="G923" s="7">
        <v>3.25</v>
      </c>
      <c r="H923" s="9">
        <v>5</v>
      </c>
      <c r="I923" s="14">
        <f>IF(Table_0__2[[#This Row],[RESULTAT]]=1,Table_0__2[[#This Row],[1]],0)+IF(Table_0__2[[#This Row],[RESULTAT]]=3,Table_0__2[[#This Row],[N]],0)+IF(Table_0__2[[#This Row],[RESULTAT]]=2,Table_0__2[[#This Row],[2]],0)</f>
        <v>3.25</v>
      </c>
      <c r="J923" s="14">
        <f>MIN(Table_0__2[[#This Row],[1]:[2]])</f>
        <v>1.7</v>
      </c>
      <c r="K923" s="14">
        <f>IF(Table_0__2[[#This Row],[COLONNE1]]=Table_0__2[[#This Row],[RESULTAT COTE]],Table_0__2[[#This Row],[COLONNE1]],0)</f>
        <v>0</v>
      </c>
    </row>
    <row r="924" spans="1:11" x14ac:dyDescent="0.3">
      <c r="A924" s="2">
        <v>43130</v>
      </c>
      <c r="B924" s="25">
        <v>0.87152777777777779</v>
      </c>
      <c r="C924" s="20">
        <f t="shared" si="14"/>
        <v>43130.871527777781</v>
      </c>
      <c r="D924" s="10" t="s">
        <v>1128</v>
      </c>
      <c r="E924" s="10">
        <v>2</v>
      </c>
      <c r="F924" s="10">
        <v>4.0999999999999996</v>
      </c>
      <c r="G924" s="10">
        <v>3.15</v>
      </c>
      <c r="H924" s="11">
        <v>1.5</v>
      </c>
      <c r="I924" s="15">
        <f>IF(Table_0__2[[#This Row],[RESULTAT]]=1,Table_0__2[[#This Row],[1]],0)+IF(Table_0__2[[#This Row],[RESULTAT]]=3,Table_0__2[[#This Row],[N]],0)+IF(Table_0__2[[#This Row],[RESULTAT]]=2,Table_0__2[[#This Row],[2]],0)</f>
        <v>1.5</v>
      </c>
      <c r="J924" s="15">
        <f>MIN(Table_0__2[[#This Row],[1]:[2]])</f>
        <v>1.5</v>
      </c>
      <c r="K924" s="15">
        <f>IF(Table_0__2[[#This Row],[COLONNE1]]=Table_0__2[[#This Row],[RESULTAT COTE]],Table_0__2[[#This Row],[COLONNE1]],0)</f>
        <v>1.5</v>
      </c>
    </row>
    <row r="925" spans="1:11" x14ac:dyDescent="0.3">
      <c r="A925" s="2">
        <v>43130</v>
      </c>
      <c r="B925" s="24">
        <v>0.87152777777777779</v>
      </c>
      <c r="C925" s="20">
        <f t="shared" si="14"/>
        <v>43130.871527777781</v>
      </c>
      <c r="D925" s="7" t="s">
        <v>1129</v>
      </c>
      <c r="E925" s="7">
        <v>1</v>
      </c>
      <c r="F925" s="7">
        <v>1.1200000000000001</v>
      </c>
      <c r="G925" s="7">
        <v>8</v>
      </c>
      <c r="H925" s="9">
        <v>16</v>
      </c>
      <c r="I925" s="14">
        <f>IF(Table_0__2[[#This Row],[RESULTAT]]=1,Table_0__2[[#This Row],[1]],0)+IF(Table_0__2[[#This Row],[RESULTAT]]=3,Table_0__2[[#This Row],[N]],0)+IF(Table_0__2[[#This Row],[RESULTAT]]=2,Table_0__2[[#This Row],[2]],0)</f>
        <v>1.1200000000000001</v>
      </c>
      <c r="J925" s="14">
        <f>MIN(Table_0__2[[#This Row],[1]:[2]])</f>
        <v>1.1200000000000001</v>
      </c>
      <c r="K925" s="14">
        <f>IF(Table_0__2[[#This Row],[COLONNE1]]=Table_0__2[[#This Row],[RESULTAT COTE]],Table_0__2[[#This Row],[COLONNE1]],0)</f>
        <v>1.1200000000000001</v>
      </c>
    </row>
    <row r="926" spans="1:11" x14ac:dyDescent="0.3">
      <c r="A926" s="2">
        <v>43130</v>
      </c>
      <c r="B926" s="25">
        <v>0.87152777777777779</v>
      </c>
      <c r="C926" s="20">
        <f t="shared" si="14"/>
        <v>43130.871527777781</v>
      </c>
      <c r="D926" s="10" t="s">
        <v>1130</v>
      </c>
      <c r="E926" s="10">
        <v>3</v>
      </c>
      <c r="F926" s="10">
        <v>2.1</v>
      </c>
      <c r="G926" s="10">
        <v>3.3</v>
      </c>
      <c r="H926" s="11">
        <v>3.15</v>
      </c>
      <c r="I926" s="15">
        <f>IF(Table_0__2[[#This Row],[RESULTAT]]=1,Table_0__2[[#This Row],[1]],0)+IF(Table_0__2[[#This Row],[RESULTAT]]=3,Table_0__2[[#This Row],[N]],0)+IF(Table_0__2[[#This Row],[RESULTAT]]=2,Table_0__2[[#This Row],[2]],0)</f>
        <v>3.3</v>
      </c>
      <c r="J926" s="15">
        <f>MIN(Table_0__2[[#This Row],[1]:[2]])</f>
        <v>2.1</v>
      </c>
      <c r="K926" s="15">
        <f>IF(Table_0__2[[#This Row],[COLONNE1]]=Table_0__2[[#This Row],[RESULTAT COTE]],Table_0__2[[#This Row],[COLONNE1]],0)</f>
        <v>0</v>
      </c>
    </row>
    <row r="927" spans="1:11" x14ac:dyDescent="0.3">
      <c r="A927" s="2">
        <v>43130</v>
      </c>
      <c r="B927" s="24">
        <v>0.87152777777777779</v>
      </c>
      <c r="C927" s="20">
        <f t="shared" si="14"/>
        <v>43130.871527777781</v>
      </c>
      <c r="D927" s="7" t="s">
        <v>1131</v>
      </c>
      <c r="E927" s="7">
        <v>1</v>
      </c>
      <c r="F927" s="7">
        <v>2.35</v>
      </c>
      <c r="G927" s="7">
        <v>3.25</v>
      </c>
      <c r="H927" s="9">
        <v>2.9</v>
      </c>
      <c r="I927" s="14">
        <f>IF(Table_0__2[[#This Row],[RESULTAT]]=1,Table_0__2[[#This Row],[1]],0)+IF(Table_0__2[[#This Row],[RESULTAT]]=3,Table_0__2[[#This Row],[N]],0)+IF(Table_0__2[[#This Row],[RESULTAT]]=2,Table_0__2[[#This Row],[2]],0)</f>
        <v>2.35</v>
      </c>
      <c r="J927" s="14">
        <f>MIN(Table_0__2[[#This Row],[1]:[2]])</f>
        <v>2.35</v>
      </c>
      <c r="K927" s="14">
        <f>IF(Table_0__2[[#This Row],[COLONNE1]]=Table_0__2[[#This Row],[RESULTAT COTE]],Table_0__2[[#This Row],[COLONNE1]],0)</f>
        <v>2.35</v>
      </c>
    </row>
    <row r="928" spans="1:11" x14ac:dyDescent="0.3">
      <c r="A928" s="2">
        <v>43130</v>
      </c>
      <c r="B928" s="25">
        <v>0.875</v>
      </c>
      <c r="C928" s="20">
        <f t="shared" si="14"/>
        <v>43130.875</v>
      </c>
      <c r="D928" s="10" t="s">
        <v>1132</v>
      </c>
      <c r="E928" s="10">
        <v>1</v>
      </c>
      <c r="F928" s="10">
        <v>1.76</v>
      </c>
      <c r="G928" s="10">
        <v>3.45</v>
      </c>
      <c r="H928" s="11">
        <v>5</v>
      </c>
      <c r="I928" s="15">
        <f>IF(Table_0__2[[#This Row],[RESULTAT]]=1,Table_0__2[[#This Row],[1]],0)+IF(Table_0__2[[#This Row],[RESULTAT]]=3,Table_0__2[[#This Row],[N]],0)+IF(Table_0__2[[#This Row],[RESULTAT]]=2,Table_0__2[[#This Row],[2]],0)</f>
        <v>1.76</v>
      </c>
      <c r="J928" s="15">
        <f>MIN(Table_0__2[[#This Row],[1]:[2]])</f>
        <v>1.76</v>
      </c>
      <c r="K928" s="15">
        <f>IF(Table_0__2[[#This Row],[COLONNE1]]=Table_0__2[[#This Row],[RESULTAT COTE]],Table_0__2[[#This Row],[COLONNE1]],0)</f>
        <v>1.76</v>
      </c>
    </row>
    <row r="929" spans="1:11" x14ac:dyDescent="0.3">
      <c r="A929" s="2">
        <v>43130</v>
      </c>
      <c r="B929" s="25">
        <v>0.89236111111111116</v>
      </c>
      <c r="C929" s="20">
        <f t="shared" si="14"/>
        <v>43130.892361111109</v>
      </c>
      <c r="D929" s="10" t="s">
        <v>1133</v>
      </c>
      <c r="E929" s="10">
        <v>3</v>
      </c>
      <c r="F929" s="10">
        <v>3.5</v>
      </c>
      <c r="G929" s="10">
        <v>3.1</v>
      </c>
      <c r="H929" s="11">
        <v>2.0499999999999998</v>
      </c>
      <c r="I929" s="15">
        <f>IF(Table_0__2[[#This Row],[RESULTAT]]=1,Table_0__2[[#This Row],[1]],0)+IF(Table_0__2[[#This Row],[RESULTAT]]=3,Table_0__2[[#This Row],[N]],0)+IF(Table_0__2[[#This Row],[RESULTAT]]=2,Table_0__2[[#This Row],[2]],0)</f>
        <v>3.1</v>
      </c>
      <c r="J929" s="15">
        <f>MIN(Table_0__2[[#This Row],[1]:[2]])</f>
        <v>2.0499999999999998</v>
      </c>
      <c r="K929" s="15">
        <f>IF(Table_0__2[[#This Row],[COLONNE1]]=Table_0__2[[#This Row],[RESULTAT COTE]],Table_0__2[[#This Row],[COLONNE1]],0)</f>
        <v>0</v>
      </c>
    </row>
    <row r="930" spans="1:11" x14ac:dyDescent="0.3">
      <c r="A930" s="2">
        <v>43130</v>
      </c>
      <c r="B930" s="25">
        <v>0.91319444444444453</v>
      </c>
      <c r="C930" s="20">
        <f t="shared" si="14"/>
        <v>43130.913194444445</v>
      </c>
      <c r="D930" s="10" t="s">
        <v>322</v>
      </c>
      <c r="E930" s="10">
        <v>1</v>
      </c>
      <c r="F930" s="10">
        <v>1.3</v>
      </c>
      <c r="G930" s="10">
        <v>4.5</v>
      </c>
      <c r="H930" s="11">
        <v>7</v>
      </c>
      <c r="I930" s="15">
        <f>IF(Table_0__2[[#This Row],[RESULTAT]]=1,Table_0__2[[#This Row],[1]],0)+IF(Table_0__2[[#This Row],[RESULTAT]]=3,Table_0__2[[#This Row],[N]],0)+IF(Table_0__2[[#This Row],[RESULTAT]]=2,Table_0__2[[#This Row],[2]],0)</f>
        <v>1.3</v>
      </c>
      <c r="J930" s="15">
        <f>MIN(Table_0__2[[#This Row],[1]:[2]])</f>
        <v>1.3</v>
      </c>
      <c r="K930" s="15">
        <f>IF(Table_0__2[[#This Row],[COLONNE1]]=Table_0__2[[#This Row],[RESULTAT COTE]],Table_0__2[[#This Row],[COLONNE1]],0)</f>
        <v>1.3</v>
      </c>
    </row>
    <row r="931" spans="1:11" x14ac:dyDescent="0.3">
      <c r="A931" s="2">
        <v>43130</v>
      </c>
      <c r="B931" s="25">
        <v>0.99652777777777779</v>
      </c>
      <c r="C931" s="20">
        <f t="shared" si="14"/>
        <v>43130.996527777781</v>
      </c>
      <c r="D931" s="10" t="s">
        <v>323</v>
      </c>
      <c r="E931" s="10">
        <v>1</v>
      </c>
      <c r="F931" s="10">
        <v>1.35</v>
      </c>
      <c r="G931" s="10">
        <v>3.9</v>
      </c>
      <c r="H931" s="11">
        <v>7.25</v>
      </c>
      <c r="I931" s="15">
        <f>IF(Table_0__2[[#This Row],[RESULTAT]]=1,Table_0__2[[#This Row],[1]],0)+IF(Table_0__2[[#This Row],[RESULTAT]]=3,Table_0__2[[#This Row],[N]],0)+IF(Table_0__2[[#This Row],[RESULTAT]]=2,Table_0__2[[#This Row],[2]],0)</f>
        <v>1.35</v>
      </c>
      <c r="J931" s="15">
        <f>MIN(Table_0__2[[#This Row],[1]:[2]])</f>
        <v>1.35</v>
      </c>
      <c r="K931" s="15">
        <f>IF(Table_0__2[[#This Row],[COLONNE1]]=Table_0__2[[#This Row],[RESULTAT COTE]],Table_0__2[[#This Row],[COLONNE1]],0)</f>
        <v>1.35</v>
      </c>
    </row>
    <row r="932" spans="1:11" x14ac:dyDescent="0.3">
      <c r="A932" s="2">
        <v>43132</v>
      </c>
      <c r="B932" s="25">
        <v>0.86111111111111116</v>
      </c>
      <c r="C932" s="20">
        <f t="shared" si="14"/>
        <v>43132.861111111109</v>
      </c>
      <c r="D932" s="10" t="s">
        <v>324</v>
      </c>
      <c r="E932" s="10">
        <v>3</v>
      </c>
      <c r="F932" s="10">
        <v>1.95</v>
      </c>
      <c r="G932" s="10">
        <v>2.9</v>
      </c>
      <c r="H932" s="11">
        <v>2.9</v>
      </c>
      <c r="I932" s="15">
        <f>IF(Table_0__2[[#This Row],[RESULTAT]]=1,Table_0__2[[#This Row],[1]],0)+IF(Table_0__2[[#This Row],[RESULTAT]]=3,Table_0__2[[#This Row],[N]],0)+IF(Table_0__2[[#This Row],[RESULTAT]]=2,Table_0__2[[#This Row],[2]],0)</f>
        <v>2.9</v>
      </c>
      <c r="J932" s="15">
        <f>MIN(Table_0__2[[#This Row],[1]:[2]])</f>
        <v>1.95</v>
      </c>
      <c r="K932" s="15">
        <f>IF(Table_0__2[[#This Row],[COLONNE1]]=Table_0__2[[#This Row],[RESULTAT COTE]],Table_0__2[[#This Row],[COLONNE1]],0)</f>
        <v>0</v>
      </c>
    </row>
    <row r="933" spans="1:11" x14ac:dyDescent="0.3">
      <c r="A933" s="2">
        <v>43132</v>
      </c>
      <c r="B933" s="24">
        <v>0.89236111111111116</v>
      </c>
      <c r="C933" s="20">
        <f t="shared" si="14"/>
        <v>43132.892361111109</v>
      </c>
      <c r="D933" s="7" t="s">
        <v>325</v>
      </c>
      <c r="E933" s="7">
        <v>1</v>
      </c>
      <c r="F933" s="7">
        <v>1.1599999999999999</v>
      </c>
      <c r="G933" s="7">
        <v>7.75</v>
      </c>
      <c r="H933" s="9">
        <v>11</v>
      </c>
      <c r="I933" s="14">
        <f>IF(Table_0__2[[#This Row],[RESULTAT]]=1,Table_0__2[[#This Row],[1]],0)+IF(Table_0__2[[#This Row],[RESULTAT]]=3,Table_0__2[[#This Row],[N]],0)+IF(Table_0__2[[#This Row],[RESULTAT]]=2,Table_0__2[[#This Row],[2]],0)</f>
        <v>1.1599999999999999</v>
      </c>
      <c r="J933" s="14">
        <f>MIN(Table_0__2[[#This Row],[1]:[2]])</f>
        <v>1.1599999999999999</v>
      </c>
      <c r="K933" s="14">
        <f>IF(Table_0__2[[#This Row],[COLONNE1]]=Table_0__2[[#This Row],[RESULTAT COTE]],Table_0__2[[#This Row],[COLONNE1]],0)</f>
        <v>1.1599999999999999</v>
      </c>
    </row>
    <row r="934" spans="1:11" x14ac:dyDescent="0.3">
      <c r="A934" s="2">
        <v>43133</v>
      </c>
      <c r="B934" s="26">
        <v>0.70486111111111116</v>
      </c>
      <c r="C934" s="20">
        <f t="shared" si="14"/>
        <v>43133.704861111109</v>
      </c>
      <c r="D934" s="12" t="s">
        <v>326</v>
      </c>
      <c r="E934" s="12">
        <v>1</v>
      </c>
      <c r="F934" s="12">
        <v>2.5</v>
      </c>
      <c r="G934" s="12">
        <v>2.6</v>
      </c>
      <c r="H934" s="13">
        <v>2.5499999999999998</v>
      </c>
      <c r="I934" s="16">
        <f>IF(Table_0__2[[#This Row],[RESULTAT]]=1,Table_0__2[[#This Row],[1]],0)+IF(Table_0__2[[#This Row],[RESULTAT]]=3,Table_0__2[[#This Row],[N]],0)+IF(Table_0__2[[#This Row],[RESULTAT]]=2,Table_0__2[[#This Row],[2]],0)</f>
        <v>2.5</v>
      </c>
      <c r="J934" s="16">
        <f>MIN(Table_0__2[[#This Row],[1]:[2]])</f>
        <v>2.5</v>
      </c>
      <c r="K934" s="16">
        <f>IF(Table_0__2[[#This Row],[COLONNE1]]=Table_0__2[[#This Row],[RESULTAT COTE]],Table_0__2[[#This Row],[COLONNE1]],0)</f>
        <v>2.5</v>
      </c>
    </row>
    <row r="935" spans="1:11" x14ac:dyDescent="0.3">
      <c r="A935" s="2">
        <v>43133</v>
      </c>
      <c r="B935" s="24">
        <v>0.74652777777777779</v>
      </c>
      <c r="C935" s="20">
        <f t="shared" si="14"/>
        <v>43133.746527777781</v>
      </c>
      <c r="D935" s="7" t="s">
        <v>327</v>
      </c>
      <c r="E935" s="7">
        <v>3</v>
      </c>
      <c r="F935" s="7">
        <v>4.5</v>
      </c>
      <c r="G935" s="7">
        <v>3.7</v>
      </c>
      <c r="H935" s="9">
        <v>1.55</v>
      </c>
      <c r="I935" s="14">
        <f>IF(Table_0__2[[#This Row],[RESULTAT]]=1,Table_0__2[[#This Row],[1]],0)+IF(Table_0__2[[#This Row],[RESULTAT]]=3,Table_0__2[[#This Row],[N]],0)+IF(Table_0__2[[#This Row],[RESULTAT]]=2,Table_0__2[[#This Row],[2]],0)</f>
        <v>3.7</v>
      </c>
      <c r="J935" s="14">
        <f>MIN(Table_0__2[[#This Row],[1]:[2]])</f>
        <v>1.55</v>
      </c>
      <c r="K935" s="14">
        <f>IF(Table_0__2[[#This Row],[COLONNE1]]=Table_0__2[[#This Row],[RESULTAT COTE]],Table_0__2[[#This Row],[COLONNE1]],0)</f>
        <v>0</v>
      </c>
    </row>
    <row r="936" spans="1:11" x14ac:dyDescent="0.3">
      <c r="A936" s="2">
        <v>43133</v>
      </c>
      <c r="B936" s="24">
        <v>0.76736111111111116</v>
      </c>
      <c r="C936" s="20">
        <f t="shared" si="14"/>
        <v>43133.767361111109</v>
      </c>
      <c r="D936" s="7" t="s">
        <v>1134</v>
      </c>
      <c r="E936" s="7">
        <v>1</v>
      </c>
      <c r="F936" s="7">
        <v>1.8</v>
      </c>
      <c r="G936" s="7">
        <v>2.9</v>
      </c>
      <c r="H936" s="9">
        <v>3.6</v>
      </c>
      <c r="I936" s="14">
        <f>IF(Table_0__2[[#This Row],[RESULTAT]]=1,Table_0__2[[#This Row],[1]],0)+IF(Table_0__2[[#This Row],[RESULTAT]]=3,Table_0__2[[#This Row],[N]],0)+IF(Table_0__2[[#This Row],[RESULTAT]]=2,Table_0__2[[#This Row],[2]],0)</f>
        <v>1.8</v>
      </c>
      <c r="J936" s="14">
        <f>MIN(Table_0__2[[#This Row],[1]:[2]])</f>
        <v>1.8</v>
      </c>
      <c r="K936" s="14">
        <f>IF(Table_0__2[[#This Row],[COLONNE1]]=Table_0__2[[#This Row],[RESULTAT COTE]],Table_0__2[[#This Row],[COLONNE1]],0)</f>
        <v>1.8</v>
      </c>
    </row>
    <row r="937" spans="1:11" x14ac:dyDescent="0.3">
      <c r="A937" s="2">
        <v>43133</v>
      </c>
      <c r="B937" s="25">
        <v>0.76736111111111116</v>
      </c>
      <c r="C937" s="20">
        <f t="shared" si="14"/>
        <v>43133.767361111109</v>
      </c>
      <c r="D937" s="10" t="s">
        <v>328</v>
      </c>
      <c r="E937" s="10">
        <v>1</v>
      </c>
      <c r="F937" s="10">
        <v>1.55</v>
      </c>
      <c r="G937" s="10">
        <v>3.35</v>
      </c>
      <c r="H937" s="11">
        <v>4.3499999999999996</v>
      </c>
      <c r="I937" s="15">
        <f>IF(Table_0__2[[#This Row],[RESULTAT]]=1,Table_0__2[[#This Row],[1]],0)+IF(Table_0__2[[#This Row],[RESULTAT]]=3,Table_0__2[[#This Row],[N]],0)+IF(Table_0__2[[#This Row],[RESULTAT]]=2,Table_0__2[[#This Row],[2]],0)</f>
        <v>1.55</v>
      </c>
      <c r="J937" s="15">
        <f>MIN(Table_0__2[[#This Row],[1]:[2]])</f>
        <v>1.55</v>
      </c>
      <c r="K937" s="15">
        <f>IF(Table_0__2[[#This Row],[COLONNE1]]=Table_0__2[[#This Row],[RESULTAT COTE]],Table_0__2[[#This Row],[COLONNE1]],0)</f>
        <v>1.55</v>
      </c>
    </row>
    <row r="938" spans="1:11" x14ac:dyDescent="0.3">
      <c r="A938" s="2">
        <v>43133</v>
      </c>
      <c r="B938" s="25">
        <v>0.78819444444444453</v>
      </c>
      <c r="C938" s="20">
        <f t="shared" si="14"/>
        <v>43133.788194444445</v>
      </c>
      <c r="D938" s="10" t="s">
        <v>329</v>
      </c>
      <c r="E938" s="10">
        <v>3</v>
      </c>
      <c r="F938" s="10">
        <v>1.22</v>
      </c>
      <c r="G938" s="10">
        <v>4.1500000000000004</v>
      </c>
      <c r="H938" s="11">
        <v>6.5</v>
      </c>
      <c r="I938" s="15">
        <f>IF(Table_0__2[[#This Row],[RESULTAT]]=1,Table_0__2[[#This Row],[1]],0)+IF(Table_0__2[[#This Row],[RESULTAT]]=3,Table_0__2[[#This Row],[N]],0)+IF(Table_0__2[[#This Row],[RESULTAT]]=2,Table_0__2[[#This Row],[2]],0)</f>
        <v>4.1500000000000004</v>
      </c>
      <c r="J938" s="15">
        <f>MIN(Table_0__2[[#This Row],[1]:[2]])</f>
        <v>1.22</v>
      </c>
      <c r="K938" s="15">
        <f>IF(Table_0__2[[#This Row],[COLONNE1]]=Table_0__2[[#This Row],[RESULTAT COTE]],Table_0__2[[#This Row],[COLONNE1]],0)</f>
        <v>0</v>
      </c>
    </row>
    <row r="939" spans="1:11" x14ac:dyDescent="0.3">
      <c r="A939" s="2">
        <v>43133</v>
      </c>
      <c r="B939" s="25">
        <v>0.81944444444444453</v>
      </c>
      <c r="C939" s="20">
        <f t="shared" si="14"/>
        <v>43133.819444444445</v>
      </c>
      <c r="D939" s="10" t="s">
        <v>330</v>
      </c>
      <c r="E939" s="10">
        <v>3</v>
      </c>
      <c r="F939" s="10">
        <v>2.2999999999999998</v>
      </c>
      <c r="G939" s="10">
        <v>2.8</v>
      </c>
      <c r="H939" s="11">
        <v>2.65</v>
      </c>
      <c r="I939" s="15">
        <f>IF(Table_0__2[[#This Row],[RESULTAT]]=1,Table_0__2[[#This Row],[1]],0)+IF(Table_0__2[[#This Row],[RESULTAT]]=3,Table_0__2[[#This Row],[N]],0)+IF(Table_0__2[[#This Row],[RESULTAT]]=2,Table_0__2[[#This Row],[2]],0)</f>
        <v>2.8</v>
      </c>
      <c r="J939" s="15">
        <f>MIN(Table_0__2[[#This Row],[1]:[2]])</f>
        <v>2.2999999999999998</v>
      </c>
      <c r="K939" s="15">
        <f>IF(Table_0__2[[#This Row],[COLONNE1]]=Table_0__2[[#This Row],[RESULTAT COTE]],Table_0__2[[#This Row],[COLONNE1]],0)</f>
        <v>0</v>
      </c>
    </row>
    <row r="940" spans="1:11" x14ac:dyDescent="0.3">
      <c r="A940" s="2">
        <v>43133</v>
      </c>
      <c r="B940" s="25">
        <v>0.82986111111111116</v>
      </c>
      <c r="C940" s="20">
        <f t="shared" si="14"/>
        <v>43133.829861111109</v>
      </c>
      <c r="D940" s="10" t="s">
        <v>1135</v>
      </c>
      <c r="E940" s="10">
        <v>1</v>
      </c>
      <c r="F940" s="10">
        <v>1.5</v>
      </c>
      <c r="G940" s="10">
        <v>3.8</v>
      </c>
      <c r="H940" s="11">
        <v>4.8</v>
      </c>
      <c r="I940" s="15">
        <f>IF(Table_0__2[[#This Row],[RESULTAT]]=1,Table_0__2[[#This Row],[1]],0)+IF(Table_0__2[[#This Row],[RESULTAT]]=3,Table_0__2[[#This Row],[N]],0)+IF(Table_0__2[[#This Row],[RESULTAT]]=2,Table_0__2[[#This Row],[2]],0)</f>
        <v>1.5</v>
      </c>
      <c r="J940" s="15">
        <f>MIN(Table_0__2[[#This Row],[1]:[2]])</f>
        <v>1.5</v>
      </c>
      <c r="K940" s="15">
        <f>IF(Table_0__2[[#This Row],[COLONNE1]]=Table_0__2[[#This Row],[RESULTAT COTE]],Table_0__2[[#This Row],[COLONNE1]],0)</f>
        <v>1.5</v>
      </c>
    </row>
    <row r="941" spans="1:11" x14ac:dyDescent="0.3">
      <c r="A941" s="2">
        <v>43133</v>
      </c>
      <c r="B941" s="24">
        <v>0.82986111111111116</v>
      </c>
      <c r="C941" s="20">
        <f t="shared" si="14"/>
        <v>43133.829861111109</v>
      </c>
      <c r="D941" s="7" t="s">
        <v>1136</v>
      </c>
      <c r="E941" s="7">
        <v>2</v>
      </c>
      <c r="F941" s="7">
        <v>3.9</v>
      </c>
      <c r="G941" s="7">
        <v>3.45</v>
      </c>
      <c r="H941" s="9">
        <v>1.85</v>
      </c>
      <c r="I941" s="14">
        <f>IF(Table_0__2[[#This Row],[RESULTAT]]=1,Table_0__2[[#This Row],[1]],0)+IF(Table_0__2[[#This Row],[RESULTAT]]=3,Table_0__2[[#This Row],[N]],0)+IF(Table_0__2[[#This Row],[RESULTAT]]=2,Table_0__2[[#This Row],[2]],0)</f>
        <v>1.85</v>
      </c>
      <c r="J941" s="14">
        <f>MIN(Table_0__2[[#This Row],[1]:[2]])</f>
        <v>1.85</v>
      </c>
      <c r="K941" s="14">
        <f>IF(Table_0__2[[#This Row],[COLONNE1]]=Table_0__2[[#This Row],[RESULTAT COTE]],Table_0__2[[#This Row],[COLONNE1]],0)</f>
        <v>1.85</v>
      </c>
    </row>
    <row r="942" spans="1:11" x14ac:dyDescent="0.3">
      <c r="A942" s="2">
        <v>43133</v>
      </c>
      <c r="B942" s="24">
        <v>0.82986111111111116</v>
      </c>
      <c r="C942" s="20">
        <f t="shared" si="14"/>
        <v>43133.829861111109</v>
      </c>
      <c r="D942" s="7" t="s">
        <v>1137</v>
      </c>
      <c r="E942" s="7">
        <v>3</v>
      </c>
      <c r="F942" s="7">
        <v>1.78</v>
      </c>
      <c r="G942" s="7">
        <v>3.4</v>
      </c>
      <c r="H942" s="9">
        <v>4.5999999999999996</v>
      </c>
      <c r="I942" s="14">
        <f>IF(Table_0__2[[#This Row],[RESULTAT]]=1,Table_0__2[[#This Row],[1]],0)+IF(Table_0__2[[#This Row],[RESULTAT]]=3,Table_0__2[[#This Row],[N]],0)+IF(Table_0__2[[#This Row],[RESULTAT]]=2,Table_0__2[[#This Row],[2]],0)</f>
        <v>3.4</v>
      </c>
      <c r="J942" s="14">
        <f>MIN(Table_0__2[[#This Row],[1]:[2]])</f>
        <v>1.78</v>
      </c>
      <c r="K942" s="14">
        <f>IF(Table_0__2[[#This Row],[COLONNE1]]=Table_0__2[[#This Row],[RESULTAT COTE]],Table_0__2[[#This Row],[COLONNE1]],0)</f>
        <v>0</v>
      </c>
    </row>
    <row r="943" spans="1:11" x14ac:dyDescent="0.3">
      <c r="A943" s="2">
        <v>43133</v>
      </c>
      <c r="B943" s="24">
        <v>0.82986111111111116</v>
      </c>
      <c r="C943" s="20">
        <f t="shared" si="14"/>
        <v>43133.829861111109</v>
      </c>
      <c r="D943" s="7" t="s">
        <v>1138</v>
      </c>
      <c r="E943" s="7">
        <v>1</v>
      </c>
      <c r="F943" s="7">
        <v>3.1</v>
      </c>
      <c r="G943" s="7">
        <v>2.95</v>
      </c>
      <c r="H943" s="9">
        <v>2.2999999999999998</v>
      </c>
      <c r="I943" s="14">
        <f>IF(Table_0__2[[#This Row],[RESULTAT]]=1,Table_0__2[[#This Row],[1]],0)+IF(Table_0__2[[#This Row],[RESULTAT]]=3,Table_0__2[[#This Row],[N]],0)+IF(Table_0__2[[#This Row],[RESULTAT]]=2,Table_0__2[[#This Row],[2]],0)</f>
        <v>3.1</v>
      </c>
      <c r="J943" s="14">
        <f>MIN(Table_0__2[[#This Row],[1]:[2]])</f>
        <v>2.2999999999999998</v>
      </c>
      <c r="K943" s="14">
        <f>IF(Table_0__2[[#This Row],[COLONNE1]]=Table_0__2[[#This Row],[RESULTAT COTE]],Table_0__2[[#This Row],[COLONNE1]],0)</f>
        <v>0</v>
      </c>
    </row>
    <row r="944" spans="1:11" x14ac:dyDescent="0.3">
      <c r="A944" s="2">
        <v>43133</v>
      </c>
      <c r="B944" s="24">
        <v>0.82986111111111116</v>
      </c>
      <c r="C944" s="20">
        <f t="shared" si="14"/>
        <v>43133.829861111109</v>
      </c>
      <c r="D944" s="7" t="s">
        <v>1139</v>
      </c>
      <c r="E944" s="7">
        <v>2</v>
      </c>
      <c r="F944" s="7">
        <v>1.73</v>
      </c>
      <c r="G944" s="7">
        <v>3.5</v>
      </c>
      <c r="H944" s="9">
        <v>4.8</v>
      </c>
      <c r="I944" s="14">
        <f>IF(Table_0__2[[#This Row],[RESULTAT]]=1,Table_0__2[[#This Row],[1]],0)+IF(Table_0__2[[#This Row],[RESULTAT]]=3,Table_0__2[[#This Row],[N]],0)+IF(Table_0__2[[#This Row],[RESULTAT]]=2,Table_0__2[[#This Row],[2]],0)</f>
        <v>4.8</v>
      </c>
      <c r="J944" s="14">
        <f>MIN(Table_0__2[[#This Row],[1]:[2]])</f>
        <v>1.73</v>
      </c>
      <c r="K944" s="14">
        <f>IF(Table_0__2[[#This Row],[COLONNE1]]=Table_0__2[[#This Row],[RESULTAT COTE]],Table_0__2[[#This Row],[COLONNE1]],0)</f>
        <v>0</v>
      </c>
    </row>
    <row r="945" spans="1:11" x14ac:dyDescent="0.3">
      <c r="A945" s="2">
        <v>43133</v>
      </c>
      <c r="B945" s="24">
        <v>0.82986111111111116</v>
      </c>
      <c r="C945" s="20">
        <f t="shared" si="14"/>
        <v>43133.829861111109</v>
      </c>
      <c r="D945" s="7" t="s">
        <v>1140</v>
      </c>
      <c r="E945" s="7">
        <v>2</v>
      </c>
      <c r="F945" s="7">
        <v>2.4</v>
      </c>
      <c r="G945" s="7">
        <v>3.15</v>
      </c>
      <c r="H945" s="9">
        <v>2.75</v>
      </c>
      <c r="I945" s="14">
        <f>IF(Table_0__2[[#This Row],[RESULTAT]]=1,Table_0__2[[#This Row],[1]],0)+IF(Table_0__2[[#This Row],[RESULTAT]]=3,Table_0__2[[#This Row],[N]],0)+IF(Table_0__2[[#This Row],[RESULTAT]]=2,Table_0__2[[#This Row],[2]],0)</f>
        <v>2.75</v>
      </c>
      <c r="J945" s="14">
        <f>MIN(Table_0__2[[#This Row],[1]:[2]])</f>
        <v>2.4</v>
      </c>
      <c r="K945" s="14">
        <f>IF(Table_0__2[[#This Row],[COLONNE1]]=Table_0__2[[#This Row],[RESULTAT COTE]],Table_0__2[[#This Row],[COLONNE1]],0)</f>
        <v>0</v>
      </c>
    </row>
    <row r="946" spans="1:11" x14ac:dyDescent="0.3">
      <c r="A946" s="2">
        <v>43133</v>
      </c>
      <c r="B946" s="24">
        <v>0.82986111111111116</v>
      </c>
      <c r="C946" s="20">
        <f t="shared" si="14"/>
        <v>43133.829861111109</v>
      </c>
      <c r="D946" s="7" t="s">
        <v>1141</v>
      </c>
      <c r="E946" s="7">
        <v>1</v>
      </c>
      <c r="F946" s="7">
        <v>1.75</v>
      </c>
      <c r="G946" s="7">
        <v>3.35</v>
      </c>
      <c r="H946" s="9">
        <v>4.5</v>
      </c>
      <c r="I946" s="14">
        <f>IF(Table_0__2[[#This Row],[RESULTAT]]=1,Table_0__2[[#This Row],[1]],0)+IF(Table_0__2[[#This Row],[RESULTAT]]=3,Table_0__2[[#This Row],[N]],0)+IF(Table_0__2[[#This Row],[RESULTAT]]=2,Table_0__2[[#This Row],[2]],0)</f>
        <v>1.75</v>
      </c>
      <c r="J946" s="14">
        <f>MIN(Table_0__2[[#This Row],[1]:[2]])</f>
        <v>1.75</v>
      </c>
      <c r="K946" s="14">
        <f>IF(Table_0__2[[#This Row],[COLONNE1]]=Table_0__2[[#This Row],[RESULTAT COTE]],Table_0__2[[#This Row],[COLONNE1]],0)</f>
        <v>1.75</v>
      </c>
    </row>
    <row r="947" spans="1:11" x14ac:dyDescent="0.3">
      <c r="A947" s="2">
        <v>43133</v>
      </c>
      <c r="B947" s="24">
        <v>0.82986111111111116</v>
      </c>
      <c r="C947" s="20">
        <f t="shared" si="14"/>
        <v>43133.829861111109</v>
      </c>
      <c r="D947" s="7" t="s">
        <v>1142</v>
      </c>
      <c r="E947" s="7">
        <v>2</v>
      </c>
      <c r="F947" s="7">
        <v>2.85</v>
      </c>
      <c r="G947" s="7">
        <v>3.1</v>
      </c>
      <c r="H947" s="9">
        <v>2.35</v>
      </c>
      <c r="I947" s="14">
        <f>IF(Table_0__2[[#This Row],[RESULTAT]]=1,Table_0__2[[#This Row],[1]],0)+IF(Table_0__2[[#This Row],[RESULTAT]]=3,Table_0__2[[#This Row],[N]],0)+IF(Table_0__2[[#This Row],[RESULTAT]]=2,Table_0__2[[#This Row],[2]],0)</f>
        <v>2.35</v>
      </c>
      <c r="J947" s="14">
        <f>MIN(Table_0__2[[#This Row],[1]:[2]])</f>
        <v>2.35</v>
      </c>
      <c r="K947" s="14">
        <f>IF(Table_0__2[[#This Row],[COLONNE1]]=Table_0__2[[#This Row],[RESULTAT COTE]],Table_0__2[[#This Row],[COLONNE1]],0)</f>
        <v>2.35</v>
      </c>
    </row>
    <row r="948" spans="1:11" x14ac:dyDescent="0.3">
      <c r="A948" s="2">
        <v>43133</v>
      </c>
      <c r="B948" s="24">
        <v>0.82986111111111116</v>
      </c>
      <c r="C948" s="20">
        <f t="shared" si="14"/>
        <v>43133.829861111109</v>
      </c>
      <c r="D948" s="7" t="s">
        <v>1143</v>
      </c>
      <c r="E948" s="7">
        <v>2</v>
      </c>
      <c r="F948" s="7">
        <v>2.7</v>
      </c>
      <c r="G948" s="7">
        <v>2.95</v>
      </c>
      <c r="H948" s="9">
        <v>2.6</v>
      </c>
      <c r="I948" s="14">
        <f>IF(Table_0__2[[#This Row],[RESULTAT]]=1,Table_0__2[[#This Row],[1]],0)+IF(Table_0__2[[#This Row],[RESULTAT]]=3,Table_0__2[[#This Row],[N]],0)+IF(Table_0__2[[#This Row],[RESULTAT]]=2,Table_0__2[[#This Row],[2]],0)</f>
        <v>2.6</v>
      </c>
      <c r="J948" s="14">
        <f>MIN(Table_0__2[[#This Row],[1]:[2]])</f>
        <v>2.6</v>
      </c>
      <c r="K948" s="14">
        <f>IF(Table_0__2[[#This Row],[COLONNE1]]=Table_0__2[[#This Row],[RESULTAT COTE]],Table_0__2[[#This Row],[COLONNE1]],0)</f>
        <v>2.6</v>
      </c>
    </row>
    <row r="949" spans="1:11" x14ac:dyDescent="0.3">
      <c r="A949" s="2">
        <v>43133</v>
      </c>
      <c r="B949" s="25">
        <v>0.85069444444444453</v>
      </c>
      <c r="C949" s="20">
        <f t="shared" si="14"/>
        <v>43133.850694444445</v>
      </c>
      <c r="D949" s="10" t="s">
        <v>1144</v>
      </c>
      <c r="E949" s="10">
        <v>2</v>
      </c>
      <c r="F949" s="10">
        <v>4.7</v>
      </c>
      <c r="G949" s="10">
        <v>3.7</v>
      </c>
      <c r="H949" s="11">
        <v>1.67</v>
      </c>
      <c r="I949" s="15">
        <f>IF(Table_0__2[[#This Row],[RESULTAT]]=1,Table_0__2[[#This Row],[1]],0)+IF(Table_0__2[[#This Row],[RESULTAT]]=3,Table_0__2[[#This Row],[N]],0)+IF(Table_0__2[[#This Row],[RESULTAT]]=2,Table_0__2[[#This Row],[2]],0)</f>
        <v>1.67</v>
      </c>
      <c r="J949" s="15">
        <f>MIN(Table_0__2[[#This Row],[1]:[2]])</f>
        <v>1.67</v>
      </c>
      <c r="K949" s="15">
        <f>IF(Table_0__2[[#This Row],[COLONNE1]]=Table_0__2[[#This Row],[RESULTAT COTE]],Table_0__2[[#This Row],[COLONNE1]],0)</f>
        <v>1.67</v>
      </c>
    </row>
    <row r="950" spans="1:11" x14ac:dyDescent="0.3">
      <c r="A950" s="2">
        <v>43133</v>
      </c>
      <c r="B950" s="25">
        <v>0.85069444444444453</v>
      </c>
      <c r="C950" s="20">
        <f t="shared" si="14"/>
        <v>43133.850694444445</v>
      </c>
      <c r="D950" s="10" t="s">
        <v>1145</v>
      </c>
      <c r="E950" s="10">
        <v>2</v>
      </c>
      <c r="F950" s="10">
        <v>1.85</v>
      </c>
      <c r="G950" s="10">
        <v>3.15</v>
      </c>
      <c r="H950" s="11">
        <v>3.2</v>
      </c>
      <c r="I950" s="15">
        <f>IF(Table_0__2[[#This Row],[RESULTAT]]=1,Table_0__2[[#This Row],[1]],0)+IF(Table_0__2[[#This Row],[RESULTAT]]=3,Table_0__2[[#This Row],[N]],0)+IF(Table_0__2[[#This Row],[RESULTAT]]=2,Table_0__2[[#This Row],[2]],0)</f>
        <v>3.2</v>
      </c>
      <c r="J950" s="15">
        <f>MIN(Table_0__2[[#This Row],[1]:[2]])</f>
        <v>1.85</v>
      </c>
      <c r="K950" s="15">
        <f>IF(Table_0__2[[#This Row],[COLONNE1]]=Table_0__2[[#This Row],[RESULTAT COTE]],Table_0__2[[#This Row],[COLONNE1]],0)</f>
        <v>0</v>
      </c>
    </row>
    <row r="951" spans="1:11" x14ac:dyDescent="0.3">
      <c r="A951" s="2">
        <v>43133</v>
      </c>
      <c r="B951" s="25">
        <v>0.85069444444444453</v>
      </c>
      <c r="C951" s="20">
        <f t="shared" si="14"/>
        <v>43133.850694444445</v>
      </c>
      <c r="D951" s="10" t="s">
        <v>1146</v>
      </c>
      <c r="E951" s="10">
        <v>1</v>
      </c>
      <c r="F951" s="10">
        <v>1.95</v>
      </c>
      <c r="G951" s="10">
        <v>2.9</v>
      </c>
      <c r="H951" s="11">
        <v>3.25</v>
      </c>
      <c r="I951" s="15">
        <f>IF(Table_0__2[[#This Row],[RESULTAT]]=1,Table_0__2[[#This Row],[1]],0)+IF(Table_0__2[[#This Row],[RESULTAT]]=3,Table_0__2[[#This Row],[N]],0)+IF(Table_0__2[[#This Row],[RESULTAT]]=2,Table_0__2[[#This Row],[2]],0)</f>
        <v>1.95</v>
      </c>
      <c r="J951" s="15">
        <f>MIN(Table_0__2[[#This Row],[1]:[2]])</f>
        <v>1.95</v>
      </c>
      <c r="K951" s="15">
        <f>IF(Table_0__2[[#This Row],[COLONNE1]]=Table_0__2[[#This Row],[RESULTAT COTE]],Table_0__2[[#This Row],[COLONNE1]],0)</f>
        <v>1.95</v>
      </c>
    </row>
    <row r="952" spans="1:11" x14ac:dyDescent="0.3">
      <c r="A952" s="2">
        <v>43133</v>
      </c>
      <c r="B952" s="24">
        <v>0.86111111111111116</v>
      </c>
      <c r="C952" s="20">
        <f t="shared" si="14"/>
        <v>43133.861111111109</v>
      </c>
      <c r="D952" s="7" t="s">
        <v>1147</v>
      </c>
      <c r="E952" s="7">
        <v>1</v>
      </c>
      <c r="F952" s="7">
        <v>1.26</v>
      </c>
      <c r="G952" s="7">
        <v>5.85</v>
      </c>
      <c r="H952" s="9">
        <v>11</v>
      </c>
      <c r="I952" s="14">
        <f>IF(Table_0__2[[#This Row],[RESULTAT]]=1,Table_0__2[[#This Row],[1]],0)+IF(Table_0__2[[#This Row],[RESULTAT]]=3,Table_0__2[[#This Row],[N]],0)+IF(Table_0__2[[#This Row],[RESULTAT]]=2,Table_0__2[[#This Row],[2]],0)</f>
        <v>1.26</v>
      </c>
      <c r="J952" s="14">
        <f>MIN(Table_0__2[[#This Row],[1]:[2]])</f>
        <v>1.26</v>
      </c>
      <c r="K952" s="14">
        <f>IF(Table_0__2[[#This Row],[COLONNE1]]=Table_0__2[[#This Row],[RESULTAT COTE]],Table_0__2[[#This Row],[COLONNE1]],0)</f>
        <v>1.26</v>
      </c>
    </row>
    <row r="953" spans="1:11" x14ac:dyDescent="0.3">
      <c r="A953" s="2">
        <v>43133</v>
      </c>
      <c r="B953" s="24">
        <v>0.87152777777777779</v>
      </c>
      <c r="C953" s="20">
        <f t="shared" si="14"/>
        <v>43133.871527777781</v>
      </c>
      <c r="D953" s="7" t="s">
        <v>1148</v>
      </c>
      <c r="E953" s="7">
        <v>1</v>
      </c>
      <c r="F953" s="7">
        <v>3.2</v>
      </c>
      <c r="G953" s="7">
        <v>2.9</v>
      </c>
      <c r="H953" s="9">
        <v>1.95</v>
      </c>
      <c r="I953" s="14">
        <f>IF(Table_0__2[[#This Row],[RESULTAT]]=1,Table_0__2[[#This Row],[1]],0)+IF(Table_0__2[[#This Row],[RESULTAT]]=3,Table_0__2[[#This Row],[N]],0)+IF(Table_0__2[[#This Row],[RESULTAT]]=2,Table_0__2[[#This Row],[2]],0)</f>
        <v>3.2</v>
      </c>
      <c r="J953" s="14">
        <f>MIN(Table_0__2[[#This Row],[1]:[2]])</f>
        <v>1.95</v>
      </c>
      <c r="K953" s="14">
        <f>IF(Table_0__2[[#This Row],[COLONNE1]]=Table_0__2[[#This Row],[RESULTAT COTE]],Table_0__2[[#This Row],[COLONNE1]],0)</f>
        <v>0</v>
      </c>
    </row>
    <row r="954" spans="1:11" x14ac:dyDescent="0.3">
      <c r="A954" s="2">
        <v>43133</v>
      </c>
      <c r="B954" s="25">
        <v>0.87152777777777779</v>
      </c>
      <c r="C954" s="20">
        <f t="shared" si="14"/>
        <v>43133.871527777781</v>
      </c>
      <c r="D954" s="10" t="s">
        <v>1149</v>
      </c>
      <c r="E954" s="10">
        <v>1</v>
      </c>
      <c r="F954" s="10">
        <v>1.42</v>
      </c>
      <c r="G954" s="10">
        <v>4.5</v>
      </c>
      <c r="H954" s="11">
        <v>6</v>
      </c>
      <c r="I954" s="15">
        <f>IF(Table_0__2[[#This Row],[RESULTAT]]=1,Table_0__2[[#This Row],[1]],0)+IF(Table_0__2[[#This Row],[RESULTAT]]=3,Table_0__2[[#This Row],[N]],0)+IF(Table_0__2[[#This Row],[RESULTAT]]=2,Table_0__2[[#This Row],[2]],0)</f>
        <v>1.42</v>
      </c>
      <c r="J954" s="15">
        <f>MIN(Table_0__2[[#This Row],[1]:[2]])</f>
        <v>1.42</v>
      </c>
      <c r="K954" s="15">
        <f>IF(Table_0__2[[#This Row],[COLONNE1]]=Table_0__2[[#This Row],[RESULTAT COTE]],Table_0__2[[#This Row],[COLONNE1]],0)</f>
        <v>1.42</v>
      </c>
    </row>
    <row r="955" spans="1:11" x14ac:dyDescent="0.3">
      <c r="A955" s="2">
        <v>43133</v>
      </c>
      <c r="B955" s="25">
        <v>0.87152777777777779</v>
      </c>
      <c r="C955" s="20">
        <f t="shared" si="14"/>
        <v>43133.871527777781</v>
      </c>
      <c r="D955" s="10" t="s">
        <v>1150</v>
      </c>
      <c r="E955" s="10">
        <v>3</v>
      </c>
      <c r="F955" s="10">
        <v>2.15</v>
      </c>
      <c r="G955" s="10">
        <v>2.8</v>
      </c>
      <c r="H955" s="11">
        <v>2.9</v>
      </c>
      <c r="I955" s="15">
        <f>IF(Table_0__2[[#This Row],[RESULTAT]]=1,Table_0__2[[#This Row],[1]],0)+IF(Table_0__2[[#This Row],[RESULTAT]]=3,Table_0__2[[#This Row],[N]],0)+IF(Table_0__2[[#This Row],[RESULTAT]]=2,Table_0__2[[#This Row],[2]],0)</f>
        <v>2.8</v>
      </c>
      <c r="J955" s="15">
        <f>MIN(Table_0__2[[#This Row],[1]:[2]])</f>
        <v>2.15</v>
      </c>
      <c r="K955" s="15">
        <f>IF(Table_0__2[[#This Row],[COLONNE1]]=Table_0__2[[#This Row],[RESULTAT COTE]],Table_0__2[[#This Row],[COLONNE1]],0)</f>
        <v>0</v>
      </c>
    </row>
    <row r="956" spans="1:11" x14ac:dyDescent="0.3">
      <c r="A956" s="2">
        <v>43133</v>
      </c>
      <c r="B956" s="24">
        <v>0.95486111111111116</v>
      </c>
      <c r="C956" s="20">
        <f t="shared" si="14"/>
        <v>43133.954861111109</v>
      </c>
      <c r="D956" s="7" t="s">
        <v>331</v>
      </c>
      <c r="E956" s="7">
        <v>1</v>
      </c>
      <c r="F956" s="7">
        <v>2.7</v>
      </c>
      <c r="G956" s="7">
        <v>2.7</v>
      </c>
      <c r="H956" s="9">
        <v>2.2999999999999998</v>
      </c>
      <c r="I956" s="14">
        <f>IF(Table_0__2[[#This Row],[RESULTAT]]=1,Table_0__2[[#This Row],[1]],0)+IF(Table_0__2[[#This Row],[RESULTAT]]=3,Table_0__2[[#This Row],[N]],0)+IF(Table_0__2[[#This Row],[RESULTAT]]=2,Table_0__2[[#This Row],[2]],0)</f>
        <v>2.7</v>
      </c>
      <c r="J956" s="14">
        <f>MIN(Table_0__2[[#This Row],[1]:[2]])</f>
        <v>2.2999999999999998</v>
      </c>
      <c r="K956" s="14">
        <f>IF(Table_0__2[[#This Row],[COLONNE1]]=Table_0__2[[#This Row],[RESULTAT COTE]],Table_0__2[[#This Row],[COLONNE1]],0)</f>
        <v>0</v>
      </c>
    </row>
    <row r="957" spans="1:11" x14ac:dyDescent="0.3">
      <c r="A957" s="2">
        <v>43133</v>
      </c>
      <c r="B957" s="25">
        <v>0.95486111111111116</v>
      </c>
      <c r="C957" s="20">
        <f t="shared" si="14"/>
        <v>43133.954861111109</v>
      </c>
      <c r="D957" s="10" t="s">
        <v>1151</v>
      </c>
      <c r="E957" s="10">
        <v>3</v>
      </c>
      <c r="F957" s="10">
        <v>2.35</v>
      </c>
      <c r="G957" s="10">
        <v>2.8</v>
      </c>
      <c r="H957" s="11">
        <v>2.5499999999999998</v>
      </c>
      <c r="I957" s="15">
        <f>IF(Table_0__2[[#This Row],[RESULTAT]]=1,Table_0__2[[#This Row],[1]],0)+IF(Table_0__2[[#This Row],[RESULTAT]]=3,Table_0__2[[#This Row],[N]],0)+IF(Table_0__2[[#This Row],[RESULTAT]]=2,Table_0__2[[#This Row],[2]],0)</f>
        <v>2.8</v>
      </c>
      <c r="J957" s="15">
        <f>MIN(Table_0__2[[#This Row],[1]:[2]])</f>
        <v>2.35</v>
      </c>
      <c r="K957" s="15">
        <f>IF(Table_0__2[[#This Row],[COLONNE1]]=Table_0__2[[#This Row],[RESULTAT COTE]],Table_0__2[[#This Row],[COLONNE1]],0)</f>
        <v>0</v>
      </c>
    </row>
    <row r="958" spans="1:11" x14ac:dyDescent="0.3">
      <c r="A958" s="2">
        <v>43133</v>
      </c>
      <c r="B958" s="25">
        <v>0.99652777777777779</v>
      </c>
      <c r="C958" s="20">
        <f t="shared" si="14"/>
        <v>43133.996527777781</v>
      </c>
      <c r="D958" s="10" t="s">
        <v>1152</v>
      </c>
      <c r="E958" s="10">
        <v>3</v>
      </c>
      <c r="F958" s="10">
        <v>1.7</v>
      </c>
      <c r="G958" s="10">
        <v>2.8</v>
      </c>
      <c r="H958" s="11">
        <v>4.3</v>
      </c>
      <c r="I958" s="15">
        <f>IF(Table_0__2[[#This Row],[RESULTAT]]=1,Table_0__2[[#This Row],[1]],0)+IF(Table_0__2[[#This Row],[RESULTAT]]=3,Table_0__2[[#This Row],[N]],0)+IF(Table_0__2[[#This Row],[RESULTAT]]=2,Table_0__2[[#This Row],[2]],0)</f>
        <v>2.8</v>
      </c>
      <c r="J958" s="15">
        <f>MIN(Table_0__2[[#This Row],[1]:[2]])</f>
        <v>1.7</v>
      </c>
      <c r="K958" s="15">
        <f>IF(Table_0__2[[#This Row],[COLONNE1]]=Table_0__2[[#This Row],[RESULTAT COTE]],Table_0__2[[#This Row],[COLONNE1]],0)</f>
        <v>0</v>
      </c>
    </row>
    <row r="959" spans="1:11" x14ac:dyDescent="0.3">
      <c r="A959" s="2">
        <v>43134</v>
      </c>
      <c r="B959" s="26">
        <v>0.47569444444444442</v>
      </c>
      <c r="C959" s="20">
        <f t="shared" si="14"/>
        <v>43134.475694444445</v>
      </c>
      <c r="D959" s="12" t="s">
        <v>332</v>
      </c>
      <c r="E959" s="12">
        <v>1</v>
      </c>
      <c r="F959" s="12">
        <v>2.95</v>
      </c>
      <c r="G959" s="12">
        <v>3.3</v>
      </c>
      <c r="H959" s="13">
        <v>2</v>
      </c>
      <c r="I959" s="16">
        <f>IF(Table_0__2[[#This Row],[RESULTAT]]=1,Table_0__2[[#This Row],[1]],0)+IF(Table_0__2[[#This Row],[RESULTAT]]=3,Table_0__2[[#This Row],[N]],0)+IF(Table_0__2[[#This Row],[RESULTAT]]=2,Table_0__2[[#This Row],[2]],0)</f>
        <v>2.95</v>
      </c>
      <c r="J959" s="16">
        <f>MIN(Table_0__2[[#This Row],[1]:[2]])</f>
        <v>2</v>
      </c>
      <c r="K959" s="16">
        <f>IF(Table_0__2[[#This Row],[COLONNE1]]=Table_0__2[[#This Row],[RESULTAT COTE]],Table_0__2[[#This Row],[COLONNE1]],0)</f>
        <v>0</v>
      </c>
    </row>
    <row r="960" spans="1:11" x14ac:dyDescent="0.3">
      <c r="A960" s="2">
        <v>43134</v>
      </c>
      <c r="B960" s="24">
        <v>0.53819444444444442</v>
      </c>
      <c r="C960" s="20">
        <f t="shared" si="14"/>
        <v>43134.538194444445</v>
      </c>
      <c r="D960" s="7" t="s">
        <v>1153</v>
      </c>
      <c r="E960" s="7">
        <v>1</v>
      </c>
      <c r="F960" s="7">
        <v>2.25</v>
      </c>
      <c r="G960" s="7">
        <v>2.95</v>
      </c>
      <c r="H960" s="9">
        <v>2.6</v>
      </c>
      <c r="I960" s="14">
        <f>IF(Table_0__2[[#This Row],[RESULTAT]]=1,Table_0__2[[#This Row],[1]],0)+IF(Table_0__2[[#This Row],[RESULTAT]]=3,Table_0__2[[#This Row],[N]],0)+IF(Table_0__2[[#This Row],[RESULTAT]]=2,Table_0__2[[#This Row],[2]],0)</f>
        <v>2.25</v>
      </c>
      <c r="J960" s="14">
        <f>MIN(Table_0__2[[#This Row],[1]:[2]])</f>
        <v>2.25</v>
      </c>
      <c r="K960" s="14">
        <f>IF(Table_0__2[[#This Row],[COLONNE1]]=Table_0__2[[#This Row],[RESULTAT COTE]],Table_0__2[[#This Row],[COLONNE1]],0)</f>
        <v>2.25</v>
      </c>
    </row>
    <row r="961" spans="1:11" x14ac:dyDescent="0.3">
      <c r="A961" s="2">
        <v>43134</v>
      </c>
      <c r="B961" s="25">
        <v>0.53819444444444442</v>
      </c>
      <c r="C961" s="20">
        <f t="shared" si="14"/>
        <v>43134.538194444445</v>
      </c>
      <c r="D961" s="10" t="s">
        <v>1154</v>
      </c>
      <c r="E961" s="10">
        <v>3</v>
      </c>
      <c r="F961" s="10">
        <v>1.55</v>
      </c>
      <c r="G961" s="10">
        <v>3.55</v>
      </c>
      <c r="H961" s="11">
        <v>3.95</v>
      </c>
      <c r="I961" s="15">
        <f>IF(Table_0__2[[#This Row],[RESULTAT]]=1,Table_0__2[[#This Row],[1]],0)+IF(Table_0__2[[#This Row],[RESULTAT]]=3,Table_0__2[[#This Row],[N]],0)+IF(Table_0__2[[#This Row],[RESULTAT]]=2,Table_0__2[[#This Row],[2]],0)</f>
        <v>3.55</v>
      </c>
      <c r="J961" s="15">
        <f>MIN(Table_0__2[[#This Row],[1]:[2]])</f>
        <v>1.55</v>
      </c>
      <c r="K961" s="15">
        <f>IF(Table_0__2[[#This Row],[COLONNE1]]=Table_0__2[[#This Row],[RESULTAT COTE]],Table_0__2[[#This Row],[COLONNE1]],0)</f>
        <v>0</v>
      </c>
    </row>
    <row r="962" spans="1:11" x14ac:dyDescent="0.3">
      <c r="A962" s="2">
        <v>43134</v>
      </c>
      <c r="B962" s="24">
        <v>0.53819444444444442</v>
      </c>
      <c r="C962" s="20">
        <f t="shared" ref="C962:C1025" si="15">A962+B962</f>
        <v>43134.538194444445</v>
      </c>
      <c r="D962" s="7" t="s">
        <v>1155</v>
      </c>
      <c r="E962" s="7">
        <v>1</v>
      </c>
      <c r="F962" s="7">
        <v>1.5</v>
      </c>
      <c r="G962" s="7">
        <v>3.35</v>
      </c>
      <c r="H962" s="9">
        <v>4.6500000000000004</v>
      </c>
      <c r="I962" s="14">
        <f>IF(Table_0__2[[#This Row],[RESULTAT]]=1,Table_0__2[[#This Row],[1]],0)+IF(Table_0__2[[#This Row],[RESULTAT]]=3,Table_0__2[[#This Row],[N]],0)+IF(Table_0__2[[#This Row],[RESULTAT]]=2,Table_0__2[[#This Row],[2]],0)</f>
        <v>1.5</v>
      </c>
      <c r="J962" s="14">
        <f>MIN(Table_0__2[[#This Row],[1]:[2]])</f>
        <v>1.5</v>
      </c>
      <c r="K962" s="14">
        <f>IF(Table_0__2[[#This Row],[COLONNE1]]=Table_0__2[[#This Row],[RESULTAT COTE]],Table_0__2[[#This Row],[COLONNE1]],0)</f>
        <v>1.5</v>
      </c>
    </row>
    <row r="963" spans="1:11" x14ac:dyDescent="0.3">
      <c r="A963" s="2">
        <v>43134</v>
      </c>
      <c r="B963" s="25">
        <v>0.53819444444444442</v>
      </c>
      <c r="C963" s="20">
        <f t="shared" si="15"/>
        <v>43134.538194444445</v>
      </c>
      <c r="D963" s="10" t="s">
        <v>1156</v>
      </c>
      <c r="E963" s="10">
        <v>1</v>
      </c>
      <c r="F963" s="10">
        <v>2.6</v>
      </c>
      <c r="G963" s="10">
        <v>3.25</v>
      </c>
      <c r="H963" s="11">
        <v>2.5</v>
      </c>
      <c r="I963" s="15">
        <f>IF(Table_0__2[[#This Row],[RESULTAT]]=1,Table_0__2[[#This Row],[1]],0)+IF(Table_0__2[[#This Row],[RESULTAT]]=3,Table_0__2[[#This Row],[N]],0)+IF(Table_0__2[[#This Row],[RESULTAT]]=2,Table_0__2[[#This Row],[2]],0)</f>
        <v>2.6</v>
      </c>
      <c r="J963" s="15">
        <f>MIN(Table_0__2[[#This Row],[1]:[2]])</f>
        <v>2.5</v>
      </c>
      <c r="K963" s="15">
        <f>IF(Table_0__2[[#This Row],[COLONNE1]]=Table_0__2[[#This Row],[RESULTAT COTE]],Table_0__2[[#This Row],[COLONNE1]],0)</f>
        <v>0</v>
      </c>
    </row>
    <row r="964" spans="1:11" x14ac:dyDescent="0.3">
      <c r="A964" s="2">
        <v>43134</v>
      </c>
      <c r="B964" s="25">
        <v>0.55902777777777779</v>
      </c>
      <c r="C964" s="20">
        <f t="shared" si="15"/>
        <v>43134.559027777781</v>
      </c>
      <c r="D964" s="10" t="s">
        <v>333</v>
      </c>
      <c r="E964" s="10">
        <v>1</v>
      </c>
      <c r="F964" s="10">
        <v>7.25</v>
      </c>
      <c r="G964" s="10">
        <v>4.4000000000000004</v>
      </c>
      <c r="H964" s="11">
        <v>1.25</v>
      </c>
      <c r="I964" s="15">
        <f>IF(Table_0__2[[#This Row],[RESULTAT]]=1,Table_0__2[[#This Row],[1]],0)+IF(Table_0__2[[#This Row],[RESULTAT]]=3,Table_0__2[[#This Row],[N]],0)+IF(Table_0__2[[#This Row],[RESULTAT]]=2,Table_0__2[[#This Row],[2]],0)</f>
        <v>7.25</v>
      </c>
      <c r="J964" s="15">
        <f>MIN(Table_0__2[[#This Row],[1]:[2]])</f>
        <v>1.25</v>
      </c>
      <c r="K964" s="15">
        <f>IF(Table_0__2[[#This Row],[COLONNE1]]=Table_0__2[[#This Row],[RESULTAT COTE]],Table_0__2[[#This Row],[COLONNE1]],0)</f>
        <v>0</v>
      </c>
    </row>
    <row r="965" spans="1:11" x14ac:dyDescent="0.3">
      <c r="A965" s="2">
        <v>43134</v>
      </c>
      <c r="B965" s="24">
        <v>0.55902777777777779</v>
      </c>
      <c r="C965" s="20">
        <f t="shared" si="15"/>
        <v>43134.559027777781</v>
      </c>
      <c r="D965" s="7" t="s">
        <v>334</v>
      </c>
      <c r="E965" s="7">
        <v>3</v>
      </c>
      <c r="F965" s="7">
        <v>10</v>
      </c>
      <c r="G965" s="7">
        <v>5.25</v>
      </c>
      <c r="H965" s="9">
        <v>1.25</v>
      </c>
      <c r="I965" s="14">
        <f>IF(Table_0__2[[#This Row],[RESULTAT]]=1,Table_0__2[[#This Row],[1]],0)+IF(Table_0__2[[#This Row],[RESULTAT]]=3,Table_0__2[[#This Row],[N]],0)+IF(Table_0__2[[#This Row],[RESULTAT]]=2,Table_0__2[[#This Row],[2]],0)</f>
        <v>5.25</v>
      </c>
      <c r="J965" s="14">
        <f>MIN(Table_0__2[[#This Row],[1]:[2]])</f>
        <v>1.25</v>
      </c>
      <c r="K965" s="14">
        <f>IF(Table_0__2[[#This Row],[COLONNE1]]=Table_0__2[[#This Row],[RESULTAT COTE]],Table_0__2[[#This Row],[COLONNE1]],0)</f>
        <v>0</v>
      </c>
    </row>
    <row r="966" spans="1:11" x14ac:dyDescent="0.3">
      <c r="A966" s="2">
        <v>43134</v>
      </c>
      <c r="B966" s="25">
        <v>0.57986111111111105</v>
      </c>
      <c r="C966" s="20">
        <f t="shared" si="15"/>
        <v>43134.579861111109</v>
      </c>
      <c r="D966" s="10" t="s">
        <v>335</v>
      </c>
      <c r="E966" s="10">
        <v>3</v>
      </c>
      <c r="F966" s="10">
        <v>1.55</v>
      </c>
      <c r="G966" s="10">
        <v>2.95</v>
      </c>
      <c r="H966" s="11">
        <v>4.95</v>
      </c>
      <c r="I966" s="15">
        <f>IF(Table_0__2[[#This Row],[RESULTAT]]=1,Table_0__2[[#This Row],[1]],0)+IF(Table_0__2[[#This Row],[RESULTAT]]=3,Table_0__2[[#This Row],[N]],0)+IF(Table_0__2[[#This Row],[RESULTAT]]=2,Table_0__2[[#This Row],[2]],0)</f>
        <v>2.95</v>
      </c>
      <c r="J966" s="15">
        <f>MIN(Table_0__2[[#This Row],[1]:[2]])</f>
        <v>1.55</v>
      </c>
      <c r="K966" s="15">
        <f>IF(Table_0__2[[#This Row],[COLONNE1]]=Table_0__2[[#This Row],[RESULTAT COTE]],Table_0__2[[#This Row],[COLONNE1]],0)</f>
        <v>0</v>
      </c>
    </row>
    <row r="967" spans="1:11" x14ac:dyDescent="0.3">
      <c r="A967" s="2">
        <v>43134</v>
      </c>
      <c r="B967" s="24">
        <v>0.57986111111111105</v>
      </c>
      <c r="C967" s="20">
        <f t="shared" si="15"/>
        <v>43134.579861111109</v>
      </c>
      <c r="D967" s="7" t="s">
        <v>336</v>
      </c>
      <c r="E967" s="7">
        <v>3</v>
      </c>
      <c r="F967" s="7">
        <v>1.75</v>
      </c>
      <c r="G967" s="7">
        <v>3</v>
      </c>
      <c r="H967" s="9">
        <v>3.35</v>
      </c>
      <c r="I967" s="14">
        <f>IF(Table_0__2[[#This Row],[RESULTAT]]=1,Table_0__2[[#This Row],[1]],0)+IF(Table_0__2[[#This Row],[RESULTAT]]=3,Table_0__2[[#This Row],[N]],0)+IF(Table_0__2[[#This Row],[RESULTAT]]=2,Table_0__2[[#This Row],[2]],0)</f>
        <v>3</v>
      </c>
      <c r="J967" s="14">
        <f>MIN(Table_0__2[[#This Row],[1]:[2]])</f>
        <v>1.75</v>
      </c>
      <c r="K967" s="14">
        <f>IF(Table_0__2[[#This Row],[COLONNE1]]=Table_0__2[[#This Row],[RESULTAT COTE]],Table_0__2[[#This Row],[COLONNE1]],0)</f>
        <v>0</v>
      </c>
    </row>
    <row r="968" spans="1:11" x14ac:dyDescent="0.3">
      <c r="A968" s="2">
        <v>43134</v>
      </c>
      <c r="B968" s="25">
        <v>0.57986111111111105</v>
      </c>
      <c r="C968" s="20">
        <f t="shared" si="15"/>
        <v>43134.579861111109</v>
      </c>
      <c r="D968" s="10" t="s">
        <v>337</v>
      </c>
      <c r="E968" s="10">
        <v>1</v>
      </c>
      <c r="F968" s="10">
        <v>1.1200000000000001</v>
      </c>
      <c r="G968" s="10">
        <v>5</v>
      </c>
      <c r="H968" s="11">
        <v>9.25</v>
      </c>
      <c r="I968" s="15">
        <f>IF(Table_0__2[[#This Row],[RESULTAT]]=1,Table_0__2[[#This Row],[1]],0)+IF(Table_0__2[[#This Row],[RESULTAT]]=3,Table_0__2[[#This Row],[N]],0)+IF(Table_0__2[[#This Row],[RESULTAT]]=2,Table_0__2[[#This Row],[2]],0)</f>
        <v>1.1200000000000001</v>
      </c>
      <c r="J968" s="15">
        <f>MIN(Table_0__2[[#This Row],[1]:[2]])</f>
        <v>1.1200000000000001</v>
      </c>
      <c r="K968" s="15">
        <f>IF(Table_0__2[[#This Row],[COLONNE1]]=Table_0__2[[#This Row],[RESULTAT COTE]],Table_0__2[[#This Row],[COLONNE1]],0)</f>
        <v>1.1200000000000001</v>
      </c>
    </row>
    <row r="969" spans="1:11" x14ac:dyDescent="0.3">
      <c r="A969" s="2">
        <v>43134</v>
      </c>
      <c r="B969" s="24">
        <v>0.57986111111111105</v>
      </c>
      <c r="C969" s="20">
        <f t="shared" si="15"/>
        <v>43134.579861111109</v>
      </c>
      <c r="D969" s="7" t="s">
        <v>1157</v>
      </c>
      <c r="E969" s="7">
        <v>1</v>
      </c>
      <c r="F969" s="7">
        <v>2.35</v>
      </c>
      <c r="G969" s="7">
        <v>2.95</v>
      </c>
      <c r="H969" s="9">
        <v>2.7</v>
      </c>
      <c r="I969" s="14">
        <f>IF(Table_0__2[[#This Row],[RESULTAT]]=1,Table_0__2[[#This Row],[1]],0)+IF(Table_0__2[[#This Row],[RESULTAT]]=3,Table_0__2[[#This Row],[N]],0)+IF(Table_0__2[[#This Row],[RESULTAT]]=2,Table_0__2[[#This Row],[2]],0)</f>
        <v>2.35</v>
      </c>
      <c r="J969" s="14">
        <f>MIN(Table_0__2[[#This Row],[1]:[2]])</f>
        <v>2.35</v>
      </c>
      <c r="K969" s="14">
        <f>IF(Table_0__2[[#This Row],[COLONNE1]]=Table_0__2[[#This Row],[RESULTAT COTE]],Table_0__2[[#This Row],[COLONNE1]],0)</f>
        <v>2.35</v>
      </c>
    </row>
    <row r="970" spans="1:11" x14ac:dyDescent="0.3">
      <c r="A970" s="2">
        <v>43134</v>
      </c>
      <c r="B970" s="24">
        <v>0.61805555555555558</v>
      </c>
      <c r="C970" s="20">
        <f t="shared" si="15"/>
        <v>43134.618055555555</v>
      </c>
      <c r="D970" s="7" t="s">
        <v>1158</v>
      </c>
      <c r="E970" s="7">
        <v>3</v>
      </c>
      <c r="F970" s="7">
        <v>1.85</v>
      </c>
      <c r="G970" s="7">
        <v>3.45</v>
      </c>
      <c r="H970" s="9">
        <v>3.8</v>
      </c>
      <c r="I970" s="14">
        <f>IF(Table_0__2[[#This Row],[RESULTAT]]=1,Table_0__2[[#This Row],[1]],0)+IF(Table_0__2[[#This Row],[RESULTAT]]=3,Table_0__2[[#This Row],[N]],0)+IF(Table_0__2[[#This Row],[RESULTAT]]=2,Table_0__2[[#This Row],[2]],0)</f>
        <v>3.45</v>
      </c>
      <c r="J970" s="14">
        <f>MIN(Table_0__2[[#This Row],[1]:[2]])</f>
        <v>1.85</v>
      </c>
      <c r="K970" s="14">
        <f>IF(Table_0__2[[#This Row],[COLONNE1]]=Table_0__2[[#This Row],[RESULTAT COTE]],Table_0__2[[#This Row],[COLONNE1]],0)</f>
        <v>0</v>
      </c>
    </row>
    <row r="971" spans="1:11" x14ac:dyDescent="0.3">
      <c r="A971" s="2">
        <v>43134</v>
      </c>
      <c r="B971" s="25">
        <v>0.62152777777777779</v>
      </c>
      <c r="C971" s="20">
        <f t="shared" si="15"/>
        <v>43134.621527777781</v>
      </c>
      <c r="D971" s="10" t="s">
        <v>1159</v>
      </c>
      <c r="E971" s="10">
        <v>1</v>
      </c>
      <c r="F971" s="10">
        <v>1.65</v>
      </c>
      <c r="G971" s="10">
        <v>2.9</v>
      </c>
      <c r="H971" s="11">
        <v>4.0999999999999996</v>
      </c>
      <c r="I971" s="15">
        <f>IF(Table_0__2[[#This Row],[RESULTAT]]=1,Table_0__2[[#This Row],[1]],0)+IF(Table_0__2[[#This Row],[RESULTAT]]=3,Table_0__2[[#This Row],[N]],0)+IF(Table_0__2[[#This Row],[RESULTAT]]=2,Table_0__2[[#This Row],[2]],0)</f>
        <v>1.65</v>
      </c>
      <c r="J971" s="15">
        <f>MIN(Table_0__2[[#This Row],[1]:[2]])</f>
        <v>1.65</v>
      </c>
      <c r="K971" s="15">
        <f>IF(Table_0__2[[#This Row],[COLONNE1]]=Table_0__2[[#This Row],[RESULTAT COTE]],Table_0__2[[#This Row],[COLONNE1]],0)</f>
        <v>1.65</v>
      </c>
    </row>
    <row r="972" spans="1:11" x14ac:dyDescent="0.3">
      <c r="A972" s="2">
        <v>43134</v>
      </c>
      <c r="B972" s="24">
        <v>0.62152777777777779</v>
      </c>
      <c r="C972" s="20">
        <f t="shared" si="15"/>
        <v>43134.621527777781</v>
      </c>
      <c r="D972" s="7" t="s">
        <v>1160</v>
      </c>
      <c r="E972" s="7">
        <v>1</v>
      </c>
      <c r="F972" s="7">
        <v>2.1</v>
      </c>
      <c r="G972" s="7">
        <v>2.8</v>
      </c>
      <c r="H972" s="9">
        <v>3</v>
      </c>
      <c r="I972" s="14">
        <f>IF(Table_0__2[[#This Row],[RESULTAT]]=1,Table_0__2[[#This Row],[1]],0)+IF(Table_0__2[[#This Row],[RESULTAT]]=3,Table_0__2[[#This Row],[N]],0)+IF(Table_0__2[[#This Row],[RESULTAT]]=2,Table_0__2[[#This Row],[2]],0)</f>
        <v>2.1</v>
      </c>
      <c r="J972" s="14">
        <f>MIN(Table_0__2[[#This Row],[1]:[2]])</f>
        <v>2.1</v>
      </c>
      <c r="K972" s="14">
        <f>IF(Table_0__2[[#This Row],[COLONNE1]]=Table_0__2[[#This Row],[RESULTAT COTE]],Table_0__2[[#This Row],[COLONNE1]],0)</f>
        <v>2.1</v>
      </c>
    </row>
    <row r="973" spans="1:11" x14ac:dyDescent="0.3">
      <c r="A973" s="2">
        <v>43134</v>
      </c>
      <c r="B973" s="25">
        <v>0.62152777777777779</v>
      </c>
      <c r="C973" s="20">
        <f t="shared" si="15"/>
        <v>43134.621527777781</v>
      </c>
      <c r="D973" s="10" t="s">
        <v>1161</v>
      </c>
      <c r="E973" s="10">
        <v>1</v>
      </c>
      <c r="F973" s="10">
        <v>2.85</v>
      </c>
      <c r="G973" s="10">
        <v>2.85</v>
      </c>
      <c r="H973" s="11">
        <v>2.15</v>
      </c>
      <c r="I973" s="15">
        <f>IF(Table_0__2[[#This Row],[RESULTAT]]=1,Table_0__2[[#This Row],[1]],0)+IF(Table_0__2[[#This Row],[RESULTAT]]=3,Table_0__2[[#This Row],[N]],0)+IF(Table_0__2[[#This Row],[RESULTAT]]=2,Table_0__2[[#This Row],[2]],0)</f>
        <v>2.85</v>
      </c>
      <c r="J973" s="15">
        <f>MIN(Table_0__2[[#This Row],[1]:[2]])</f>
        <v>2.15</v>
      </c>
      <c r="K973" s="15">
        <f>IF(Table_0__2[[#This Row],[COLONNE1]]=Table_0__2[[#This Row],[RESULTAT COTE]],Table_0__2[[#This Row],[COLONNE1]],0)</f>
        <v>0</v>
      </c>
    </row>
    <row r="974" spans="1:11" x14ac:dyDescent="0.3">
      <c r="A974" s="2">
        <v>43134</v>
      </c>
      <c r="B974" s="24">
        <v>0.62152777777777779</v>
      </c>
      <c r="C974" s="20">
        <f t="shared" si="15"/>
        <v>43134.621527777781</v>
      </c>
      <c r="D974" s="7" t="s">
        <v>1162</v>
      </c>
      <c r="E974" s="7">
        <v>1</v>
      </c>
      <c r="F974" s="7">
        <v>1.4</v>
      </c>
      <c r="G974" s="7">
        <v>4.0999999999999996</v>
      </c>
      <c r="H974" s="9">
        <v>4.9000000000000004</v>
      </c>
      <c r="I974" s="14">
        <f>IF(Table_0__2[[#This Row],[RESULTAT]]=1,Table_0__2[[#This Row],[1]],0)+IF(Table_0__2[[#This Row],[RESULTAT]]=3,Table_0__2[[#This Row],[N]],0)+IF(Table_0__2[[#This Row],[RESULTAT]]=2,Table_0__2[[#This Row],[2]],0)</f>
        <v>1.4</v>
      </c>
      <c r="J974" s="14">
        <f>MIN(Table_0__2[[#This Row],[1]:[2]])</f>
        <v>1.4</v>
      </c>
      <c r="K974" s="14">
        <f>IF(Table_0__2[[#This Row],[COLONNE1]]=Table_0__2[[#This Row],[RESULTAT COTE]],Table_0__2[[#This Row],[COLONNE1]],0)</f>
        <v>1.4</v>
      </c>
    </row>
    <row r="975" spans="1:11" x14ac:dyDescent="0.3">
      <c r="A975" s="2">
        <v>43134</v>
      </c>
      <c r="B975" s="25">
        <v>0.62152777777777779</v>
      </c>
      <c r="C975" s="20">
        <f t="shared" si="15"/>
        <v>43134.621527777781</v>
      </c>
      <c r="D975" s="10" t="s">
        <v>1163</v>
      </c>
      <c r="E975" s="10">
        <v>2</v>
      </c>
      <c r="F975" s="10">
        <v>1.65</v>
      </c>
      <c r="G975" s="10">
        <v>3.1</v>
      </c>
      <c r="H975" s="11">
        <v>4.05</v>
      </c>
      <c r="I975" s="15">
        <f>IF(Table_0__2[[#This Row],[RESULTAT]]=1,Table_0__2[[#This Row],[1]],0)+IF(Table_0__2[[#This Row],[RESULTAT]]=3,Table_0__2[[#This Row],[N]],0)+IF(Table_0__2[[#This Row],[RESULTAT]]=2,Table_0__2[[#This Row],[2]],0)</f>
        <v>4.05</v>
      </c>
      <c r="J975" s="15">
        <f>MIN(Table_0__2[[#This Row],[1]:[2]])</f>
        <v>1.65</v>
      </c>
      <c r="K975" s="15">
        <f>IF(Table_0__2[[#This Row],[COLONNE1]]=Table_0__2[[#This Row],[RESULTAT COTE]],Table_0__2[[#This Row],[COLONNE1]],0)</f>
        <v>0</v>
      </c>
    </row>
    <row r="976" spans="1:11" x14ac:dyDescent="0.3">
      <c r="A976" s="2">
        <v>43134</v>
      </c>
      <c r="B976" s="24">
        <v>0.62152777777777779</v>
      </c>
      <c r="C976" s="20">
        <f t="shared" si="15"/>
        <v>43134.621527777781</v>
      </c>
      <c r="D976" s="7" t="s">
        <v>1164</v>
      </c>
      <c r="E976" s="7">
        <v>2</v>
      </c>
      <c r="F976" s="7">
        <v>2.0499999999999998</v>
      </c>
      <c r="G976" s="7">
        <v>2.85</v>
      </c>
      <c r="H976" s="9">
        <v>2.95</v>
      </c>
      <c r="I976" s="14">
        <f>IF(Table_0__2[[#This Row],[RESULTAT]]=1,Table_0__2[[#This Row],[1]],0)+IF(Table_0__2[[#This Row],[RESULTAT]]=3,Table_0__2[[#This Row],[N]],0)+IF(Table_0__2[[#This Row],[RESULTAT]]=2,Table_0__2[[#This Row],[2]],0)</f>
        <v>2.95</v>
      </c>
      <c r="J976" s="14">
        <f>MIN(Table_0__2[[#This Row],[1]:[2]])</f>
        <v>2.0499999999999998</v>
      </c>
      <c r="K976" s="14">
        <f>IF(Table_0__2[[#This Row],[COLONNE1]]=Table_0__2[[#This Row],[RESULTAT COTE]],Table_0__2[[#This Row],[COLONNE1]],0)</f>
        <v>0</v>
      </c>
    </row>
    <row r="977" spans="1:11" x14ac:dyDescent="0.3">
      <c r="A977" s="2">
        <v>43134</v>
      </c>
      <c r="B977" s="25">
        <v>0.62152777777777779</v>
      </c>
      <c r="C977" s="20">
        <f t="shared" si="15"/>
        <v>43134.621527777781</v>
      </c>
      <c r="D977" s="10" t="s">
        <v>1165</v>
      </c>
      <c r="E977" s="10">
        <v>2</v>
      </c>
      <c r="F977" s="10">
        <v>1.95</v>
      </c>
      <c r="G977" s="10">
        <v>2.8</v>
      </c>
      <c r="H977" s="11">
        <v>3.3</v>
      </c>
      <c r="I977" s="15">
        <f>IF(Table_0__2[[#This Row],[RESULTAT]]=1,Table_0__2[[#This Row],[1]],0)+IF(Table_0__2[[#This Row],[RESULTAT]]=3,Table_0__2[[#This Row],[N]],0)+IF(Table_0__2[[#This Row],[RESULTAT]]=2,Table_0__2[[#This Row],[2]],0)</f>
        <v>3.3</v>
      </c>
      <c r="J977" s="15">
        <f>MIN(Table_0__2[[#This Row],[1]:[2]])</f>
        <v>1.95</v>
      </c>
      <c r="K977" s="15">
        <f>IF(Table_0__2[[#This Row],[COLONNE1]]=Table_0__2[[#This Row],[RESULTAT COTE]],Table_0__2[[#This Row],[COLONNE1]],0)</f>
        <v>0</v>
      </c>
    </row>
    <row r="978" spans="1:11" x14ac:dyDescent="0.3">
      <c r="A978" s="2">
        <v>43134</v>
      </c>
      <c r="B978" s="24">
        <v>0.62152777777777779</v>
      </c>
      <c r="C978" s="20">
        <f t="shared" si="15"/>
        <v>43134.621527777781</v>
      </c>
      <c r="D978" s="7" t="s">
        <v>1166</v>
      </c>
      <c r="E978" s="7">
        <v>2</v>
      </c>
      <c r="F978" s="7">
        <v>1.7</v>
      </c>
      <c r="G978" s="7">
        <v>3</v>
      </c>
      <c r="H978" s="9">
        <v>3.95</v>
      </c>
      <c r="I978" s="14">
        <f>IF(Table_0__2[[#This Row],[RESULTAT]]=1,Table_0__2[[#This Row],[1]],0)+IF(Table_0__2[[#This Row],[RESULTAT]]=3,Table_0__2[[#This Row],[N]],0)+IF(Table_0__2[[#This Row],[RESULTAT]]=2,Table_0__2[[#This Row],[2]],0)</f>
        <v>3.95</v>
      </c>
      <c r="J978" s="14">
        <f>MIN(Table_0__2[[#This Row],[1]:[2]])</f>
        <v>1.7</v>
      </c>
      <c r="K978" s="14">
        <f>IF(Table_0__2[[#This Row],[COLONNE1]]=Table_0__2[[#This Row],[RESULTAT COTE]],Table_0__2[[#This Row],[COLONNE1]],0)</f>
        <v>0</v>
      </c>
    </row>
    <row r="979" spans="1:11" x14ac:dyDescent="0.3">
      <c r="A979" s="2">
        <v>43134</v>
      </c>
      <c r="B979" s="25">
        <v>0.62152777777777779</v>
      </c>
      <c r="C979" s="20">
        <f t="shared" si="15"/>
        <v>43134.621527777781</v>
      </c>
      <c r="D979" s="10" t="s">
        <v>1167</v>
      </c>
      <c r="E979" s="10">
        <v>1</v>
      </c>
      <c r="F979" s="10">
        <v>1.8</v>
      </c>
      <c r="G979" s="10">
        <v>3</v>
      </c>
      <c r="H979" s="11">
        <v>3.55</v>
      </c>
      <c r="I979" s="15">
        <f>IF(Table_0__2[[#This Row],[RESULTAT]]=1,Table_0__2[[#This Row],[1]],0)+IF(Table_0__2[[#This Row],[RESULTAT]]=3,Table_0__2[[#This Row],[N]],0)+IF(Table_0__2[[#This Row],[RESULTAT]]=2,Table_0__2[[#This Row],[2]],0)</f>
        <v>1.8</v>
      </c>
      <c r="J979" s="15">
        <f>MIN(Table_0__2[[#This Row],[1]:[2]])</f>
        <v>1.8</v>
      </c>
      <c r="K979" s="15">
        <f>IF(Table_0__2[[#This Row],[COLONNE1]]=Table_0__2[[#This Row],[RESULTAT COTE]],Table_0__2[[#This Row],[COLONNE1]],0)</f>
        <v>1.8</v>
      </c>
    </row>
    <row r="980" spans="1:11" x14ac:dyDescent="0.3">
      <c r="A980" s="2">
        <v>43134</v>
      </c>
      <c r="B980" s="25">
        <v>0.64236111111111105</v>
      </c>
      <c r="C980" s="20">
        <f t="shared" si="15"/>
        <v>43134.642361111109</v>
      </c>
      <c r="D980" s="10" t="s">
        <v>1168</v>
      </c>
      <c r="E980" s="10">
        <v>3</v>
      </c>
      <c r="F980" s="10">
        <v>3.9</v>
      </c>
      <c r="G980" s="10">
        <v>3.6</v>
      </c>
      <c r="H980" s="11">
        <v>1.8</v>
      </c>
      <c r="I980" s="15">
        <f>IF(Table_0__2[[#This Row],[RESULTAT]]=1,Table_0__2[[#This Row],[1]],0)+IF(Table_0__2[[#This Row],[RESULTAT]]=3,Table_0__2[[#This Row],[N]],0)+IF(Table_0__2[[#This Row],[RESULTAT]]=2,Table_0__2[[#This Row],[2]],0)</f>
        <v>3.6</v>
      </c>
      <c r="J980" s="15">
        <f>MIN(Table_0__2[[#This Row],[1]:[2]])</f>
        <v>1.8</v>
      </c>
      <c r="K980" s="15">
        <f>IF(Table_0__2[[#This Row],[COLONNE1]]=Table_0__2[[#This Row],[RESULTAT COTE]],Table_0__2[[#This Row],[COLONNE1]],0)</f>
        <v>0</v>
      </c>
    </row>
    <row r="981" spans="1:11" x14ac:dyDescent="0.3">
      <c r="A981" s="2">
        <v>43134</v>
      </c>
      <c r="B981" s="24">
        <v>0.64236111111111105</v>
      </c>
      <c r="C981" s="20">
        <f t="shared" si="15"/>
        <v>43134.642361111109</v>
      </c>
      <c r="D981" s="7" t="s">
        <v>1169</v>
      </c>
      <c r="E981" s="7">
        <v>3</v>
      </c>
      <c r="F981" s="7">
        <v>2.8</v>
      </c>
      <c r="G981" s="7">
        <v>3.25</v>
      </c>
      <c r="H981" s="9">
        <v>2.35</v>
      </c>
      <c r="I981" s="14">
        <f>IF(Table_0__2[[#This Row],[RESULTAT]]=1,Table_0__2[[#This Row],[1]],0)+IF(Table_0__2[[#This Row],[RESULTAT]]=3,Table_0__2[[#This Row],[N]],0)+IF(Table_0__2[[#This Row],[RESULTAT]]=2,Table_0__2[[#This Row],[2]],0)</f>
        <v>3.25</v>
      </c>
      <c r="J981" s="14">
        <f>MIN(Table_0__2[[#This Row],[1]:[2]])</f>
        <v>2.35</v>
      </c>
      <c r="K981" s="14">
        <f>IF(Table_0__2[[#This Row],[COLONNE1]]=Table_0__2[[#This Row],[RESULTAT COTE]],Table_0__2[[#This Row],[COLONNE1]],0)</f>
        <v>0</v>
      </c>
    </row>
    <row r="982" spans="1:11" x14ac:dyDescent="0.3">
      <c r="A982" s="2">
        <v>43134</v>
      </c>
      <c r="B982" s="25">
        <v>0.64236111111111105</v>
      </c>
      <c r="C982" s="20">
        <f t="shared" si="15"/>
        <v>43134.642361111109</v>
      </c>
      <c r="D982" s="10" t="s">
        <v>1170</v>
      </c>
      <c r="E982" s="10">
        <v>2</v>
      </c>
      <c r="F982" s="10">
        <v>8</v>
      </c>
      <c r="G982" s="10">
        <v>5</v>
      </c>
      <c r="H982" s="11">
        <v>1.3</v>
      </c>
      <c r="I982" s="15">
        <f>IF(Table_0__2[[#This Row],[RESULTAT]]=1,Table_0__2[[#This Row],[1]],0)+IF(Table_0__2[[#This Row],[RESULTAT]]=3,Table_0__2[[#This Row],[N]],0)+IF(Table_0__2[[#This Row],[RESULTAT]]=2,Table_0__2[[#This Row],[2]],0)</f>
        <v>1.3</v>
      </c>
      <c r="J982" s="15">
        <f>MIN(Table_0__2[[#This Row],[1]:[2]])</f>
        <v>1.3</v>
      </c>
      <c r="K982" s="15">
        <f>IF(Table_0__2[[#This Row],[COLONNE1]]=Table_0__2[[#This Row],[RESULTAT COTE]],Table_0__2[[#This Row],[COLONNE1]],0)</f>
        <v>1.3</v>
      </c>
    </row>
    <row r="983" spans="1:11" x14ac:dyDescent="0.3">
      <c r="A983" s="2">
        <v>43134</v>
      </c>
      <c r="B983" s="25">
        <v>0.64236111111111105</v>
      </c>
      <c r="C983" s="20">
        <f t="shared" si="15"/>
        <v>43134.642361111109</v>
      </c>
      <c r="D983" s="10" t="s">
        <v>1171</v>
      </c>
      <c r="E983" s="10">
        <v>2</v>
      </c>
      <c r="F983" s="10">
        <v>1.7</v>
      </c>
      <c r="G983" s="10">
        <v>3.6</v>
      </c>
      <c r="H983" s="11">
        <v>4.4000000000000004</v>
      </c>
      <c r="I983" s="15">
        <f>IF(Table_0__2[[#This Row],[RESULTAT]]=1,Table_0__2[[#This Row],[1]],0)+IF(Table_0__2[[#This Row],[RESULTAT]]=3,Table_0__2[[#This Row],[N]],0)+IF(Table_0__2[[#This Row],[RESULTAT]]=2,Table_0__2[[#This Row],[2]],0)</f>
        <v>4.4000000000000004</v>
      </c>
      <c r="J983" s="15">
        <f>MIN(Table_0__2[[#This Row],[1]:[2]])</f>
        <v>1.7</v>
      </c>
      <c r="K983" s="15">
        <f>IF(Table_0__2[[#This Row],[COLONNE1]]=Table_0__2[[#This Row],[RESULTAT COTE]],Table_0__2[[#This Row],[COLONNE1]],0)</f>
        <v>0</v>
      </c>
    </row>
    <row r="984" spans="1:11" x14ac:dyDescent="0.3">
      <c r="A984" s="2">
        <v>43134</v>
      </c>
      <c r="B984" s="24">
        <v>0.64236111111111105</v>
      </c>
      <c r="C984" s="20">
        <f t="shared" si="15"/>
        <v>43134.642361111109</v>
      </c>
      <c r="D984" s="7" t="s">
        <v>1172</v>
      </c>
      <c r="E984" s="7">
        <v>3</v>
      </c>
      <c r="F984" s="7">
        <v>2</v>
      </c>
      <c r="G984" s="7">
        <v>3.3</v>
      </c>
      <c r="H984" s="9">
        <v>3.45</v>
      </c>
      <c r="I984" s="14">
        <f>IF(Table_0__2[[#This Row],[RESULTAT]]=1,Table_0__2[[#This Row],[1]],0)+IF(Table_0__2[[#This Row],[RESULTAT]]=3,Table_0__2[[#This Row],[N]],0)+IF(Table_0__2[[#This Row],[RESULTAT]]=2,Table_0__2[[#This Row],[2]],0)</f>
        <v>3.3</v>
      </c>
      <c r="J984" s="14">
        <f>MIN(Table_0__2[[#This Row],[1]:[2]])</f>
        <v>2</v>
      </c>
      <c r="K984" s="14">
        <f>IF(Table_0__2[[#This Row],[COLONNE1]]=Table_0__2[[#This Row],[RESULTAT COTE]],Table_0__2[[#This Row],[COLONNE1]],0)</f>
        <v>0</v>
      </c>
    </row>
    <row r="985" spans="1:11" x14ac:dyDescent="0.3">
      <c r="A985" s="2">
        <v>43134</v>
      </c>
      <c r="B985" s="25">
        <v>0.66319444444444442</v>
      </c>
      <c r="C985" s="20">
        <f t="shared" si="15"/>
        <v>43134.663194444445</v>
      </c>
      <c r="D985" s="10" t="s">
        <v>1173</v>
      </c>
      <c r="E985" s="10">
        <v>1</v>
      </c>
      <c r="F985" s="10">
        <v>3.1</v>
      </c>
      <c r="G985" s="10">
        <v>2.85</v>
      </c>
      <c r="H985" s="11">
        <v>1.9</v>
      </c>
      <c r="I985" s="15">
        <f>IF(Table_0__2[[#This Row],[RESULTAT]]=1,Table_0__2[[#This Row],[1]],0)+IF(Table_0__2[[#This Row],[RESULTAT]]=3,Table_0__2[[#This Row],[N]],0)+IF(Table_0__2[[#This Row],[RESULTAT]]=2,Table_0__2[[#This Row],[2]],0)</f>
        <v>3.1</v>
      </c>
      <c r="J985" s="15">
        <f>MIN(Table_0__2[[#This Row],[1]:[2]])</f>
        <v>1.9</v>
      </c>
      <c r="K985" s="15">
        <f>IF(Table_0__2[[#This Row],[COLONNE1]]=Table_0__2[[#This Row],[RESULTAT COTE]],Table_0__2[[#This Row],[COLONNE1]],0)</f>
        <v>0</v>
      </c>
    </row>
    <row r="986" spans="1:11" x14ac:dyDescent="0.3">
      <c r="A986" s="2">
        <v>43134</v>
      </c>
      <c r="B986" s="24">
        <v>0.66319444444444442</v>
      </c>
      <c r="C986" s="20">
        <f t="shared" si="15"/>
        <v>43134.663194444445</v>
      </c>
      <c r="D986" s="7" t="s">
        <v>1174</v>
      </c>
      <c r="E986" s="7">
        <v>1</v>
      </c>
      <c r="F986" s="7">
        <v>1.3</v>
      </c>
      <c r="G986" s="7">
        <v>3.9</v>
      </c>
      <c r="H986" s="9">
        <v>7.5</v>
      </c>
      <c r="I986" s="14">
        <f>IF(Table_0__2[[#This Row],[RESULTAT]]=1,Table_0__2[[#This Row],[1]],0)+IF(Table_0__2[[#This Row],[RESULTAT]]=3,Table_0__2[[#This Row],[N]],0)+IF(Table_0__2[[#This Row],[RESULTAT]]=2,Table_0__2[[#This Row],[2]],0)</f>
        <v>1.3</v>
      </c>
      <c r="J986" s="14">
        <f>MIN(Table_0__2[[#This Row],[1]:[2]])</f>
        <v>1.3</v>
      </c>
      <c r="K986" s="14">
        <f>IF(Table_0__2[[#This Row],[COLONNE1]]=Table_0__2[[#This Row],[RESULTAT COTE]],Table_0__2[[#This Row],[COLONNE1]],0)</f>
        <v>1.3</v>
      </c>
    </row>
    <row r="987" spans="1:11" x14ac:dyDescent="0.3">
      <c r="A987" s="2">
        <v>43134</v>
      </c>
      <c r="B987" s="25">
        <v>0.66319444444444442</v>
      </c>
      <c r="C987" s="20">
        <f t="shared" si="15"/>
        <v>43134.663194444445</v>
      </c>
      <c r="D987" s="10" t="s">
        <v>1175</v>
      </c>
      <c r="E987" s="10">
        <v>2</v>
      </c>
      <c r="F987" s="10">
        <v>2</v>
      </c>
      <c r="G987" s="10">
        <v>3.05</v>
      </c>
      <c r="H987" s="11">
        <v>2.95</v>
      </c>
      <c r="I987" s="15">
        <f>IF(Table_0__2[[#This Row],[RESULTAT]]=1,Table_0__2[[#This Row],[1]],0)+IF(Table_0__2[[#This Row],[RESULTAT]]=3,Table_0__2[[#This Row],[N]],0)+IF(Table_0__2[[#This Row],[RESULTAT]]=2,Table_0__2[[#This Row],[2]],0)</f>
        <v>2.95</v>
      </c>
      <c r="J987" s="15">
        <f>MIN(Table_0__2[[#This Row],[1]:[2]])</f>
        <v>2</v>
      </c>
      <c r="K987" s="15">
        <f>IF(Table_0__2[[#This Row],[COLONNE1]]=Table_0__2[[#This Row],[RESULTAT COTE]],Table_0__2[[#This Row],[COLONNE1]],0)</f>
        <v>0</v>
      </c>
    </row>
    <row r="988" spans="1:11" x14ac:dyDescent="0.3">
      <c r="A988" s="2">
        <v>43134</v>
      </c>
      <c r="B988" s="24">
        <v>0.66319444444444442</v>
      </c>
      <c r="C988" s="20">
        <f t="shared" si="15"/>
        <v>43134.663194444445</v>
      </c>
      <c r="D988" s="7" t="s">
        <v>1176</v>
      </c>
      <c r="E988" s="7">
        <v>2</v>
      </c>
      <c r="F988" s="7">
        <v>1.65</v>
      </c>
      <c r="G988" s="7">
        <v>3.25</v>
      </c>
      <c r="H988" s="9">
        <v>3.95</v>
      </c>
      <c r="I988" s="14">
        <f>IF(Table_0__2[[#This Row],[RESULTAT]]=1,Table_0__2[[#This Row],[1]],0)+IF(Table_0__2[[#This Row],[RESULTAT]]=3,Table_0__2[[#This Row],[N]],0)+IF(Table_0__2[[#This Row],[RESULTAT]]=2,Table_0__2[[#This Row],[2]],0)</f>
        <v>3.95</v>
      </c>
      <c r="J988" s="14">
        <f>MIN(Table_0__2[[#This Row],[1]:[2]])</f>
        <v>1.65</v>
      </c>
      <c r="K988" s="14">
        <f>IF(Table_0__2[[#This Row],[COLONNE1]]=Table_0__2[[#This Row],[RESULTAT COTE]],Table_0__2[[#This Row],[COLONNE1]],0)</f>
        <v>0</v>
      </c>
    </row>
    <row r="989" spans="1:11" x14ac:dyDescent="0.3">
      <c r="A989" s="2">
        <v>43134</v>
      </c>
      <c r="B989" s="25">
        <v>0.66319444444444442</v>
      </c>
      <c r="C989" s="20">
        <f t="shared" si="15"/>
        <v>43134.663194444445</v>
      </c>
      <c r="D989" s="10" t="s">
        <v>1177</v>
      </c>
      <c r="E989" s="10">
        <v>1</v>
      </c>
      <c r="F989" s="10">
        <v>1.65</v>
      </c>
      <c r="G989" s="10">
        <v>3.1</v>
      </c>
      <c r="H989" s="11">
        <v>4.0999999999999996</v>
      </c>
      <c r="I989" s="15">
        <f>IF(Table_0__2[[#This Row],[RESULTAT]]=1,Table_0__2[[#This Row],[1]],0)+IF(Table_0__2[[#This Row],[RESULTAT]]=3,Table_0__2[[#This Row],[N]],0)+IF(Table_0__2[[#This Row],[RESULTAT]]=2,Table_0__2[[#This Row],[2]],0)</f>
        <v>1.65</v>
      </c>
      <c r="J989" s="15">
        <f>MIN(Table_0__2[[#This Row],[1]:[2]])</f>
        <v>1.65</v>
      </c>
      <c r="K989" s="15">
        <f>IF(Table_0__2[[#This Row],[COLONNE1]]=Table_0__2[[#This Row],[RESULTAT COTE]],Table_0__2[[#This Row],[COLONNE1]],0)</f>
        <v>1.65</v>
      </c>
    </row>
    <row r="990" spans="1:11" x14ac:dyDescent="0.3">
      <c r="A990" s="2">
        <v>43134</v>
      </c>
      <c r="B990" s="24">
        <v>0.66319444444444442</v>
      </c>
      <c r="C990" s="20">
        <f t="shared" si="15"/>
        <v>43134.663194444445</v>
      </c>
      <c r="D990" s="7" t="s">
        <v>1178</v>
      </c>
      <c r="E990" s="7">
        <v>3</v>
      </c>
      <c r="F990" s="7">
        <v>1.85</v>
      </c>
      <c r="G990" s="7">
        <v>2.9</v>
      </c>
      <c r="H990" s="9">
        <v>3.4</v>
      </c>
      <c r="I990" s="14">
        <f>IF(Table_0__2[[#This Row],[RESULTAT]]=1,Table_0__2[[#This Row],[1]],0)+IF(Table_0__2[[#This Row],[RESULTAT]]=3,Table_0__2[[#This Row],[N]],0)+IF(Table_0__2[[#This Row],[RESULTAT]]=2,Table_0__2[[#This Row],[2]],0)</f>
        <v>2.9</v>
      </c>
      <c r="J990" s="14">
        <f>MIN(Table_0__2[[#This Row],[1]:[2]])</f>
        <v>1.85</v>
      </c>
      <c r="K990" s="14">
        <f>IF(Table_0__2[[#This Row],[COLONNE1]]=Table_0__2[[#This Row],[RESULTAT COTE]],Table_0__2[[#This Row],[COLONNE1]],0)</f>
        <v>0</v>
      </c>
    </row>
    <row r="991" spans="1:11" x14ac:dyDescent="0.3">
      <c r="A991" s="2">
        <v>43134</v>
      </c>
      <c r="B991" s="25">
        <v>0.66319444444444442</v>
      </c>
      <c r="C991" s="20">
        <f t="shared" si="15"/>
        <v>43134.663194444445</v>
      </c>
      <c r="D991" s="10" t="s">
        <v>1179</v>
      </c>
      <c r="E991" s="10">
        <v>1</v>
      </c>
      <c r="F991" s="10">
        <v>1.1399999999999999</v>
      </c>
      <c r="G991" s="10">
        <v>4.3499999999999996</v>
      </c>
      <c r="H991" s="11">
        <v>10.3</v>
      </c>
      <c r="I991" s="15">
        <f>IF(Table_0__2[[#This Row],[RESULTAT]]=1,Table_0__2[[#This Row],[1]],0)+IF(Table_0__2[[#This Row],[RESULTAT]]=3,Table_0__2[[#This Row],[N]],0)+IF(Table_0__2[[#This Row],[RESULTAT]]=2,Table_0__2[[#This Row],[2]],0)</f>
        <v>1.1399999999999999</v>
      </c>
      <c r="J991" s="15">
        <f>MIN(Table_0__2[[#This Row],[1]:[2]])</f>
        <v>1.1399999999999999</v>
      </c>
      <c r="K991" s="15">
        <f>IF(Table_0__2[[#This Row],[COLONNE1]]=Table_0__2[[#This Row],[RESULTAT COTE]],Table_0__2[[#This Row],[COLONNE1]],0)</f>
        <v>1.1399999999999999</v>
      </c>
    </row>
    <row r="992" spans="1:11" x14ac:dyDescent="0.3">
      <c r="A992" s="2">
        <v>43134</v>
      </c>
      <c r="B992" s="24">
        <v>0.66319444444444442</v>
      </c>
      <c r="C992" s="20">
        <f t="shared" si="15"/>
        <v>43134.663194444445</v>
      </c>
      <c r="D992" s="7" t="s">
        <v>1180</v>
      </c>
      <c r="E992" s="7">
        <v>1</v>
      </c>
      <c r="F992" s="7">
        <v>1.35</v>
      </c>
      <c r="G992" s="7">
        <v>3.6</v>
      </c>
      <c r="H992" s="9">
        <v>7</v>
      </c>
      <c r="I992" s="14">
        <f>IF(Table_0__2[[#This Row],[RESULTAT]]=1,Table_0__2[[#This Row],[1]],0)+IF(Table_0__2[[#This Row],[RESULTAT]]=3,Table_0__2[[#This Row],[N]],0)+IF(Table_0__2[[#This Row],[RESULTAT]]=2,Table_0__2[[#This Row],[2]],0)</f>
        <v>1.35</v>
      </c>
      <c r="J992" s="14">
        <f>MIN(Table_0__2[[#This Row],[1]:[2]])</f>
        <v>1.35</v>
      </c>
      <c r="K992" s="14">
        <f>IF(Table_0__2[[#This Row],[COLONNE1]]=Table_0__2[[#This Row],[RESULTAT COTE]],Table_0__2[[#This Row],[COLONNE1]],0)</f>
        <v>1.35</v>
      </c>
    </row>
    <row r="993" spans="1:11" x14ac:dyDescent="0.3">
      <c r="A993" s="2">
        <v>43134</v>
      </c>
      <c r="B993" s="25">
        <v>0.66319444444444442</v>
      </c>
      <c r="C993" s="20">
        <f t="shared" si="15"/>
        <v>43134.663194444445</v>
      </c>
      <c r="D993" s="10" t="s">
        <v>1181</v>
      </c>
      <c r="E993" s="10">
        <v>1</v>
      </c>
      <c r="F993" s="10">
        <v>1.95</v>
      </c>
      <c r="G993" s="10">
        <v>3.15</v>
      </c>
      <c r="H993" s="11">
        <v>2.95</v>
      </c>
      <c r="I993" s="15">
        <f>IF(Table_0__2[[#This Row],[RESULTAT]]=1,Table_0__2[[#This Row],[1]],0)+IF(Table_0__2[[#This Row],[RESULTAT]]=3,Table_0__2[[#This Row],[N]],0)+IF(Table_0__2[[#This Row],[RESULTAT]]=2,Table_0__2[[#This Row],[2]],0)</f>
        <v>1.95</v>
      </c>
      <c r="J993" s="15">
        <f>MIN(Table_0__2[[#This Row],[1]:[2]])</f>
        <v>1.95</v>
      </c>
      <c r="K993" s="15">
        <f>IF(Table_0__2[[#This Row],[COLONNE1]]=Table_0__2[[#This Row],[RESULTAT COTE]],Table_0__2[[#This Row],[COLONNE1]],0)</f>
        <v>1.95</v>
      </c>
    </row>
    <row r="994" spans="1:11" x14ac:dyDescent="0.3">
      <c r="A994" s="2">
        <v>43134</v>
      </c>
      <c r="B994" s="24">
        <v>0.66319444444444442</v>
      </c>
      <c r="C994" s="20">
        <f t="shared" si="15"/>
        <v>43134.663194444445</v>
      </c>
      <c r="D994" s="7" t="s">
        <v>1182</v>
      </c>
      <c r="E994" s="7">
        <v>1</v>
      </c>
      <c r="F994" s="7">
        <v>1.55</v>
      </c>
      <c r="G994" s="7">
        <v>3.45</v>
      </c>
      <c r="H994" s="9">
        <v>4.3499999999999996</v>
      </c>
      <c r="I994" s="14">
        <f>IF(Table_0__2[[#This Row],[RESULTAT]]=1,Table_0__2[[#This Row],[1]],0)+IF(Table_0__2[[#This Row],[RESULTAT]]=3,Table_0__2[[#This Row],[N]],0)+IF(Table_0__2[[#This Row],[RESULTAT]]=2,Table_0__2[[#This Row],[2]],0)</f>
        <v>1.55</v>
      </c>
      <c r="J994" s="14">
        <f>MIN(Table_0__2[[#This Row],[1]:[2]])</f>
        <v>1.55</v>
      </c>
      <c r="K994" s="14">
        <f>IF(Table_0__2[[#This Row],[COLONNE1]]=Table_0__2[[#This Row],[RESULTAT COTE]],Table_0__2[[#This Row],[COLONNE1]],0)</f>
        <v>1.55</v>
      </c>
    </row>
    <row r="995" spans="1:11" x14ac:dyDescent="0.3">
      <c r="A995" s="2">
        <v>43134</v>
      </c>
      <c r="B995" s="25">
        <v>0.66319444444444442</v>
      </c>
      <c r="C995" s="20">
        <f t="shared" si="15"/>
        <v>43134.663194444445</v>
      </c>
      <c r="D995" s="10" t="s">
        <v>1183</v>
      </c>
      <c r="E995" s="10">
        <v>2</v>
      </c>
      <c r="F995" s="10">
        <v>2.5499999999999998</v>
      </c>
      <c r="G995" s="10">
        <v>2.85</v>
      </c>
      <c r="H995" s="11">
        <v>2.35</v>
      </c>
      <c r="I995" s="15">
        <f>IF(Table_0__2[[#This Row],[RESULTAT]]=1,Table_0__2[[#This Row],[1]],0)+IF(Table_0__2[[#This Row],[RESULTAT]]=3,Table_0__2[[#This Row],[N]],0)+IF(Table_0__2[[#This Row],[RESULTAT]]=2,Table_0__2[[#This Row],[2]],0)</f>
        <v>2.35</v>
      </c>
      <c r="J995" s="15">
        <f>MIN(Table_0__2[[#This Row],[1]:[2]])</f>
        <v>2.35</v>
      </c>
      <c r="K995" s="15">
        <f>IF(Table_0__2[[#This Row],[COLONNE1]]=Table_0__2[[#This Row],[RESULTAT COTE]],Table_0__2[[#This Row],[COLONNE1]],0)</f>
        <v>2.35</v>
      </c>
    </row>
    <row r="996" spans="1:11" x14ac:dyDescent="0.3">
      <c r="A996" s="2">
        <v>43134</v>
      </c>
      <c r="B996" s="24">
        <v>0.66319444444444442</v>
      </c>
      <c r="C996" s="20">
        <f t="shared" si="15"/>
        <v>43134.663194444445</v>
      </c>
      <c r="D996" s="7" t="s">
        <v>1184</v>
      </c>
      <c r="E996" s="7">
        <v>1</v>
      </c>
      <c r="F996" s="7">
        <v>2.5499999999999998</v>
      </c>
      <c r="G996" s="7">
        <v>2.8</v>
      </c>
      <c r="H996" s="9">
        <v>2.4</v>
      </c>
      <c r="I996" s="14">
        <f>IF(Table_0__2[[#This Row],[RESULTAT]]=1,Table_0__2[[#This Row],[1]],0)+IF(Table_0__2[[#This Row],[RESULTAT]]=3,Table_0__2[[#This Row],[N]],0)+IF(Table_0__2[[#This Row],[RESULTAT]]=2,Table_0__2[[#This Row],[2]],0)</f>
        <v>2.5499999999999998</v>
      </c>
      <c r="J996" s="14">
        <f>MIN(Table_0__2[[#This Row],[1]:[2]])</f>
        <v>2.4</v>
      </c>
      <c r="K996" s="14">
        <f>IF(Table_0__2[[#This Row],[COLONNE1]]=Table_0__2[[#This Row],[RESULTAT COTE]],Table_0__2[[#This Row],[COLONNE1]],0)</f>
        <v>0</v>
      </c>
    </row>
    <row r="997" spans="1:11" x14ac:dyDescent="0.3">
      <c r="A997" s="2">
        <v>43134</v>
      </c>
      <c r="B997" s="25">
        <v>0.66319444444444442</v>
      </c>
      <c r="C997" s="20">
        <f t="shared" si="15"/>
        <v>43134.663194444445</v>
      </c>
      <c r="D997" s="10" t="s">
        <v>1185</v>
      </c>
      <c r="E997" s="10">
        <v>1</v>
      </c>
      <c r="F997" s="10">
        <v>1.95</v>
      </c>
      <c r="G997" s="10">
        <v>2.85</v>
      </c>
      <c r="H997" s="11">
        <v>3.35</v>
      </c>
      <c r="I997" s="15">
        <f>IF(Table_0__2[[#This Row],[RESULTAT]]=1,Table_0__2[[#This Row],[1]],0)+IF(Table_0__2[[#This Row],[RESULTAT]]=3,Table_0__2[[#This Row],[N]],0)+IF(Table_0__2[[#This Row],[RESULTAT]]=2,Table_0__2[[#This Row],[2]],0)</f>
        <v>1.95</v>
      </c>
      <c r="J997" s="15">
        <f>MIN(Table_0__2[[#This Row],[1]:[2]])</f>
        <v>1.95</v>
      </c>
      <c r="K997" s="15">
        <f>IF(Table_0__2[[#This Row],[COLONNE1]]=Table_0__2[[#This Row],[RESULTAT COTE]],Table_0__2[[#This Row],[COLONNE1]],0)</f>
        <v>1.95</v>
      </c>
    </row>
    <row r="998" spans="1:11" x14ac:dyDescent="0.3">
      <c r="A998" s="2">
        <v>43134</v>
      </c>
      <c r="B998" s="24">
        <v>0.66319444444444442</v>
      </c>
      <c r="C998" s="20">
        <f t="shared" si="15"/>
        <v>43134.663194444445</v>
      </c>
      <c r="D998" s="7" t="s">
        <v>1186</v>
      </c>
      <c r="E998" s="7">
        <v>1</v>
      </c>
      <c r="F998" s="7">
        <v>1.9</v>
      </c>
      <c r="G998" s="7">
        <v>3.1</v>
      </c>
      <c r="H998" s="9">
        <v>3.1</v>
      </c>
      <c r="I998" s="14">
        <f>IF(Table_0__2[[#This Row],[RESULTAT]]=1,Table_0__2[[#This Row],[1]],0)+IF(Table_0__2[[#This Row],[RESULTAT]]=3,Table_0__2[[#This Row],[N]],0)+IF(Table_0__2[[#This Row],[RESULTAT]]=2,Table_0__2[[#This Row],[2]],0)</f>
        <v>1.9</v>
      </c>
      <c r="J998" s="14">
        <f>MIN(Table_0__2[[#This Row],[1]:[2]])</f>
        <v>1.9</v>
      </c>
      <c r="K998" s="14">
        <f>IF(Table_0__2[[#This Row],[COLONNE1]]=Table_0__2[[#This Row],[RESULTAT COTE]],Table_0__2[[#This Row],[COLONNE1]],0)</f>
        <v>1.9</v>
      </c>
    </row>
    <row r="999" spans="1:11" x14ac:dyDescent="0.3">
      <c r="A999" s="2">
        <v>43134</v>
      </c>
      <c r="B999" s="25">
        <v>0.66319444444444442</v>
      </c>
      <c r="C999" s="20">
        <f t="shared" si="15"/>
        <v>43134.663194444445</v>
      </c>
      <c r="D999" s="10" t="s">
        <v>1187</v>
      </c>
      <c r="E999" s="10">
        <v>2</v>
      </c>
      <c r="F999" s="10">
        <v>2.4</v>
      </c>
      <c r="G999" s="10">
        <v>2.8</v>
      </c>
      <c r="H999" s="11">
        <v>2.5499999999999998</v>
      </c>
      <c r="I999" s="15">
        <f>IF(Table_0__2[[#This Row],[RESULTAT]]=1,Table_0__2[[#This Row],[1]],0)+IF(Table_0__2[[#This Row],[RESULTAT]]=3,Table_0__2[[#This Row],[N]],0)+IF(Table_0__2[[#This Row],[RESULTAT]]=2,Table_0__2[[#This Row],[2]],0)</f>
        <v>2.5499999999999998</v>
      </c>
      <c r="J999" s="15">
        <f>MIN(Table_0__2[[#This Row],[1]:[2]])</f>
        <v>2.4</v>
      </c>
      <c r="K999" s="15">
        <f>IF(Table_0__2[[#This Row],[COLONNE1]]=Table_0__2[[#This Row],[RESULTAT COTE]],Table_0__2[[#This Row],[COLONNE1]],0)</f>
        <v>0</v>
      </c>
    </row>
    <row r="1000" spans="1:11" x14ac:dyDescent="0.3">
      <c r="A1000" s="2">
        <v>43134</v>
      </c>
      <c r="B1000" s="24">
        <v>0.66319444444444442</v>
      </c>
      <c r="C1000" s="20">
        <f t="shared" si="15"/>
        <v>43134.663194444445</v>
      </c>
      <c r="D1000" s="7" t="s">
        <v>1188</v>
      </c>
      <c r="E1000" s="7">
        <v>2</v>
      </c>
      <c r="F1000" s="7">
        <v>2.1</v>
      </c>
      <c r="G1000" s="7">
        <v>2.7</v>
      </c>
      <c r="H1000" s="9">
        <v>3.15</v>
      </c>
      <c r="I1000" s="14">
        <f>IF(Table_0__2[[#This Row],[RESULTAT]]=1,Table_0__2[[#This Row],[1]],0)+IF(Table_0__2[[#This Row],[RESULTAT]]=3,Table_0__2[[#This Row],[N]],0)+IF(Table_0__2[[#This Row],[RESULTAT]]=2,Table_0__2[[#This Row],[2]],0)</f>
        <v>3.15</v>
      </c>
      <c r="J1000" s="14">
        <f>MIN(Table_0__2[[#This Row],[1]:[2]])</f>
        <v>2.1</v>
      </c>
      <c r="K1000" s="14">
        <f>IF(Table_0__2[[#This Row],[COLONNE1]]=Table_0__2[[#This Row],[RESULTAT COTE]],Table_0__2[[#This Row],[COLONNE1]],0)</f>
        <v>0</v>
      </c>
    </row>
    <row r="1001" spans="1:11" x14ac:dyDescent="0.3">
      <c r="A1001" s="2">
        <v>43134</v>
      </c>
      <c r="B1001" s="25">
        <v>0.66319444444444442</v>
      </c>
      <c r="C1001" s="20">
        <f t="shared" si="15"/>
        <v>43134.663194444445</v>
      </c>
      <c r="D1001" s="10" t="s">
        <v>1189</v>
      </c>
      <c r="E1001" s="10">
        <v>2</v>
      </c>
      <c r="F1001" s="10">
        <v>2.0499999999999998</v>
      </c>
      <c r="G1001" s="10">
        <v>2.85</v>
      </c>
      <c r="H1001" s="11">
        <v>3</v>
      </c>
      <c r="I1001" s="15">
        <f>IF(Table_0__2[[#This Row],[RESULTAT]]=1,Table_0__2[[#This Row],[1]],0)+IF(Table_0__2[[#This Row],[RESULTAT]]=3,Table_0__2[[#This Row],[N]],0)+IF(Table_0__2[[#This Row],[RESULTAT]]=2,Table_0__2[[#This Row],[2]],0)</f>
        <v>3</v>
      </c>
      <c r="J1001" s="15">
        <f>MIN(Table_0__2[[#This Row],[1]:[2]])</f>
        <v>2.0499999999999998</v>
      </c>
      <c r="K1001" s="15">
        <f>IF(Table_0__2[[#This Row],[COLONNE1]]=Table_0__2[[#This Row],[RESULTAT COTE]],Table_0__2[[#This Row],[COLONNE1]],0)</f>
        <v>0</v>
      </c>
    </row>
    <row r="1002" spans="1:11" x14ac:dyDescent="0.3">
      <c r="A1002" s="2">
        <v>43134</v>
      </c>
      <c r="B1002" s="24">
        <v>0.66319444444444442</v>
      </c>
      <c r="C1002" s="20">
        <f t="shared" si="15"/>
        <v>43134.663194444445</v>
      </c>
      <c r="D1002" s="7" t="s">
        <v>1190</v>
      </c>
      <c r="E1002" s="7">
        <v>3</v>
      </c>
      <c r="F1002" s="7">
        <v>2.65</v>
      </c>
      <c r="G1002" s="7">
        <v>2.7</v>
      </c>
      <c r="H1002" s="9">
        <v>2.35</v>
      </c>
      <c r="I1002" s="14">
        <f>IF(Table_0__2[[#This Row],[RESULTAT]]=1,Table_0__2[[#This Row],[1]],0)+IF(Table_0__2[[#This Row],[RESULTAT]]=3,Table_0__2[[#This Row],[N]],0)+IF(Table_0__2[[#This Row],[RESULTAT]]=2,Table_0__2[[#This Row],[2]],0)</f>
        <v>2.7</v>
      </c>
      <c r="J1002" s="14">
        <f>MIN(Table_0__2[[#This Row],[1]:[2]])</f>
        <v>2.35</v>
      </c>
      <c r="K1002" s="14">
        <f>IF(Table_0__2[[#This Row],[COLONNE1]]=Table_0__2[[#This Row],[RESULTAT COTE]],Table_0__2[[#This Row],[COLONNE1]],0)</f>
        <v>0</v>
      </c>
    </row>
    <row r="1003" spans="1:11" x14ac:dyDescent="0.3">
      <c r="A1003" s="2">
        <v>43134</v>
      </c>
      <c r="B1003" s="25">
        <v>0.66319444444444442</v>
      </c>
      <c r="C1003" s="20">
        <f t="shared" si="15"/>
        <v>43134.663194444445</v>
      </c>
      <c r="D1003" s="10" t="s">
        <v>338</v>
      </c>
      <c r="E1003" s="10">
        <v>2</v>
      </c>
      <c r="F1003" s="10">
        <v>1.75</v>
      </c>
      <c r="G1003" s="10">
        <v>3.85</v>
      </c>
      <c r="H1003" s="11">
        <v>3</v>
      </c>
      <c r="I1003" s="15">
        <f>IF(Table_0__2[[#This Row],[RESULTAT]]=1,Table_0__2[[#This Row],[1]],0)+IF(Table_0__2[[#This Row],[RESULTAT]]=3,Table_0__2[[#This Row],[N]],0)+IF(Table_0__2[[#This Row],[RESULTAT]]=2,Table_0__2[[#This Row],[2]],0)</f>
        <v>3</v>
      </c>
      <c r="J1003" s="15">
        <f>MIN(Table_0__2[[#This Row],[1]:[2]])</f>
        <v>1.75</v>
      </c>
      <c r="K1003" s="15">
        <f>IF(Table_0__2[[#This Row],[COLONNE1]]=Table_0__2[[#This Row],[RESULTAT COTE]],Table_0__2[[#This Row],[COLONNE1]],0)</f>
        <v>0</v>
      </c>
    </row>
    <row r="1004" spans="1:11" x14ac:dyDescent="0.3">
      <c r="A1004" s="2">
        <v>43134</v>
      </c>
      <c r="B1004" s="24">
        <v>0.66319444444444442</v>
      </c>
      <c r="C1004" s="20">
        <f t="shared" si="15"/>
        <v>43134.663194444445</v>
      </c>
      <c r="D1004" s="7" t="s">
        <v>1191</v>
      </c>
      <c r="E1004" s="7">
        <v>3</v>
      </c>
      <c r="F1004" s="7">
        <v>2.4</v>
      </c>
      <c r="G1004" s="7">
        <v>3.55</v>
      </c>
      <c r="H1004" s="9">
        <v>2.15</v>
      </c>
      <c r="I1004" s="14">
        <f>IF(Table_0__2[[#This Row],[RESULTAT]]=1,Table_0__2[[#This Row],[1]],0)+IF(Table_0__2[[#This Row],[RESULTAT]]=3,Table_0__2[[#This Row],[N]],0)+IF(Table_0__2[[#This Row],[RESULTAT]]=2,Table_0__2[[#This Row],[2]],0)</f>
        <v>3.55</v>
      </c>
      <c r="J1004" s="14">
        <f>MIN(Table_0__2[[#This Row],[1]:[2]])</f>
        <v>2.15</v>
      </c>
      <c r="K1004" s="14">
        <f>IF(Table_0__2[[#This Row],[COLONNE1]]=Table_0__2[[#This Row],[RESULTAT COTE]],Table_0__2[[#This Row],[COLONNE1]],0)</f>
        <v>0</v>
      </c>
    </row>
    <row r="1005" spans="1:11" x14ac:dyDescent="0.3">
      <c r="A1005" s="2">
        <v>43134</v>
      </c>
      <c r="B1005" s="25">
        <v>0.66319444444444442</v>
      </c>
      <c r="C1005" s="20">
        <f t="shared" si="15"/>
        <v>43134.663194444445</v>
      </c>
      <c r="D1005" s="10" t="s">
        <v>1192</v>
      </c>
      <c r="E1005" s="10">
        <v>1</v>
      </c>
      <c r="F1005" s="10">
        <v>1.65</v>
      </c>
      <c r="G1005" s="10">
        <v>3.8</v>
      </c>
      <c r="H1005" s="11">
        <v>3.25</v>
      </c>
      <c r="I1005" s="15">
        <f>IF(Table_0__2[[#This Row],[RESULTAT]]=1,Table_0__2[[#This Row],[1]],0)+IF(Table_0__2[[#This Row],[RESULTAT]]=3,Table_0__2[[#This Row],[N]],0)+IF(Table_0__2[[#This Row],[RESULTAT]]=2,Table_0__2[[#This Row],[2]],0)</f>
        <v>1.65</v>
      </c>
      <c r="J1005" s="15">
        <f>MIN(Table_0__2[[#This Row],[1]:[2]])</f>
        <v>1.65</v>
      </c>
      <c r="K1005" s="15">
        <f>IF(Table_0__2[[#This Row],[COLONNE1]]=Table_0__2[[#This Row],[RESULTAT COTE]],Table_0__2[[#This Row],[COLONNE1]],0)</f>
        <v>1.65</v>
      </c>
    </row>
    <row r="1006" spans="1:11" x14ac:dyDescent="0.3">
      <c r="A1006" s="2">
        <v>43134</v>
      </c>
      <c r="B1006" s="24">
        <v>0.66319444444444442</v>
      </c>
      <c r="C1006" s="20">
        <f t="shared" si="15"/>
        <v>43134.663194444445</v>
      </c>
      <c r="D1006" s="7" t="s">
        <v>1193</v>
      </c>
      <c r="E1006" s="7">
        <v>1</v>
      </c>
      <c r="F1006" s="7">
        <v>1.45</v>
      </c>
      <c r="G1006" s="7">
        <v>4.05</v>
      </c>
      <c r="H1006" s="9">
        <v>4.2</v>
      </c>
      <c r="I1006" s="14">
        <f>IF(Table_0__2[[#This Row],[RESULTAT]]=1,Table_0__2[[#This Row],[1]],0)+IF(Table_0__2[[#This Row],[RESULTAT]]=3,Table_0__2[[#This Row],[N]],0)+IF(Table_0__2[[#This Row],[RESULTAT]]=2,Table_0__2[[#This Row],[2]],0)</f>
        <v>1.45</v>
      </c>
      <c r="J1006" s="14">
        <f>MIN(Table_0__2[[#This Row],[1]:[2]])</f>
        <v>1.45</v>
      </c>
      <c r="K1006" s="14">
        <f>IF(Table_0__2[[#This Row],[COLONNE1]]=Table_0__2[[#This Row],[RESULTAT COTE]],Table_0__2[[#This Row],[COLONNE1]],0)</f>
        <v>1.45</v>
      </c>
    </row>
    <row r="1007" spans="1:11" x14ac:dyDescent="0.3">
      <c r="A1007" s="2">
        <v>43134</v>
      </c>
      <c r="B1007" s="25">
        <v>0.66319444444444442</v>
      </c>
      <c r="C1007" s="20">
        <f t="shared" si="15"/>
        <v>43134.663194444445</v>
      </c>
      <c r="D1007" s="10" t="s">
        <v>1194</v>
      </c>
      <c r="E1007" s="10">
        <v>2</v>
      </c>
      <c r="F1007" s="10">
        <v>1.65</v>
      </c>
      <c r="G1007" s="10">
        <v>4</v>
      </c>
      <c r="H1007" s="11">
        <v>3.1</v>
      </c>
      <c r="I1007" s="15">
        <f>IF(Table_0__2[[#This Row],[RESULTAT]]=1,Table_0__2[[#This Row],[1]],0)+IF(Table_0__2[[#This Row],[RESULTAT]]=3,Table_0__2[[#This Row],[N]],0)+IF(Table_0__2[[#This Row],[RESULTAT]]=2,Table_0__2[[#This Row],[2]],0)</f>
        <v>3.1</v>
      </c>
      <c r="J1007" s="15">
        <f>MIN(Table_0__2[[#This Row],[1]:[2]])</f>
        <v>1.65</v>
      </c>
      <c r="K1007" s="15">
        <f>IF(Table_0__2[[#This Row],[COLONNE1]]=Table_0__2[[#This Row],[RESULTAT COTE]],Table_0__2[[#This Row],[COLONNE1]],0)</f>
        <v>0</v>
      </c>
    </row>
    <row r="1008" spans="1:11" x14ac:dyDescent="0.3">
      <c r="A1008" s="2">
        <v>43134</v>
      </c>
      <c r="B1008" s="24">
        <v>0.66319444444444442</v>
      </c>
      <c r="C1008" s="20">
        <f t="shared" si="15"/>
        <v>43134.663194444445</v>
      </c>
      <c r="D1008" s="7" t="s">
        <v>1195</v>
      </c>
      <c r="E1008" s="7">
        <v>1</v>
      </c>
      <c r="F1008" s="7">
        <v>1.8</v>
      </c>
      <c r="G1008" s="7">
        <v>3.5</v>
      </c>
      <c r="H1008" s="9">
        <v>4</v>
      </c>
      <c r="I1008" s="14">
        <f>IF(Table_0__2[[#This Row],[RESULTAT]]=1,Table_0__2[[#This Row],[1]],0)+IF(Table_0__2[[#This Row],[RESULTAT]]=3,Table_0__2[[#This Row],[N]],0)+IF(Table_0__2[[#This Row],[RESULTAT]]=2,Table_0__2[[#This Row],[2]],0)</f>
        <v>1.8</v>
      </c>
      <c r="J1008" s="14">
        <f>MIN(Table_0__2[[#This Row],[1]:[2]])</f>
        <v>1.8</v>
      </c>
      <c r="K1008" s="14">
        <f>IF(Table_0__2[[#This Row],[COLONNE1]]=Table_0__2[[#This Row],[RESULTAT COTE]],Table_0__2[[#This Row],[COLONNE1]],0)</f>
        <v>1.8</v>
      </c>
    </row>
    <row r="1009" spans="1:11" x14ac:dyDescent="0.3">
      <c r="A1009" s="2">
        <v>43134</v>
      </c>
      <c r="B1009" s="25">
        <v>0.66319444444444442</v>
      </c>
      <c r="C1009" s="20">
        <f t="shared" si="15"/>
        <v>43134.663194444445</v>
      </c>
      <c r="D1009" s="10" t="s">
        <v>1196</v>
      </c>
      <c r="E1009" s="10">
        <v>1</v>
      </c>
      <c r="F1009" s="10">
        <v>2.25</v>
      </c>
      <c r="G1009" s="10">
        <v>2.85</v>
      </c>
      <c r="H1009" s="11">
        <v>3.3</v>
      </c>
      <c r="I1009" s="15">
        <f>IF(Table_0__2[[#This Row],[RESULTAT]]=1,Table_0__2[[#This Row],[1]],0)+IF(Table_0__2[[#This Row],[RESULTAT]]=3,Table_0__2[[#This Row],[N]],0)+IF(Table_0__2[[#This Row],[RESULTAT]]=2,Table_0__2[[#This Row],[2]],0)</f>
        <v>2.25</v>
      </c>
      <c r="J1009" s="15">
        <f>MIN(Table_0__2[[#This Row],[1]:[2]])</f>
        <v>2.25</v>
      </c>
      <c r="K1009" s="15">
        <f>IF(Table_0__2[[#This Row],[COLONNE1]]=Table_0__2[[#This Row],[RESULTAT COTE]],Table_0__2[[#This Row],[COLONNE1]],0)</f>
        <v>2.25</v>
      </c>
    </row>
    <row r="1010" spans="1:11" x14ac:dyDescent="0.3">
      <c r="A1010" s="2">
        <v>43134</v>
      </c>
      <c r="B1010" s="24">
        <v>0.66319444444444442</v>
      </c>
      <c r="C1010" s="20">
        <f t="shared" si="15"/>
        <v>43134.663194444445</v>
      </c>
      <c r="D1010" s="7" t="s">
        <v>1197</v>
      </c>
      <c r="E1010" s="7">
        <v>3</v>
      </c>
      <c r="F1010" s="7">
        <v>1.75</v>
      </c>
      <c r="G1010" s="7">
        <v>3.3</v>
      </c>
      <c r="H1010" s="9">
        <v>4.5</v>
      </c>
      <c r="I1010" s="14">
        <f>IF(Table_0__2[[#This Row],[RESULTAT]]=1,Table_0__2[[#This Row],[1]],0)+IF(Table_0__2[[#This Row],[RESULTAT]]=3,Table_0__2[[#This Row],[N]],0)+IF(Table_0__2[[#This Row],[RESULTAT]]=2,Table_0__2[[#This Row],[2]],0)</f>
        <v>3.3</v>
      </c>
      <c r="J1010" s="14">
        <f>MIN(Table_0__2[[#This Row],[1]:[2]])</f>
        <v>1.75</v>
      </c>
      <c r="K1010" s="14">
        <f>IF(Table_0__2[[#This Row],[COLONNE1]]=Table_0__2[[#This Row],[RESULTAT COTE]],Table_0__2[[#This Row],[COLONNE1]],0)</f>
        <v>0</v>
      </c>
    </row>
    <row r="1011" spans="1:11" x14ac:dyDescent="0.3">
      <c r="A1011" s="2">
        <v>43134</v>
      </c>
      <c r="B1011" s="25">
        <v>0.66319444444444442</v>
      </c>
      <c r="C1011" s="20">
        <f t="shared" si="15"/>
        <v>43134.663194444445</v>
      </c>
      <c r="D1011" s="10" t="s">
        <v>1198</v>
      </c>
      <c r="E1011" s="10">
        <v>1</v>
      </c>
      <c r="F1011" s="10">
        <v>1.18</v>
      </c>
      <c r="G1011" s="10">
        <v>6</v>
      </c>
      <c r="H1011" s="11">
        <v>13</v>
      </c>
      <c r="I1011" s="15">
        <f>IF(Table_0__2[[#This Row],[RESULTAT]]=1,Table_0__2[[#This Row],[1]],0)+IF(Table_0__2[[#This Row],[RESULTAT]]=3,Table_0__2[[#This Row],[N]],0)+IF(Table_0__2[[#This Row],[RESULTAT]]=2,Table_0__2[[#This Row],[2]],0)</f>
        <v>1.18</v>
      </c>
      <c r="J1011" s="15">
        <f>MIN(Table_0__2[[#This Row],[1]:[2]])</f>
        <v>1.18</v>
      </c>
      <c r="K1011" s="15">
        <f>IF(Table_0__2[[#This Row],[COLONNE1]]=Table_0__2[[#This Row],[RESULTAT COTE]],Table_0__2[[#This Row],[COLONNE1]],0)</f>
        <v>1.18</v>
      </c>
    </row>
    <row r="1012" spans="1:11" x14ac:dyDescent="0.3">
      <c r="A1012" s="2">
        <v>43134</v>
      </c>
      <c r="B1012" s="25">
        <v>0.66319444444444442</v>
      </c>
      <c r="C1012" s="20">
        <f t="shared" si="15"/>
        <v>43134.663194444445</v>
      </c>
      <c r="D1012" s="10" t="s">
        <v>1199</v>
      </c>
      <c r="E1012" s="10">
        <v>2</v>
      </c>
      <c r="F1012" s="10">
        <v>2.5499999999999998</v>
      </c>
      <c r="G1012" s="10">
        <v>3</v>
      </c>
      <c r="H1012" s="11">
        <v>2.75</v>
      </c>
      <c r="I1012" s="15">
        <f>IF(Table_0__2[[#This Row],[RESULTAT]]=1,Table_0__2[[#This Row],[1]],0)+IF(Table_0__2[[#This Row],[RESULTAT]]=3,Table_0__2[[#This Row],[N]],0)+IF(Table_0__2[[#This Row],[RESULTAT]]=2,Table_0__2[[#This Row],[2]],0)</f>
        <v>2.75</v>
      </c>
      <c r="J1012" s="15">
        <f>MIN(Table_0__2[[#This Row],[1]:[2]])</f>
        <v>2.5499999999999998</v>
      </c>
      <c r="K1012" s="15">
        <f>IF(Table_0__2[[#This Row],[COLONNE1]]=Table_0__2[[#This Row],[RESULTAT COTE]],Table_0__2[[#This Row],[COLONNE1]],0)</f>
        <v>0</v>
      </c>
    </row>
    <row r="1013" spans="1:11" x14ac:dyDescent="0.3">
      <c r="A1013" s="2">
        <v>43134</v>
      </c>
      <c r="B1013" s="25">
        <v>0.67361111111111116</v>
      </c>
      <c r="C1013" s="20">
        <f t="shared" si="15"/>
        <v>43134.673611111109</v>
      </c>
      <c r="D1013" s="10" t="s">
        <v>1200</v>
      </c>
      <c r="E1013" s="10">
        <v>3</v>
      </c>
      <c r="F1013" s="10">
        <v>2.2999999999999998</v>
      </c>
      <c r="G1013" s="10">
        <v>2.6</v>
      </c>
      <c r="H1013" s="11">
        <v>2.8</v>
      </c>
      <c r="I1013" s="15">
        <f>IF(Table_0__2[[#This Row],[RESULTAT]]=1,Table_0__2[[#This Row],[1]],0)+IF(Table_0__2[[#This Row],[RESULTAT]]=3,Table_0__2[[#This Row],[N]],0)+IF(Table_0__2[[#This Row],[RESULTAT]]=2,Table_0__2[[#This Row],[2]],0)</f>
        <v>2.6</v>
      </c>
      <c r="J1013" s="15">
        <f>MIN(Table_0__2[[#This Row],[1]:[2]])</f>
        <v>2.2999999999999998</v>
      </c>
      <c r="K1013" s="15">
        <f>IF(Table_0__2[[#This Row],[COLONNE1]]=Table_0__2[[#This Row],[RESULTAT COTE]],Table_0__2[[#This Row],[COLONNE1]],0)</f>
        <v>0</v>
      </c>
    </row>
    <row r="1014" spans="1:11" x14ac:dyDescent="0.3">
      <c r="A1014" s="2">
        <v>43134</v>
      </c>
      <c r="B1014" s="24">
        <v>0.67361111111111116</v>
      </c>
      <c r="C1014" s="20">
        <f t="shared" si="15"/>
        <v>43134.673611111109</v>
      </c>
      <c r="D1014" s="7" t="s">
        <v>1201</v>
      </c>
      <c r="E1014" s="7">
        <v>2</v>
      </c>
      <c r="F1014" s="7">
        <v>4.5999999999999996</v>
      </c>
      <c r="G1014" s="7">
        <v>3.6</v>
      </c>
      <c r="H1014" s="9">
        <v>1.4</v>
      </c>
      <c r="I1014" s="14">
        <f>IF(Table_0__2[[#This Row],[RESULTAT]]=1,Table_0__2[[#This Row],[1]],0)+IF(Table_0__2[[#This Row],[RESULTAT]]=3,Table_0__2[[#This Row],[N]],0)+IF(Table_0__2[[#This Row],[RESULTAT]]=2,Table_0__2[[#This Row],[2]],0)</f>
        <v>1.4</v>
      </c>
      <c r="J1014" s="14">
        <f>MIN(Table_0__2[[#This Row],[1]:[2]])</f>
        <v>1.4</v>
      </c>
      <c r="K1014" s="14">
        <f>IF(Table_0__2[[#This Row],[COLONNE1]]=Table_0__2[[#This Row],[RESULTAT COTE]],Table_0__2[[#This Row],[COLONNE1]],0)</f>
        <v>1.4</v>
      </c>
    </row>
    <row r="1015" spans="1:11" x14ac:dyDescent="0.3">
      <c r="A1015" s="2">
        <v>43134</v>
      </c>
      <c r="B1015" s="25">
        <v>0.67361111111111116</v>
      </c>
      <c r="C1015" s="20">
        <f t="shared" si="15"/>
        <v>43134.673611111109</v>
      </c>
      <c r="D1015" s="10" t="s">
        <v>1202</v>
      </c>
      <c r="E1015" s="10">
        <v>1</v>
      </c>
      <c r="F1015" s="10">
        <v>2.9</v>
      </c>
      <c r="G1015" s="10">
        <v>3.4</v>
      </c>
      <c r="H1015" s="11">
        <v>2.2000000000000002</v>
      </c>
      <c r="I1015" s="15">
        <f>IF(Table_0__2[[#This Row],[RESULTAT]]=1,Table_0__2[[#This Row],[1]],0)+IF(Table_0__2[[#This Row],[RESULTAT]]=3,Table_0__2[[#This Row],[N]],0)+IF(Table_0__2[[#This Row],[RESULTAT]]=2,Table_0__2[[#This Row],[2]],0)</f>
        <v>2.9</v>
      </c>
      <c r="J1015" s="15">
        <f>MIN(Table_0__2[[#This Row],[1]:[2]])</f>
        <v>2.2000000000000002</v>
      </c>
      <c r="K1015" s="15">
        <f>IF(Table_0__2[[#This Row],[COLONNE1]]=Table_0__2[[#This Row],[RESULTAT COTE]],Table_0__2[[#This Row],[COLONNE1]],0)</f>
        <v>0</v>
      </c>
    </row>
    <row r="1016" spans="1:11" x14ac:dyDescent="0.3">
      <c r="A1016" s="2">
        <v>43134</v>
      </c>
      <c r="B1016" s="24">
        <v>0.70486111111111116</v>
      </c>
      <c r="C1016" s="20">
        <f t="shared" si="15"/>
        <v>43134.704861111109</v>
      </c>
      <c r="D1016" s="7" t="s">
        <v>1203</v>
      </c>
      <c r="E1016" s="7">
        <v>2</v>
      </c>
      <c r="F1016" s="7">
        <v>1.65</v>
      </c>
      <c r="G1016" s="7">
        <v>2.8</v>
      </c>
      <c r="H1016" s="9">
        <v>4.3</v>
      </c>
      <c r="I1016" s="14">
        <f>IF(Table_0__2[[#This Row],[RESULTAT]]=1,Table_0__2[[#This Row],[1]],0)+IF(Table_0__2[[#This Row],[RESULTAT]]=3,Table_0__2[[#This Row],[N]],0)+IF(Table_0__2[[#This Row],[RESULTAT]]=2,Table_0__2[[#This Row],[2]],0)</f>
        <v>4.3</v>
      </c>
      <c r="J1016" s="14">
        <f>MIN(Table_0__2[[#This Row],[1]:[2]])</f>
        <v>1.65</v>
      </c>
      <c r="K1016" s="14">
        <f>IF(Table_0__2[[#This Row],[COLONNE1]]=Table_0__2[[#This Row],[RESULTAT COTE]],Table_0__2[[#This Row],[COLONNE1]],0)</f>
        <v>0</v>
      </c>
    </row>
    <row r="1017" spans="1:11" x14ac:dyDescent="0.3">
      <c r="A1017" s="2">
        <v>43134</v>
      </c>
      <c r="B1017" s="25">
        <v>0.70486111111111116</v>
      </c>
      <c r="C1017" s="20">
        <f t="shared" si="15"/>
        <v>43134.704861111109</v>
      </c>
      <c r="D1017" s="10" t="s">
        <v>1204</v>
      </c>
      <c r="E1017" s="10">
        <v>2</v>
      </c>
      <c r="F1017" s="10">
        <v>2.35</v>
      </c>
      <c r="G1017" s="10">
        <v>2.7</v>
      </c>
      <c r="H1017" s="11">
        <v>2.65</v>
      </c>
      <c r="I1017" s="15">
        <f>IF(Table_0__2[[#This Row],[RESULTAT]]=1,Table_0__2[[#This Row],[1]],0)+IF(Table_0__2[[#This Row],[RESULTAT]]=3,Table_0__2[[#This Row],[N]],0)+IF(Table_0__2[[#This Row],[RESULTAT]]=2,Table_0__2[[#This Row],[2]],0)</f>
        <v>2.65</v>
      </c>
      <c r="J1017" s="15">
        <f>MIN(Table_0__2[[#This Row],[1]:[2]])</f>
        <v>2.35</v>
      </c>
      <c r="K1017" s="15">
        <f>IF(Table_0__2[[#This Row],[COLONNE1]]=Table_0__2[[#This Row],[RESULTAT COTE]],Table_0__2[[#This Row],[COLONNE1]],0)</f>
        <v>0</v>
      </c>
    </row>
    <row r="1018" spans="1:11" x14ac:dyDescent="0.3">
      <c r="A1018" s="2">
        <v>43134</v>
      </c>
      <c r="B1018" s="24">
        <v>0.70486111111111116</v>
      </c>
      <c r="C1018" s="20">
        <f t="shared" si="15"/>
        <v>43134.704861111109</v>
      </c>
      <c r="D1018" s="7" t="s">
        <v>1205</v>
      </c>
      <c r="E1018" s="7">
        <v>3</v>
      </c>
      <c r="F1018" s="7">
        <v>1.45</v>
      </c>
      <c r="G1018" s="7">
        <v>3.7</v>
      </c>
      <c r="H1018" s="9">
        <v>5.5</v>
      </c>
      <c r="I1018" s="14">
        <f>IF(Table_0__2[[#This Row],[RESULTAT]]=1,Table_0__2[[#This Row],[1]],0)+IF(Table_0__2[[#This Row],[RESULTAT]]=3,Table_0__2[[#This Row],[N]],0)+IF(Table_0__2[[#This Row],[RESULTAT]]=2,Table_0__2[[#This Row],[2]],0)</f>
        <v>3.7</v>
      </c>
      <c r="J1018" s="14">
        <f>MIN(Table_0__2[[#This Row],[1]:[2]])</f>
        <v>1.45</v>
      </c>
      <c r="K1018" s="14">
        <f>IF(Table_0__2[[#This Row],[COLONNE1]]=Table_0__2[[#This Row],[RESULTAT COTE]],Table_0__2[[#This Row],[COLONNE1]],0)</f>
        <v>0</v>
      </c>
    </row>
    <row r="1019" spans="1:11" x14ac:dyDescent="0.3">
      <c r="A1019" s="2">
        <v>43134</v>
      </c>
      <c r="B1019" s="24">
        <v>0.70486111111111116</v>
      </c>
      <c r="C1019" s="20">
        <f t="shared" si="15"/>
        <v>43134.704861111109</v>
      </c>
      <c r="D1019" s="7" t="s">
        <v>1206</v>
      </c>
      <c r="E1019" s="7">
        <v>2</v>
      </c>
      <c r="F1019" s="7">
        <v>17</v>
      </c>
      <c r="G1019" s="7">
        <v>7.75</v>
      </c>
      <c r="H1019" s="9">
        <v>1.1499999999999999</v>
      </c>
      <c r="I1019" s="14">
        <f>IF(Table_0__2[[#This Row],[RESULTAT]]=1,Table_0__2[[#This Row],[1]],0)+IF(Table_0__2[[#This Row],[RESULTAT]]=3,Table_0__2[[#This Row],[N]],0)+IF(Table_0__2[[#This Row],[RESULTAT]]=2,Table_0__2[[#This Row],[2]],0)</f>
        <v>1.1499999999999999</v>
      </c>
      <c r="J1019" s="14">
        <f>MIN(Table_0__2[[#This Row],[1]:[2]])</f>
        <v>1.1499999999999999</v>
      </c>
      <c r="K1019" s="14">
        <f>IF(Table_0__2[[#This Row],[COLONNE1]]=Table_0__2[[#This Row],[RESULTAT COTE]],Table_0__2[[#This Row],[COLONNE1]],0)</f>
        <v>1.1499999999999999</v>
      </c>
    </row>
    <row r="1020" spans="1:11" x14ac:dyDescent="0.3">
      <c r="A1020" s="2">
        <v>43134</v>
      </c>
      <c r="B1020" s="25">
        <v>0.71527777777777779</v>
      </c>
      <c r="C1020" s="20">
        <f t="shared" si="15"/>
        <v>43134.715277777781</v>
      </c>
      <c r="D1020" s="10" t="s">
        <v>1207</v>
      </c>
      <c r="E1020" s="10">
        <v>2</v>
      </c>
      <c r="F1020" s="10">
        <v>2.4</v>
      </c>
      <c r="G1020" s="10">
        <v>2.8</v>
      </c>
      <c r="H1020" s="11">
        <v>2.35</v>
      </c>
      <c r="I1020" s="15">
        <f>IF(Table_0__2[[#This Row],[RESULTAT]]=1,Table_0__2[[#This Row],[1]],0)+IF(Table_0__2[[#This Row],[RESULTAT]]=3,Table_0__2[[#This Row],[N]],0)+IF(Table_0__2[[#This Row],[RESULTAT]]=2,Table_0__2[[#This Row],[2]],0)</f>
        <v>2.35</v>
      </c>
      <c r="J1020" s="15">
        <f>MIN(Table_0__2[[#This Row],[1]:[2]])</f>
        <v>2.35</v>
      </c>
      <c r="K1020" s="15">
        <f>IF(Table_0__2[[#This Row],[COLONNE1]]=Table_0__2[[#This Row],[RESULTAT COTE]],Table_0__2[[#This Row],[COLONNE1]],0)</f>
        <v>2.35</v>
      </c>
    </row>
    <row r="1021" spans="1:11" x14ac:dyDescent="0.3">
      <c r="A1021" s="2">
        <v>43134</v>
      </c>
      <c r="B1021" s="24">
        <v>0.74652777777777779</v>
      </c>
      <c r="C1021" s="20">
        <f t="shared" si="15"/>
        <v>43134.746527777781</v>
      </c>
      <c r="D1021" s="7" t="s">
        <v>339</v>
      </c>
      <c r="E1021" s="7">
        <v>2</v>
      </c>
      <c r="F1021" s="7">
        <v>3.65</v>
      </c>
      <c r="G1021" s="7">
        <v>3.25</v>
      </c>
      <c r="H1021" s="9">
        <v>1.7</v>
      </c>
      <c r="I1021" s="14">
        <f>IF(Table_0__2[[#This Row],[RESULTAT]]=1,Table_0__2[[#This Row],[1]],0)+IF(Table_0__2[[#This Row],[RESULTAT]]=3,Table_0__2[[#This Row],[N]],0)+IF(Table_0__2[[#This Row],[RESULTAT]]=2,Table_0__2[[#This Row],[2]],0)</f>
        <v>1.7</v>
      </c>
      <c r="J1021" s="14">
        <f>MIN(Table_0__2[[#This Row],[1]:[2]])</f>
        <v>1.7</v>
      </c>
      <c r="K1021" s="14">
        <f>IF(Table_0__2[[#This Row],[COLONNE1]]=Table_0__2[[#This Row],[RESULTAT COTE]],Table_0__2[[#This Row],[COLONNE1]],0)</f>
        <v>1.7</v>
      </c>
    </row>
    <row r="1022" spans="1:11" x14ac:dyDescent="0.3">
      <c r="A1022" s="2">
        <v>43134</v>
      </c>
      <c r="B1022" s="24">
        <v>0.74652777777777779</v>
      </c>
      <c r="C1022" s="20">
        <f t="shared" si="15"/>
        <v>43134.746527777781</v>
      </c>
      <c r="D1022" s="7" t="s">
        <v>1208</v>
      </c>
      <c r="E1022" s="7">
        <v>3</v>
      </c>
      <c r="F1022" s="7">
        <v>1.95</v>
      </c>
      <c r="G1022" s="7">
        <v>2.8</v>
      </c>
      <c r="H1022" s="9">
        <v>3.3</v>
      </c>
      <c r="I1022" s="14">
        <f>IF(Table_0__2[[#This Row],[RESULTAT]]=1,Table_0__2[[#This Row],[1]],0)+IF(Table_0__2[[#This Row],[RESULTAT]]=3,Table_0__2[[#This Row],[N]],0)+IF(Table_0__2[[#This Row],[RESULTAT]]=2,Table_0__2[[#This Row],[2]],0)</f>
        <v>2.8</v>
      </c>
      <c r="J1022" s="14">
        <f>MIN(Table_0__2[[#This Row],[1]:[2]])</f>
        <v>1.95</v>
      </c>
      <c r="K1022" s="14">
        <f>IF(Table_0__2[[#This Row],[COLONNE1]]=Table_0__2[[#This Row],[RESULTAT COTE]],Table_0__2[[#This Row],[COLONNE1]],0)</f>
        <v>0</v>
      </c>
    </row>
    <row r="1023" spans="1:11" x14ac:dyDescent="0.3">
      <c r="A1023" s="2">
        <v>43134</v>
      </c>
      <c r="B1023" s="25">
        <v>0.74652777777777779</v>
      </c>
      <c r="C1023" s="20">
        <f t="shared" si="15"/>
        <v>43134.746527777781</v>
      </c>
      <c r="D1023" s="10" t="s">
        <v>1209</v>
      </c>
      <c r="E1023" s="10">
        <v>1</v>
      </c>
      <c r="F1023" s="10">
        <v>1.45</v>
      </c>
      <c r="G1023" s="10">
        <v>3.75</v>
      </c>
      <c r="H1023" s="11">
        <v>4.9000000000000004</v>
      </c>
      <c r="I1023" s="15">
        <f>IF(Table_0__2[[#This Row],[RESULTAT]]=1,Table_0__2[[#This Row],[1]],0)+IF(Table_0__2[[#This Row],[RESULTAT]]=3,Table_0__2[[#This Row],[N]],0)+IF(Table_0__2[[#This Row],[RESULTAT]]=2,Table_0__2[[#This Row],[2]],0)</f>
        <v>1.45</v>
      </c>
      <c r="J1023" s="15">
        <f>MIN(Table_0__2[[#This Row],[1]:[2]])</f>
        <v>1.45</v>
      </c>
      <c r="K1023" s="15">
        <f>IF(Table_0__2[[#This Row],[COLONNE1]]=Table_0__2[[#This Row],[RESULTAT COTE]],Table_0__2[[#This Row],[COLONNE1]],0)</f>
        <v>1.45</v>
      </c>
    </row>
    <row r="1024" spans="1:11" x14ac:dyDescent="0.3">
      <c r="A1024" s="2">
        <v>43134</v>
      </c>
      <c r="B1024" s="24">
        <v>0.74652777777777779</v>
      </c>
      <c r="C1024" s="20">
        <f t="shared" si="15"/>
        <v>43134.746527777781</v>
      </c>
      <c r="D1024" s="7" t="s">
        <v>1210</v>
      </c>
      <c r="E1024" s="7">
        <v>3</v>
      </c>
      <c r="F1024" s="7">
        <v>2.2000000000000002</v>
      </c>
      <c r="G1024" s="7">
        <v>3.35</v>
      </c>
      <c r="H1024" s="9">
        <v>2.9</v>
      </c>
      <c r="I1024" s="14">
        <f>IF(Table_0__2[[#This Row],[RESULTAT]]=1,Table_0__2[[#This Row],[1]],0)+IF(Table_0__2[[#This Row],[RESULTAT]]=3,Table_0__2[[#This Row],[N]],0)+IF(Table_0__2[[#This Row],[RESULTAT]]=2,Table_0__2[[#This Row],[2]],0)</f>
        <v>3.35</v>
      </c>
      <c r="J1024" s="14">
        <f>MIN(Table_0__2[[#This Row],[1]:[2]])</f>
        <v>2.2000000000000002</v>
      </c>
      <c r="K1024" s="14">
        <f>IF(Table_0__2[[#This Row],[COLONNE1]]=Table_0__2[[#This Row],[RESULTAT COTE]],Table_0__2[[#This Row],[COLONNE1]],0)</f>
        <v>0</v>
      </c>
    </row>
    <row r="1025" spans="1:11" x14ac:dyDescent="0.3">
      <c r="A1025" s="2">
        <v>43134</v>
      </c>
      <c r="B1025" s="24">
        <v>0.76736111111111116</v>
      </c>
      <c r="C1025" s="20">
        <f t="shared" si="15"/>
        <v>43134.767361111109</v>
      </c>
      <c r="D1025" s="7" t="s">
        <v>1211</v>
      </c>
      <c r="E1025" s="7">
        <v>2</v>
      </c>
      <c r="F1025" s="7">
        <v>2.5</v>
      </c>
      <c r="G1025" s="7">
        <v>3.3</v>
      </c>
      <c r="H1025" s="9">
        <v>2.5499999999999998</v>
      </c>
      <c r="I1025" s="14">
        <f>IF(Table_0__2[[#This Row],[RESULTAT]]=1,Table_0__2[[#This Row],[1]],0)+IF(Table_0__2[[#This Row],[RESULTAT]]=3,Table_0__2[[#This Row],[N]],0)+IF(Table_0__2[[#This Row],[RESULTAT]]=2,Table_0__2[[#This Row],[2]],0)</f>
        <v>2.5499999999999998</v>
      </c>
      <c r="J1025" s="14">
        <f>MIN(Table_0__2[[#This Row],[1]:[2]])</f>
        <v>2.5</v>
      </c>
      <c r="K1025" s="14">
        <f>IF(Table_0__2[[#This Row],[COLONNE1]]=Table_0__2[[#This Row],[RESULTAT COTE]],Table_0__2[[#This Row],[COLONNE1]],0)</f>
        <v>0</v>
      </c>
    </row>
    <row r="1026" spans="1:11" x14ac:dyDescent="0.3">
      <c r="A1026" s="2">
        <v>43134</v>
      </c>
      <c r="B1026" s="25">
        <v>0.76736111111111116</v>
      </c>
      <c r="C1026" s="20">
        <f t="shared" ref="C1026:C1089" si="16">A1026+B1026</f>
        <v>43134.767361111109</v>
      </c>
      <c r="D1026" s="10" t="s">
        <v>1212</v>
      </c>
      <c r="E1026" s="10">
        <v>1</v>
      </c>
      <c r="F1026" s="10">
        <v>1.35</v>
      </c>
      <c r="G1026" s="10">
        <v>3.55</v>
      </c>
      <c r="H1026" s="11">
        <v>5.25</v>
      </c>
      <c r="I1026" s="15">
        <f>IF(Table_0__2[[#This Row],[RESULTAT]]=1,Table_0__2[[#This Row],[1]],0)+IF(Table_0__2[[#This Row],[RESULTAT]]=3,Table_0__2[[#This Row],[N]],0)+IF(Table_0__2[[#This Row],[RESULTAT]]=2,Table_0__2[[#This Row],[2]],0)</f>
        <v>1.35</v>
      </c>
      <c r="J1026" s="15">
        <f>MIN(Table_0__2[[#This Row],[1]:[2]])</f>
        <v>1.35</v>
      </c>
      <c r="K1026" s="15">
        <f>IF(Table_0__2[[#This Row],[COLONNE1]]=Table_0__2[[#This Row],[RESULTAT COTE]],Table_0__2[[#This Row],[COLONNE1]],0)</f>
        <v>1.35</v>
      </c>
    </row>
    <row r="1027" spans="1:11" x14ac:dyDescent="0.3">
      <c r="A1027" s="2">
        <v>43134</v>
      </c>
      <c r="B1027" s="24">
        <v>0.76736111111111116</v>
      </c>
      <c r="C1027" s="20">
        <f t="shared" si="16"/>
        <v>43134.767361111109</v>
      </c>
      <c r="D1027" s="7" t="s">
        <v>1213</v>
      </c>
      <c r="E1027" s="7">
        <v>1</v>
      </c>
      <c r="F1027" s="7">
        <v>1.07</v>
      </c>
      <c r="G1027" s="7">
        <v>5.25</v>
      </c>
      <c r="H1027" s="9">
        <v>12.5</v>
      </c>
      <c r="I1027" s="14">
        <f>IF(Table_0__2[[#This Row],[RESULTAT]]=1,Table_0__2[[#This Row],[1]],0)+IF(Table_0__2[[#This Row],[RESULTAT]]=3,Table_0__2[[#This Row],[N]],0)+IF(Table_0__2[[#This Row],[RESULTAT]]=2,Table_0__2[[#This Row],[2]],0)</f>
        <v>1.07</v>
      </c>
      <c r="J1027" s="14">
        <f>MIN(Table_0__2[[#This Row],[1]:[2]])</f>
        <v>1.07</v>
      </c>
      <c r="K1027" s="14">
        <f>IF(Table_0__2[[#This Row],[COLONNE1]]=Table_0__2[[#This Row],[RESULTAT COTE]],Table_0__2[[#This Row],[COLONNE1]],0)</f>
        <v>1.07</v>
      </c>
    </row>
    <row r="1028" spans="1:11" x14ac:dyDescent="0.3">
      <c r="A1028" s="2">
        <v>43134</v>
      </c>
      <c r="B1028" s="25">
        <v>0.76736111111111116</v>
      </c>
      <c r="C1028" s="20">
        <f t="shared" si="16"/>
        <v>43134.767361111109</v>
      </c>
      <c r="D1028" s="10" t="s">
        <v>1214</v>
      </c>
      <c r="E1028" s="10">
        <v>3</v>
      </c>
      <c r="F1028" s="10">
        <v>2.15</v>
      </c>
      <c r="G1028" s="10">
        <v>2.7</v>
      </c>
      <c r="H1028" s="11">
        <v>2.75</v>
      </c>
      <c r="I1028" s="15">
        <f>IF(Table_0__2[[#This Row],[RESULTAT]]=1,Table_0__2[[#This Row],[1]],0)+IF(Table_0__2[[#This Row],[RESULTAT]]=3,Table_0__2[[#This Row],[N]],0)+IF(Table_0__2[[#This Row],[RESULTAT]]=2,Table_0__2[[#This Row],[2]],0)</f>
        <v>2.7</v>
      </c>
      <c r="J1028" s="15">
        <f>MIN(Table_0__2[[#This Row],[1]:[2]])</f>
        <v>2.15</v>
      </c>
      <c r="K1028" s="15">
        <f>IF(Table_0__2[[#This Row],[COLONNE1]]=Table_0__2[[#This Row],[RESULTAT COTE]],Table_0__2[[#This Row],[COLONNE1]],0)</f>
        <v>0</v>
      </c>
    </row>
    <row r="1029" spans="1:11" x14ac:dyDescent="0.3">
      <c r="A1029" s="2">
        <v>43134</v>
      </c>
      <c r="B1029" s="24">
        <v>0.76736111111111116</v>
      </c>
      <c r="C1029" s="20">
        <f t="shared" si="16"/>
        <v>43134.767361111109</v>
      </c>
      <c r="D1029" s="7" t="s">
        <v>1215</v>
      </c>
      <c r="E1029" s="7">
        <v>3</v>
      </c>
      <c r="F1029" s="7">
        <v>1.45</v>
      </c>
      <c r="G1029" s="7">
        <v>3.25</v>
      </c>
      <c r="H1029" s="9">
        <v>5.25</v>
      </c>
      <c r="I1029" s="14">
        <f>IF(Table_0__2[[#This Row],[RESULTAT]]=1,Table_0__2[[#This Row],[1]],0)+IF(Table_0__2[[#This Row],[RESULTAT]]=3,Table_0__2[[#This Row],[N]],0)+IF(Table_0__2[[#This Row],[RESULTAT]]=2,Table_0__2[[#This Row],[2]],0)</f>
        <v>3.25</v>
      </c>
      <c r="J1029" s="14">
        <f>MIN(Table_0__2[[#This Row],[1]:[2]])</f>
        <v>1.45</v>
      </c>
      <c r="K1029" s="14">
        <f>IF(Table_0__2[[#This Row],[COLONNE1]]=Table_0__2[[#This Row],[RESULTAT COTE]],Table_0__2[[#This Row],[COLONNE1]],0)</f>
        <v>0</v>
      </c>
    </row>
    <row r="1030" spans="1:11" x14ac:dyDescent="0.3">
      <c r="A1030" s="2">
        <v>43134</v>
      </c>
      <c r="B1030" s="25">
        <v>0.76736111111111116</v>
      </c>
      <c r="C1030" s="20">
        <f t="shared" si="16"/>
        <v>43134.767361111109</v>
      </c>
      <c r="D1030" s="10" t="s">
        <v>1216</v>
      </c>
      <c r="E1030" s="10">
        <v>1</v>
      </c>
      <c r="F1030" s="10">
        <v>1.65</v>
      </c>
      <c r="G1030" s="10">
        <v>3.55</v>
      </c>
      <c r="H1030" s="11">
        <v>3.95</v>
      </c>
      <c r="I1030" s="15">
        <f>IF(Table_0__2[[#This Row],[RESULTAT]]=1,Table_0__2[[#This Row],[1]],0)+IF(Table_0__2[[#This Row],[RESULTAT]]=3,Table_0__2[[#This Row],[N]],0)+IF(Table_0__2[[#This Row],[RESULTAT]]=2,Table_0__2[[#This Row],[2]],0)</f>
        <v>1.65</v>
      </c>
      <c r="J1030" s="15">
        <f>MIN(Table_0__2[[#This Row],[1]:[2]])</f>
        <v>1.65</v>
      </c>
      <c r="K1030" s="15">
        <f>IF(Table_0__2[[#This Row],[COLONNE1]]=Table_0__2[[#This Row],[RESULTAT COTE]],Table_0__2[[#This Row],[COLONNE1]],0)</f>
        <v>1.65</v>
      </c>
    </row>
    <row r="1031" spans="1:11" x14ac:dyDescent="0.3">
      <c r="A1031" s="2">
        <v>43134</v>
      </c>
      <c r="B1031" s="24">
        <v>0.76736111111111116</v>
      </c>
      <c r="C1031" s="20">
        <f t="shared" si="16"/>
        <v>43134.767361111109</v>
      </c>
      <c r="D1031" s="7" t="s">
        <v>1217</v>
      </c>
      <c r="E1031" s="7">
        <v>1</v>
      </c>
      <c r="F1031" s="7">
        <v>1.65</v>
      </c>
      <c r="G1031" s="7">
        <v>3.05</v>
      </c>
      <c r="H1031" s="9">
        <v>4.3</v>
      </c>
      <c r="I1031" s="14">
        <f>IF(Table_0__2[[#This Row],[RESULTAT]]=1,Table_0__2[[#This Row],[1]],0)+IF(Table_0__2[[#This Row],[RESULTAT]]=3,Table_0__2[[#This Row],[N]],0)+IF(Table_0__2[[#This Row],[RESULTAT]]=2,Table_0__2[[#This Row],[2]],0)</f>
        <v>1.65</v>
      </c>
      <c r="J1031" s="14">
        <f>MIN(Table_0__2[[#This Row],[1]:[2]])</f>
        <v>1.65</v>
      </c>
      <c r="K1031" s="14">
        <f>IF(Table_0__2[[#This Row],[COLONNE1]]=Table_0__2[[#This Row],[RESULTAT COTE]],Table_0__2[[#This Row],[COLONNE1]],0)</f>
        <v>1.65</v>
      </c>
    </row>
    <row r="1032" spans="1:11" x14ac:dyDescent="0.3">
      <c r="A1032" s="2">
        <v>43134</v>
      </c>
      <c r="B1032" s="24">
        <v>0.76736111111111116</v>
      </c>
      <c r="C1032" s="20">
        <f t="shared" si="16"/>
        <v>43134.767361111109</v>
      </c>
      <c r="D1032" s="7" t="s">
        <v>1218</v>
      </c>
      <c r="E1032" s="7">
        <v>1</v>
      </c>
      <c r="F1032" s="7">
        <v>2.5</v>
      </c>
      <c r="G1032" s="7">
        <v>3.1</v>
      </c>
      <c r="H1032" s="9">
        <v>2.7</v>
      </c>
      <c r="I1032" s="14">
        <f>IF(Table_0__2[[#This Row],[RESULTAT]]=1,Table_0__2[[#This Row],[1]],0)+IF(Table_0__2[[#This Row],[RESULTAT]]=3,Table_0__2[[#This Row],[N]],0)+IF(Table_0__2[[#This Row],[RESULTAT]]=2,Table_0__2[[#This Row],[2]],0)</f>
        <v>2.5</v>
      </c>
      <c r="J1032" s="14">
        <f>MIN(Table_0__2[[#This Row],[1]:[2]])</f>
        <v>2.5</v>
      </c>
      <c r="K1032" s="14">
        <f>IF(Table_0__2[[#This Row],[COLONNE1]]=Table_0__2[[#This Row],[RESULTAT COTE]],Table_0__2[[#This Row],[COLONNE1]],0)</f>
        <v>2.5</v>
      </c>
    </row>
    <row r="1033" spans="1:11" x14ac:dyDescent="0.3">
      <c r="A1033" s="2">
        <v>43134</v>
      </c>
      <c r="B1033" s="25">
        <v>0.76736111111111116</v>
      </c>
      <c r="C1033" s="20">
        <f t="shared" si="16"/>
        <v>43134.767361111109</v>
      </c>
      <c r="D1033" s="10" t="s">
        <v>1219</v>
      </c>
      <c r="E1033" s="10">
        <v>1</v>
      </c>
      <c r="F1033" s="10">
        <v>1.3</v>
      </c>
      <c r="G1033" s="10">
        <v>5</v>
      </c>
      <c r="H1033" s="11">
        <v>8</v>
      </c>
      <c r="I1033" s="15">
        <f>IF(Table_0__2[[#This Row],[RESULTAT]]=1,Table_0__2[[#This Row],[1]],0)+IF(Table_0__2[[#This Row],[RESULTAT]]=3,Table_0__2[[#This Row],[N]],0)+IF(Table_0__2[[#This Row],[RESULTAT]]=2,Table_0__2[[#This Row],[2]],0)</f>
        <v>1.3</v>
      </c>
      <c r="J1033" s="15">
        <f>MIN(Table_0__2[[#This Row],[1]:[2]])</f>
        <v>1.3</v>
      </c>
      <c r="K1033" s="15">
        <f>IF(Table_0__2[[#This Row],[COLONNE1]]=Table_0__2[[#This Row],[RESULTAT COTE]],Table_0__2[[#This Row],[COLONNE1]],0)</f>
        <v>1.3</v>
      </c>
    </row>
    <row r="1034" spans="1:11" x14ac:dyDescent="0.3">
      <c r="A1034" s="2">
        <v>43134</v>
      </c>
      <c r="B1034" s="25">
        <v>0.78819444444444453</v>
      </c>
      <c r="C1034" s="20">
        <f t="shared" si="16"/>
        <v>43134.788194444445</v>
      </c>
      <c r="D1034" s="10" t="s">
        <v>1220</v>
      </c>
      <c r="E1034" s="10">
        <v>1</v>
      </c>
      <c r="F1034" s="10">
        <v>1.75</v>
      </c>
      <c r="G1034" s="10">
        <v>3.3</v>
      </c>
      <c r="H1034" s="11">
        <v>3.35</v>
      </c>
      <c r="I1034" s="15">
        <f>IF(Table_0__2[[#This Row],[RESULTAT]]=1,Table_0__2[[#This Row],[1]],0)+IF(Table_0__2[[#This Row],[RESULTAT]]=3,Table_0__2[[#This Row],[N]],0)+IF(Table_0__2[[#This Row],[RESULTAT]]=2,Table_0__2[[#This Row],[2]],0)</f>
        <v>1.75</v>
      </c>
      <c r="J1034" s="15">
        <f>MIN(Table_0__2[[#This Row],[1]:[2]])</f>
        <v>1.75</v>
      </c>
      <c r="K1034" s="15">
        <f>IF(Table_0__2[[#This Row],[COLONNE1]]=Table_0__2[[#This Row],[RESULTAT COTE]],Table_0__2[[#This Row],[COLONNE1]],0)</f>
        <v>1.75</v>
      </c>
    </row>
    <row r="1035" spans="1:11" x14ac:dyDescent="0.3">
      <c r="A1035" s="2">
        <v>43134</v>
      </c>
      <c r="B1035" s="24">
        <v>0.78819444444444453</v>
      </c>
      <c r="C1035" s="20">
        <f t="shared" si="16"/>
        <v>43134.788194444445</v>
      </c>
      <c r="D1035" s="7" t="s">
        <v>1221</v>
      </c>
      <c r="E1035" s="7">
        <v>1</v>
      </c>
      <c r="F1035" s="7">
        <v>1.2</v>
      </c>
      <c r="G1035" s="7">
        <v>4.8</v>
      </c>
      <c r="H1035" s="9">
        <v>7.5</v>
      </c>
      <c r="I1035" s="14">
        <f>IF(Table_0__2[[#This Row],[RESULTAT]]=1,Table_0__2[[#This Row],[1]],0)+IF(Table_0__2[[#This Row],[RESULTAT]]=3,Table_0__2[[#This Row],[N]],0)+IF(Table_0__2[[#This Row],[RESULTAT]]=2,Table_0__2[[#This Row],[2]],0)</f>
        <v>1.2</v>
      </c>
      <c r="J1035" s="14">
        <f>MIN(Table_0__2[[#This Row],[1]:[2]])</f>
        <v>1.2</v>
      </c>
      <c r="K1035" s="14">
        <f>IF(Table_0__2[[#This Row],[COLONNE1]]=Table_0__2[[#This Row],[RESULTAT COTE]],Table_0__2[[#This Row],[COLONNE1]],0)</f>
        <v>1.2</v>
      </c>
    </row>
    <row r="1036" spans="1:11" x14ac:dyDescent="0.3">
      <c r="A1036" s="2">
        <v>43134</v>
      </c>
      <c r="B1036" s="25">
        <v>0.79861111111111116</v>
      </c>
      <c r="C1036" s="20">
        <f t="shared" si="16"/>
        <v>43134.798611111109</v>
      </c>
      <c r="D1036" s="10" t="s">
        <v>1222</v>
      </c>
      <c r="E1036" s="10">
        <v>1</v>
      </c>
      <c r="F1036" s="10">
        <v>1.1200000000000001</v>
      </c>
      <c r="G1036" s="10">
        <v>5.75</v>
      </c>
      <c r="H1036" s="11">
        <v>13.5</v>
      </c>
      <c r="I1036" s="15">
        <f>IF(Table_0__2[[#This Row],[RESULTAT]]=1,Table_0__2[[#This Row],[1]],0)+IF(Table_0__2[[#This Row],[RESULTAT]]=3,Table_0__2[[#This Row],[N]],0)+IF(Table_0__2[[#This Row],[RESULTAT]]=2,Table_0__2[[#This Row],[2]],0)</f>
        <v>1.1200000000000001</v>
      </c>
      <c r="J1036" s="15">
        <f>MIN(Table_0__2[[#This Row],[1]:[2]])</f>
        <v>1.1200000000000001</v>
      </c>
      <c r="K1036" s="15">
        <f>IF(Table_0__2[[#This Row],[COLONNE1]]=Table_0__2[[#This Row],[RESULTAT COTE]],Table_0__2[[#This Row],[COLONNE1]],0)</f>
        <v>1.1200000000000001</v>
      </c>
    </row>
    <row r="1037" spans="1:11" x14ac:dyDescent="0.3">
      <c r="A1037" s="2">
        <v>43134</v>
      </c>
      <c r="B1037" s="25">
        <v>0.80902777777777779</v>
      </c>
      <c r="C1037" s="20">
        <f t="shared" si="16"/>
        <v>43134.809027777781</v>
      </c>
      <c r="D1037" s="10" t="s">
        <v>1223</v>
      </c>
      <c r="E1037" s="10">
        <v>1</v>
      </c>
      <c r="F1037" s="10">
        <v>2.1</v>
      </c>
      <c r="G1037" s="10">
        <v>3</v>
      </c>
      <c r="H1037" s="11">
        <v>2.5499999999999998</v>
      </c>
      <c r="I1037" s="15">
        <f>IF(Table_0__2[[#This Row],[RESULTAT]]=1,Table_0__2[[#This Row],[1]],0)+IF(Table_0__2[[#This Row],[RESULTAT]]=3,Table_0__2[[#This Row],[N]],0)+IF(Table_0__2[[#This Row],[RESULTAT]]=2,Table_0__2[[#This Row],[2]],0)</f>
        <v>2.1</v>
      </c>
      <c r="J1037" s="15">
        <f>MIN(Table_0__2[[#This Row],[1]:[2]])</f>
        <v>2.1</v>
      </c>
      <c r="K1037" s="15">
        <f>IF(Table_0__2[[#This Row],[COLONNE1]]=Table_0__2[[#This Row],[RESULTAT COTE]],Table_0__2[[#This Row],[COLONNE1]],0)</f>
        <v>2.1</v>
      </c>
    </row>
    <row r="1038" spans="1:11" x14ac:dyDescent="0.3">
      <c r="A1038" s="2">
        <v>43134</v>
      </c>
      <c r="B1038" s="25">
        <v>0.81944444444444453</v>
      </c>
      <c r="C1038" s="20">
        <f t="shared" si="16"/>
        <v>43134.819444444445</v>
      </c>
      <c r="D1038" s="10" t="s">
        <v>340</v>
      </c>
      <c r="E1038" s="10">
        <v>1</v>
      </c>
      <c r="F1038" s="10">
        <v>1.1399999999999999</v>
      </c>
      <c r="G1038" s="10">
        <v>6</v>
      </c>
      <c r="H1038" s="11">
        <v>11</v>
      </c>
      <c r="I1038" s="15">
        <f>IF(Table_0__2[[#This Row],[RESULTAT]]=1,Table_0__2[[#This Row],[1]],0)+IF(Table_0__2[[#This Row],[RESULTAT]]=3,Table_0__2[[#This Row],[N]],0)+IF(Table_0__2[[#This Row],[RESULTAT]]=2,Table_0__2[[#This Row],[2]],0)</f>
        <v>1.1399999999999999</v>
      </c>
      <c r="J1038" s="15">
        <f>MIN(Table_0__2[[#This Row],[1]:[2]])</f>
        <v>1.1399999999999999</v>
      </c>
      <c r="K1038" s="15">
        <f>IF(Table_0__2[[#This Row],[COLONNE1]]=Table_0__2[[#This Row],[RESULTAT COTE]],Table_0__2[[#This Row],[COLONNE1]],0)</f>
        <v>1.1399999999999999</v>
      </c>
    </row>
    <row r="1039" spans="1:11" x14ac:dyDescent="0.3">
      <c r="A1039" s="2">
        <v>43134</v>
      </c>
      <c r="B1039" s="24">
        <v>0.81944444444444453</v>
      </c>
      <c r="C1039" s="20">
        <f t="shared" si="16"/>
        <v>43134.819444444445</v>
      </c>
      <c r="D1039" s="7" t="s">
        <v>341</v>
      </c>
      <c r="E1039" s="7">
        <v>2</v>
      </c>
      <c r="F1039" s="7">
        <v>7.5</v>
      </c>
      <c r="G1039" s="7">
        <v>3.5</v>
      </c>
      <c r="H1039" s="9">
        <v>1.3</v>
      </c>
      <c r="I1039" s="14">
        <f>IF(Table_0__2[[#This Row],[RESULTAT]]=1,Table_0__2[[#This Row],[1]],0)+IF(Table_0__2[[#This Row],[RESULTAT]]=3,Table_0__2[[#This Row],[N]],0)+IF(Table_0__2[[#This Row],[RESULTAT]]=2,Table_0__2[[#This Row],[2]],0)</f>
        <v>1.3</v>
      </c>
      <c r="J1039" s="14">
        <f>MIN(Table_0__2[[#This Row],[1]:[2]])</f>
        <v>1.3</v>
      </c>
      <c r="K1039" s="14">
        <f>IF(Table_0__2[[#This Row],[COLONNE1]]=Table_0__2[[#This Row],[RESULTAT COTE]],Table_0__2[[#This Row],[COLONNE1]],0)</f>
        <v>1.3</v>
      </c>
    </row>
    <row r="1040" spans="1:11" x14ac:dyDescent="0.3">
      <c r="A1040" s="2">
        <v>43134</v>
      </c>
      <c r="B1040" s="25">
        <v>0.82986111111111116</v>
      </c>
      <c r="C1040" s="20">
        <f t="shared" si="16"/>
        <v>43134.829861111109</v>
      </c>
      <c r="D1040" s="10" t="s">
        <v>1224</v>
      </c>
      <c r="E1040" s="10">
        <v>3</v>
      </c>
      <c r="F1040" s="10">
        <v>2.7</v>
      </c>
      <c r="G1040" s="10">
        <v>2.85</v>
      </c>
      <c r="H1040" s="11">
        <v>2.2000000000000002</v>
      </c>
      <c r="I1040" s="15">
        <f>IF(Table_0__2[[#This Row],[RESULTAT]]=1,Table_0__2[[#This Row],[1]],0)+IF(Table_0__2[[#This Row],[RESULTAT]]=3,Table_0__2[[#This Row],[N]],0)+IF(Table_0__2[[#This Row],[RESULTAT]]=2,Table_0__2[[#This Row],[2]],0)</f>
        <v>2.85</v>
      </c>
      <c r="J1040" s="15">
        <f>MIN(Table_0__2[[#This Row],[1]:[2]])</f>
        <v>2.2000000000000002</v>
      </c>
      <c r="K1040" s="15">
        <f>IF(Table_0__2[[#This Row],[COLONNE1]]=Table_0__2[[#This Row],[RESULTAT COTE]],Table_0__2[[#This Row],[COLONNE1]],0)</f>
        <v>0</v>
      </c>
    </row>
    <row r="1041" spans="1:11" x14ac:dyDescent="0.3">
      <c r="A1041" s="2">
        <v>43134</v>
      </c>
      <c r="B1041" s="24">
        <v>0.82986111111111116</v>
      </c>
      <c r="C1041" s="20">
        <f t="shared" si="16"/>
        <v>43134.829861111109</v>
      </c>
      <c r="D1041" s="7" t="s">
        <v>342</v>
      </c>
      <c r="E1041" s="7">
        <v>2</v>
      </c>
      <c r="F1041" s="7">
        <v>1.7</v>
      </c>
      <c r="G1041" s="7">
        <v>3.35</v>
      </c>
      <c r="H1041" s="9">
        <v>3.65</v>
      </c>
      <c r="I1041" s="14">
        <f>IF(Table_0__2[[#This Row],[RESULTAT]]=1,Table_0__2[[#This Row],[1]],0)+IF(Table_0__2[[#This Row],[RESULTAT]]=3,Table_0__2[[#This Row],[N]],0)+IF(Table_0__2[[#This Row],[RESULTAT]]=2,Table_0__2[[#This Row],[2]],0)</f>
        <v>3.65</v>
      </c>
      <c r="J1041" s="14">
        <f>MIN(Table_0__2[[#This Row],[1]:[2]])</f>
        <v>1.7</v>
      </c>
      <c r="K1041" s="14">
        <f>IF(Table_0__2[[#This Row],[COLONNE1]]=Table_0__2[[#This Row],[RESULTAT COTE]],Table_0__2[[#This Row],[COLONNE1]],0)</f>
        <v>0</v>
      </c>
    </row>
    <row r="1042" spans="1:11" x14ac:dyDescent="0.3">
      <c r="A1042" s="2">
        <v>43134</v>
      </c>
      <c r="B1042" s="24">
        <v>0.82986111111111116</v>
      </c>
      <c r="C1042" s="20">
        <f t="shared" si="16"/>
        <v>43134.829861111109</v>
      </c>
      <c r="D1042" s="7" t="s">
        <v>1225</v>
      </c>
      <c r="E1042" s="7">
        <v>2</v>
      </c>
      <c r="F1042" s="7">
        <v>2.15</v>
      </c>
      <c r="G1042" s="7">
        <v>2.8</v>
      </c>
      <c r="H1042" s="9">
        <v>2.9</v>
      </c>
      <c r="I1042" s="14">
        <f>IF(Table_0__2[[#This Row],[RESULTAT]]=1,Table_0__2[[#This Row],[1]],0)+IF(Table_0__2[[#This Row],[RESULTAT]]=3,Table_0__2[[#This Row],[N]],0)+IF(Table_0__2[[#This Row],[RESULTAT]]=2,Table_0__2[[#This Row],[2]],0)</f>
        <v>2.9</v>
      </c>
      <c r="J1042" s="14">
        <f>MIN(Table_0__2[[#This Row],[1]:[2]])</f>
        <v>2.15</v>
      </c>
      <c r="K1042" s="14">
        <f>IF(Table_0__2[[#This Row],[COLONNE1]]=Table_0__2[[#This Row],[RESULTAT COTE]],Table_0__2[[#This Row],[COLONNE1]],0)</f>
        <v>0</v>
      </c>
    </row>
    <row r="1043" spans="1:11" x14ac:dyDescent="0.3">
      <c r="A1043" s="2">
        <v>43134</v>
      </c>
      <c r="B1043" s="25">
        <v>0.82986111111111116</v>
      </c>
      <c r="C1043" s="20">
        <f t="shared" si="16"/>
        <v>43134.829861111109</v>
      </c>
      <c r="D1043" s="10" t="s">
        <v>1226</v>
      </c>
      <c r="E1043" s="10">
        <v>2</v>
      </c>
      <c r="F1043" s="10">
        <v>2.8</v>
      </c>
      <c r="G1043" s="10">
        <v>3</v>
      </c>
      <c r="H1043" s="11">
        <v>2.7</v>
      </c>
      <c r="I1043" s="15">
        <f>IF(Table_0__2[[#This Row],[RESULTAT]]=1,Table_0__2[[#This Row],[1]],0)+IF(Table_0__2[[#This Row],[RESULTAT]]=3,Table_0__2[[#This Row],[N]],0)+IF(Table_0__2[[#This Row],[RESULTAT]]=2,Table_0__2[[#This Row],[2]],0)</f>
        <v>2.7</v>
      </c>
      <c r="J1043" s="15">
        <f>MIN(Table_0__2[[#This Row],[1]:[2]])</f>
        <v>2.7</v>
      </c>
      <c r="K1043" s="15">
        <f>IF(Table_0__2[[#This Row],[COLONNE1]]=Table_0__2[[#This Row],[RESULTAT COTE]],Table_0__2[[#This Row],[COLONNE1]],0)</f>
        <v>2.7</v>
      </c>
    </row>
    <row r="1044" spans="1:11" x14ac:dyDescent="0.3">
      <c r="A1044" s="2">
        <v>43134</v>
      </c>
      <c r="B1044" s="25">
        <v>0.82986111111111116</v>
      </c>
      <c r="C1044" s="20">
        <f t="shared" si="16"/>
        <v>43134.829861111109</v>
      </c>
      <c r="D1044" s="10" t="s">
        <v>1227</v>
      </c>
      <c r="E1044" s="10">
        <v>1</v>
      </c>
      <c r="F1044" s="10">
        <v>2</v>
      </c>
      <c r="G1044" s="10">
        <v>3.1</v>
      </c>
      <c r="H1044" s="11">
        <v>4.2</v>
      </c>
      <c r="I1044" s="15">
        <f>IF(Table_0__2[[#This Row],[RESULTAT]]=1,Table_0__2[[#This Row],[1]],0)+IF(Table_0__2[[#This Row],[RESULTAT]]=3,Table_0__2[[#This Row],[N]],0)+IF(Table_0__2[[#This Row],[RESULTAT]]=2,Table_0__2[[#This Row],[2]],0)</f>
        <v>2</v>
      </c>
      <c r="J1044" s="15">
        <f>MIN(Table_0__2[[#This Row],[1]:[2]])</f>
        <v>2</v>
      </c>
      <c r="K1044" s="15">
        <f>IF(Table_0__2[[#This Row],[COLONNE1]]=Table_0__2[[#This Row],[RESULTAT COTE]],Table_0__2[[#This Row],[COLONNE1]],0)</f>
        <v>2</v>
      </c>
    </row>
    <row r="1045" spans="1:11" x14ac:dyDescent="0.3">
      <c r="A1045" s="2">
        <v>43134</v>
      </c>
      <c r="B1045" s="24">
        <v>0.82986111111111116</v>
      </c>
      <c r="C1045" s="20">
        <f t="shared" si="16"/>
        <v>43134.829861111109</v>
      </c>
      <c r="D1045" s="7" t="s">
        <v>1228</v>
      </c>
      <c r="E1045" s="7">
        <v>2</v>
      </c>
      <c r="F1045" s="7">
        <v>1.82</v>
      </c>
      <c r="G1045" s="7">
        <v>3.4</v>
      </c>
      <c r="H1045" s="9">
        <v>4.7</v>
      </c>
      <c r="I1045" s="14">
        <f>IF(Table_0__2[[#This Row],[RESULTAT]]=1,Table_0__2[[#This Row],[1]],0)+IF(Table_0__2[[#This Row],[RESULTAT]]=3,Table_0__2[[#This Row],[N]],0)+IF(Table_0__2[[#This Row],[RESULTAT]]=2,Table_0__2[[#This Row],[2]],0)</f>
        <v>4.7</v>
      </c>
      <c r="J1045" s="14">
        <f>MIN(Table_0__2[[#This Row],[1]:[2]])</f>
        <v>1.82</v>
      </c>
      <c r="K1045" s="14">
        <f>IF(Table_0__2[[#This Row],[COLONNE1]]=Table_0__2[[#This Row],[RESULTAT COTE]],Table_0__2[[#This Row],[COLONNE1]],0)</f>
        <v>0</v>
      </c>
    </row>
    <row r="1046" spans="1:11" x14ac:dyDescent="0.3">
      <c r="A1046" s="2">
        <v>43134</v>
      </c>
      <c r="B1046" s="25">
        <v>0.82986111111111116</v>
      </c>
      <c r="C1046" s="20">
        <f t="shared" si="16"/>
        <v>43134.829861111109</v>
      </c>
      <c r="D1046" s="10" t="s">
        <v>1229</v>
      </c>
      <c r="E1046" s="10">
        <v>2</v>
      </c>
      <c r="F1046" s="10">
        <v>3.1</v>
      </c>
      <c r="G1046" s="10">
        <v>3.05</v>
      </c>
      <c r="H1046" s="11">
        <v>2.4500000000000002</v>
      </c>
      <c r="I1046" s="15">
        <f>IF(Table_0__2[[#This Row],[RESULTAT]]=1,Table_0__2[[#This Row],[1]],0)+IF(Table_0__2[[#This Row],[RESULTAT]]=3,Table_0__2[[#This Row],[N]],0)+IF(Table_0__2[[#This Row],[RESULTAT]]=2,Table_0__2[[#This Row],[2]],0)</f>
        <v>2.4500000000000002</v>
      </c>
      <c r="J1046" s="15">
        <f>MIN(Table_0__2[[#This Row],[1]:[2]])</f>
        <v>2.4500000000000002</v>
      </c>
      <c r="K1046" s="15">
        <f>IF(Table_0__2[[#This Row],[COLONNE1]]=Table_0__2[[#This Row],[RESULTAT COTE]],Table_0__2[[#This Row],[COLONNE1]],0)</f>
        <v>2.4500000000000002</v>
      </c>
    </row>
    <row r="1047" spans="1:11" x14ac:dyDescent="0.3">
      <c r="A1047" s="2">
        <v>43134</v>
      </c>
      <c r="B1047" s="24">
        <v>0.85069444444444453</v>
      </c>
      <c r="C1047" s="20">
        <f t="shared" si="16"/>
        <v>43134.850694444445</v>
      </c>
      <c r="D1047" s="7" t="s">
        <v>1230</v>
      </c>
      <c r="E1047" s="7">
        <v>2</v>
      </c>
      <c r="F1047" s="7">
        <v>3.5</v>
      </c>
      <c r="G1047" s="7">
        <v>3.05</v>
      </c>
      <c r="H1047" s="9">
        <v>1.8</v>
      </c>
      <c r="I1047" s="14">
        <f>IF(Table_0__2[[#This Row],[RESULTAT]]=1,Table_0__2[[#This Row],[1]],0)+IF(Table_0__2[[#This Row],[RESULTAT]]=3,Table_0__2[[#This Row],[N]],0)+IF(Table_0__2[[#This Row],[RESULTAT]]=2,Table_0__2[[#This Row],[2]],0)</f>
        <v>1.8</v>
      </c>
      <c r="J1047" s="14">
        <f>MIN(Table_0__2[[#This Row],[1]:[2]])</f>
        <v>1.8</v>
      </c>
      <c r="K1047" s="14">
        <f>IF(Table_0__2[[#This Row],[COLONNE1]]=Table_0__2[[#This Row],[RESULTAT COTE]],Table_0__2[[#This Row],[COLONNE1]],0)</f>
        <v>1.8</v>
      </c>
    </row>
    <row r="1048" spans="1:11" x14ac:dyDescent="0.3">
      <c r="A1048" s="2">
        <v>43134</v>
      </c>
      <c r="B1048" s="24">
        <v>0.85069444444444453</v>
      </c>
      <c r="C1048" s="20">
        <f t="shared" si="16"/>
        <v>43134.850694444445</v>
      </c>
      <c r="D1048" s="7" t="s">
        <v>1231</v>
      </c>
      <c r="E1048" s="7">
        <v>1</v>
      </c>
      <c r="F1048" s="7">
        <v>1.65</v>
      </c>
      <c r="G1048" s="7">
        <v>3</v>
      </c>
      <c r="H1048" s="9">
        <v>4.25</v>
      </c>
      <c r="I1048" s="14">
        <f>IF(Table_0__2[[#This Row],[RESULTAT]]=1,Table_0__2[[#This Row],[1]],0)+IF(Table_0__2[[#This Row],[RESULTAT]]=3,Table_0__2[[#This Row],[N]],0)+IF(Table_0__2[[#This Row],[RESULTAT]]=2,Table_0__2[[#This Row],[2]],0)</f>
        <v>1.65</v>
      </c>
      <c r="J1048" s="14">
        <f>MIN(Table_0__2[[#This Row],[1]:[2]])</f>
        <v>1.65</v>
      </c>
      <c r="K1048" s="14">
        <f>IF(Table_0__2[[#This Row],[COLONNE1]]=Table_0__2[[#This Row],[RESULTAT COTE]],Table_0__2[[#This Row],[COLONNE1]],0)</f>
        <v>1.65</v>
      </c>
    </row>
    <row r="1049" spans="1:11" x14ac:dyDescent="0.3">
      <c r="A1049" s="2">
        <v>43134</v>
      </c>
      <c r="B1049" s="25">
        <v>0.86111111111111116</v>
      </c>
      <c r="C1049" s="20">
        <f t="shared" si="16"/>
        <v>43134.861111111109</v>
      </c>
      <c r="D1049" s="10" t="s">
        <v>1232</v>
      </c>
      <c r="E1049" s="10">
        <v>3</v>
      </c>
      <c r="F1049" s="10">
        <v>2</v>
      </c>
      <c r="G1049" s="10">
        <v>3.35</v>
      </c>
      <c r="H1049" s="11">
        <v>2.95</v>
      </c>
      <c r="I1049" s="15">
        <f>IF(Table_0__2[[#This Row],[RESULTAT]]=1,Table_0__2[[#This Row],[1]],0)+IF(Table_0__2[[#This Row],[RESULTAT]]=3,Table_0__2[[#This Row],[N]],0)+IF(Table_0__2[[#This Row],[RESULTAT]]=2,Table_0__2[[#This Row],[2]],0)</f>
        <v>3.35</v>
      </c>
      <c r="J1049" s="15">
        <f>MIN(Table_0__2[[#This Row],[1]:[2]])</f>
        <v>2</v>
      </c>
      <c r="K1049" s="15">
        <f>IF(Table_0__2[[#This Row],[COLONNE1]]=Table_0__2[[#This Row],[RESULTAT COTE]],Table_0__2[[#This Row],[COLONNE1]],0)</f>
        <v>0</v>
      </c>
    </row>
    <row r="1050" spans="1:11" x14ac:dyDescent="0.3">
      <c r="A1050" s="2">
        <v>43134</v>
      </c>
      <c r="B1050" s="25">
        <v>0.86111111111111116</v>
      </c>
      <c r="C1050" s="20">
        <f t="shared" si="16"/>
        <v>43134.861111111109</v>
      </c>
      <c r="D1050" s="10" t="s">
        <v>1233</v>
      </c>
      <c r="E1050" s="10">
        <v>3</v>
      </c>
      <c r="F1050" s="10">
        <v>12</v>
      </c>
      <c r="G1050" s="10">
        <v>6.5</v>
      </c>
      <c r="H1050" s="11">
        <v>1.17</v>
      </c>
      <c r="I1050" s="15">
        <f>IF(Table_0__2[[#This Row],[RESULTAT]]=1,Table_0__2[[#This Row],[1]],0)+IF(Table_0__2[[#This Row],[RESULTAT]]=3,Table_0__2[[#This Row],[N]],0)+IF(Table_0__2[[#This Row],[RESULTAT]]=2,Table_0__2[[#This Row],[2]],0)</f>
        <v>6.5</v>
      </c>
      <c r="J1050" s="15">
        <f>MIN(Table_0__2[[#This Row],[1]:[2]])</f>
        <v>1.17</v>
      </c>
      <c r="K1050" s="15">
        <f>IF(Table_0__2[[#This Row],[COLONNE1]]=Table_0__2[[#This Row],[RESULTAT COTE]],Table_0__2[[#This Row],[COLONNE1]],0)</f>
        <v>0</v>
      </c>
    </row>
    <row r="1051" spans="1:11" x14ac:dyDescent="0.3">
      <c r="A1051" s="2">
        <v>43134</v>
      </c>
      <c r="B1051" s="24">
        <v>0.86111111111111116</v>
      </c>
      <c r="C1051" s="20">
        <f t="shared" si="16"/>
        <v>43134.861111111109</v>
      </c>
      <c r="D1051" s="7" t="s">
        <v>1234</v>
      </c>
      <c r="E1051" s="7">
        <v>3</v>
      </c>
      <c r="F1051" s="7">
        <v>1.25</v>
      </c>
      <c r="G1051" s="7">
        <v>5</v>
      </c>
      <c r="H1051" s="9">
        <v>11</v>
      </c>
      <c r="I1051" s="14">
        <f>IF(Table_0__2[[#This Row],[RESULTAT]]=1,Table_0__2[[#This Row],[1]],0)+IF(Table_0__2[[#This Row],[RESULTAT]]=3,Table_0__2[[#This Row],[N]],0)+IF(Table_0__2[[#This Row],[RESULTAT]]=2,Table_0__2[[#This Row],[2]],0)</f>
        <v>5</v>
      </c>
      <c r="J1051" s="14">
        <f>MIN(Table_0__2[[#This Row],[1]:[2]])</f>
        <v>1.25</v>
      </c>
      <c r="K1051" s="14">
        <f>IF(Table_0__2[[#This Row],[COLONNE1]]=Table_0__2[[#This Row],[RESULTAT COTE]],Table_0__2[[#This Row],[COLONNE1]],0)</f>
        <v>0</v>
      </c>
    </row>
    <row r="1052" spans="1:11" x14ac:dyDescent="0.3">
      <c r="A1052" s="2">
        <v>43134</v>
      </c>
      <c r="B1052" s="24">
        <v>0.87152777777777779</v>
      </c>
      <c r="C1052" s="20">
        <f t="shared" si="16"/>
        <v>43134.871527777781</v>
      </c>
      <c r="D1052" s="7" t="s">
        <v>1235</v>
      </c>
      <c r="E1052" s="7">
        <v>3</v>
      </c>
      <c r="F1052" s="7">
        <v>2.9</v>
      </c>
      <c r="G1052" s="7">
        <v>2.75</v>
      </c>
      <c r="H1052" s="9">
        <v>2.15</v>
      </c>
      <c r="I1052" s="14">
        <f>IF(Table_0__2[[#This Row],[RESULTAT]]=1,Table_0__2[[#This Row],[1]],0)+IF(Table_0__2[[#This Row],[RESULTAT]]=3,Table_0__2[[#This Row],[N]],0)+IF(Table_0__2[[#This Row],[RESULTAT]]=2,Table_0__2[[#This Row],[2]],0)</f>
        <v>2.75</v>
      </c>
      <c r="J1052" s="14">
        <f>MIN(Table_0__2[[#This Row],[1]:[2]])</f>
        <v>2.15</v>
      </c>
      <c r="K1052" s="14">
        <f>IF(Table_0__2[[#This Row],[COLONNE1]]=Table_0__2[[#This Row],[RESULTAT COTE]],Table_0__2[[#This Row],[COLONNE1]],0)</f>
        <v>0</v>
      </c>
    </row>
    <row r="1053" spans="1:11" x14ac:dyDescent="0.3">
      <c r="A1053" s="2">
        <v>43134</v>
      </c>
      <c r="B1053" s="25">
        <v>0.87152777777777779</v>
      </c>
      <c r="C1053" s="20">
        <f t="shared" si="16"/>
        <v>43134.871527777781</v>
      </c>
      <c r="D1053" s="10" t="s">
        <v>1236</v>
      </c>
      <c r="E1053" s="10">
        <v>1</v>
      </c>
      <c r="F1053" s="10">
        <v>2.25</v>
      </c>
      <c r="G1053" s="10">
        <v>2.8</v>
      </c>
      <c r="H1053" s="11">
        <v>2.7</v>
      </c>
      <c r="I1053" s="15">
        <f>IF(Table_0__2[[#This Row],[RESULTAT]]=1,Table_0__2[[#This Row],[1]],0)+IF(Table_0__2[[#This Row],[RESULTAT]]=3,Table_0__2[[#This Row],[N]],0)+IF(Table_0__2[[#This Row],[RESULTAT]]=2,Table_0__2[[#This Row],[2]],0)</f>
        <v>2.25</v>
      </c>
      <c r="J1053" s="15">
        <f>MIN(Table_0__2[[#This Row],[1]:[2]])</f>
        <v>2.25</v>
      </c>
      <c r="K1053" s="15">
        <f>IF(Table_0__2[[#This Row],[COLONNE1]]=Table_0__2[[#This Row],[RESULTAT COTE]],Table_0__2[[#This Row],[COLONNE1]],0)</f>
        <v>2.25</v>
      </c>
    </row>
    <row r="1054" spans="1:11" x14ac:dyDescent="0.3">
      <c r="A1054" s="2">
        <v>43134</v>
      </c>
      <c r="B1054" s="24">
        <v>0.89236111111111116</v>
      </c>
      <c r="C1054" s="20">
        <f t="shared" si="16"/>
        <v>43134.892361111109</v>
      </c>
      <c r="D1054" s="7" t="s">
        <v>343</v>
      </c>
      <c r="E1054" s="7">
        <v>1</v>
      </c>
      <c r="F1054" s="7">
        <v>1.25</v>
      </c>
      <c r="G1054" s="7">
        <v>4.55</v>
      </c>
      <c r="H1054" s="9">
        <v>9.25</v>
      </c>
      <c r="I1054" s="14">
        <f>IF(Table_0__2[[#This Row],[RESULTAT]]=1,Table_0__2[[#This Row],[1]],0)+IF(Table_0__2[[#This Row],[RESULTAT]]=3,Table_0__2[[#This Row],[N]],0)+IF(Table_0__2[[#This Row],[RESULTAT]]=2,Table_0__2[[#This Row],[2]],0)</f>
        <v>1.25</v>
      </c>
      <c r="J1054" s="14">
        <f>MIN(Table_0__2[[#This Row],[1]:[2]])</f>
        <v>1.25</v>
      </c>
      <c r="K1054" s="14">
        <f>IF(Table_0__2[[#This Row],[COLONNE1]]=Table_0__2[[#This Row],[RESULTAT COTE]],Table_0__2[[#This Row],[COLONNE1]],0)</f>
        <v>1.25</v>
      </c>
    </row>
    <row r="1055" spans="1:11" x14ac:dyDescent="0.3">
      <c r="A1055" s="2">
        <v>43134</v>
      </c>
      <c r="B1055" s="24">
        <v>0.91319444444444453</v>
      </c>
      <c r="C1055" s="20">
        <f t="shared" si="16"/>
        <v>43134.913194444445</v>
      </c>
      <c r="D1055" s="7" t="s">
        <v>344</v>
      </c>
      <c r="E1055" s="7">
        <v>3</v>
      </c>
      <c r="F1055" s="7">
        <v>2.15</v>
      </c>
      <c r="G1055" s="7">
        <v>2.5499999999999998</v>
      </c>
      <c r="H1055" s="9">
        <v>2.85</v>
      </c>
      <c r="I1055" s="14">
        <f>IF(Table_0__2[[#This Row],[RESULTAT]]=1,Table_0__2[[#This Row],[1]],0)+IF(Table_0__2[[#This Row],[RESULTAT]]=3,Table_0__2[[#This Row],[N]],0)+IF(Table_0__2[[#This Row],[RESULTAT]]=2,Table_0__2[[#This Row],[2]],0)</f>
        <v>2.5499999999999998</v>
      </c>
      <c r="J1055" s="14">
        <f>MIN(Table_0__2[[#This Row],[1]:[2]])</f>
        <v>2.15</v>
      </c>
      <c r="K1055" s="14">
        <f>IF(Table_0__2[[#This Row],[COLONNE1]]=Table_0__2[[#This Row],[RESULTAT COTE]],Table_0__2[[#This Row],[COLONNE1]],0)</f>
        <v>0</v>
      </c>
    </row>
    <row r="1056" spans="1:11" x14ac:dyDescent="0.3">
      <c r="A1056" s="2">
        <v>43134</v>
      </c>
      <c r="B1056" s="24">
        <v>0.96527777777777779</v>
      </c>
      <c r="C1056" s="20">
        <f t="shared" si="16"/>
        <v>43134.965277777781</v>
      </c>
      <c r="D1056" s="7" t="s">
        <v>1237</v>
      </c>
      <c r="E1056" s="7">
        <v>2</v>
      </c>
      <c r="F1056" s="7">
        <v>2.5</v>
      </c>
      <c r="G1056" s="7">
        <v>2.8</v>
      </c>
      <c r="H1056" s="9">
        <v>2.35</v>
      </c>
      <c r="I1056" s="14">
        <f>IF(Table_0__2[[#This Row],[RESULTAT]]=1,Table_0__2[[#This Row],[1]],0)+IF(Table_0__2[[#This Row],[RESULTAT]]=3,Table_0__2[[#This Row],[N]],0)+IF(Table_0__2[[#This Row],[RESULTAT]]=2,Table_0__2[[#This Row],[2]],0)</f>
        <v>2.35</v>
      </c>
      <c r="J1056" s="14">
        <f>MIN(Table_0__2[[#This Row],[1]:[2]])</f>
        <v>2.35</v>
      </c>
      <c r="K1056" s="14">
        <f>IF(Table_0__2[[#This Row],[COLONNE1]]=Table_0__2[[#This Row],[RESULTAT COTE]],Table_0__2[[#This Row],[COLONNE1]],0)</f>
        <v>2.35</v>
      </c>
    </row>
    <row r="1057" spans="1:11" x14ac:dyDescent="0.3">
      <c r="A1057" s="2">
        <v>43134</v>
      </c>
      <c r="B1057" s="25">
        <v>0.99652777777777779</v>
      </c>
      <c r="C1057" s="20">
        <f t="shared" si="16"/>
        <v>43134.996527777781</v>
      </c>
      <c r="D1057" s="10" t="s">
        <v>345</v>
      </c>
      <c r="E1057" s="10">
        <v>3</v>
      </c>
      <c r="F1057" s="10">
        <v>1.5</v>
      </c>
      <c r="G1057" s="10">
        <v>3.05</v>
      </c>
      <c r="H1057" s="11">
        <v>4.5999999999999996</v>
      </c>
      <c r="I1057" s="15">
        <f>IF(Table_0__2[[#This Row],[RESULTAT]]=1,Table_0__2[[#This Row],[1]],0)+IF(Table_0__2[[#This Row],[RESULTAT]]=3,Table_0__2[[#This Row],[N]],0)+IF(Table_0__2[[#This Row],[RESULTAT]]=2,Table_0__2[[#This Row],[2]],0)</f>
        <v>3.05</v>
      </c>
      <c r="J1057" s="15">
        <f>MIN(Table_0__2[[#This Row],[1]:[2]])</f>
        <v>1.5</v>
      </c>
      <c r="K1057" s="15">
        <f>IF(Table_0__2[[#This Row],[COLONNE1]]=Table_0__2[[#This Row],[RESULTAT COTE]],Table_0__2[[#This Row],[COLONNE1]],0)</f>
        <v>0</v>
      </c>
    </row>
    <row r="1058" spans="1:11" x14ac:dyDescent="0.3">
      <c r="A1058" s="2">
        <v>43134</v>
      </c>
      <c r="B1058" s="24">
        <v>0.99652777777777779</v>
      </c>
      <c r="C1058" s="20">
        <f t="shared" si="16"/>
        <v>43134.996527777781</v>
      </c>
      <c r="D1058" s="7" t="s">
        <v>346</v>
      </c>
      <c r="E1058" s="7">
        <v>2</v>
      </c>
      <c r="F1058" s="7">
        <v>4.05</v>
      </c>
      <c r="G1058" s="7">
        <v>2.7</v>
      </c>
      <c r="H1058" s="9">
        <v>1.7</v>
      </c>
      <c r="I1058" s="14">
        <f>IF(Table_0__2[[#This Row],[RESULTAT]]=1,Table_0__2[[#This Row],[1]],0)+IF(Table_0__2[[#This Row],[RESULTAT]]=3,Table_0__2[[#This Row],[N]],0)+IF(Table_0__2[[#This Row],[RESULTAT]]=2,Table_0__2[[#This Row],[2]],0)</f>
        <v>1.7</v>
      </c>
      <c r="J1058" s="14">
        <f>MIN(Table_0__2[[#This Row],[1]:[2]])</f>
        <v>1.7</v>
      </c>
      <c r="K1058" s="14">
        <f>IF(Table_0__2[[#This Row],[COLONNE1]]=Table_0__2[[#This Row],[RESULTAT COTE]],Table_0__2[[#This Row],[COLONNE1]],0)</f>
        <v>1.7</v>
      </c>
    </row>
    <row r="1059" spans="1:11" x14ac:dyDescent="0.3">
      <c r="A1059" s="2">
        <v>43134</v>
      </c>
      <c r="B1059" s="25">
        <v>0.99652777777777779</v>
      </c>
      <c r="C1059" s="20">
        <f t="shared" si="16"/>
        <v>43134.996527777781</v>
      </c>
      <c r="D1059" s="10" t="s">
        <v>1238</v>
      </c>
      <c r="E1059" s="10">
        <v>1</v>
      </c>
      <c r="F1059" s="10">
        <v>1.7</v>
      </c>
      <c r="G1059" s="10">
        <v>2.85</v>
      </c>
      <c r="H1059" s="11">
        <v>3.75</v>
      </c>
      <c r="I1059" s="15">
        <f>IF(Table_0__2[[#This Row],[RESULTAT]]=1,Table_0__2[[#This Row],[1]],0)+IF(Table_0__2[[#This Row],[RESULTAT]]=3,Table_0__2[[#This Row],[N]],0)+IF(Table_0__2[[#This Row],[RESULTAT]]=2,Table_0__2[[#This Row],[2]],0)</f>
        <v>1.7</v>
      </c>
      <c r="J1059" s="15">
        <f>MIN(Table_0__2[[#This Row],[1]:[2]])</f>
        <v>1.7</v>
      </c>
      <c r="K1059" s="15">
        <f>IF(Table_0__2[[#This Row],[COLONNE1]]=Table_0__2[[#This Row],[RESULTAT COTE]],Table_0__2[[#This Row],[COLONNE1]],0)</f>
        <v>1.7</v>
      </c>
    </row>
    <row r="1060" spans="1:11" x14ac:dyDescent="0.3">
      <c r="A1060" s="2">
        <v>43134</v>
      </c>
      <c r="B1060" s="24">
        <v>0.99652777777777779</v>
      </c>
      <c r="C1060" s="20">
        <f t="shared" si="16"/>
        <v>43134.996527777781</v>
      </c>
      <c r="D1060" s="7" t="s">
        <v>1239</v>
      </c>
      <c r="E1060" s="7">
        <v>1</v>
      </c>
      <c r="F1060" s="7">
        <v>1.65</v>
      </c>
      <c r="G1060" s="7">
        <v>3.3</v>
      </c>
      <c r="H1060" s="9">
        <v>3.8</v>
      </c>
      <c r="I1060" s="14">
        <f>IF(Table_0__2[[#This Row],[RESULTAT]]=1,Table_0__2[[#This Row],[1]],0)+IF(Table_0__2[[#This Row],[RESULTAT]]=3,Table_0__2[[#This Row],[N]],0)+IF(Table_0__2[[#This Row],[RESULTAT]]=2,Table_0__2[[#This Row],[2]],0)</f>
        <v>1.65</v>
      </c>
      <c r="J1060" s="14">
        <f>MIN(Table_0__2[[#This Row],[1]:[2]])</f>
        <v>1.65</v>
      </c>
      <c r="K1060" s="14">
        <f>IF(Table_0__2[[#This Row],[COLONNE1]]=Table_0__2[[#This Row],[RESULTAT COTE]],Table_0__2[[#This Row],[COLONNE1]],0)</f>
        <v>1.65</v>
      </c>
    </row>
    <row r="1061" spans="1:11" x14ac:dyDescent="0.3">
      <c r="A1061" s="2">
        <v>43134</v>
      </c>
      <c r="B1061" s="25">
        <v>0.99652777777777779</v>
      </c>
      <c r="C1061" s="20">
        <f t="shared" si="16"/>
        <v>43134.996527777781</v>
      </c>
      <c r="D1061" s="10" t="s">
        <v>1240</v>
      </c>
      <c r="E1061" s="10">
        <v>2</v>
      </c>
      <c r="F1061" s="10">
        <v>1.7</v>
      </c>
      <c r="G1061" s="10">
        <v>3.25</v>
      </c>
      <c r="H1061" s="11">
        <v>3.75</v>
      </c>
      <c r="I1061" s="15">
        <f>IF(Table_0__2[[#This Row],[RESULTAT]]=1,Table_0__2[[#This Row],[1]],0)+IF(Table_0__2[[#This Row],[RESULTAT]]=3,Table_0__2[[#This Row],[N]],0)+IF(Table_0__2[[#This Row],[RESULTAT]]=2,Table_0__2[[#This Row],[2]],0)</f>
        <v>3.75</v>
      </c>
      <c r="J1061" s="15">
        <f>MIN(Table_0__2[[#This Row],[1]:[2]])</f>
        <v>1.7</v>
      </c>
      <c r="K1061" s="15">
        <f>IF(Table_0__2[[#This Row],[COLONNE1]]=Table_0__2[[#This Row],[RESULTAT COTE]],Table_0__2[[#This Row],[COLONNE1]],0)</f>
        <v>0</v>
      </c>
    </row>
    <row r="1062" spans="1:11" x14ac:dyDescent="0.3">
      <c r="A1062" s="2">
        <v>43134</v>
      </c>
      <c r="B1062" s="24">
        <v>0.99652777777777779</v>
      </c>
      <c r="C1062" s="20">
        <f t="shared" si="16"/>
        <v>43134.996527777781</v>
      </c>
      <c r="D1062" s="7" t="s">
        <v>1241</v>
      </c>
      <c r="E1062" s="7">
        <v>1</v>
      </c>
      <c r="F1062" s="7">
        <v>1.55</v>
      </c>
      <c r="G1062" s="7">
        <v>3.6</v>
      </c>
      <c r="H1062" s="9">
        <v>4</v>
      </c>
      <c r="I1062" s="14">
        <f>IF(Table_0__2[[#This Row],[RESULTAT]]=1,Table_0__2[[#This Row],[1]],0)+IF(Table_0__2[[#This Row],[RESULTAT]]=3,Table_0__2[[#This Row],[N]],0)+IF(Table_0__2[[#This Row],[RESULTAT]]=2,Table_0__2[[#This Row],[2]],0)</f>
        <v>1.55</v>
      </c>
      <c r="J1062" s="14">
        <f>MIN(Table_0__2[[#This Row],[1]:[2]])</f>
        <v>1.55</v>
      </c>
      <c r="K1062" s="14">
        <f>IF(Table_0__2[[#This Row],[COLONNE1]]=Table_0__2[[#This Row],[RESULTAT COTE]],Table_0__2[[#This Row],[COLONNE1]],0)</f>
        <v>1.55</v>
      </c>
    </row>
    <row r="1063" spans="1:11" x14ac:dyDescent="0.3">
      <c r="A1063" s="2">
        <v>43134</v>
      </c>
      <c r="B1063" s="25">
        <v>0.99652777777777779</v>
      </c>
      <c r="C1063" s="20">
        <f t="shared" si="16"/>
        <v>43134.996527777781</v>
      </c>
      <c r="D1063" s="10" t="s">
        <v>1242</v>
      </c>
      <c r="E1063" s="10">
        <v>3</v>
      </c>
      <c r="F1063" s="10">
        <v>2.35</v>
      </c>
      <c r="G1063" s="10">
        <v>2.9</v>
      </c>
      <c r="H1063" s="11">
        <v>2.5</v>
      </c>
      <c r="I1063" s="15">
        <f>IF(Table_0__2[[#This Row],[RESULTAT]]=1,Table_0__2[[#This Row],[1]],0)+IF(Table_0__2[[#This Row],[RESULTAT]]=3,Table_0__2[[#This Row],[N]],0)+IF(Table_0__2[[#This Row],[RESULTAT]]=2,Table_0__2[[#This Row],[2]],0)</f>
        <v>2.9</v>
      </c>
      <c r="J1063" s="15">
        <f>MIN(Table_0__2[[#This Row],[1]:[2]])</f>
        <v>2.35</v>
      </c>
      <c r="K1063" s="15">
        <f>IF(Table_0__2[[#This Row],[COLONNE1]]=Table_0__2[[#This Row],[RESULTAT COTE]],Table_0__2[[#This Row],[COLONNE1]],0)</f>
        <v>0</v>
      </c>
    </row>
    <row r="1064" spans="1:11" x14ac:dyDescent="0.3">
      <c r="A1064" s="2">
        <v>43134</v>
      </c>
      <c r="B1064" s="24">
        <v>0.99652777777777779</v>
      </c>
      <c r="C1064" s="20">
        <f t="shared" si="16"/>
        <v>43134.996527777781</v>
      </c>
      <c r="D1064" s="7" t="s">
        <v>1243</v>
      </c>
      <c r="E1064" s="7">
        <v>2</v>
      </c>
      <c r="F1064" s="7">
        <v>1.9</v>
      </c>
      <c r="G1064" s="7">
        <v>2.8</v>
      </c>
      <c r="H1064" s="9">
        <v>3.55</v>
      </c>
      <c r="I1064" s="14">
        <f>IF(Table_0__2[[#This Row],[RESULTAT]]=1,Table_0__2[[#This Row],[1]],0)+IF(Table_0__2[[#This Row],[RESULTAT]]=3,Table_0__2[[#This Row],[N]],0)+IF(Table_0__2[[#This Row],[RESULTAT]]=2,Table_0__2[[#This Row],[2]],0)</f>
        <v>3.55</v>
      </c>
      <c r="J1064" s="14">
        <f>MIN(Table_0__2[[#This Row],[1]:[2]])</f>
        <v>1.9</v>
      </c>
      <c r="K1064" s="14">
        <f>IF(Table_0__2[[#This Row],[COLONNE1]]=Table_0__2[[#This Row],[RESULTAT COTE]],Table_0__2[[#This Row],[COLONNE1]],0)</f>
        <v>0</v>
      </c>
    </row>
    <row r="1065" spans="1:11" x14ac:dyDescent="0.3">
      <c r="A1065" s="2">
        <v>43134</v>
      </c>
      <c r="B1065" s="25">
        <v>0.99652777777777779</v>
      </c>
      <c r="C1065" s="20">
        <f t="shared" si="16"/>
        <v>43134.996527777781</v>
      </c>
      <c r="D1065" s="10" t="s">
        <v>1244</v>
      </c>
      <c r="E1065" s="10">
        <v>3</v>
      </c>
      <c r="F1065" s="10">
        <v>1.9</v>
      </c>
      <c r="G1065" s="10">
        <v>3.05</v>
      </c>
      <c r="H1065" s="11">
        <v>3.1</v>
      </c>
      <c r="I1065" s="15">
        <f>IF(Table_0__2[[#This Row],[RESULTAT]]=1,Table_0__2[[#This Row],[1]],0)+IF(Table_0__2[[#This Row],[RESULTAT]]=3,Table_0__2[[#This Row],[N]],0)+IF(Table_0__2[[#This Row],[RESULTAT]]=2,Table_0__2[[#This Row],[2]],0)</f>
        <v>3.05</v>
      </c>
      <c r="J1065" s="15">
        <f>MIN(Table_0__2[[#This Row],[1]:[2]])</f>
        <v>1.9</v>
      </c>
      <c r="K1065" s="15">
        <f>IF(Table_0__2[[#This Row],[COLONNE1]]=Table_0__2[[#This Row],[RESULTAT COTE]],Table_0__2[[#This Row],[COLONNE1]],0)</f>
        <v>0</v>
      </c>
    </row>
    <row r="1066" spans="1:11" x14ac:dyDescent="0.3">
      <c r="A1066" s="2">
        <v>43134</v>
      </c>
      <c r="B1066" s="24">
        <v>0.99652777777777779</v>
      </c>
      <c r="C1066" s="20">
        <f t="shared" si="16"/>
        <v>43134.996527777781</v>
      </c>
      <c r="D1066" s="7" t="s">
        <v>347</v>
      </c>
      <c r="E1066" s="7">
        <v>1</v>
      </c>
      <c r="F1066" s="7">
        <v>1.1599999999999999</v>
      </c>
      <c r="G1066" s="7">
        <v>4.8499999999999996</v>
      </c>
      <c r="H1066" s="9">
        <v>9.75</v>
      </c>
      <c r="I1066" s="14">
        <f>IF(Table_0__2[[#This Row],[RESULTAT]]=1,Table_0__2[[#This Row],[1]],0)+IF(Table_0__2[[#This Row],[RESULTAT]]=3,Table_0__2[[#This Row],[N]],0)+IF(Table_0__2[[#This Row],[RESULTAT]]=2,Table_0__2[[#This Row],[2]],0)</f>
        <v>1.1599999999999999</v>
      </c>
      <c r="J1066" s="14">
        <f>MIN(Table_0__2[[#This Row],[1]:[2]])</f>
        <v>1.1599999999999999</v>
      </c>
      <c r="K1066" s="14">
        <f>IF(Table_0__2[[#This Row],[COLONNE1]]=Table_0__2[[#This Row],[RESULTAT COTE]],Table_0__2[[#This Row],[COLONNE1]],0)</f>
        <v>1.1599999999999999</v>
      </c>
    </row>
    <row r="1067" spans="1:11" x14ac:dyDescent="0.3">
      <c r="A1067" s="2">
        <v>43135</v>
      </c>
      <c r="B1067" s="26">
        <v>0.47569444444444442</v>
      </c>
      <c r="C1067" s="20">
        <f t="shared" si="16"/>
        <v>43135.475694444445</v>
      </c>
      <c r="D1067" s="12" t="s">
        <v>348</v>
      </c>
      <c r="E1067" s="12">
        <v>1</v>
      </c>
      <c r="F1067" s="12">
        <v>2.1</v>
      </c>
      <c r="G1067" s="12">
        <v>3.2</v>
      </c>
      <c r="H1067" s="13">
        <v>2.8</v>
      </c>
      <c r="I1067" s="16">
        <f>IF(Table_0__2[[#This Row],[RESULTAT]]=1,Table_0__2[[#This Row],[1]],0)+IF(Table_0__2[[#This Row],[RESULTAT]]=3,Table_0__2[[#This Row],[N]],0)+IF(Table_0__2[[#This Row],[RESULTAT]]=2,Table_0__2[[#This Row],[2]],0)</f>
        <v>2.1</v>
      </c>
      <c r="J1067" s="16">
        <f>MIN(Table_0__2[[#This Row],[1]:[2]])</f>
        <v>2.1</v>
      </c>
      <c r="K1067" s="16">
        <f>IF(Table_0__2[[#This Row],[COLONNE1]]=Table_0__2[[#This Row],[RESULTAT COTE]],Table_0__2[[#This Row],[COLONNE1]],0)</f>
        <v>2.1</v>
      </c>
    </row>
    <row r="1068" spans="1:11" x14ac:dyDescent="0.3">
      <c r="A1068" s="2">
        <v>43135</v>
      </c>
      <c r="B1068" s="25">
        <v>0.47569444444444442</v>
      </c>
      <c r="C1068" s="20">
        <f t="shared" si="16"/>
        <v>43135.475694444445</v>
      </c>
      <c r="D1068" s="10" t="s">
        <v>1245</v>
      </c>
      <c r="E1068" s="10">
        <v>2</v>
      </c>
      <c r="F1068" s="10">
        <v>2.1</v>
      </c>
      <c r="G1068" s="10">
        <v>3.05</v>
      </c>
      <c r="H1068" s="11">
        <v>3</v>
      </c>
      <c r="I1068" s="15">
        <f>IF(Table_0__2[[#This Row],[RESULTAT]]=1,Table_0__2[[#This Row],[1]],0)+IF(Table_0__2[[#This Row],[RESULTAT]]=3,Table_0__2[[#This Row],[N]],0)+IF(Table_0__2[[#This Row],[RESULTAT]]=2,Table_0__2[[#This Row],[2]],0)</f>
        <v>3</v>
      </c>
      <c r="J1068" s="15">
        <f>MIN(Table_0__2[[#This Row],[1]:[2]])</f>
        <v>2.1</v>
      </c>
      <c r="K1068" s="15">
        <f>IF(Table_0__2[[#This Row],[COLONNE1]]=Table_0__2[[#This Row],[RESULTAT COTE]],Table_0__2[[#This Row],[COLONNE1]],0)</f>
        <v>0</v>
      </c>
    </row>
    <row r="1069" spans="1:11" x14ac:dyDescent="0.3">
      <c r="A1069" s="2">
        <v>43135</v>
      </c>
      <c r="B1069" s="24">
        <v>0.49652777777777773</v>
      </c>
      <c r="C1069" s="20">
        <f t="shared" si="16"/>
        <v>43135.496527777781</v>
      </c>
      <c r="D1069" s="7" t="s">
        <v>1246</v>
      </c>
      <c r="E1069" s="7">
        <v>3</v>
      </c>
      <c r="F1069" s="7">
        <v>1.85</v>
      </c>
      <c r="G1069" s="7">
        <v>3.1</v>
      </c>
      <c r="H1069" s="9">
        <v>4.3499999999999996</v>
      </c>
      <c r="I1069" s="14">
        <f>IF(Table_0__2[[#This Row],[RESULTAT]]=1,Table_0__2[[#This Row],[1]],0)+IF(Table_0__2[[#This Row],[RESULTAT]]=3,Table_0__2[[#This Row],[N]],0)+IF(Table_0__2[[#This Row],[RESULTAT]]=2,Table_0__2[[#This Row],[2]],0)</f>
        <v>3.1</v>
      </c>
      <c r="J1069" s="14">
        <f>MIN(Table_0__2[[#This Row],[1]:[2]])</f>
        <v>1.85</v>
      </c>
      <c r="K1069" s="14">
        <f>IF(Table_0__2[[#This Row],[COLONNE1]]=Table_0__2[[#This Row],[RESULTAT COTE]],Table_0__2[[#This Row],[COLONNE1]],0)</f>
        <v>0</v>
      </c>
    </row>
    <row r="1070" spans="1:11" x14ac:dyDescent="0.3">
      <c r="A1070" s="2">
        <v>43135</v>
      </c>
      <c r="B1070" s="25">
        <v>0.49652777777777773</v>
      </c>
      <c r="C1070" s="20">
        <f t="shared" si="16"/>
        <v>43135.496527777781</v>
      </c>
      <c r="D1070" s="10" t="s">
        <v>1247</v>
      </c>
      <c r="E1070" s="10">
        <v>3</v>
      </c>
      <c r="F1070" s="10">
        <v>1.9</v>
      </c>
      <c r="G1070" s="10">
        <v>2.8</v>
      </c>
      <c r="H1070" s="11">
        <v>3.45</v>
      </c>
      <c r="I1070" s="15">
        <f>IF(Table_0__2[[#This Row],[RESULTAT]]=1,Table_0__2[[#This Row],[1]],0)+IF(Table_0__2[[#This Row],[RESULTAT]]=3,Table_0__2[[#This Row],[N]],0)+IF(Table_0__2[[#This Row],[RESULTAT]]=2,Table_0__2[[#This Row],[2]],0)</f>
        <v>2.8</v>
      </c>
      <c r="J1070" s="15">
        <f>MIN(Table_0__2[[#This Row],[1]:[2]])</f>
        <v>1.9</v>
      </c>
      <c r="K1070" s="15">
        <f>IF(Table_0__2[[#This Row],[COLONNE1]]=Table_0__2[[#This Row],[RESULTAT COTE]],Table_0__2[[#This Row],[COLONNE1]],0)</f>
        <v>0</v>
      </c>
    </row>
    <row r="1071" spans="1:11" x14ac:dyDescent="0.3">
      <c r="A1071" s="2">
        <v>43135</v>
      </c>
      <c r="B1071" s="24">
        <v>0.50694444444444442</v>
      </c>
      <c r="C1071" s="20">
        <f t="shared" si="16"/>
        <v>43135.506944444445</v>
      </c>
      <c r="D1071" s="7" t="s">
        <v>349</v>
      </c>
      <c r="E1071" s="7">
        <v>2</v>
      </c>
      <c r="F1071" s="7">
        <v>1.65</v>
      </c>
      <c r="G1071" s="7">
        <v>3</v>
      </c>
      <c r="H1071" s="9">
        <v>4.3</v>
      </c>
      <c r="I1071" s="14">
        <f>IF(Table_0__2[[#This Row],[RESULTAT]]=1,Table_0__2[[#This Row],[1]],0)+IF(Table_0__2[[#This Row],[RESULTAT]]=3,Table_0__2[[#This Row],[N]],0)+IF(Table_0__2[[#This Row],[RESULTAT]]=2,Table_0__2[[#This Row],[2]],0)</f>
        <v>4.3</v>
      </c>
      <c r="J1071" s="14">
        <f>MIN(Table_0__2[[#This Row],[1]:[2]])</f>
        <v>1.65</v>
      </c>
      <c r="K1071" s="14">
        <f>IF(Table_0__2[[#This Row],[COLONNE1]]=Table_0__2[[#This Row],[RESULTAT COTE]],Table_0__2[[#This Row],[COLONNE1]],0)</f>
        <v>0</v>
      </c>
    </row>
    <row r="1072" spans="1:11" x14ac:dyDescent="0.3">
      <c r="A1072" s="2">
        <v>43135</v>
      </c>
      <c r="B1072" s="24">
        <v>0.51736111111111105</v>
      </c>
      <c r="C1072" s="20">
        <f t="shared" si="16"/>
        <v>43135.517361111109</v>
      </c>
      <c r="D1072" s="7" t="s">
        <v>350</v>
      </c>
      <c r="E1072" s="7">
        <v>3</v>
      </c>
      <c r="F1072" s="7">
        <v>4.55</v>
      </c>
      <c r="G1072" s="7">
        <v>3.5</v>
      </c>
      <c r="H1072" s="9">
        <v>1.6</v>
      </c>
      <c r="I1072" s="14">
        <f>IF(Table_0__2[[#This Row],[RESULTAT]]=1,Table_0__2[[#This Row],[1]],0)+IF(Table_0__2[[#This Row],[RESULTAT]]=3,Table_0__2[[#This Row],[N]],0)+IF(Table_0__2[[#This Row],[RESULTAT]]=2,Table_0__2[[#This Row],[2]],0)</f>
        <v>3.5</v>
      </c>
      <c r="J1072" s="14">
        <f>MIN(Table_0__2[[#This Row],[1]:[2]])</f>
        <v>1.6</v>
      </c>
      <c r="K1072" s="14">
        <f>IF(Table_0__2[[#This Row],[COLONNE1]]=Table_0__2[[#This Row],[RESULTAT COTE]],Table_0__2[[#This Row],[COLONNE1]],0)</f>
        <v>0</v>
      </c>
    </row>
    <row r="1073" spans="1:11" x14ac:dyDescent="0.3">
      <c r="A1073" s="2">
        <v>43135</v>
      </c>
      <c r="B1073" s="24">
        <v>0.51736111111111105</v>
      </c>
      <c r="C1073" s="20">
        <f t="shared" si="16"/>
        <v>43135.517361111109</v>
      </c>
      <c r="D1073" s="7" t="s">
        <v>351</v>
      </c>
      <c r="E1073" s="7">
        <v>2</v>
      </c>
      <c r="F1073" s="7">
        <v>7.5</v>
      </c>
      <c r="G1073" s="7">
        <v>4.75</v>
      </c>
      <c r="H1073" s="9">
        <v>1.33</v>
      </c>
      <c r="I1073" s="14">
        <f>IF(Table_0__2[[#This Row],[RESULTAT]]=1,Table_0__2[[#This Row],[1]],0)+IF(Table_0__2[[#This Row],[RESULTAT]]=3,Table_0__2[[#This Row],[N]],0)+IF(Table_0__2[[#This Row],[RESULTAT]]=2,Table_0__2[[#This Row],[2]],0)</f>
        <v>1.33</v>
      </c>
      <c r="J1073" s="14">
        <f>MIN(Table_0__2[[#This Row],[1]:[2]])</f>
        <v>1.33</v>
      </c>
      <c r="K1073" s="14">
        <f>IF(Table_0__2[[#This Row],[COLONNE1]]=Table_0__2[[#This Row],[RESULTAT COTE]],Table_0__2[[#This Row],[COLONNE1]],0)</f>
        <v>1.33</v>
      </c>
    </row>
    <row r="1074" spans="1:11" x14ac:dyDescent="0.3">
      <c r="A1074" s="2">
        <v>43135</v>
      </c>
      <c r="B1074" s="24">
        <v>0.55902777777777779</v>
      </c>
      <c r="C1074" s="20">
        <f t="shared" si="16"/>
        <v>43135.559027777781</v>
      </c>
      <c r="D1074" s="7" t="s">
        <v>352</v>
      </c>
      <c r="E1074" s="7">
        <v>2</v>
      </c>
      <c r="F1074" s="7">
        <v>1.7</v>
      </c>
      <c r="G1074" s="7">
        <v>3.05</v>
      </c>
      <c r="H1074" s="9">
        <v>3.85</v>
      </c>
      <c r="I1074" s="14">
        <f>IF(Table_0__2[[#This Row],[RESULTAT]]=1,Table_0__2[[#This Row],[1]],0)+IF(Table_0__2[[#This Row],[RESULTAT]]=3,Table_0__2[[#This Row],[N]],0)+IF(Table_0__2[[#This Row],[RESULTAT]]=2,Table_0__2[[#This Row],[2]],0)</f>
        <v>3.85</v>
      </c>
      <c r="J1074" s="14">
        <f>MIN(Table_0__2[[#This Row],[1]:[2]])</f>
        <v>1.7</v>
      </c>
      <c r="K1074" s="14">
        <f>IF(Table_0__2[[#This Row],[COLONNE1]]=Table_0__2[[#This Row],[RESULTAT COTE]],Table_0__2[[#This Row],[COLONNE1]],0)</f>
        <v>0</v>
      </c>
    </row>
    <row r="1075" spans="1:11" x14ac:dyDescent="0.3">
      <c r="A1075" s="2">
        <v>43135</v>
      </c>
      <c r="B1075" s="25">
        <v>0.55902777777777779</v>
      </c>
      <c r="C1075" s="20">
        <f t="shared" si="16"/>
        <v>43135.559027777781</v>
      </c>
      <c r="D1075" s="10" t="s">
        <v>1248</v>
      </c>
      <c r="E1075" s="10">
        <v>1</v>
      </c>
      <c r="F1075" s="10">
        <v>2.1</v>
      </c>
      <c r="G1075" s="10">
        <v>3</v>
      </c>
      <c r="H1075" s="11">
        <v>2.75</v>
      </c>
      <c r="I1075" s="15">
        <f>IF(Table_0__2[[#This Row],[RESULTAT]]=1,Table_0__2[[#This Row],[1]],0)+IF(Table_0__2[[#This Row],[RESULTAT]]=3,Table_0__2[[#This Row],[N]],0)+IF(Table_0__2[[#This Row],[RESULTAT]]=2,Table_0__2[[#This Row],[2]],0)</f>
        <v>2.1</v>
      </c>
      <c r="J1075" s="15">
        <f>MIN(Table_0__2[[#This Row],[1]:[2]])</f>
        <v>2.1</v>
      </c>
      <c r="K1075" s="15">
        <f>IF(Table_0__2[[#This Row],[COLONNE1]]=Table_0__2[[#This Row],[RESULTAT COTE]],Table_0__2[[#This Row],[COLONNE1]],0)</f>
        <v>2.1</v>
      </c>
    </row>
    <row r="1076" spans="1:11" x14ac:dyDescent="0.3">
      <c r="A1076" s="2">
        <v>43135</v>
      </c>
      <c r="B1076" s="24">
        <v>0.55902777777777779</v>
      </c>
      <c r="C1076" s="20">
        <f t="shared" si="16"/>
        <v>43135.559027777781</v>
      </c>
      <c r="D1076" s="7" t="s">
        <v>1249</v>
      </c>
      <c r="E1076" s="7">
        <v>2</v>
      </c>
      <c r="F1076" s="7">
        <v>2.35</v>
      </c>
      <c r="G1076" s="7">
        <v>2.9</v>
      </c>
      <c r="H1076" s="9">
        <v>2.5</v>
      </c>
      <c r="I1076" s="14">
        <f>IF(Table_0__2[[#This Row],[RESULTAT]]=1,Table_0__2[[#This Row],[1]],0)+IF(Table_0__2[[#This Row],[RESULTAT]]=3,Table_0__2[[#This Row],[N]],0)+IF(Table_0__2[[#This Row],[RESULTAT]]=2,Table_0__2[[#This Row],[2]],0)</f>
        <v>2.5</v>
      </c>
      <c r="J1076" s="14">
        <f>MIN(Table_0__2[[#This Row],[1]:[2]])</f>
        <v>2.35</v>
      </c>
      <c r="K1076" s="14">
        <f>IF(Table_0__2[[#This Row],[COLONNE1]]=Table_0__2[[#This Row],[RESULTAT COTE]],Table_0__2[[#This Row],[COLONNE1]],0)</f>
        <v>0</v>
      </c>
    </row>
    <row r="1077" spans="1:11" x14ac:dyDescent="0.3">
      <c r="A1077" s="2">
        <v>43135</v>
      </c>
      <c r="B1077" s="25">
        <v>0.57986111111111105</v>
      </c>
      <c r="C1077" s="20">
        <f t="shared" si="16"/>
        <v>43135.579861111109</v>
      </c>
      <c r="D1077" s="10" t="s">
        <v>353</v>
      </c>
      <c r="E1077" s="10">
        <v>2</v>
      </c>
      <c r="F1077" s="10">
        <v>7.25</v>
      </c>
      <c r="G1077" s="10">
        <v>3.45</v>
      </c>
      <c r="H1077" s="11">
        <v>1.35</v>
      </c>
      <c r="I1077" s="15">
        <f>IF(Table_0__2[[#This Row],[RESULTAT]]=1,Table_0__2[[#This Row],[1]],0)+IF(Table_0__2[[#This Row],[RESULTAT]]=3,Table_0__2[[#This Row],[N]],0)+IF(Table_0__2[[#This Row],[RESULTAT]]=2,Table_0__2[[#This Row],[2]],0)</f>
        <v>1.35</v>
      </c>
      <c r="J1077" s="15">
        <f>MIN(Table_0__2[[#This Row],[1]:[2]])</f>
        <v>1.35</v>
      </c>
      <c r="K1077" s="15">
        <f>IF(Table_0__2[[#This Row],[COLONNE1]]=Table_0__2[[#This Row],[RESULTAT COTE]],Table_0__2[[#This Row],[COLONNE1]],0)</f>
        <v>1.35</v>
      </c>
    </row>
    <row r="1078" spans="1:11" x14ac:dyDescent="0.3">
      <c r="A1078" s="2">
        <v>43135</v>
      </c>
      <c r="B1078" s="24">
        <v>0.57986111111111105</v>
      </c>
      <c r="C1078" s="20">
        <f t="shared" si="16"/>
        <v>43135.579861111109</v>
      </c>
      <c r="D1078" s="7" t="s">
        <v>354</v>
      </c>
      <c r="E1078" s="7">
        <v>3</v>
      </c>
      <c r="F1078" s="7">
        <v>7.5</v>
      </c>
      <c r="G1078" s="7">
        <v>4.0999999999999996</v>
      </c>
      <c r="H1078" s="9">
        <v>1.2</v>
      </c>
      <c r="I1078" s="14">
        <f>IF(Table_0__2[[#This Row],[RESULTAT]]=1,Table_0__2[[#This Row],[1]],0)+IF(Table_0__2[[#This Row],[RESULTAT]]=3,Table_0__2[[#This Row],[N]],0)+IF(Table_0__2[[#This Row],[RESULTAT]]=2,Table_0__2[[#This Row],[2]],0)</f>
        <v>4.0999999999999996</v>
      </c>
      <c r="J1078" s="14">
        <f>MIN(Table_0__2[[#This Row],[1]:[2]])</f>
        <v>1.2</v>
      </c>
      <c r="K1078" s="14">
        <f>IF(Table_0__2[[#This Row],[COLONNE1]]=Table_0__2[[#This Row],[RESULTAT COTE]],Table_0__2[[#This Row],[COLONNE1]],0)</f>
        <v>0</v>
      </c>
    </row>
    <row r="1079" spans="1:11" x14ac:dyDescent="0.3">
      <c r="A1079" s="2">
        <v>43135</v>
      </c>
      <c r="B1079" s="25">
        <v>0.57986111111111105</v>
      </c>
      <c r="C1079" s="20">
        <f t="shared" si="16"/>
        <v>43135.579861111109</v>
      </c>
      <c r="D1079" s="10" t="s">
        <v>1250</v>
      </c>
      <c r="E1079" s="10">
        <v>3</v>
      </c>
      <c r="F1079" s="10">
        <v>3.75</v>
      </c>
      <c r="G1079" s="10">
        <v>3.25</v>
      </c>
      <c r="H1079" s="11">
        <v>1.75</v>
      </c>
      <c r="I1079" s="15">
        <f>IF(Table_0__2[[#This Row],[RESULTAT]]=1,Table_0__2[[#This Row],[1]],0)+IF(Table_0__2[[#This Row],[RESULTAT]]=3,Table_0__2[[#This Row],[N]],0)+IF(Table_0__2[[#This Row],[RESULTAT]]=2,Table_0__2[[#This Row],[2]],0)</f>
        <v>3.25</v>
      </c>
      <c r="J1079" s="15">
        <f>MIN(Table_0__2[[#This Row],[1]:[2]])</f>
        <v>1.75</v>
      </c>
      <c r="K1079" s="15">
        <f>IF(Table_0__2[[#This Row],[COLONNE1]]=Table_0__2[[#This Row],[RESULTAT COTE]],Table_0__2[[#This Row],[COLONNE1]],0)</f>
        <v>0</v>
      </c>
    </row>
    <row r="1080" spans="1:11" x14ac:dyDescent="0.3">
      <c r="A1080" s="2">
        <v>43135</v>
      </c>
      <c r="B1080" s="24">
        <v>0.60069444444444442</v>
      </c>
      <c r="C1080" s="20">
        <f t="shared" si="16"/>
        <v>43135.600694444445</v>
      </c>
      <c r="D1080" s="7" t="s">
        <v>1251</v>
      </c>
      <c r="E1080" s="7">
        <v>3</v>
      </c>
      <c r="F1080" s="7">
        <v>1.45</v>
      </c>
      <c r="G1080" s="7">
        <v>3.7</v>
      </c>
      <c r="H1080" s="9">
        <v>4.6500000000000004</v>
      </c>
      <c r="I1080" s="14">
        <f>IF(Table_0__2[[#This Row],[RESULTAT]]=1,Table_0__2[[#This Row],[1]],0)+IF(Table_0__2[[#This Row],[RESULTAT]]=3,Table_0__2[[#This Row],[N]],0)+IF(Table_0__2[[#This Row],[RESULTAT]]=2,Table_0__2[[#This Row],[2]],0)</f>
        <v>3.7</v>
      </c>
      <c r="J1080" s="14">
        <f>MIN(Table_0__2[[#This Row],[1]:[2]])</f>
        <v>1.45</v>
      </c>
      <c r="K1080" s="14">
        <f>IF(Table_0__2[[#This Row],[COLONNE1]]=Table_0__2[[#This Row],[RESULTAT COTE]],Table_0__2[[#This Row],[COLONNE1]],0)</f>
        <v>0</v>
      </c>
    </row>
    <row r="1081" spans="1:11" x14ac:dyDescent="0.3">
      <c r="A1081" s="2">
        <v>43135</v>
      </c>
      <c r="B1081" s="25">
        <v>0.60069444444444442</v>
      </c>
      <c r="C1081" s="20">
        <f t="shared" si="16"/>
        <v>43135.600694444445</v>
      </c>
      <c r="D1081" s="10" t="s">
        <v>1252</v>
      </c>
      <c r="E1081" s="10">
        <v>3</v>
      </c>
      <c r="F1081" s="10">
        <v>1.1399999999999999</v>
      </c>
      <c r="G1081" s="10">
        <v>6.25</v>
      </c>
      <c r="H1081" s="11">
        <v>10.5</v>
      </c>
      <c r="I1081" s="15">
        <f>IF(Table_0__2[[#This Row],[RESULTAT]]=1,Table_0__2[[#This Row],[1]],0)+IF(Table_0__2[[#This Row],[RESULTAT]]=3,Table_0__2[[#This Row],[N]],0)+IF(Table_0__2[[#This Row],[RESULTAT]]=2,Table_0__2[[#This Row],[2]],0)</f>
        <v>6.25</v>
      </c>
      <c r="J1081" s="15">
        <f>MIN(Table_0__2[[#This Row],[1]:[2]])</f>
        <v>1.1399999999999999</v>
      </c>
      <c r="K1081" s="15">
        <f>IF(Table_0__2[[#This Row],[COLONNE1]]=Table_0__2[[#This Row],[RESULTAT COTE]],Table_0__2[[#This Row],[COLONNE1]],0)</f>
        <v>0</v>
      </c>
    </row>
    <row r="1082" spans="1:11" x14ac:dyDescent="0.3">
      <c r="A1082" s="2">
        <v>43135</v>
      </c>
      <c r="B1082" s="24">
        <v>0.60069444444444442</v>
      </c>
      <c r="C1082" s="20">
        <f t="shared" si="16"/>
        <v>43135.600694444445</v>
      </c>
      <c r="D1082" s="7" t="s">
        <v>1253</v>
      </c>
      <c r="E1082" s="7">
        <v>1</v>
      </c>
      <c r="F1082" s="7">
        <v>1.8</v>
      </c>
      <c r="G1082" s="7">
        <v>3.45</v>
      </c>
      <c r="H1082" s="9">
        <v>3.4</v>
      </c>
      <c r="I1082" s="14">
        <f>IF(Table_0__2[[#This Row],[RESULTAT]]=1,Table_0__2[[#This Row],[1]],0)+IF(Table_0__2[[#This Row],[RESULTAT]]=3,Table_0__2[[#This Row],[N]],0)+IF(Table_0__2[[#This Row],[RESULTAT]]=2,Table_0__2[[#This Row],[2]],0)</f>
        <v>1.8</v>
      </c>
      <c r="J1082" s="14">
        <f>MIN(Table_0__2[[#This Row],[1]:[2]])</f>
        <v>1.8</v>
      </c>
      <c r="K1082" s="14">
        <f>IF(Table_0__2[[#This Row],[COLONNE1]]=Table_0__2[[#This Row],[RESULTAT COTE]],Table_0__2[[#This Row],[COLONNE1]],0)</f>
        <v>1.8</v>
      </c>
    </row>
    <row r="1083" spans="1:11" x14ac:dyDescent="0.3">
      <c r="A1083" s="2">
        <v>43135</v>
      </c>
      <c r="B1083" s="25">
        <v>0.60069444444444442</v>
      </c>
      <c r="C1083" s="20">
        <f t="shared" si="16"/>
        <v>43135.600694444445</v>
      </c>
      <c r="D1083" s="10" t="s">
        <v>1254</v>
      </c>
      <c r="E1083" s="10">
        <v>1</v>
      </c>
      <c r="F1083" s="10">
        <v>5.5</v>
      </c>
      <c r="G1083" s="10">
        <v>3.8</v>
      </c>
      <c r="H1083" s="11">
        <v>1.45</v>
      </c>
      <c r="I1083" s="15">
        <f>IF(Table_0__2[[#This Row],[RESULTAT]]=1,Table_0__2[[#This Row],[1]],0)+IF(Table_0__2[[#This Row],[RESULTAT]]=3,Table_0__2[[#This Row],[N]],0)+IF(Table_0__2[[#This Row],[RESULTAT]]=2,Table_0__2[[#This Row],[2]],0)</f>
        <v>5.5</v>
      </c>
      <c r="J1083" s="15">
        <f>MIN(Table_0__2[[#This Row],[1]:[2]])</f>
        <v>1.45</v>
      </c>
      <c r="K1083" s="15">
        <f>IF(Table_0__2[[#This Row],[COLONNE1]]=Table_0__2[[#This Row],[RESULTAT COTE]],Table_0__2[[#This Row],[COLONNE1]],0)</f>
        <v>0</v>
      </c>
    </row>
    <row r="1084" spans="1:11" x14ac:dyDescent="0.3">
      <c r="A1084" s="2">
        <v>43135</v>
      </c>
      <c r="B1084" s="25">
        <v>0.62152777777777779</v>
      </c>
      <c r="C1084" s="20">
        <f t="shared" si="16"/>
        <v>43135.621527777781</v>
      </c>
      <c r="D1084" s="10" t="s">
        <v>1255</v>
      </c>
      <c r="E1084" s="10">
        <v>2</v>
      </c>
      <c r="F1084" s="10">
        <v>1.78</v>
      </c>
      <c r="G1084" s="10">
        <v>3.5</v>
      </c>
      <c r="H1084" s="11">
        <v>4.8</v>
      </c>
      <c r="I1084" s="15">
        <f>IF(Table_0__2[[#This Row],[RESULTAT]]=1,Table_0__2[[#This Row],[1]],0)+IF(Table_0__2[[#This Row],[RESULTAT]]=3,Table_0__2[[#This Row],[N]],0)+IF(Table_0__2[[#This Row],[RESULTAT]]=2,Table_0__2[[#This Row],[2]],0)</f>
        <v>4.8</v>
      </c>
      <c r="J1084" s="15">
        <f>MIN(Table_0__2[[#This Row],[1]:[2]])</f>
        <v>1.78</v>
      </c>
      <c r="K1084" s="15">
        <f>IF(Table_0__2[[#This Row],[COLONNE1]]=Table_0__2[[#This Row],[RESULTAT COTE]],Table_0__2[[#This Row],[COLONNE1]],0)</f>
        <v>0</v>
      </c>
    </row>
    <row r="1085" spans="1:11" x14ac:dyDescent="0.3">
      <c r="A1085" s="2">
        <v>43135</v>
      </c>
      <c r="B1085" s="25">
        <v>0.62152777777777779</v>
      </c>
      <c r="C1085" s="20">
        <f t="shared" si="16"/>
        <v>43135.621527777781</v>
      </c>
      <c r="D1085" s="10" t="s">
        <v>1256</v>
      </c>
      <c r="E1085" s="10">
        <v>1</v>
      </c>
      <c r="F1085" s="10">
        <v>1.38</v>
      </c>
      <c r="G1085" s="10">
        <v>4.4000000000000004</v>
      </c>
      <c r="H1085" s="11">
        <v>7</v>
      </c>
      <c r="I1085" s="15">
        <f>IF(Table_0__2[[#This Row],[RESULTAT]]=1,Table_0__2[[#This Row],[1]],0)+IF(Table_0__2[[#This Row],[RESULTAT]]=3,Table_0__2[[#This Row],[N]],0)+IF(Table_0__2[[#This Row],[RESULTAT]]=2,Table_0__2[[#This Row],[2]],0)</f>
        <v>1.38</v>
      </c>
      <c r="J1085" s="15">
        <f>MIN(Table_0__2[[#This Row],[1]:[2]])</f>
        <v>1.38</v>
      </c>
      <c r="K1085" s="15">
        <f>IF(Table_0__2[[#This Row],[COLONNE1]]=Table_0__2[[#This Row],[RESULTAT COTE]],Table_0__2[[#This Row],[COLONNE1]],0)</f>
        <v>1.38</v>
      </c>
    </row>
    <row r="1086" spans="1:11" x14ac:dyDescent="0.3">
      <c r="A1086" s="2">
        <v>43135</v>
      </c>
      <c r="B1086" s="24">
        <v>0.62152777777777779</v>
      </c>
      <c r="C1086" s="20">
        <f t="shared" si="16"/>
        <v>43135.621527777781</v>
      </c>
      <c r="D1086" s="7" t="s">
        <v>1257</v>
      </c>
      <c r="E1086" s="7">
        <v>2</v>
      </c>
      <c r="F1086" s="7">
        <v>3</v>
      </c>
      <c r="G1086" s="7">
        <v>3.2</v>
      </c>
      <c r="H1086" s="9">
        <v>2.25</v>
      </c>
      <c r="I1086" s="14">
        <f>IF(Table_0__2[[#This Row],[RESULTAT]]=1,Table_0__2[[#This Row],[1]],0)+IF(Table_0__2[[#This Row],[RESULTAT]]=3,Table_0__2[[#This Row],[N]],0)+IF(Table_0__2[[#This Row],[RESULTAT]]=2,Table_0__2[[#This Row],[2]],0)</f>
        <v>2.25</v>
      </c>
      <c r="J1086" s="14">
        <f>MIN(Table_0__2[[#This Row],[1]:[2]])</f>
        <v>2.25</v>
      </c>
      <c r="K1086" s="14">
        <f>IF(Table_0__2[[#This Row],[COLONNE1]]=Table_0__2[[#This Row],[RESULTAT COTE]],Table_0__2[[#This Row],[COLONNE1]],0)</f>
        <v>2.25</v>
      </c>
    </row>
    <row r="1087" spans="1:11" x14ac:dyDescent="0.3">
      <c r="A1087" s="2">
        <v>43135</v>
      </c>
      <c r="B1087" s="25">
        <v>0.62152777777777779</v>
      </c>
      <c r="C1087" s="20">
        <f t="shared" si="16"/>
        <v>43135.621527777781</v>
      </c>
      <c r="D1087" s="10" t="s">
        <v>1258</v>
      </c>
      <c r="E1087" s="10">
        <v>1</v>
      </c>
      <c r="F1087" s="10">
        <v>1.98</v>
      </c>
      <c r="G1087" s="10">
        <v>3.2</v>
      </c>
      <c r="H1087" s="11">
        <v>3.6</v>
      </c>
      <c r="I1087" s="15">
        <f>IF(Table_0__2[[#This Row],[RESULTAT]]=1,Table_0__2[[#This Row],[1]],0)+IF(Table_0__2[[#This Row],[RESULTAT]]=3,Table_0__2[[#This Row],[N]],0)+IF(Table_0__2[[#This Row],[RESULTAT]]=2,Table_0__2[[#This Row],[2]],0)</f>
        <v>1.98</v>
      </c>
      <c r="J1087" s="15">
        <f>MIN(Table_0__2[[#This Row],[1]:[2]])</f>
        <v>1.98</v>
      </c>
      <c r="K1087" s="15">
        <f>IF(Table_0__2[[#This Row],[COLONNE1]]=Table_0__2[[#This Row],[RESULTAT COTE]],Table_0__2[[#This Row],[COLONNE1]],0)</f>
        <v>1.98</v>
      </c>
    </row>
    <row r="1088" spans="1:11" x14ac:dyDescent="0.3">
      <c r="A1088" s="2">
        <v>43135</v>
      </c>
      <c r="B1088" s="24">
        <v>0.62152777777777779</v>
      </c>
      <c r="C1088" s="20">
        <f t="shared" si="16"/>
        <v>43135.621527777781</v>
      </c>
      <c r="D1088" s="7" t="s">
        <v>1259</v>
      </c>
      <c r="E1088" s="7">
        <v>1</v>
      </c>
      <c r="F1088" s="7">
        <v>1.2</v>
      </c>
      <c r="G1088" s="7">
        <v>5.75</v>
      </c>
      <c r="H1088" s="9">
        <v>13</v>
      </c>
      <c r="I1088" s="14">
        <f>IF(Table_0__2[[#This Row],[RESULTAT]]=1,Table_0__2[[#This Row],[1]],0)+IF(Table_0__2[[#This Row],[RESULTAT]]=3,Table_0__2[[#This Row],[N]],0)+IF(Table_0__2[[#This Row],[RESULTAT]]=2,Table_0__2[[#This Row],[2]],0)</f>
        <v>1.2</v>
      </c>
      <c r="J1088" s="14">
        <f>MIN(Table_0__2[[#This Row],[1]:[2]])</f>
        <v>1.2</v>
      </c>
      <c r="K1088" s="14">
        <f>IF(Table_0__2[[#This Row],[COLONNE1]]=Table_0__2[[#This Row],[RESULTAT COTE]],Table_0__2[[#This Row],[COLONNE1]],0)</f>
        <v>1.2</v>
      </c>
    </row>
    <row r="1089" spans="1:11" x14ac:dyDescent="0.3">
      <c r="A1089" s="2">
        <v>43135</v>
      </c>
      <c r="B1089" s="24">
        <v>0.62152777777777779</v>
      </c>
      <c r="C1089" s="20">
        <f t="shared" si="16"/>
        <v>43135.621527777781</v>
      </c>
      <c r="D1089" s="7" t="s">
        <v>1260</v>
      </c>
      <c r="E1089" s="7">
        <v>3</v>
      </c>
      <c r="F1089" s="7">
        <v>3.2</v>
      </c>
      <c r="G1089" s="7">
        <v>3.15</v>
      </c>
      <c r="H1089" s="9">
        <v>2.15</v>
      </c>
      <c r="I1089" s="14">
        <f>IF(Table_0__2[[#This Row],[RESULTAT]]=1,Table_0__2[[#This Row],[1]],0)+IF(Table_0__2[[#This Row],[RESULTAT]]=3,Table_0__2[[#This Row],[N]],0)+IF(Table_0__2[[#This Row],[RESULTAT]]=2,Table_0__2[[#This Row],[2]],0)</f>
        <v>3.15</v>
      </c>
      <c r="J1089" s="14">
        <f>MIN(Table_0__2[[#This Row],[1]:[2]])</f>
        <v>2.15</v>
      </c>
      <c r="K1089" s="14">
        <f>IF(Table_0__2[[#This Row],[COLONNE1]]=Table_0__2[[#This Row],[RESULTAT COTE]],Table_0__2[[#This Row],[COLONNE1]],0)</f>
        <v>0</v>
      </c>
    </row>
    <row r="1090" spans="1:11" x14ac:dyDescent="0.3">
      <c r="A1090" s="2">
        <v>43135</v>
      </c>
      <c r="B1090" s="24">
        <v>0.63194444444444442</v>
      </c>
      <c r="C1090" s="20">
        <f t="shared" ref="C1090:C1153" si="17">A1090+B1090</f>
        <v>43135.631944444445</v>
      </c>
      <c r="D1090" s="7" t="s">
        <v>1261</v>
      </c>
      <c r="E1090" s="7">
        <v>3</v>
      </c>
      <c r="F1090" s="7">
        <v>1.9</v>
      </c>
      <c r="G1090" s="7">
        <v>3.25</v>
      </c>
      <c r="H1090" s="9">
        <v>3.8</v>
      </c>
      <c r="I1090" s="14">
        <f>IF(Table_0__2[[#This Row],[RESULTAT]]=1,Table_0__2[[#This Row],[1]],0)+IF(Table_0__2[[#This Row],[RESULTAT]]=3,Table_0__2[[#This Row],[N]],0)+IF(Table_0__2[[#This Row],[RESULTAT]]=2,Table_0__2[[#This Row],[2]],0)</f>
        <v>3.25</v>
      </c>
      <c r="J1090" s="14">
        <f>MIN(Table_0__2[[#This Row],[1]:[2]])</f>
        <v>1.9</v>
      </c>
      <c r="K1090" s="14">
        <f>IF(Table_0__2[[#This Row],[COLONNE1]]=Table_0__2[[#This Row],[RESULTAT COTE]],Table_0__2[[#This Row],[COLONNE1]],0)</f>
        <v>0</v>
      </c>
    </row>
    <row r="1091" spans="1:11" x14ac:dyDescent="0.3">
      <c r="A1091" s="2">
        <v>43135</v>
      </c>
      <c r="B1091" s="25">
        <v>0.64236111111111105</v>
      </c>
      <c r="C1091" s="20">
        <f t="shared" si="17"/>
        <v>43135.642361111109</v>
      </c>
      <c r="D1091" s="10" t="s">
        <v>355</v>
      </c>
      <c r="E1091" s="10">
        <v>1</v>
      </c>
      <c r="F1091" s="10">
        <v>2.25</v>
      </c>
      <c r="G1091" s="10">
        <v>3.15</v>
      </c>
      <c r="H1091" s="11">
        <v>3.05</v>
      </c>
      <c r="I1091" s="15">
        <f>IF(Table_0__2[[#This Row],[RESULTAT]]=1,Table_0__2[[#This Row],[1]],0)+IF(Table_0__2[[#This Row],[RESULTAT]]=3,Table_0__2[[#This Row],[N]],0)+IF(Table_0__2[[#This Row],[RESULTAT]]=2,Table_0__2[[#This Row],[2]],0)</f>
        <v>2.25</v>
      </c>
      <c r="J1091" s="15">
        <f>MIN(Table_0__2[[#This Row],[1]:[2]])</f>
        <v>2.25</v>
      </c>
      <c r="K1091" s="15">
        <f>IF(Table_0__2[[#This Row],[COLONNE1]]=Table_0__2[[#This Row],[RESULTAT COTE]],Table_0__2[[#This Row],[COLONNE1]],0)</f>
        <v>2.25</v>
      </c>
    </row>
    <row r="1092" spans="1:11" x14ac:dyDescent="0.3">
      <c r="A1092" s="2">
        <v>43135</v>
      </c>
      <c r="B1092" s="24">
        <v>0.66319444444444442</v>
      </c>
      <c r="C1092" s="20">
        <f t="shared" si="17"/>
        <v>43135.663194444445</v>
      </c>
      <c r="D1092" s="7" t="s">
        <v>1262</v>
      </c>
      <c r="E1092" s="7">
        <v>3</v>
      </c>
      <c r="F1092" s="7">
        <v>2.4</v>
      </c>
      <c r="G1092" s="7">
        <v>2.75</v>
      </c>
      <c r="H1092" s="9">
        <v>2.35</v>
      </c>
      <c r="I1092" s="14">
        <f>IF(Table_0__2[[#This Row],[RESULTAT]]=1,Table_0__2[[#This Row],[1]],0)+IF(Table_0__2[[#This Row],[RESULTAT]]=3,Table_0__2[[#This Row],[N]],0)+IF(Table_0__2[[#This Row],[RESULTAT]]=2,Table_0__2[[#This Row],[2]],0)</f>
        <v>2.75</v>
      </c>
      <c r="J1092" s="14">
        <f>MIN(Table_0__2[[#This Row],[1]:[2]])</f>
        <v>2.35</v>
      </c>
      <c r="K1092" s="14">
        <f>IF(Table_0__2[[#This Row],[COLONNE1]]=Table_0__2[[#This Row],[RESULTAT COTE]],Table_0__2[[#This Row],[COLONNE1]],0)</f>
        <v>0</v>
      </c>
    </row>
    <row r="1093" spans="1:11" x14ac:dyDescent="0.3">
      <c r="A1093" s="2">
        <v>43135</v>
      </c>
      <c r="B1093" s="25">
        <v>0.66319444444444442</v>
      </c>
      <c r="C1093" s="20">
        <f t="shared" si="17"/>
        <v>43135.663194444445</v>
      </c>
      <c r="D1093" s="10" t="s">
        <v>1263</v>
      </c>
      <c r="E1093" s="10">
        <v>2</v>
      </c>
      <c r="F1093" s="10">
        <v>1.25</v>
      </c>
      <c r="G1093" s="10">
        <v>4.2</v>
      </c>
      <c r="H1093" s="11">
        <v>6.75</v>
      </c>
      <c r="I1093" s="15">
        <f>IF(Table_0__2[[#This Row],[RESULTAT]]=1,Table_0__2[[#This Row],[1]],0)+IF(Table_0__2[[#This Row],[RESULTAT]]=3,Table_0__2[[#This Row],[N]],0)+IF(Table_0__2[[#This Row],[RESULTAT]]=2,Table_0__2[[#This Row],[2]],0)</f>
        <v>6.75</v>
      </c>
      <c r="J1093" s="15">
        <f>MIN(Table_0__2[[#This Row],[1]:[2]])</f>
        <v>1.25</v>
      </c>
      <c r="K1093" s="15">
        <f>IF(Table_0__2[[#This Row],[COLONNE1]]=Table_0__2[[#This Row],[RESULTAT COTE]],Table_0__2[[#This Row],[COLONNE1]],0)</f>
        <v>0</v>
      </c>
    </row>
    <row r="1094" spans="1:11" x14ac:dyDescent="0.3">
      <c r="A1094" s="2">
        <v>43135</v>
      </c>
      <c r="B1094" s="24">
        <v>0.66319444444444442</v>
      </c>
      <c r="C1094" s="20">
        <f t="shared" si="17"/>
        <v>43135.663194444445</v>
      </c>
      <c r="D1094" s="7" t="s">
        <v>1264</v>
      </c>
      <c r="E1094" s="7">
        <v>2</v>
      </c>
      <c r="F1094" s="7">
        <v>1.55</v>
      </c>
      <c r="G1094" s="7">
        <v>3.5</v>
      </c>
      <c r="H1094" s="9">
        <v>4.2</v>
      </c>
      <c r="I1094" s="14">
        <f>IF(Table_0__2[[#This Row],[RESULTAT]]=1,Table_0__2[[#This Row],[1]],0)+IF(Table_0__2[[#This Row],[RESULTAT]]=3,Table_0__2[[#This Row],[N]],0)+IF(Table_0__2[[#This Row],[RESULTAT]]=2,Table_0__2[[#This Row],[2]],0)</f>
        <v>4.2</v>
      </c>
      <c r="J1094" s="14">
        <f>MIN(Table_0__2[[#This Row],[1]:[2]])</f>
        <v>1.55</v>
      </c>
      <c r="K1094" s="14">
        <f>IF(Table_0__2[[#This Row],[COLONNE1]]=Table_0__2[[#This Row],[RESULTAT COTE]],Table_0__2[[#This Row],[COLONNE1]],0)</f>
        <v>0</v>
      </c>
    </row>
    <row r="1095" spans="1:11" x14ac:dyDescent="0.3">
      <c r="A1095" s="2">
        <v>43135</v>
      </c>
      <c r="B1095" s="25">
        <v>0.66319444444444442</v>
      </c>
      <c r="C1095" s="20">
        <f t="shared" si="17"/>
        <v>43135.663194444445</v>
      </c>
      <c r="D1095" s="10" t="s">
        <v>1265</v>
      </c>
      <c r="E1095" s="10">
        <v>2</v>
      </c>
      <c r="F1095" s="10">
        <v>2.2000000000000002</v>
      </c>
      <c r="G1095" s="10">
        <v>3.1</v>
      </c>
      <c r="H1095" s="11">
        <v>2.5</v>
      </c>
      <c r="I1095" s="15">
        <f>IF(Table_0__2[[#This Row],[RESULTAT]]=1,Table_0__2[[#This Row],[1]],0)+IF(Table_0__2[[#This Row],[RESULTAT]]=3,Table_0__2[[#This Row],[N]],0)+IF(Table_0__2[[#This Row],[RESULTAT]]=2,Table_0__2[[#This Row],[2]],0)</f>
        <v>2.5</v>
      </c>
      <c r="J1095" s="15">
        <f>MIN(Table_0__2[[#This Row],[1]:[2]])</f>
        <v>2.2000000000000002</v>
      </c>
      <c r="K1095" s="15">
        <f>IF(Table_0__2[[#This Row],[COLONNE1]]=Table_0__2[[#This Row],[RESULTAT COTE]],Table_0__2[[#This Row],[COLONNE1]],0)</f>
        <v>0</v>
      </c>
    </row>
    <row r="1096" spans="1:11" x14ac:dyDescent="0.3">
      <c r="A1096" s="2">
        <v>43135</v>
      </c>
      <c r="B1096" s="24">
        <v>0.66319444444444442</v>
      </c>
      <c r="C1096" s="20">
        <f t="shared" si="17"/>
        <v>43135.663194444445</v>
      </c>
      <c r="D1096" s="7" t="s">
        <v>1266</v>
      </c>
      <c r="E1096" s="7">
        <v>2</v>
      </c>
      <c r="F1096" s="7">
        <v>2.2999999999999998</v>
      </c>
      <c r="G1096" s="7">
        <v>2.5</v>
      </c>
      <c r="H1096" s="9">
        <v>2.9</v>
      </c>
      <c r="I1096" s="14">
        <f>IF(Table_0__2[[#This Row],[RESULTAT]]=1,Table_0__2[[#This Row],[1]],0)+IF(Table_0__2[[#This Row],[RESULTAT]]=3,Table_0__2[[#This Row],[N]],0)+IF(Table_0__2[[#This Row],[RESULTAT]]=2,Table_0__2[[#This Row],[2]],0)</f>
        <v>2.9</v>
      </c>
      <c r="J1096" s="14">
        <f>MIN(Table_0__2[[#This Row],[1]:[2]])</f>
        <v>2.2999999999999998</v>
      </c>
      <c r="K1096" s="14">
        <f>IF(Table_0__2[[#This Row],[COLONNE1]]=Table_0__2[[#This Row],[RESULTAT COTE]],Table_0__2[[#This Row],[COLONNE1]],0)</f>
        <v>0</v>
      </c>
    </row>
    <row r="1097" spans="1:11" x14ac:dyDescent="0.3">
      <c r="A1097" s="2">
        <v>43135</v>
      </c>
      <c r="B1097" s="25">
        <v>0.66319444444444442</v>
      </c>
      <c r="C1097" s="20">
        <f t="shared" si="17"/>
        <v>43135.663194444445</v>
      </c>
      <c r="D1097" s="10" t="s">
        <v>1267</v>
      </c>
      <c r="E1097" s="10">
        <v>1</v>
      </c>
      <c r="F1097" s="10">
        <v>1.9</v>
      </c>
      <c r="G1097" s="10">
        <v>2.9</v>
      </c>
      <c r="H1097" s="11">
        <v>3.25</v>
      </c>
      <c r="I1097" s="15">
        <f>IF(Table_0__2[[#This Row],[RESULTAT]]=1,Table_0__2[[#This Row],[1]],0)+IF(Table_0__2[[#This Row],[RESULTAT]]=3,Table_0__2[[#This Row],[N]],0)+IF(Table_0__2[[#This Row],[RESULTAT]]=2,Table_0__2[[#This Row],[2]],0)</f>
        <v>1.9</v>
      </c>
      <c r="J1097" s="15">
        <f>MIN(Table_0__2[[#This Row],[1]:[2]])</f>
        <v>1.9</v>
      </c>
      <c r="K1097" s="15">
        <f>IF(Table_0__2[[#This Row],[COLONNE1]]=Table_0__2[[#This Row],[RESULTAT COTE]],Table_0__2[[#This Row],[COLONNE1]],0)</f>
        <v>1.9</v>
      </c>
    </row>
    <row r="1098" spans="1:11" x14ac:dyDescent="0.3">
      <c r="A1098" s="2">
        <v>43135</v>
      </c>
      <c r="B1098" s="24">
        <v>0.66319444444444442</v>
      </c>
      <c r="C1098" s="20">
        <f t="shared" si="17"/>
        <v>43135.663194444445</v>
      </c>
      <c r="D1098" s="7" t="s">
        <v>1268</v>
      </c>
      <c r="E1098" s="7">
        <v>1</v>
      </c>
      <c r="F1098" s="7">
        <v>2.2000000000000002</v>
      </c>
      <c r="G1098" s="7">
        <v>2.9</v>
      </c>
      <c r="H1098" s="9">
        <v>2.65</v>
      </c>
      <c r="I1098" s="14">
        <f>IF(Table_0__2[[#This Row],[RESULTAT]]=1,Table_0__2[[#This Row],[1]],0)+IF(Table_0__2[[#This Row],[RESULTAT]]=3,Table_0__2[[#This Row],[N]],0)+IF(Table_0__2[[#This Row],[RESULTAT]]=2,Table_0__2[[#This Row],[2]],0)</f>
        <v>2.2000000000000002</v>
      </c>
      <c r="J1098" s="14">
        <f>MIN(Table_0__2[[#This Row],[1]:[2]])</f>
        <v>2.2000000000000002</v>
      </c>
      <c r="K1098" s="14">
        <f>IF(Table_0__2[[#This Row],[COLONNE1]]=Table_0__2[[#This Row],[RESULTAT COTE]],Table_0__2[[#This Row],[COLONNE1]],0)</f>
        <v>2.2000000000000002</v>
      </c>
    </row>
    <row r="1099" spans="1:11" x14ac:dyDescent="0.3">
      <c r="A1099" s="2">
        <v>43135</v>
      </c>
      <c r="B1099" s="25">
        <v>0.66319444444444442</v>
      </c>
      <c r="C1099" s="20">
        <f t="shared" si="17"/>
        <v>43135.663194444445</v>
      </c>
      <c r="D1099" s="10" t="s">
        <v>1269</v>
      </c>
      <c r="E1099" s="10">
        <v>2</v>
      </c>
      <c r="F1099" s="10">
        <v>2.0499999999999998</v>
      </c>
      <c r="G1099" s="10">
        <v>2.95</v>
      </c>
      <c r="H1099" s="11">
        <v>2.9</v>
      </c>
      <c r="I1099" s="15">
        <f>IF(Table_0__2[[#This Row],[RESULTAT]]=1,Table_0__2[[#This Row],[1]],0)+IF(Table_0__2[[#This Row],[RESULTAT]]=3,Table_0__2[[#This Row],[N]],0)+IF(Table_0__2[[#This Row],[RESULTAT]]=2,Table_0__2[[#This Row],[2]],0)</f>
        <v>2.9</v>
      </c>
      <c r="J1099" s="15">
        <f>MIN(Table_0__2[[#This Row],[1]:[2]])</f>
        <v>2.0499999999999998</v>
      </c>
      <c r="K1099" s="15">
        <f>IF(Table_0__2[[#This Row],[COLONNE1]]=Table_0__2[[#This Row],[RESULTAT COTE]],Table_0__2[[#This Row],[COLONNE1]],0)</f>
        <v>0</v>
      </c>
    </row>
    <row r="1100" spans="1:11" x14ac:dyDescent="0.3">
      <c r="A1100" s="2">
        <v>43135</v>
      </c>
      <c r="B1100" s="24">
        <v>0.66319444444444442</v>
      </c>
      <c r="C1100" s="20">
        <f t="shared" si="17"/>
        <v>43135.663194444445</v>
      </c>
      <c r="D1100" s="7" t="s">
        <v>1270</v>
      </c>
      <c r="E1100" s="7">
        <v>3</v>
      </c>
      <c r="F1100" s="7">
        <v>2.25</v>
      </c>
      <c r="G1100" s="7">
        <v>2.85</v>
      </c>
      <c r="H1100" s="9">
        <v>2.65</v>
      </c>
      <c r="I1100" s="14">
        <f>IF(Table_0__2[[#This Row],[RESULTAT]]=1,Table_0__2[[#This Row],[1]],0)+IF(Table_0__2[[#This Row],[RESULTAT]]=3,Table_0__2[[#This Row],[N]],0)+IF(Table_0__2[[#This Row],[RESULTAT]]=2,Table_0__2[[#This Row],[2]],0)</f>
        <v>2.85</v>
      </c>
      <c r="J1100" s="14">
        <f>MIN(Table_0__2[[#This Row],[1]:[2]])</f>
        <v>2.25</v>
      </c>
      <c r="K1100" s="14">
        <f>IF(Table_0__2[[#This Row],[COLONNE1]]=Table_0__2[[#This Row],[RESULTAT COTE]],Table_0__2[[#This Row],[COLONNE1]],0)</f>
        <v>0</v>
      </c>
    </row>
    <row r="1101" spans="1:11" x14ac:dyDescent="0.3">
      <c r="A1101" s="2">
        <v>43135</v>
      </c>
      <c r="B1101" s="25">
        <v>0.66319444444444442</v>
      </c>
      <c r="C1101" s="20">
        <f t="shared" si="17"/>
        <v>43135.663194444445</v>
      </c>
      <c r="D1101" s="10" t="s">
        <v>1271</v>
      </c>
      <c r="E1101" s="10">
        <v>3</v>
      </c>
      <c r="F1101" s="10">
        <v>1.8</v>
      </c>
      <c r="G1101" s="10">
        <v>2.85</v>
      </c>
      <c r="H1101" s="11">
        <v>3.75</v>
      </c>
      <c r="I1101" s="15">
        <f>IF(Table_0__2[[#This Row],[RESULTAT]]=1,Table_0__2[[#This Row],[1]],0)+IF(Table_0__2[[#This Row],[RESULTAT]]=3,Table_0__2[[#This Row],[N]],0)+IF(Table_0__2[[#This Row],[RESULTAT]]=2,Table_0__2[[#This Row],[2]],0)</f>
        <v>2.85</v>
      </c>
      <c r="J1101" s="15">
        <f>MIN(Table_0__2[[#This Row],[1]:[2]])</f>
        <v>1.8</v>
      </c>
      <c r="K1101" s="15">
        <f>IF(Table_0__2[[#This Row],[COLONNE1]]=Table_0__2[[#This Row],[RESULTAT COTE]],Table_0__2[[#This Row],[COLONNE1]],0)</f>
        <v>0</v>
      </c>
    </row>
    <row r="1102" spans="1:11" x14ac:dyDescent="0.3">
      <c r="A1102" s="2">
        <v>43135</v>
      </c>
      <c r="B1102" s="24">
        <v>0.66319444444444442</v>
      </c>
      <c r="C1102" s="20">
        <f t="shared" si="17"/>
        <v>43135.663194444445</v>
      </c>
      <c r="D1102" s="7" t="s">
        <v>1272</v>
      </c>
      <c r="E1102" s="7">
        <v>3</v>
      </c>
      <c r="F1102" s="7">
        <v>2.1</v>
      </c>
      <c r="G1102" s="7">
        <v>2.85</v>
      </c>
      <c r="H1102" s="9">
        <v>2.9</v>
      </c>
      <c r="I1102" s="14">
        <f>IF(Table_0__2[[#This Row],[RESULTAT]]=1,Table_0__2[[#This Row],[1]],0)+IF(Table_0__2[[#This Row],[RESULTAT]]=3,Table_0__2[[#This Row],[N]],0)+IF(Table_0__2[[#This Row],[RESULTAT]]=2,Table_0__2[[#This Row],[2]],0)</f>
        <v>2.85</v>
      </c>
      <c r="J1102" s="14">
        <f>MIN(Table_0__2[[#This Row],[1]:[2]])</f>
        <v>2.1</v>
      </c>
      <c r="K1102" s="14">
        <f>IF(Table_0__2[[#This Row],[COLONNE1]]=Table_0__2[[#This Row],[RESULTAT COTE]],Table_0__2[[#This Row],[COLONNE1]],0)</f>
        <v>0</v>
      </c>
    </row>
    <row r="1103" spans="1:11" x14ac:dyDescent="0.3">
      <c r="A1103" s="2">
        <v>43135</v>
      </c>
      <c r="B1103" s="25">
        <v>0.66319444444444442</v>
      </c>
      <c r="C1103" s="20">
        <f t="shared" si="17"/>
        <v>43135.663194444445</v>
      </c>
      <c r="D1103" s="10" t="s">
        <v>1273</v>
      </c>
      <c r="E1103" s="10">
        <v>2</v>
      </c>
      <c r="F1103" s="10">
        <v>1.9</v>
      </c>
      <c r="G1103" s="10">
        <v>3</v>
      </c>
      <c r="H1103" s="11">
        <v>3.15</v>
      </c>
      <c r="I1103" s="15">
        <f>IF(Table_0__2[[#This Row],[RESULTAT]]=1,Table_0__2[[#This Row],[1]],0)+IF(Table_0__2[[#This Row],[RESULTAT]]=3,Table_0__2[[#This Row],[N]],0)+IF(Table_0__2[[#This Row],[RESULTAT]]=2,Table_0__2[[#This Row],[2]],0)</f>
        <v>3.15</v>
      </c>
      <c r="J1103" s="15">
        <f>MIN(Table_0__2[[#This Row],[1]:[2]])</f>
        <v>1.9</v>
      </c>
      <c r="K1103" s="15">
        <f>IF(Table_0__2[[#This Row],[COLONNE1]]=Table_0__2[[#This Row],[RESULTAT COTE]],Table_0__2[[#This Row],[COLONNE1]],0)</f>
        <v>0</v>
      </c>
    </row>
    <row r="1104" spans="1:11" x14ac:dyDescent="0.3">
      <c r="A1104" s="2">
        <v>43135</v>
      </c>
      <c r="B1104" s="24">
        <v>0.66319444444444442</v>
      </c>
      <c r="C1104" s="20">
        <f t="shared" si="17"/>
        <v>43135.663194444445</v>
      </c>
      <c r="D1104" s="7" t="s">
        <v>1274</v>
      </c>
      <c r="E1104" s="7">
        <v>2</v>
      </c>
      <c r="F1104" s="7">
        <v>3.2</v>
      </c>
      <c r="G1104" s="7">
        <v>2.9</v>
      </c>
      <c r="H1104" s="9">
        <v>1.95</v>
      </c>
      <c r="I1104" s="14">
        <f>IF(Table_0__2[[#This Row],[RESULTAT]]=1,Table_0__2[[#This Row],[1]],0)+IF(Table_0__2[[#This Row],[RESULTAT]]=3,Table_0__2[[#This Row],[N]],0)+IF(Table_0__2[[#This Row],[RESULTAT]]=2,Table_0__2[[#This Row],[2]],0)</f>
        <v>1.95</v>
      </c>
      <c r="J1104" s="14">
        <f>MIN(Table_0__2[[#This Row],[1]:[2]])</f>
        <v>1.95</v>
      </c>
      <c r="K1104" s="14">
        <f>IF(Table_0__2[[#This Row],[COLONNE1]]=Table_0__2[[#This Row],[RESULTAT COTE]],Table_0__2[[#This Row],[COLONNE1]],0)</f>
        <v>1.95</v>
      </c>
    </row>
    <row r="1105" spans="1:11" x14ac:dyDescent="0.3">
      <c r="A1105" s="2">
        <v>43135</v>
      </c>
      <c r="B1105" s="25">
        <v>0.67361111111111116</v>
      </c>
      <c r="C1105" s="20">
        <f t="shared" si="17"/>
        <v>43135.673611111109</v>
      </c>
      <c r="D1105" s="10" t="s">
        <v>1275</v>
      </c>
      <c r="E1105" s="10">
        <v>3</v>
      </c>
      <c r="F1105" s="10">
        <v>3.2</v>
      </c>
      <c r="G1105" s="10">
        <v>2.5499999999999998</v>
      </c>
      <c r="H1105" s="11">
        <v>2.15</v>
      </c>
      <c r="I1105" s="15">
        <f>IF(Table_0__2[[#This Row],[RESULTAT]]=1,Table_0__2[[#This Row],[1]],0)+IF(Table_0__2[[#This Row],[RESULTAT]]=3,Table_0__2[[#This Row],[N]],0)+IF(Table_0__2[[#This Row],[RESULTAT]]=2,Table_0__2[[#This Row],[2]],0)</f>
        <v>2.5499999999999998</v>
      </c>
      <c r="J1105" s="15">
        <f>MIN(Table_0__2[[#This Row],[1]:[2]])</f>
        <v>2.15</v>
      </c>
      <c r="K1105" s="15">
        <f>IF(Table_0__2[[#This Row],[COLONNE1]]=Table_0__2[[#This Row],[RESULTAT COTE]],Table_0__2[[#This Row],[COLONNE1]],0)</f>
        <v>0</v>
      </c>
    </row>
    <row r="1106" spans="1:11" x14ac:dyDescent="0.3">
      <c r="A1106" s="2">
        <v>43135</v>
      </c>
      <c r="B1106" s="24">
        <v>0.67361111111111116</v>
      </c>
      <c r="C1106" s="20">
        <f t="shared" si="17"/>
        <v>43135.673611111109</v>
      </c>
      <c r="D1106" s="7" t="s">
        <v>1276</v>
      </c>
      <c r="E1106" s="7">
        <v>1</v>
      </c>
      <c r="F1106" s="7">
        <v>1.75</v>
      </c>
      <c r="G1106" s="7">
        <v>2.9</v>
      </c>
      <c r="H1106" s="9">
        <v>3.85</v>
      </c>
      <c r="I1106" s="14">
        <f>IF(Table_0__2[[#This Row],[RESULTAT]]=1,Table_0__2[[#This Row],[1]],0)+IF(Table_0__2[[#This Row],[RESULTAT]]=3,Table_0__2[[#This Row],[N]],0)+IF(Table_0__2[[#This Row],[RESULTAT]]=2,Table_0__2[[#This Row],[2]],0)</f>
        <v>1.75</v>
      </c>
      <c r="J1106" s="14">
        <f>MIN(Table_0__2[[#This Row],[1]:[2]])</f>
        <v>1.75</v>
      </c>
      <c r="K1106" s="14">
        <f>IF(Table_0__2[[#This Row],[COLONNE1]]=Table_0__2[[#This Row],[RESULTAT COTE]],Table_0__2[[#This Row],[COLONNE1]],0)</f>
        <v>1.75</v>
      </c>
    </row>
    <row r="1107" spans="1:11" x14ac:dyDescent="0.3">
      <c r="A1107" s="2">
        <v>43135</v>
      </c>
      <c r="B1107" s="25">
        <v>0.67361111111111116</v>
      </c>
      <c r="C1107" s="20">
        <f t="shared" si="17"/>
        <v>43135.673611111109</v>
      </c>
      <c r="D1107" s="10" t="s">
        <v>1277</v>
      </c>
      <c r="E1107" s="10">
        <v>3</v>
      </c>
      <c r="F1107" s="10">
        <v>8.5</v>
      </c>
      <c r="G1107" s="10">
        <v>4.75</v>
      </c>
      <c r="H1107" s="11">
        <v>1.32</v>
      </c>
      <c r="I1107" s="15">
        <f>IF(Table_0__2[[#This Row],[RESULTAT]]=1,Table_0__2[[#This Row],[1]],0)+IF(Table_0__2[[#This Row],[RESULTAT]]=3,Table_0__2[[#This Row],[N]],0)+IF(Table_0__2[[#This Row],[RESULTAT]]=2,Table_0__2[[#This Row],[2]],0)</f>
        <v>4.75</v>
      </c>
      <c r="J1107" s="15">
        <f>MIN(Table_0__2[[#This Row],[1]:[2]])</f>
        <v>1.32</v>
      </c>
      <c r="K1107" s="15">
        <f>IF(Table_0__2[[#This Row],[COLONNE1]]=Table_0__2[[#This Row],[RESULTAT COTE]],Table_0__2[[#This Row],[COLONNE1]],0)</f>
        <v>0</v>
      </c>
    </row>
    <row r="1108" spans="1:11" x14ac:dyDescent="0.3">
      <c r="A1108" s="2">
        <v>43135</v>
      </c>
      <c r="B1108" s="24">
        <v>0.68402777777777779</v>
      </c>
      <c r="C1108" s="20">
        <f t="shared" si="17"/>
        <v>43135.684027777781</v>
      </c>
      <c r="D1108" s="7" t="s">
        <v>1278</v>
      </c>
      <c r="E1108" s="7">
        <v>3</v>
      </c>
      <c r="F1108" s="7">
        <v>1.35</v>
      </c>
      <c r="G1108" s="7">
        <v>3.95</v>
      </c>
      <c r="H1108" s="9">
        <v>4.7</v>
      </c>
      <c r="I1108" s="14">
        <f>IF(Table_0__2[[#This Row],[RESULTAT]]=1,Table_0__2[[#This Row],[1]],0)+IF(Table_0__2[[#This Row],[RESULTAT]]=3,Table_0__2[[#This Row],[N]],0)+IF(Table_0__2[[#This Row],[RESULTAT]]=2,Table_0__2[[#This Row],[2]],0)</f>
        <v>3.95</v>
      </c>
      <c r="J1108" s="14">
        <f>MIN(Table_0__2[[#This Row],[1]:[2]])</f>
        <v>1.35</v>
      </c>
      <c r="K1108" s="14">
        <f>IF(Table_0__2[[#This Row],[COLONNE1]]=Table_0__2[[#This Row],[RESULTAT COTE]],Table_0__2[[#This Row],[COLONNE1]],0)</f>
        <v>0</v>
      </c>
    </row>
    <row r="1109" spans="1:11" x14ac:dyDescent="0.3">
      <c r="A1109" s="2">
        <v>43135</v>
      </c>
      <c r="B1109" s="25">
        <v>0.68402777777777779</v>
      </c>
      <c r="C1109" s="20">
        <f t="shared" si="17"/>
        <v>43135.684027777781</v>
      </c>
      <c r="D1109" s="10" t="s">
        <v>1279</v>
      </c>
      <c r="E1109" s="10">
        <v>2</v>
      </c>
      <c r="F1109" s="10">
        <v>7.75</v>
      </c>
      <c r="G1109" s="10">
        <v>5.5</v>
      </c>
      <c r="H1109" s="11">
        <v>1.1200000000000001</v>
      </c>
      <c r="I1109" s="15">
        <f>IF(Table_0__2[[#This Row],[RESULTAT]]=1,Table_0__2[[#This Row],[1]],0)+IF(Table_0__2[[#This Row],[RESULTAT]]=3,Table_0__2[[#This Row],[N]],0)+IF(Table_0__2[[#This Row],[RESULTAT]]=2,Table_0__2[[#This Row],[2]],0)</f>
        <v>1.1200000000000001</v>
      </c>
      <c r="J1109" s="15">
        <f>MIN(Table_0__2[[#This Row],[1]:[2]])</f>
        <v>1.1200000000000001</v>
      </c>
      <c r="K1109" s="15">
        <f>IF(Table_0__2[[#This Row],[COLONNE1]]=Table_0__2[[#This Row],[RESULTAT COTE]],Table_0__2[[#This Row],[COLONNE1]],0)</f>
        <v>1.1200000000000001</v>
      </c>
    </row>
    <row r="1110" spans="1:11" x14ac:dyDescent="0.3">
      <c r="A1110" s="2">
        <v>43135</v>
      </c>
      <c r="B1110" s="24">
        <v>0.69444444444444453</v>
      </c>
      <c r="C1110" s="20">
        <f t="shared" si="17"/>
        <v>43135.694444444445</v>
      </c>
      <c r="D1110" s="7" t="s">
        <v>1280</v>
      </c>
      <c r="E1110" s="7">
        <v>1</v>
      </c>
      <c r="F1110" s="7">
        <v>1.06</v>
      </c>
      <c r="G1110" s="7">
        <v>7.25</v>
      </c>
      <c r="H1110" s="9">
        <v>17.3</v>
      </c>
      <c r="I1110" s="14">
        <f>IF(Table_0__2[[#This Row],[RESULTAT]]=1,Table_0__2[[#This Row],[1]],0)+IF(Table_0__2[[#This Row],[RESULTAT]]=3,Table_0__2[[#This Row],[N]],0)+IF(Table_0__2[[#This Row],[RESULTAT]]=2,Table_0__2[[#This Row],[2]],0)</f>
        <v>1.06</v>
      </c>
      <c r="J1110" s="14">
        <f>MIN(Table_0__2[[#This Row],[1]:[2]])</f>
        <v>1.06</v>
      </c>
      <c r="K1110" s="14">
        <f>IF(Table_0__2[[#This Row],[COLONNE1]]=Table_0__2[[#This Row],[RESULTAT COTE]],Table_0__2[[#This Row],[COLONNE1]],0)</f>
        <v>1.06</v>
      </c>
    </row>
    <row r="1111" spans="1:11" x14ac:dyDescent="0.3">
      <c r="A1111" s="2">
        <v>43135</v>
      </c>
      <c r="B1111" s="24">
        <v>0.70486111111111116</v>
      </c>
      <c r="C1111" s="20">
        <f t="shared" si="17"/>
        <v>43135.704861111109</v>
      </c>
      <c r="D1111" s="7" t="s">
        <v>1281</v>
      </c>
      <c r="E1111" s="7">
        <v>3</v>
      </c>
      <c r="F1111" s="7">
        <v>1.1399999999999999</v>
      </c>
      <c r="G1111" s="7">
        <v>4.45</v>
      </c>
      <c r="H1111" s="9">
        <v>13</v>
      </c>
      <c r="I1111" s="14">
        <f>IF(Table_0__2[[#This Row],[RESULTAT]]=1,Table_0__2[[#This Row],[1]],0)+IF(Table_0__2[[#This Row],[RESULTAT]]=3,Table_0__2[[#This Row],[N]],0)+IF(Table_0__2[[#This Row],[RESULTAT]]=2,Table_0__2[[#This Row],[2]],0)</f>
        <v>4.45</v>
      </c>
      <c r="J1111" s="14">
        <f>MIN(Table_0__2[[#This Row],[1]:[2]])</f>
        <v>1.1399999999999999</v>
      </c>
      <c r="K1111" s="14">
        <f>IF(Table_0__2[[#This Row],[COLONNE1]]=Table_0__2[[#This Row],[RESULTAT COTE]],Table_0__2[[#This Row],[COLONNE1]],0)</f>
        <v>0</v>
      </c>
    </row>
    <row r="1112" spans="1:11" x14ac:dyDescent="0.3">
      <c r="A1112" s="2">
        <v>43135</v>
      </c>
      <c r="B1112" s="25">
        <v>0.70486111111111116</v>
      </c>
      <c r="C1112" s="20">
        <f t="shared" si="17"/>
        <v>43135.704861111109</v>
      </c>
      <c r="D1112" s="10" t="s">
        <v>1282</v>
      </c>
      <c r="E1112" s="10">
        <v>1</v>
      </c>
      <c r="F1112" s="10">
        <v>3.2</v>
      </c>
      <c r="G1112" s="10">
        <v>3.35</v>
      </c>
      <c r="H1112" s="11">
        <v>1.9</v>
      </c>
      <c r="I1112" s="15">
        <f>IF(Table_0__2[[#This Row],[RESULTAT]]=1,Table_0__2[[#This Row],[1]],0)+IF(Table_0__2[[#This Row],[RESULTAT]]=3,Table_0__2[[#This Row],[N]],0)+IF(Table_0__2[[#This Row],[RESULTAT]]=2,Table_0__2[[#This Row],[2]],0)</f>
        <v>3.2</v>
      </c>
      <c r="J1112" s="15">
        <f>MIN(Table_0__2[[#This Row],[1]:[2]])</f>
        <v>1.9</v>
      </c>
      <c r="K1112" s="15">
        <f>IF(Table_0__2[[#This Row],[COLONNE1]]=Table_0__2[[#This Row],[RESULTAT COTE]],Table_0__2[[#This Row],[COLONNE1]],0)</f>
        <v>0</v>
      </c>
    </row>
    <row r="1113" spans="1:11" x14ac:dyDescent="0.3">
      <c r="A1113" s="2">
        <v>43135</v>
      </c>
      <c r="B1113" s="24">
        <v>0.70486111111111116</v>
      </c>
      <c r="C1113" s="20">
        <f t="shared" si="17"/>
        <v>43135.704861111109</v>
      </c>
      <c r="D1113" s="7" t="s">
        <v>1283</v>
      </c>
      <c r="E1113" s="7">
        <v>1</v>
      </c>
      <c r="F1113" s="7">
        <v>2.4500000000000002</v>
      </c>
      <c r="G1113" s="7">
        <v>2.95</v>
      </c>
      <c r="H1113" s="9">
        <v>2.35</v>
      </c>
      <c r="I1113" s="14">
        <f>IF(Table_0__2[[#This Row],[RESULTAT]]=1,Table_0__2[[#This Row],[1]],0)+IF(Table_0__2[[#This Row],[RESULTAT]]=3,Table_0__2[[#This Row],[N]],0)+IF(Table_0__2[[#This Row],[RESULTAT]]=2,Table_0__2[[#This Row],[2]],0)</f>
        <v>2.4500000000000002</v>
      </c>
      <c r="J1113" s="14">
        <f>MIN(Table_0__2[[#This Row],[1]:[2]])</f>
        <v>2.35</v>
      </c>
      <c r="K1113" s="14">
        <f>IF(Table_0__2[[#This Row],[COLONNE1]]=Table_0__2[[#This Row],[RESULTAT COTE]],Table_0__2[[#This Row],[COLONNE1]],0)</f>
        <v>0</v>
      </c>
    </row>
    <row r="1114" spans="1:11" x14ac:dyDescent="0.3">
      <c r="A1114" s="2">
        <v>43135</v>
      </c>
      <c r="B1114" s="24">
        <v>0.70486111111111116</v>
      </c>
      <c r="C1114" s="20">
        <f t="shared" si="17"/>
        <v>43135.704861111109</v>
      </c>
      <c r="D1114" s="7" t="s">
        <v>1284</v>
      </c>
      <c r="E1114" s="7">
        <v>2</v>
      </c>
      <c r="F1114" s="7">
        <v>2.1</v>
      </c>
      <c r="G1114" s="7">
        <v>2.9</v>
      </c>
      <c r="H1114" s="9">
        <v>3.15</v>
      </c>
      <c r="I1114" s="14">
        <f>IF(Table_0__2[[#This Row],[RESULTAT]]=1,Table_0__2[[#This Row],[1]],0)+IF(Table_0__2[[#This Row],[RESULTAT]]=3,Table_0__2[[#This Row],[N]],0)+IF(Table_0__2[[#This Row],[RESULTAT]]=2,Table_0__2[[#This Row],[2]],0)</f>
        <v>3.15</v>
      </c>
      <c r="J1114" s="14">
        <f>MIN(Table_0__2[[#This Row],[1]:[2]])</f>
        <v>2.1</v>
      </c>
      <c r="K1114" s="14">
        <f>IF(Table_0__2[[#This Row],[COLONNE1]]=Table_0__2[[#This Row],[RESULTAT COTE]],Table_0__2[[#This Row],[COLONNE1]],0)</f>
        <v>0</v>
      </c>
    </row>
    <row r="1115" spans="1:11" x14ac:dyDescent="0.3">
      <c r="A1115" s="2">
        <v>43135</v>
      </c>
      <c r="B1115" s="25">
        <v>0.70486111111111116</v>
      </c>
      <c r="C1115" s="20">
        <f t="shared" si="17"/>
        <v>43135.704861111109</v>
      </c>
      <c r="D1115" s="10" t="s">
        <v>1285</v>
      </c>
      <c r="E1115" s="10">
        <v>2</v>
      </c>
      <c r="F1115" s="10">
        <v>2.85</v>
      </c>
      <c r="G1115" s="10">
        <v>2.8</v>
      </c>
      <c r="H1115" s="11">
        <v>2.35</v>
      </c>
      <c r="I1115" s="15">
        <f>IF(Table_0__2[[#This Row],[RESULTAT]]=1,Table_0__2[[#This Row],[1]],0)+IF(Table_0__2[[#This Row],[RESULTAT]]=3,Table_0__2[[#This Row],[N]],0)+IF(Table_0__2[[#This Row],[RESULTAT]]=2,Table_0__2[[#This Row],[2]],0)</f>
        <v>2.35</v>
      </c>
      <c r="J1115" s="15">
        <f>MIN(Table_0__2[[#This Row],[1]:[2]])</f>
        <v>2.35</v>
      </c>
      <c r="K1115" s="15">
        <f>IF(Table_0__2[[#This Row],[COLONNE1]]=Table_0__2[[#This Row],[RESULTAT COTE]],Table_0__2[[#This Row],[COLONNE1]],0)</f>
        <v>2.35</v>
      </c>
    </row>
    <row r="1116" spans="1:11" x14ac:dyDescent="0.3">
      <c r="A1116" s="2">
        <v>43135</v>
      </c>
      <c r="B1116" s="24">
        <v>0.70486111111111116</v>
      </c>
      <c r="C1116" s="20">
        <f t="shared" si="17"/>
        <v>43135.704861111109</v>
      </c>
      <c r="D1116" s="7" t="s">
        <v>1286</v>
      </c>
      <c r="E1116" s="7">
        <v>1</v>
      </c>
      <c r="F1116" s="7">
        <v>3</v>
      </c>
      <c r="G1116" s="7">
        <v>2.95</v>
      </c>
      <c r="H1116" s="9">
        <v>2.6</v>
      </c>
      <c r="I1116" s="14">
        <f>IF(Table_0__2[[#This Row],[RESULTAT]]=1,Table_0__2[[#This Row],[1]],0)+IF(Table_0__2[[#This Row],[RESULTAT]]=3,Table_0__2[[#This Row],[N]],0)+IF(Table_0__2[[#This Row],[RESULTAT]]=2,Table_0__2[[#This Row],[2]],0)</f>
        <v>3</v>
      </c>
      <c r="J1116" s="14">
        <f>MIN(Table_0__2[[#This Row],[1]:[2]])</f>
        <v>2.6</v>
      </c>
      <c r="K1116" s="14">
        <f>IF(Table_0__2[[#This Row],[COLONNE1]]=Table_0__2[[#This Row],[RESULTAT COTE]],Table_0__2[[#This Row],[COLONNE1]],0)</f>
        <v>0</v>
      </c>
    </row>
    <row r="1117" spans="1:11" x14ac:dyDescent="0.3">
      <c r="A1117" s="2">
        <v>43135</v>
      </c>
      <c r="B1117" s="25">
        <v>0.72569444444444453</v>
      </c>
      <c r="C1117" s="20">
        <f t="shared" si="17"/>
        <v>43135.725694444445</v>
      </c>
      <c r="D1117" s="10" t="s">
        <v>1287</v>
      </c>
      <c r="E1117" s="10">
        <v>3</v>
      </c>
      <c r="F1117" s="10">
        <v>1.98</v>
      </c>
      <c r="G1117" s="10">
        <v>3.6</v>
      </c>
      <c r="H1117" s="11">
        <v>3.55</v>
      </c>
      <c r="I1117" s="15">
        <f>IF(Table_0__2[[#This Row],[RESULTAT]]=1,Table_0__2[[#This Row],[1]],0)+IF(Table_0__2[[#This Row],[RESULTAT]]=3,Table_0__2[[#This Row],[N]],0)+IF(Table_0__2[[#This Row],[RESULTAT]]=2,Table_0__2[[#This Row],[2]],0)</f>
        <v>3.6</v>
      </c>
      <c r="J1117" s="15">
        <f>MIN(Table_0__2[[#This Row],[1]:[2]])</f>
        <v>1.98</v>
      </c>
      <c r="K1117" s="15">
        <f>IF(Table_0__2[[#This Row],[COLONNE1]]=Table_0__2[[#This Row],[RESULTAT COTE]],Table_0__2[[#This Row],[COLONNE1]],0)</f>
        <v>0</v>
      </c>
    </row>
    <row r="1118" spans="1:11" x14ac:dyDescent="0.3">
      <c r="A1118" s="2">
        <v>43135</v>
      </c>
      <c r="B1118" s="25">
        <v>0.72569444444444453</v>
      </c>
      <c r="C1118" s="20">
        <f t="shared" si="17"/>
        <v>43135.725694444445</v>
      </c>
      <c r="D1118" s="10" t="s">
        <v>356</v>
      </c>
      <c r="E1118" s="10">
        <v>1</v>
      </c>
      <c r="F1118" s="10">
        <v>1.8</v>
      </c>
      <c r="G1118" s="10">
        <v>3</v>
      </c>
      <c r="H1118" s="11">
        <v>3.55</v>
      </c>
      <c r="I1118" s="15">
        <f>IF(Table_0__2[[#This Row],[RESULTAT]]=1,Table_0__2[[#This Row],[1]],0)+IF(Table_0__2[[#This Row],[RESULTAT]]=3,Table_0__2[[#This Row],[N]],0)+IF(Table_0__2[[#This Row],[RESULTAT]]=2,Table_0__2[[#This Row],[2]],0)</f>
        <v>1.8</v>
      </c>
      <c r="J1118" s="15">
        <f>MIN(Table_0__2[[#This Row],[1]:[2]])</f>
        <v>1.8</v>
      </c>
      <c r="K1118" s="15">
        <f>IF(Table_0__2[[#This Row],[COLONNE1]]=Table_0__2[[#This Row],[RESULTAT COTE]],Table_0__2[[#This Row],[COLONNE1]],0)</f>
        <v>1.8</v>
      </c>
    </row>
    <row r="1119" spans="1:11" x14ac:dyDescent="0.3">
      <c r="A1119" s="2">
        <v>43135</v>
      </c>
      <c r="B1119" s="25">
        <v>0.74652777777777779</v>
      </c>
      <c r="C1119" s="20">
        <f t="shared" si="17"/>
        <v>43135.746527777781</v>
      </c>
      <c r="D1119" s="10" t="s">
        <v>1288</v>
      </c>
      <c r="E1119" s="10">
        <v>3</v>
      </c>
      <c r="F1119" s="10">
        <v>2.0499999999999998</v>
      </c>
      <c r="G1119" s="10">
        <v>3.2</v>
      </c>
      <c r="H1119" s="11">
        <v>3.45</v>
      </c>
      <c r="I1119" s="15">
        <f>IF(Table_0__2[[#This Row],[RESULTAT]]=1,Table_0__2[[#This Row],[1]],0)+IF(Table_0__2[[#This Row],[RESULTAT]]=3,Table_0__2[[#This Row],[N]],0)+IF(Table_0__2[[#This Row],[RESULTAT]]=2,Table_0__2[[#This Row],[2]],0)</f>
        <v>3.2</v>
      </c>
      <c r="J1119" s="15">
        <f>MIN(Table_0__2[[#This Row],[1]:[2]])</f>
        <v>2.0499999999999998</v>
      </c>
      <c r="K1119" s="15">
        <f>IF(Table_0__2[[#This Row],[COLONNE1]]=Table_0__2[[#This Row],[RESULTAT COTE]],Table_0__2[[#This Row],[COLONNE1]],0)</f>
        <v>0</v>
      </c>
    </row>
    <row r="1120" spans="1:11" x14ac:dyDescent="0.3">
      <c r="A1120" s="2">
        <v>43135</v>
      </c>
      <c r="B1120" s="25">
        <v>0.74652777777777779</v>
      </c>
      <c r="C1120" s="20">
        <f t="shared" si="17"/>
        <v>43135.746527777781</v>
      </c>
      <c r="D1120" s="10" t="s">
        <v>1289</v>
      </c>
      <c r="E1120" s="10">
        <v>3</v>
      </c>
      <c r="F1120" s="10">
        <v>1.4</v>
      </c>
      <c r="G1120" s="10">
        <v>3.75</v>
      </c>
      <c r="H1120" s="11">
        <v>5.5</v>
      </c>
      <c r="I1120" s="15">
        <f>IF(Table_0__2[[#This Row],[RESULTAT]]=1,Table_0__2[[#This Row],[1]],0)+IF(Table_0__2[[#This Row],[RESULTAT]]=3,Table_0__2[[#This Row],[N]],0)+IF(Table_0__2[[#This Row],[RESULTAT]]=2,Table_0__2[[#This Row],[2]],0)</f>
        <v>3.75</v>
      </c>
      <c r="J1120" s="15">
        <f>MIN(Table_0__2[[#This Row],[1]:[2]])</f>
        <v>1.4</v>
      </c>
      <c r="K1120" s="15">
        <f>IF(Table_0__2[[#This Row],[COLONNE1]]=Table_0__2[[#This Row],[RESULTAT COTE]],Table_0__2[[#This Row],[COLONNE1]],0)</f>
        <v>0</v>
      </c>
    </row>
    <row r="1121" spans="1:11" x14ac:dyDescent="0.3">
      <c r="A1121" s="2">
        <v>43135</v>
      </c>
      <c r="B1121" s="24">
        <v>0.74652777777777779</v>
      </c>
      <c r="C1121" s="20">
        <f t="shared" si="17"/>
        <v>43135.746527777781</v>
      </c>
      <c r="D1121" s="7" t="s">
        <v>1290</v>
      </c>
      <c r="E1121" s="7">
        <v>1</v>
      </c>
      <c r="F1121" s="7">
        <v>1.55</v>
      </c>
      <c r="G1121" s="7">
        <v>3.1</v>
      </c>
      <c r="H1121" s="9">
        <v>5.25</v>
      </c>
      <c r="I1121" s="14">
        <f>IF(Table_0__2[[#This Row],[RESULTAT]]=1,Table_0__2[[#This Row],[1]],0)+IF(Table_0__2[[#This Row],[RESULTAT]]=3,Table_0__2[[#This Row],[N]],0)+IF(Table_0__2[[#This Row],[RESULTAT]]=2,Table_0__2[[#This Row],[2]],0)</f>
        <v>1.55</v>
      </c>
      <c r="J1121" s="14">
        <f>MIN(Table_0__2[[#This Row],[1]:[2]])</f>
        <v>1.55</v>
      </c>
      <c r="K1121" s="14">
        <f>IF(Table_0__2[[#This Row],[COLONNE1]]=Table_0__2[[#This Row],[RESULTAT COTE]],Table_0__2[[#This Row],[COLONNE1]],0)</f>
        <v>1.55</v>
      </c>
    </row>
    <row r="1122" spans="1:11" x14ac:dyDescent="0.3">
      <c r="A1122" s="2">
        <v>43135</v>
      </c>
      <c r="B1122" s="25">
        <v>0.74652777777777779</v>
      </c>
      <c r="C1122" s="20">
        <f t="shared" si="17"/>
        <v>43135.746527777781</v>
      </c>
      <c r="D1122" s="10" t="s">
        <v>1291</v>
      </c>
      <c r="E1122" s="10">
        <v>1</v>
      </c>
      <c r="F1122" s="10">
        <v>2.15</v>
      </c>
      <c r="G1122" s="10">
        <v>2.65</v>
      </c>
      <c r="H1122" s="11">
        <v>3.1</v>
      </c>
      <c r="I1122" s="15">
        <f>IF(Table_0__2[[#This Row],[RESULTAT]]=1,Table_0__2[[#This Row],[1]],0)+IF(Table_0__2[[#This Row],[RESULTAT]]=3,Table_0__2[[#This Row],[N]],0)+IF(Table_0__2[[#This Row],[RESULTAT]]=2,Table_0__2[[#This Row],[2]],0)</f>
        <v>2.15</v>
      </c>
      <c r="J1122" s="15">
        <f>MIN(Table_0__2[[#This Row],[1]:[2]])</f>
        <v>2.15</v>
      </c>
      <c r="K1122" s="15">
        <f>IF(Table_0__2[[#This Row],[COLONNE1]]=Table_0__2[[#This Row],[RESULTAT COTE]],Table_0__2[[#This Row],[COLONNE1]],0)</f>
        <v>2.15</v>
      </c>
    </row>
    <row r="1123" spans="1:11" x14ac:dyDescent="0.3">
      <c r="A1123" s="2">
        <v>43135</v>
      </c>
      <c r="B1123" s="24">
        <v>0.76736111111111116</v>
      </c>
      <c r="C1123" s="20">
        <f t="shared" si="17"/>
        <v>43135.767361111109</v>
      </c>
      <c r="D1123" s="7" t="s">
        <v>1292</v>
      </c>
      <c r="E1123" s="7">
        <v>2</v>
      </c>
      <c r="F1123" s="7">
        <v>1.65</v>
      </c>
      <c r="G1123" s="7">
        <v>2.9</v>
      </c>
      <c r="H1123" s="9">
        <v>4.3499999999999996</v>
      </c>
      <c r="I1123" s="14">
        <f>IF(Table_0__2[[#This Row],[RESULTAT]]=1,Table_0__2[[#This Row],[1]],0)+IF(Table_0__2[[#This Row],[RESULTAT]]=3,Table_0__2[[#This Row],[N]],0)+IF(Table_0__2[[#This Row],[RESULTAT]]=2,Table_0__2[[#This Row],[2]],0)</f>
        <v>4.3499999999999996</v>
      </c>
      <c r="J1123" s="14">
        <f>MIN(Table_0__2[[#This Row],[1]:[2]])</f>
        <v>1.65</v>
      </c>
      <c r="K1123" s="14">
        <f>IF(Table_0__2[[#This Row],[COLONNE1]]=Table_0__2[[#This Row],[RESULTAT COTE]],Table_0__2[[#This Row],[COLONNE1]],0)</f>
        <v>0</v>
      </c>
    </row>
    <row r="1124" spans="1:11" x14ac:dyDescent="0.3">
      <c r="A1124" s="2">
        <v>43135</v>
      </c>
      <c r="B1124" s="25">
        <v>0.76736111111111116</v>
      </c>
      <c r="C1124" s="20">
        <f t="shared" si="17"/>
        <v>43135.767361111109</v>
      </c>
      <c r="D1124" s="10" t="s">
        <v>1293</v>
      </c>
      <c r="E1124" s="10">
        <v>3</v>
      </c>
      <c r="F1124" s="10">
        <v>2.85</v>
      </c>
      <c r="G1124" s="10">
        <v>2.65</v>
      </c>
      <c r="H1124" s="11">
        <v>2.1</v>
      </c>
      <c r="I1124" s="15">
        <f>IF(Table_0__2[[#This Row],[RESULTAT]]=1,Table_0__2[[#This Row],[1]],0)+IF(Table_0__2[[#This Row],[RESULTAT]]=3,Table_0__2[[#This Row],[N]],0)+IF(Table_0__2[[#This Row],[RESULTAT]]=2,Table_0__2[[#This Row],[2]],0)</f>
        <v>2.65</v>
      </c>
      <c r="J1124" s="15">
        <f>MIN(Table_0__2[[#This Row],[1]:[2]])</f>
        <v>2.1</v>
      </c>
      <c r="K1124" s="15">
        <f>IF(Table_0__2[[#This Row],[COLONNE1]]=Table_0__2[[#This Row],[RESULTAT COTE]],Table_0__2[[#This Row],[COLONNE1]],0)</f>
        <v>0</v>
      </c>
    </row>
    <row r="1125" spans="1:11" x14ac:dyDescent="0.3">
      <c r="A1125" s="2">
        <v>43135</v>
      </c>
      <c r="B1125" s="25">
        <v>0.76736111111111116</v>
      </c>
      <c r="C1125" s="20">
        <f t="shared" si="17"/>
        <v>43135.767361111109</v>
      </c>
      <c r="D1125" s="10" t="s">
        <v>1294</v>
      </c>
      <c r="E1125" s="10">
        <v>1</v>
      </c>
      <c r="F1125" s="10">
        <v>2.2999999999999998</v>
      </c>
      <c r="G1125" s="10">
        <v>3.15</v>
      </c>
      <c r="H1125" s="11">
        <v>2.9</v>
      </c>
      <c r="I1125" s="15">
        <f>IF(Table_0__2[[#This Row],[RESULTAT]]=1,Table_0__2[[#This Row],[1]],0)+IF(Table_0__2[[#This Row],[RESULTAT]]=3,Table_0__2[[#This Row],[N]],0)+IF(Table_0__2[[#This Row],[RESULTAT]]=2,Table_0__2[[#This Row],[2]],0)</f>
        <v>2.2999999999999998</v>
      </c>
      <c r="J1125" s="15">
        <f>MIN(Table_0__2[[#This Row],[1]:[2]])</f>
        <v>2.2999999999999998</v>
      </c>
      <c r="K1125" s="15">
        <f>IF(Table_0__2[[#This Row],[COLONNE1]]=Table_0__2[[#This Row],[RESULTAT COTE]],Table_0__2[[#This Row],[COLONNE1]],0)</f>
        <v>2.2999999999999998</v>
      </c>
    </row>
    <row r="1126" spans="1:11" x14ac:dyDescent="0.3">
      <c r="A1126" s="2">
        <v>43135</v>
      </c>
      <c r="B1126" s="24">
        <v>0.78819444444444453</v>
      </c>
      <c r="C1126" s="20">
        <f t="shared" si="17"/>
        <v>43135.788194444445</v>
      </c>
      <c r="D1126" s="7" t="s">
        <v>1295</v>
      </c>
      <c r="E1126" s="7">
        <v>1</v>
      </c>
      <c r="F1126" s="7">
        <v>2.9</v>
      </c>
      <c r="G1126" s="7">
        <v>3</v>
      </c>
      <c r="H1126" s="9">
        <v>2.0499999999999998</v>
      </c>
      <c r="I1126" s="14">
        <f>IF(Table_0__2[[#This Row],[RESULTAT]]=1,Table_0__2[[#This Row],[1]],0)+IF(Table_0__2[[#This Row],[RESULTAT]]=3,Table_0__2[[#This Row],[N]],0)+IF(Table_0__2[[#This Row],[RESULTAT]]=2,Table_0__2[[#This Row],[2]],0)</f>
        <v>2.9</v>
      </c>
      <c r="J1126" s="14">
        <f>MIN(Table_0__2[[#This Row],[1]:[2]])</f>
        <v>2.0499999999999998</v>
      </c>
      <c r="K1126" s="14">
        <f>IF(Table_0__2[[#This Row],[COLONNE1]]=Table_0__2[[#This Row],[RESULTAT COTE]],Table_0__2[[#This Row],[COLONNE1]],0)</f>
        <v>0</v>
      </c>
    </row>
    <row r="1127" spans="1:11" x14ac:dyDescent="0.3">
      <c r="A1127" s="2">
        <v>43135</v>
      </c>
      <c r="B1127" s="24">
        <v>0.78819444444444453</v>
      </c>
      <c r="C1127" s="20">
        <f t="shared" si="17"/>
        <v>43135.788194444445</v>
      </c>
      <c r="D1127" s="7" t="s">
        <v>357</v>
      </c>
      <c r="E1127" s="7">
        <v>1</v>
      </c>
      <c r="F1127" s="7">
        <v>6</v>
      </c>
      <c r="G1127" s="7">
        <v>3.8</v>
      </c>
      <c r="H1127" s="9">
        <v>1.4</v>
      </c>
      <c r="I1127" s="14">
        <f>IF(Table_0__2[[#This Row],[RESULTAT]]=1,Table_0__2[[#This Row],[1]],0)+IF(Table_0__2[[#This Row],[RESULTAT]]=3,Table_0__2[[#This Row],[N]],0)+IF(Table_0__2[[#This Row],[RESULTAT]]=2,Table_0__2[[#This Row],[2]],0)</f>
        <v>6</v>
      </c>
      <c r="J1127" s="14">
        <f>MIN(Table_0__2[[#This Row],[1]:[2]])</f>
        <v>1.4</v>
      </c>
      <c r="K1127" s="14">
        <f>IF(Table_0__2[[#This Row],[COLONNE1]]=Table_0__2[[#This Row],[RESULTAT COTE]],Table_0__2[[#This Row],[COLONNE1]],0)</f>
        <v>0</v>
      </c>
    </row>
    <row r="1128" spans="1:11" x14ac:dyDescent="0.3">
      <c r="A1128" s="2">
        <v>43135</v>
      </c>
      <c r="B1128" s="24">
        <v>0.81944444444444453</v>
      </c>
      <c r="C1128" s="20">
        <f t="shared" si="17"/>
        <v>43135.819444444445</v>
      </c>
      <c r="D1128" s="7" t="s">
        <v>358</v>
      </c>
      <c r="E1128" s="7">
        <v>3</v>
      </c>
      <c r="F1128" s="7">
        <v>2.2000000000000002</v>
      </c>
      <c r="G1128" s="7">
        <v>2.7</v>
      </c>
      <c r="H1128" s="9">
        <v>2.8</v>
      </c>
      <c r="I1128" s="14">
        <f>IF(Table_0__2[[#This Row],[RESULTAT]]=1,Table_0__2[[#This Row],[1]],0)+IF(Table_0__2[[#This Row],[RESULTAT]]=3,Table_0__2[[#This Row],[N]],0)+IF(Table_0__2[[#This Row],[RESULTAT]]=2,Table_0__2[[#This Row],[2]],0)</f>
        <v>2.7</v>
      </c>
      <c r="J1128" s="14">
        <f>MIN(Table_0__2[[#This Row],[1]:[2]])</f>
        <v>2.2000000000000002</v>
      </c>
      <c r="K1128" s="14">
        <f>IF(Table_0__2[[#This Row],[COLONNE1]]=Table_0__2[[#This Row],[RESULTAT COTE]],Table_0__2[[#This Row],[COLONNE1]],0)</f>
        <v>0</v>
      </c>
    </row>
    <row r="1129" spans="1:11" x14ac:dyDescent="0.3">
      <c r="A1129" s="2">
        <v>43135</v>
      </c>
      <c r="B1129" s="25">
        <v>0.82986111111111116</v>
      </c>
      <c r="C1129" s="20">
        <f t="shared" si="17"/>
        <v>43135.829861111109</v>
      </c>
      <c r="D1129" s="10" t="s">
        <v>1296</v>
      </c>
      <c r="E1129" s="10">
        <v>3</v>
      </c>
      <c r="F1129" s="10">
        <v>1.8</v>
      </c>
      <c r="G1129" s="10">
        <v>3.3</v>
      </c>
      <c r="H1129" s="11">
        <v>3.1</v>
      </c>
      <c r="I1129" s="15">
        <f>IF(Table_0__2[[#This Row],[RESULTAT]]=1,Table_0__2[[#This Row],[1]],0)+IF(Table_0__2[[#This Row],[RESULTAT]]=3,Table_0__2[[#This Row],[N]],0)+IF(Table_0__2[[#This Row],[RESULTAT]]=2,Table_0__2[[#This Row],[2]],0)</f>
        <v>3.3</v>
      </c>
      <c r="J1129" s="15">
        <f>MIN(Table_0__2[[#This Row],[1]:[2]])</f>
        <v>1.8</v>
      </c>
      <c r="K1129" s="15">
        <f>IF(Table_0__2[[#This Row],[COLONNE1]]=Table_0__2[[#This Row],[RESULTAT COTE]],Table_0__2[[#This Row],[COLONNE1]],0)</f>
        <v>0</v>
      </c>
    </row>
    <row r="1130" spans="1:11" x14ac:dyDescent="0.3">
      <c r="A1130" s="2">
        <v>43135</v>
      </c>
      <c r="B1130" s="24">
        <v>0.82986111111111116</v>
      </c>
      <c r="C1130" s="20">
        <f t="shared" si="17"/>
        <v>43135.829861111109</v>
      </c>
      <c r="D1130" s="7" t="s">
        <v>1297</v>
      </c>
      <c r="E1130" s="7">
        <v>1</v>
      </c>
      <c r="F1130" s="7">
        <v>2.0499999999999998</v>
      </c>
      <c r="G1130" s="7">
        <v>2.7</v>
      </c>
      <c r="H1130" s="9">
        <v>2.9</v>
      </c>
      <c r="I1130" s="14">
        <f>IF(Table_0__2[[#This Row],[RESULTAT]]=1,Table_0__2[[#This Row],[1]],0)+IF(Table_0__2[[#This Row],[RESULTAT]]=3,Table_0__2[[#This Row],[N]],0)+IF(Table_0__2[[#This Row],[RESULTAT]]=2,Table_0__2[[#This Row],[2]],0)</f>
        <v>2.0499999999999998</v>
      </c>
      <c r="J1130" s="14">
        <f>MIN(Table_0__2[[#This Row],[1]:[2]])</f>
        <v>2.0499999999999998</v>
      </c>
      <c r="K1130" s="14">
        <f>IF(Table_0__2[[#This Row],[COLONNE1]]=Table_0__2[[#This Row],[RESULTAT COTE]],Table_0__2[[#This Row],[COLONNE1]],0)</f>
        <v>2.0499999999999998</v>
      </c>
    </row>
    <row r="1131" spans="1:11" x14ac:dyDescent="0.3">
      <c r="A1131" s="2">
        <v>43135</v>
      </c>
      <c r="B1131" s="24">
        <v>0.82986111111111116</v>
      </c>
      <c r="C1131" s="20">
        <f t="shared" si="17"/>
        <v>43135.829861111109</v>
      </c>
      <c r="D1131" s="7" t="s">
        <v>1298</v>
      </c>
      <c r="E1131" s="7">
        <v>2</v>
      </c>
      <c r="F1131" s="7">
        <v>1.85</v>
      </c>
      <c r="G1131" s="7">
        <v>2.95</v>
      </c>
      <c r="H1131" s="9">
        <v>3.4</v>
      </c>
      <c r="I1131" s="14">
        <f>IF(Table_0__2[[#This Row],[RESULTAT]]=1,Table_0__2[[#This Row],[1]],0)+IF(Table_0__2[[#This Row],[RESULTAT]]=3,Table_0__2[[#This Row],[N]],0)+IF(Table_0__2[[#This Row],[RESULTAT]]=2,Table_0__2[[#This Row],[2]],0)</f>
        <v>3.4</v>
      </c>
      <c r="J1131" s="14">
        <f>MIN(Table_0__2[[#This Row],[1]:[2]])</f>
        <v>1.85</v>
      </c>
      <c r="K1131" s="14">
        <f>IF(Table_0__2[[#This Row],[COLONNE1]]=Table_0__2[[#This Row],[RESULTAT COTE]],Table_0__2[[#This Row],[COLONNE1]],0)</f>
        <v>0</v>
      </c>
    </row>
    <row r="1132" spans="1:11" x14ac:dyDescent="0.3">
      <c r="A1132" s="2">
        <v>43135</v>
      </c>
      <c r="B1132" s="25">
        <v>0.86111111111111116</v>
      </c>
      <c r="C1132" s="20">
        <f t="shared" si="17"/>
        <v>43135.861111111109</v>
      </c>
      <c r="D1132" s="10" t="s">
        <v>1299</v>
      </c>
      <c r="E1132" s="10">
        <v>1</v>
      </c>
      <c r="F1132" s="10">
        <v>1.5</v>
      </c>
      <c r="G1132" s="10">
        <v>4</v>
      </c>
      <c r="H1132" s="11">
        <v>6</v>
      </c>
      <c r="I1132" s="15">
        <f>IF(Table_0__2[[#This Row],[RESULTAT]]=1,Table_0__2[[#This Row],[1]],0)+IF(Table_0__2[[#This Row],[RESULTAT]]=3,Table_0__2[[#This Row],[N]],0)+IF(Table_0__2[[#This Row],[RESULTAT]]=2,Table_0__2[[#This Row],[2]],0)</f>
        <v>1.5</v>
      </c>
      <c r="J1132" s="15">
        <f>MIN(Table_0__2[[#This Row],[1]:[2]])</f>
        <v>1.5</v>
      </c>
      <c r="K1132" s="15">
        <f>IF(Table_0__2[[#This Row],[COLONNE1]]=Table_0__2[[#This Row],[RESULTAT COTE]],Table_0__2[[#This Row],[COLONNE1]],0)</f>
        <v>1.5</v>
      </c>
    </row>
    <row r="1133" spans="1:11" x14ac:dyDescent="0.3">
      <c r="A1133" s="2">
        <v>43135</v>
      </c>
      <c r="B1133" s="24">
        <v>0.86111111111111116</v>
      </c>
      <c r="C1133" s="20">
        <f t="shared" si="17"/>
        <v>43135.861111111109</v>
      </c>
      <c r="D1133" s="7" t="s">
        <v>1300</v>
      </c>
      <c r="E1133" s="7">
        <v>2</v>
      </c>
      <c r="F1133" s="7">
        <v>15</v>
      </c>
      <c r="G1133" s="7">
        <v>7</v>
      </c>
      <c r="H1133" s="9">
        <v>1.1399999999999999</v>
      </c>
      <c r="I1133" s="14">
        <f>IF(Table_0__2[[#This Row],[RESULTAT]]=1,Table_0__2[[#This Row],[1]],0)+IF(Table_0__2[[#This Row],[RESULTAT]]=3,Table_0__2[[#This Row],[N]],0)+IF(Table_0__2[[#This Row],[RESULTAT]]=2,Table_0__2[[#This Row],[2]],0)</f>
        <v>1.1399999999999999</v>
      </c>
      <c r="J1133" s="14">
        <f>MIN(Table_0__2[[#This Row],[1]:[2]])</f>
        <v>1.1399999999999999</v>
      </c>
      <c r="K1133" s="14">
        <f>IF(Table_0__2[[#This Row],[COLONNE1]]=Table_0__2[[#This Row],[RESULTAT COTE]],Table_0__2[[#This Row],[COLONNE1]],0)</f>
        <v>1.1399999999999999</v>
      </c>
    </row>
    <row r="1134" spans="1:11" x14ac:dyDescent="0.3">
      <c r="A1134" s="2">
        <v>43135</v>
      </c>
      <c r="B1134" s="24">
        <v>0.87152777777777779</v>
      </c>
      <c r="C1134" s="20">
        <f t="shared" si="17"/>
        <v>43135.871527777781</v>
      </c>
      <c r="D1134" s="7" t="s">
        <v>1301</v>
      </c>
      <c r="E1134" s="7">
        <v>1</v>
      </c>
      <c r="F1134" s="7">
        <v>2.5</v>
      </c>
      <c r="G1134" s="7">
        <v>3.5</v>
      </c>
      <c r="H1134" s="9">
        <v>2.7</v>
      </c>
      <c r="I1134" s="14">
        <f>IF(Table_0__2[[#This Row],[RESULTAT]]=1,Table_0__2[[#This Row],[1]],0)+IF(Table_0__2[[#This Row],[RESULTAT]]=3,Table_0__2[[#This Row],[N]],0)+IF(Table_0__2[[#This Row],[RESULTAT]]=2,Table_0__2[[#This Row],[2]],0)</f>
        <v>2.5</v>
      </c>
      <c r="J1134" s="14">
        <f>MIN(Table_0__2[[#This Row],[1]:[2]])</f>
        <v>2.5</v>
      </c>
      <c r="K1134" s="14">
        <f>IF(Table_0__2[[#This Row],[COLONNE1]]=Table_0__2[[#This Row],[RESULTAT COTE]],Table_0__2[[#This Row],[COLONNE1]],0)</f>
        <v>2.5</v>
      </c>
    </row>
    <row r="1135" spans="1:11" x14ac:dyDescent="0.3">
      <c r="A1135" s="2">
        <v>43135</v>
      </c>
      <c r="B1135" s="25">
        <v>0.87152777777777779</v>
      </c>
      <c r="C1135" s="20">
        <f t="shared" si="17"/>
        <v>43135.871527777781</v>
      </c>
      <c r="D1135" s="10" t="s">
        <v>1302</v>
      </c>
      <c r="E1135" s="10">
        <v>3</v>
      </c>
      <c r="F1135" s="10">
        <v>2.5499999999999998</v>
      </c>
      <c r="G1135" s="10">
        <v>2.75</v>
      </c>
      <c r="H1135" s="11">
        <v>2.35</v>
      </c>
      <c r="I1135" s="15">
        <f>IF(Table_0__2[[#This Row],[RESULTAT]]=1,Table_0__2[[#This Row],[1]],0)+IF(Table_0__2[[#This Row],[RESULTAT]]=3,Table_0__2[[#This Row],[N]],0)+IF(Table_0__2[[#This Row],[RESULTAT]]=2,Table_0__2[[#This Row],[2]],0)</f>
        <v>2.75</v>
      </c>
      <c r="J1135" s="15">
        <f>MIN(Table_0__2[[#This Row],[1]:[2]])</f>
        <v>2.35</v>
      </c>
      <c r="K1135" s="15">
        <f>IF(Table_0__2[[#This Row],[COLONNE1]]=Table_0__2[[#This Row],[RESULTAT COTE]],Table_0__2[[#This Row],[COLONNE1]],0)</f>
        <v>0</v>
      </c>
    </row>
    <row r="1136" spans="1:11" x14ac:dyDescent="0.3">
      <c r="A1136" s="2">
        <v>43135</v>
      </c>
      <c r="B1136" s="24">
        <v>0.87152777777777779</v>
      </c>
      <c r="C1136" s="20">
        <f t="shared" si="17"/>
        <v>43135.871527777781</v>
      </c>
      <c r="D1136" s="7" t="s">
        <v>359</v>
      </c>
      <c r="E1136" s="7">
        <v>1</v>
      </c>
      <c r="F1136" s="7">
        <v>1.65</v>
      </c>
      <c r="G1136" s="7">
        <v>2.9</v>
      </c>
      <c r="H1136" s="9">
        <v>4.55</v>
      </c>
      <c r="I1136" s="14">
        <f>IF(Table_0__2[[#This Row],[RESULTAT]]=1,Table_0__2[[#This Row],[1]],0)+IF(Table_0__2[[#This Row],[RESULTAT]]=3,Table_0__2[[#This Row],[N]],0)+IF(Table_0__2[[#This Row],[RESULTAT]]=2,Table_0__2[[#This Row],[2]],0)</f>
        <v>1.65</v>
      </c>
      <c r="J1136" s="14">
        <f>MIN(Table_0__2[[#This Row],[1]:[2]])</f>
        <v>1.65</v>
      </c>
      <c r="K1136" s="14">
        <f>IF(Table_0__2[[#This Row],[COLONNE1]]=Table_0__2[[#This Row],[RESULTAT COTE]],Table_0__2[[#This Row],[COLONNE1]],0)</f>
        <v>1.65</v>
      </c>
    </row>
    <row r="1137" spans="1:11" x14ac:dyDescent="0.3">
      <c r="A1137" s="2">
        <v>43135</v>
      </c>
      <c r="B1137" s="25">
        <v>0.88194444444444453</v>
      </c>
      <c r="C1137" s="20">
        <f t="shared" si="17"/>
        <v>43135.881944444445</v>
      </c>
      <c r="D1137" s="10" t="s">
        <v>360</v>
      </c>
      <c r="E1137" s="10">
        <v>1</v>
      </c>
      <c r="F1137" s="10">
        <v>1.45</v>
      </c>
      <c r="G1137" s="10">
        <v>3.15</v>
      </c>
      <c r="H1137" s="11">
        <v>4.95</v>
      </c>
      <c r="I1137" s="15">
        <f>IF(Table_0__2[[#This Row],[RESULTAT]]=1,Table_0__2[[#This Row],[1]],0)+IF(Table_0__2[[#This Row],[RESULTAT]]=3,Table_0__2[[#This Row],[N]],0)+IF(Table_0__2[[#This Row],[RESULTAT]]=2,Table_0__2[[#This Row],[2]],0)</f>
        <v>1.45</v>
      </c>
      <c r="J1137" s="15">
        <f>MIN(Table_0__2[[#This Row],[1]:[2]])</f>
        <v>1.45</v>
      </c>
      <c r="K1137" s="15">
        <f>IF(Table_0__2[[#This Row],[COLONNE1]]=Table_0__2[[#This Row],[RESULTAT COTE]],Table_0__2[[#This Row],[COLONNE1]],0)</f>
        <v>1.45</v>
      </c>
    </row>
    <row r="1138" spans="1:11" x14ac:dyDescent="0.3">
      <c r="A1138" s="2">
        <v>43135</v>
      </c>
      <c r="B1138" s="24">
        <v>0.88194444444444453</v>
      </c>
      <c r="C1138" s="20">
        <f t="shared" si="17"/>
        <v>43135.881944444445</v>
      </c>
      <c r="D1138" s="7" t="s">
        <v>361</v>
      </c>
      <c r="E1138" s="7">
        <v>1</v>
      </c>
      <c r="F1138" s="7">
        <v>1.6</v>
      </c>
      <c r="G1138" s="7">
        <v>3.45</v>
      </c>
      <c r="H1138" s="9">
        <v>4.45</v>
      </c>
      <c r="I1138" s="14">
        <f>IF(Table_0__2[[#This Row],[RESULTAT]]=1,Table_0__2[[#This Row],[1]],0)+IF(Table_0__2[[#This Row],[RESULTAT]]=3,Table_0__2[[#This Row],[N]],0)+IF(Table_0__2[[#This Row],[RESULTAT]]=2,Table_0__2[[#This Row],[2]],0)</f>
        <v>1.6</v>
      </c>
      <c r="J1138" s="14">
        <f>MIN(Table_0__2[[#This Row],[1]:[2]])</f>
        <v>1.6</v>
      </c>
      <c r="K1138" s="14">
        <f>IF(Table_0__2[[#This Row],[COLONNE1]]=Table_0__2[[#This Row],[RESULTAT COTE]],Table_0__2[[#This Row],[COLONNE1]],0)</f>
        <v>1.6</v>
      </c>
    </row>
    <row r="1139" spans="1:11" x14ac:dyDescent="0.3">
      <c r="A1139" s="2">
        <v>43135</v>
      </c>
      <c r="B1139" s="25">
        <v>0.96527777777777779</v>
      </c>
      <c r="C1139" s="20">
        <f t="shared" si="17"/>
        <v>43135.965277777781</v>
      </c>
      <c r="D1139" s="10" t="s">
        <v>1303</v>
      </c>
      <c r="E1139" s="10">
        <v>2</v>
      </c>
      <c r="F1139" s="10">
        <v>2.5</v>
      </c>
      <c r="G1139" s="10">
        <v>2.5499999999999998</v>
      </c>
      <c r="H1139" s="11">
        <v>2.4</v>
      </c>
      <c r="I1139" s="15">
        <f>IF(Table_0__2[[#This Row],[RESULTAT]]=1,Table_0__2[[#This Row],[1]],0)+IF(Table_0__2[[#This Row],[RESULTAT]]=3,Table_0__2[[#This Row],[N]],0)+IF(Table_0__2[[#This Row],[RESULTAT]]=2,Table_0__2[[#This Row],[2]],0)</f>
        <v>2.4</v>
      </c>
      <c r="J1139" s="15">
        <f>MIN(Table_0__2[[#This Row],[1]:[2]])</f>
        <v>2.4</v>
      </c>
      <c r="K1139" s="15">
        <f>IF(Table_0__2[[#This Row],[COLONNE1]]=Table_0__2[[#This Row],[RESULTAT COTE]],Table_0__2[[#This Row],[COLONNE1]],0)</f>
        <v>2.4</v>
      </c>
    </row>
    <row r="1140" spans="1:11" x14ac:dyDescent="0.3">
      <c r="A1140" s="2">
        <v>43135</v>
      </c>
      <c r="B1140" s="24">
        <v>0.96527777777777779</v>
      </c>
      <c r="C1140" s="20">
        <f t="shared" si="17"/>
        <v>43135.965277777781</v>
      </c>
      <c r="D1140" s="7" t="s">
        <v>362</v>
      </c>
      <c r="E1140" s="7">
        <v>3</v>
      </c>
      <c r="F1140" s="7">
        <v>3.1</v>
      </c>
      <c r="G1140" s="7">
        <v>2.75</v>
      </c>
      <c r="H1140" s="9">
        <v>2.0499999999999998</v>
      </c>
      <c r="I1140" s="14">
        <f>IF(Table_0__2[[#This Row],[RESULTAT]]=1,Table_0__2[[#This Row],[1]],0)+IF(Table_0__2[[#This Row],[RESULTAT]]=3,Table_0__2[[#This Row],[N]],0)+IF(Table_0__2[[#This Row],[RESULTAT]]=2,Table_0__2[[#This Row],[2]],0)</f>
        <v>2.75</v>
      </c>
      <c r="J1140" s="14">
        <f>MIN(Table_0__2[[#This Row],[1]:[2]])</f>
        <v>2.0499999999999998</v>
      </c>
      <c r="K1140" s="14">
        <f>IF(Table_0__2[[#This Row],[COLONNE1]]=Table_0__2[[#This Row],[RESULTAT COTE]],Table_0__2[[#This Row],[COLONNE1]],0)</f>
        <v>0</v>
      </c>
    </row>
    <row r="1141" spans="1:11" x14ac:dyDescent="0.3">
      <c r="A1141" s="2">
        <v>43135</v>
      </c>
      <c r="B1141" s="25">
        <v>0.97569444444444453</v>
      </c>
      <c r="C1141" s="20">
        <f t="shared" si="17"/>
        <v>43135.975694444445</v>
      </c>
      <c r="D1141" s="10" t="s">
        <v>363</v>
      </c>
      <c r="E1141" s="10">
        <v>2</v>
      </c>
      <c r="F1141" s="10">
        <v>1.45</v>
      </c>
      <c r="G1141" s="10">
        <v>3.05</v>
      </c>
      <c r="H1141" s="11">
        <v>5.5</v>
      </c>
      <c r="I1141" s="15">
        <f>IF(Table_0__2[[#This Row],[RESULTAT]]=1,Table_0__2[[#This Row],[1]],0)+IF(Table_0__2[[#This Row],[RESULTAT]]=3,Table_0__2[[#This Row],[N]],0)+IF(Table_0__2[[#This Row],[RESULTAT]]=2,Table_0__2[[#This Row],[2]],0)</f>
        <v>5.5</v>
      </c>
      <c r="J1141" s="15">
        <f>MIN(Table_0__2[[#This Row],[1]:[2]])</f>
        <v>1.45</v>
      </c>
      <c r="K1141" s="15">
        <f>IF(Table_0__2[[#This Row],[COLONNE1]]=Table_0__2[[#This Row],[RESULTAT COTE]],Table_0__2[[#This Row],[COLONNE1]],0)</f>
        <v>0</v>
      </c>
    </row>
    <row r="1142" spans="1:11" x14ac:dyDescent="0.3">
      <c r="A1142" s="2">
        <v>43135</v>
      </c>
      <c r="B1142" s="24">
        <v>0.99652777777777779</v>
      </c>
      <c r="C1142" s="20">
        <f t="shared" si="17"/>
        <v>43135.996527777781</v>
      </c>
      <c r="D1142" s="7" t="s">
        <v>1304</v>
      </c>
      <c r="E1142" s="7">
        <v>3</v>
      </c>
      <c r="F1142" s="7">
        <v>3.4</v>
      </c>
      <c r="G1142" s="7">
        <v>2.75</v>
      </c>
      <c r="H1142" s="9">
        <v>1.85</v>
      </c>
      <c r="I1142" s="14">
        <f>IF(Table_0__2[[#This Row],[RESULTAT]]=1,Table_0__2[[#This Row],[1]],0)+IF(Table_0__2[[#This Row],[RESULTAT]]=3,Table_0__2[[#This Row],[N]],0)+IF(Table_0__2[[#This Row],[RESULTAT]]=2,Table_0__2[[#This Row],[2]],0)</f>
        <v>2.75</v>
      </c>
      <c r="J1142" s="14">
        <f>MIN(Table_0__2[[#This Row],[1]:[2]])</f>
        <v>1.85</v>
      </c>
      <c r="K1142" s="14">
        <f>IF(Table_0__2[[#This Row],[COLONNE1]]=Table_0__2[[#This Row],[RESULTAT COTE]],Table_0__2[[#This Row],[COLONNE1]],0)</f>
        <v>0</v>
      </c>
    </row>
    <row r="1143" spans="1:11" x14ac:dyDescent="0.3">
      <c r="A1143" s="2">
        <v>43135</v>
      </c>
      <c r="B1143" s="25">
        <v>0.99652777777777779</v>
      </c>
      <c r="C1143" s="20">
        <f t="shared" si="17"/>
        <v>43135.996527777781</v>
      </c>
      <c r="D1143" s="10" t="s">
        <v>1305</v>
      </c>
      <c r="E1143" s="10">
        <v>1</v>
      </c>
      <c r="F1143" s="10">
        <v>1.85</v>
      </c>
      <c r="G1143" s="10">
        <v>2.85</v>
      </c>
      <c r="H1143" s="11">
        <v>3.5</v>
      </c>
      <c r="I1143" s="15">
        <f>IF(Table_0__2[[#This Row],[RESULTAT]]=1,Table_0__2[[#This Row],[1]],0)+IF(Table_0__2[[#This Row],[RESULTAT]]=3,Table_0__2[[#This Row],[N]],0)+IF(Table_0__2[[#This Row],[RESULTAT]]=2,Table_0__2[[#This Row],[2]],0)</f>
        <v>1.85</v>
      </c>
      <c r="J1143" s="15">
        <f>MIN(Table_0__2[[#This Row],[1]:[2]])</f>
        <v>1.85</v>
      </c>
      <c r="K1143" s="15">
        <f>IF(Table_0__2[[#This Row],[COLONNE1]]=Table_0__2[[#This Row],[RESULTAT COTE]],Table_0__2[[#This Row],[COLONNE1]],0)</f>
        <v>1.85</v>
      </c>
    </row>
    <row r="1144" spans="1:11" x14ac:dyDescent="0.3">
      <c r="A1144" s="2">
        <v>43136</v>
      </c>
      <c r="B1144" s="26">
        <v>0.74652777777777779</v>
      </c>
      <c r="C1144" s="20">
        <f t="shared" si="17"/>
        <v>43136.746527777781</v>
      </c>
      <c r="D1144" s="12" t="s">
        <v>364</v>
      </c>
      <c r="E1144" s="12">
        <v>3</v>
      </c>
      <c r="F1144" s="12">
        <v>1.75</v>
      </c>
      <c r="G1144" s="12">
        <v>3.35</v>
      </c>
      <c r="H1144" s="13">
        <v>3.6</v>
      </c>
      <c r="I1144" s="16">
        <f>IF(Table_0__2[[#This Row],[RESULTAT]]=1,Table_0__2[[#This Row],[1]],0)+IF(Table_0__2[[#This Row],[RESULTAT]]=3,Table_0__2[[#This Row],[N]],0)+IF(Table_0__2[[#This Row],[RESULTAT]]=2,Table_0__2[[#This Row],[2]],0)</f>
        <v>3.35</v>
      </c>
      <c r="J1144" s="16">
        <f>MIN(Table_0__2[[#This Row],[1]:[2]])</f>
        <v>1.75</v>
      </c>
      <c r="K1144" s="16">
        <f>IF(Table_0__2[[#This Row],[COLONNE1]]=Table_0__2[[#This Row],[RESULTAT COTE]],Table_0__2[[#This Row],[COLONNE1]],0)</f>
        <v>0</v>
      </c>
    </row>
    <row r="1145" spans="1:11" x14ac:dyDescent="0.3">
      <c r="A1145" s="2">
        <v>43136</v>
      </c>
      <c r="B1145" s="24">
        <v>0.76736111111111116</v>
      </c>
      <c r="C1145" s="20">
        <f t="shared" si="17"/>
        <v>43136.767361111109</v>
      </c>
      <c r="D1145" s="7" t="s">
        <v>1306</v>
      </c>
      <c r="E1145" s="7">
        <v>3</v>
      </c>
      <c r="F1145" s="7">
        <v>2.1</v>
      </c>
      <c r="G1145" s="7">
        <v>2.6</v>
      </c>
      <c r="H1145" s="9">
        <v>3.2</v>
      </c>
      <c r="I1145" s="14">
        <f>IF(Table_0__2[[#This Row],[RESULTAT]]=1,Table_0__2[[#This Row],[1]],0)+IF(Table_0__2[[#This Row],[RESULTAT]]=3,Table_0__2[[#This Row],[N]],0)+IF(Table_0__2[[#This Row],[RESULTAT]]=2,Table_0__2[[#This Row],[2]],0)</f>
        <v>2.6</v>
      </c>
      <c r="J1145" s="14">
        <f>MIN(Table_0__2[[#This Row],[1]:[2]])</f>
        <v>2.1</v>
      </c>
      <c r="K1145" s="14">
        <f>IF(Table_0__2[[#This Row],[COLONNE1]]=Table_0__2[[#This Row],[RESULTAT COTE]],Table_0__2[[#This Row],[COLONNE1]],0)</f>
        <v>0</v>
      </c>
    </row>
    <row r="1146" spans="1:11" x14ac:dyDescent="0.3">
      <c r="A1146" s="2">
        <v>43136</v>
      </c>
      <c r="B1146" s="25">
        <v>0.78819444444444453</v>
      </c>
      <c r="C1146" s="20">
        <f t="shared" si="17"/>
        <v>43136.788194444445</v>
      </c>
      <c r="D1146" s="10" t="s">
        <v>1307</v>
      </c>
      <c r="E1146" s="10">
        <v>1</v>
      </c>
      <c r="F1146" s="10">
        <v>1.85</v>
      </c>
      <c r="G1146" s="10">
        <v>2.65</v>
      </c>
      <c r="H1146" s="11">
        <v>3.45</v>
      </c>
      <c r="I1146" s="15">
        <f>IF(Table_0__2[[#This Row],[RESULTAT]]=1,Table_0__2[[#This Row],[1]],0)+IF(Table_0__2[[#This Row],[RESULTAT]]=3,Table_0__2[[#This Row],[N]],0)+IF(Table_0__2[[#This Row],[RESULTAT]]=2,Table_0__2[[#This Row],[2]],0)</f>
        <v>1.85</v>
      </c>
      <c r="J1146" s="15">
        <f>MIN(Table_0__2[[#This Row],[1]:[2]])</f>
        <v>1.85</v>
      </c>
      <c r="K1146" s="15">
        <f>IF(Table_0__2[[#This Row],[COLONNE1]]=Table_0__2[[#This Row],[RESULTAT COTE]],Table_0__2[[#This Row],[COLONNE1]],0)</f>
        <v>1.85</v>
      </c>
    </row>
    <row r="1147" spans="1:11" x14ac:dyDescent="0.3">
      <c r="A1147" s="2">
        <v>43136</v>
      </c>
      <c r="B1147" s="24">
        <v>0.81944444444444453</v>
      </c>
      <c r="C1147" s="20">
        <f t="shared" si="17"/>
        <v>43136.819444444445</v>
      </c>
      <c r="D1147" s="7" t="s">
        <v>365</v>
      </c>
      <c r="E1147" s="7">
        <v>1</v>
      </c>
      <c r="F1147" s="7">
        <v>1.1599999999999999</v>
      </c>
      <c r="G1147" s="7">
        <v>4.3</v>
      </c>
      <c r="H1147" s="9">
        <v>12</v>
      </c>
      <c r="I1147" s="14">
        <f>IF(Table_0__2[[#This Row],[RESULTAT]]=1,Table_0__2[[#This Row],[1]],0)+IF(Table_0__2[[#This Row],[RESULTAT]]=3,Table_0__2[[#This Row],[N]],0)+IF(Table_0__2[[#This Row],[RESULTAT]]=2,Table_0__2[[#This Row],[2]],0)</f>
        <v>1.1599999999999999</v>
      </c>
      <c r="J1147" s="14">
        <f>MIN(Table_0__2[[#This Row],[1]:[2]])</f>
        <v>1.1599999999999999</v>
      </c>
      <c r="K1147" s="14">
        <f>IF(Table_0__2[[#This Row],[COLONNE1]]=Table_0__2[[#This Row],[RESULTAT COTE]],Table_0__2[[#This Row],[COLONNE1]],0)</f>
        <v>1.1599999999999999</v>
      </c>
    </row>
    <row r="1148" spans="1:11" x14ac:dyDescent="0.3">
      <c r="A1148" s="2">
        <v>43136</v>
      </c>
      <c r="B1148" s="24">
        <v>0.82986111111111116</v>
      </c>
      <c r="C1148" s="20">
        <f t="shared" si="17"/>
        <v>43136.829861111109</v>
      </c>
      <c r="D1148" s="7" t="s">
        <v>366</v>
      </c>
      <c r="E1148" s="7">
        <v>2</v>
      </c>
      <c r="F1148" s="7">
        <v>2.75</v>
      </c>
      <c r="G1148" s="7">
        <v>2.85</v>
      </c>
      <c r="H1148" s="9">
        <v>2.35</v>
      </c>
      <c r="I1148" s="14">
        <f>IF(Table_0__2[[#This Row],[RESULTAT]]=1,Table_0__2[[#This Row],[1]],0)+IF(Table_0__2[[#This Row],[RESULTAT]]=3,Table_0__2[[#This Row],[N]],0)+IF(Table_0__2[[#This Row],[RESULTAT]]=2,Table_0__2[[#This Row],[2]],0)</f>
        <v>2.35</v>
      </c>
      <c r="J1148" s="14">
        <f>MIN(Table_0__2[[#This Row],[1]:[2]])</f>
        <v>2.35</v>
      </c>
      <c r="K1148" s="14">
        <f>IF(Table_0__2[[#This Row],[COLONNE1]]=Table_0__2[[#This Row],[RESULTAT COTE]],Table_0__2[[#This Row],[COLONNE1]],0)</f>
        <v>2.35</v>
      </c>
    </row>
    <row r="1149" spans="1:11" x14ac:dyDescent="0.3">
      <c r="A1149" s="2">
        <v>43136</v>
      </c>
      <c r="B1149" s="25">
        <v>0.85069444444444453</v>
      </c>
      <c r="C1149" s="20">
        <f t="shared" si="17"/>
        <v>43136.850694444445</v>
      </c>
      <c r="D1149" s="10" t="s">
        <v>1308</v>
      </c>
      <c r="E1149" s="10">
        <v>3</v>
      </c>
      <c r="F1149" s="10">
        <v>2.35</v>
      </c>
      <c r="G1149" s="10">
        <v>3.05</v>
      </c>
      <c r="H1149" s="11">
        <v>2.4500000000000002</v>
      </c>
      <c r="I1149" s="15">
        <f>IF(Table_0__2[[#This Row],[RESULTAT]]=1,Table_0__2[[#This Row],[1]],0)+IF(Table_0__2[[#This Row],[RESULTAT]]=3,Table_0__2[[#This Row],[N]],0)+IF(Table_0__2[[#This Row],[RESULTAT]]=2,Table_0__2[[#This Row],[2]],0)</f>
        <v>3.05</v>
      </c>
      <c r="J1149" s="15">
        <f>MIN(Table_0__2[[#This Row],[1]:[2]])</f>
        <v>2.35</v>
      </c>
      <c r="K1149" s="15">
        <f>IF(Table_0__2[[#This Row],[COLONNE1]]=Table_0__2[[#This Row],[RESULTAT COTE]],Table_0__2[[#This Row],[COLONNE1]],0)</f>
        <v>0</v>
      </c>
    </row>
    <row r="1150" spans="1:11" x14ac:dyDescent="0.3">
      <c r="A1150" s="2">
        <v>43136</v>
      </c>
      <c r="B1150" s="25">
        <v>0.85069444444444453</v>
      </c>
      <c r="C1150" s="20">
        <f t="shared" si="17"/>
        <v>43136.850694444445</v>
      </c>
      <c r="D1150" s="10" t="s">
        <v>1309</v>
      </c>
      <c r="E1150" s="10">
        <v>2</v>
      </c>
      <c r="F1150" s="10">
        <v>2.5</v>
      </c>
      <c r="G1150" s="10">
        <v>2.6</v>
      </c>
      <c r="H1150" s="11">
        <v>2.6</v>
      </c>
      <c r="I1150" s="15">
        <f>IF(Table_0__2[[#This Row],[RESULTAT]]=1,Table_0__2[[#This Row],[1]],0)+IF(Table_0__2[[#This Row],[RESULTAT]]=3,Table_0__2[[#This Row],[N]],0)+IF(Table_0__2[[#This Row],[RESULTAT]]=2,Table_0__2[[#This Row],[2]],0)</f>
        <v>2.6</v>
      </c>
      <c r="J1150" s="15">
        <f>MIN(Table_0__2[[#This Row],[1]:[2]])</f>
        <v>2.5</v>
      </c>
      <c r="K1150" s="15">
        <f>IF(Table_0__2[[#This Row],[COLONNE1]]=Table_0__2[[#This Row],[RESULTAT COTE]],Table_0__2[[#This Row],[COLONNE1]],0)</f>
        <v>0</v>
      </c>
    </row>
    <row r="1151" spans="1:11" x14ac:dyDescent="0.3">
      <c r="A1151" s="2">
        <v>43136</v>
      </c>
      <c r="B1151" s="24">
        <v>0.86111111111111116</v>
      </c>
      <c r="C1151" s="20">
        <f t="shared" si="17"/>
        <v>43136.861111111109</v>
      </c>
      <c r="D1151" s="7" t="s">
        <v>1310</v>
      </c>
      <c r="E1151" s="7">
        <v>3</v>
      </c>
      <c r="F1151" s="7">
        <v>2.4500000000000002</v>
      </c>
      <c r="G1151" s="7">
        <v>3.2</v>
      </c>
      <c r="H1151" s="9">
        <v>2.85</v>
      </c>
      <c r="I1151" s="14">
        <f>IF(Table_0__2[[#This Row],[RESULTAT]]=1,Table_0__2[[#This Row],[1]],0)+IF(Table_0__2[[#This Row],[RESULTAT]]=3,Table_0__2[[#This Row],[N]],0)+IF(Table_0__2[[#This Row],[RESULTAT]]=2,Table_0__2[[#This Row],[2]],0)</f>
        <v>3.2</v>
      </c>
      <c r="J1151" s="14">
        <f>MIN(Table_0__2[[#This Row],[1]:[2]])</f>
        <v>2.4500000000000002</v>
      </c>
      <c r="K1151" s="14">
        <f>IF(Table_0__2[[#This Row],[COLONNE1]]=Table_0__2[[#This Row],[RESULTAT COTE]],Table_0__2[[#This Row],[COLONNE1]],0)</f>
        <v>0</v>
      </c>
    </row>
    <row r="1152" spans="1:11" x14ac:dyDescent="0.3">
      <c r="A1152" s="2">
        <v>43136</v>
      </c>
      <c r="B1152" s="24">
        <v>0.86111111111111116</v>
      </c>
      <c r="C1152" s="20">
        <f t="shared" si="17"/>
        <v>43136.861111111109</v>
      </c>
      <c r="D1152" s="7" t="s">
        <v>1311</v>
      </c>
      <c r="E1152" s="7">
        <v>2</v>
      </c>
      <c r="F1152" s="7">
        <v>1.42</v>
      </c>
      <c r="G1152" s="7">
        <v>4.2</v>
      </c>
      <c r="H1152" s="9">
        <v>7.75</v>
      </c>
      <c r="I1152" s="14">
        <f>IF(Table_0__2[[#This Row],[RESULTAT]]=1,Table_0__2[[#This Row],[1]],0)+IF(Table_0__2[[#This Row],[RESULTAT]]=3,Table_0__2[[#This Row],[N]],0)+IF(Table_0__2[[#This Row],[RESULTAT]]=2,Table_0__2[[#This Row],[2]],0)</f>
        <v>7.75</v>
      </c>
      <c r="J1152" s="14">
        <f>MIN(Table_0__2[[#This Row],[1]:[2]])</f>
        <v>1.42</v>
      </c>
      <c r="K1152" s="14">
        <f>IF(Table_0__2[[#This Row],[COLONNE1]]=Table_0__2[[#This Row],[RESULTAT COTE]],Table_0__2[[#This Row],[COLONNE1]],0)</f>
        <v>0</v>
      </c>
    </row>
    <row r="1153" spans="1:11" x14ac:dyDescent="0.3">
      <c r="A1153" s="2">
        <v>43136</v>
      </c>
      <c r="B1153" s="24">
        <v>0.87152777777777779</v>
      </c>
      <c r="C1153" s="20">
        <f t="shared" si="17"/>
        <v>43136.871527777781</v>
      </c>
      <c r="D1153" s="7" t="s">
        <v>1312</v>
      </c>
      <c r="E1153" s="7">
        <v>1</v>
      </c>
      <c r="F1153" s="7">
        <v>2.15</v>
      </c>
      <c r="G1153" s="7">
        <v>3.35</v>
      </c>
      <c r="H1153" s="9">
        <v>3.25</v>
      </c>
      <c r="I1153" s="14">
        <f>IF(Table_0__2[[#This Row],[RESULTAT]]=1,Table_0__2[[#This Row],[1]],0)+IF(Table_0__2[[#This Row],[RESULTAT]]=3,Table_0__2[[#This Row],[N]],0)+IF(Table_0__2[[#This Row],[RESULTAT]]=2,Table_0__2[[#This Row],[2]],0)</f>
        <v>2.15</v>
      </c>
      <c r="J1153" s="14">
        <f>MIN(Table_0__2[[#This Row],[1]:[2]])</f>
        <v>2.15</v>
      </c>
      <c r="K1153" s="14">
        <f>IF(Table_0__2[[#This Row],[COLONNE1]]=Table_0__2[[#This Row],[RESULTAT COTE]],Table_0__2[[#This Row],[COLONNE1]],0)</f>
        <v>2.15</v>
      </c>
    </row>
    <row r="1154" spans="1:11" x14ac:dyDescent="0.3">
      <c r="A1154" s="2">
        <v>43136</v>
      </c>
      <c r="B1154" s="24">
        <v>0.87152777777777779</v>
      </c>
      <c r="C1154" s="20">
        <f t="shared" ref="C1154:C1217" si="18">A1154+B1154</f>
        <v>43136.871527777781</v>
      </c>
      <c r="D1154" s="7" t="s">
        <v>367</v>
      </c>
      <c r="E1154" s="7">
        <v>1</v>
      </c>
      <c r="F1154" s="7">
        <v>6.3</v>
      </c>
      <c r="G1154" s="7">
        <v>4</v>
      </c>
      <c r="H1154" s="9">
        <v>1.5</v>
      </c>
      <c r="I1154" s="14">
        <f>IF(Table_0__2[[#This Row],[RESULTAT]]=1,Table_0__2[[#This Row],[1]],0)+IF(Table_0__2[[#This Row],[RESULTAT]]=3,Table_0__2[[#This Row],[N]],0)+IF(Table_0__2[[#This Row],[RESULTAT]]=2,Table_0__2[[#This Row],[2]],0)</f>
        <v>6.3</v>
      </c>
      <c r="J1154" s="14">
        <f>MIN(Table_0__2[[#This Row],[1]:[2]])</f>
        <v>1.5</v>
      </c>
      <c r="K1154" s="14">
        <f>IF(Table_0__2[[#This Row],[COLONNE1]]=Table_0__2[[#This Row],[RESULTAT COTE]],Table_0__2[[#This Row],[COLONNE1]],0)</f>
        <v>0</v>
      </c>
    </row>
    <row r="1155" spans="1:11" x14ac:dyDescent="0.3">
      <c r="A1155" s="2">
        <v>43136</v>
      </c>
      <c r="B1155" s="25">
        <v>0.91319444444444453</v>
      </c>
      <c r="C1155" s="20">
        <f t="shared" si="18"/>
        <v>43136.913194444445</v>
      </c>
      <c r="D1155" s="10" t="s">
        <v>368</v>
      </c>
      <c r="E1155" s="10">
        <v>1</v>
      </c>
      <c r="F1155" s="10">
        <v>2.25</v>
      </c>
      <c r="G1155" s="10">
        <v>2.75</v>
      </c>
      <c r="H1155" s="11">
        <v>3.1</v>
      </c>
      <c r="I1155" s="15">
        <f>IF(Table_0__2[[#This Row],[RESULTAT]]=1,Table_0__2[[#This Row],[1]],0)+IF(Table_0__2[[#This Row],[RESULTAT]]=3,Table_0__2[[#This Row],[N]],0)+IF(Table_0__2[[#This Row],[RESULTAT]]=2,Table_0__2[[#This Row],[2]],0)</f>
        <v>2.25</v>
      </c>
      <c r="J1155" s="15">
        <f>MIN(Table_0__2[[#This Row],[1]:[2]])</f>
        <v>2.25</v>
      </c>
      <c r="K1155" s="15">
        <f>IF(Table_0__2[[#This Row],[COLONNE1]]=Table_0__2[[#This Row],[RESULTAT COTE]],Table_0__2[[#This Row],[COLONNE1]],0)</f>
        <v>2.25</v>
      </c>
    </row>
    <row r="1156" spans="1:11" x14ac:dyDescent="0.3">
      <c r="A1156" s="2">
        <v>43136</v>
      </c>
      <c r="B1156" s="24">
        <v>0.95486111111111116</v>
      </c>
      <c r="C1156" s="20">
        <f t="shared" si="18"/>
        <v>43136.954861111109</v>
      </c>
      <c r="D1156" s="7" t="s">
        <v>1313</v>
      </c>
      <c r="E1156" s="7">
        <v>2</v>
      </c>
      <c r="F1156" s="7">
        <v>3.8</v>
      </c>
      <c r="G1156" s="7">
        <v>2.8</v>
      </c>
      <c r="H1156" s="9">
        <v>1.8</v>
      </c>
      <c r="I1156" s="14">
        <f>IF(Table_0__2[[#This Row],[RESULTAT]]=1,Table_0__2[[#This Row],[1]],0)+IF(Table_0__2[[#This Row],[RESULTAT]]=3,Table_0__2[[#This Row],[N]],0)+IF(Table_0__2[[#This Row],[RESULTAT]]=2,Table_0__2[[#This Row],[2]],0)</f>
        <v>1.8</v>
      </c>
      <c r="J1156" s="14">
        <f>MIN(Table_0__2[[#This Row],[1]:[2]])</f>
        <v>1.8</v>
      </c>
      <c r="K1156" s="14">
        <f>IF(Table_0__2[[#This Row],[COLONNE1]]=Table_0__2[[#This Row],[RESULTAT COTE]],Table_0__2[[#This Row],[COLONNE1]],0)</f>
        <v>1.8</v>
      </c>
    </row>
    <row r="1157" spans="1:11" x14ac:dyDescent="0.3">
      <c r="A1157" s="2">
        <v>43136</v>
      </c>
      <c r="B1157" s="25">
        <v>0.95486111111111116</v>
      </c>
      <c r="C1157" s="20">
        <f t="shared" si="18"/>
        <v>43136.954861111109</v>
      </c>
      <c r="D1157" s="10" t="s">
        <v>1314</v>
      </c>
      <c r="E1157" s="10">
        <v>1</v>
      </c>
      <c r="F1157" s="10">
        <v>3.15</v>
      </c>
      <c r="G1157" s="10">
        <v>2.65</v>
      </c>
      <c r="H1157" s="11">
        <v>2.1</v>
      </c>
      <c r="I1157" s="15">
        <f>IF(Table_0__2[[#This Row],[RESULTAT]]=1,Table_0__2[[#This Row],[1]],0)+IF(Table_0__2[[#This Row],[RESULTAT]]=3,Table_0__2[[#This Row],[N]],0)+IF(Table_0__2[[#This Row],[RESULTAT]]=2,Table_0__2[[#This Row],[2]],0)</f>
        <v>3.15</v>
      </c>
      <c r="J1157" s="15">
        <f>MIN(Table_0__2[[#This Row],[1]:[2]])</f>
        <v>2.1</v>
      </c>
      <c r="K1157" s="15">
        <f>IF(Table_0__2[[#This Row],[COLONNE1]]=Table_0__2[[#This Row],[RESULTAT COTE]],Table_0__2[[#This Row],[COLONNE1]],0)</f>
        <v>0</v>
      </c>
    </row>
    <row r="1158" spans="1:11" x14ac:dyDescent="0.3">
      <c r="A1158" s="2">
        <v>43136</v>
      </c>
      <c r="B1158" s="25">
        <v>0.99652777777777779</v>
      </c>
      <c r="C1158" s="20">
        <f t="shared" si="18"/>
        <v>43136.996527777781</v>
      </c>
      <c r="D1158" s="10" t="s">
        <v>369</v>
      </c>
      <c r="E1158" s="10">
        <v>3</v>
      </c>
      <c r="F1158" s="10">
        <v>1.75</v>
      </c>
      <c r="G1158" s="10">
        <v>2.7</v>
      </c>
      <c r="H1158" s="11">
        <v>3.7</v>
      </c>
      <c r="I1158" s="15">
        <f>IF(Table_0__2[[#This Row],[RESULTAT]]=1,Table_0__2[[#This Row],[1]],0)+IF(Table_0__2[[#This Row],[RESULTAT]]=3,Table_0__2[[#This Row],[N]],0)+IF(Table_0__2[[#This Row],[RESULTAT]]=2,Table_0__2[[#This Row],[2]],0)</f>
        <v>2.7</v>
      </c>
      <c r="J1158" s="15">
        <f>MIN(Table_0__2[[#This Row],[1]:[2]])</f>
        <v>1.75</v>
      </c>
      <c r="K1158" s="15">
        <f>IF(Table_0__2[[#This Row],[COLONNE1]]=Table_0__2[[#This Row],[RESULTAT COTE]],Table_0__2[[#This Row],[COLONNE1]],0)</f>
        <v>0</v>
      </c>
    </row>
    <row r="1159" spans="1:11" x14ac:dyDescent="0.3">
      <c r="A1159" s="2">
        <v>43136</v>
      </c>
      <c r="B1159" s="24">
        <v>0.99652777777777779</v>
      </c>
      <c r="C1159" s="20">
        <f t="shared" si="18"/>
        <v>43136.996527777781</v>
      </c>
      <c r="D1159" s="7" t="s">
        <v>1315</v>
      </c>
      <c r="E1159" s="7">
        <v>3</v>
      </c>
      <c r="F1159" s="7">
        <v>2.2999999999999998</v>
      </c>
      <c r="G1159" s="7">
        <v>2.8</v>
      </c>
      <c r="H1159" s="9">
        <v>2.65</v>
      </c>
      <c r="I1159" s="14">
        <f>IF(Table_0__2[[#This Row],[RESULTAT]]=1,Table_0__2[[#This Row],[1]],0)+IF(Table_0__2[[#This Row],[RESULTAT]]=3,Table_0__2[[#This Row],[N]],0)+IF(Table_0__2[[#This Row],[RESULTAT]]=2,Table_0__2[[#This Row],[2]],0)</f>
        <v>2.8</v>
      </c>
      <c r="J1159" s="14">
        <f>MIN(Table_0__2[[#This Row],[1]:[2]])</f>
        <v>2.2999999999999998</v>
      </c>
      <c r="K1159" s="14">
        <f>IF(Table_0__2[[#This Row],[COLONNE1]]=Table_0__2[[#This Row],[RESULTAT COTE]],Table_0__2[[#This Row],[COLONNE1]],0)</f>
        <v>0</v>
      </c>
    </row>
    <row r="1160" spans="1:11" x14ac:dyDescent="0.3">
      <c r="A1160" s="2">
        <v>43137</v>
      </c>
      <c r="B1160" s="26">
        <v>0.62152777777777779</v>
      </c>
      <c r="C1160" s="20">
        <f t="shared" si="18"/>
        <v>43137.621527777781</v>
      </c>
      <c r="D1160" s="12" t="s">
        <v>370</v>
      </c>
      <c r="E1160" s="12">
        <v>1</v>
      </c>
      <c r="F1160" s="12">
        <v>1.85</v>
      </c>
      <c r="G1160" s="12">
        <v>2.75</v>
      </c>
      <c r="H1160" s="13">
        <v>3.4</v>
      </c>
      <c r="I1160" s="16">
        <f>IF(Table_0__2[[#This Row],[RESULTAT]]=1,Table_0__2[[#This Row],[1]],0)+IF(Table_0__2[[#This Row],[RESULTAT]]=3,Table_0__2[[#This Row],[N]],0)+IF(Table_0__2[[#This Row],[RESULTAT]]=2,Table_0__2[[#This Row],[2]],0)</f>
        <v>1.85</v>
      </c>
      <c r="J1160" s="16">
        <f>MIN(Table_0__2[[#This Row],[1]:[2]])</f>
        <v>1.85</v>
      </c>
      <c r="K1160" s="16">
        <f>IF(Table_0__2[[#This Row],[COLONNE1]]=Table_0__2[[#This Row],[RESULTAT COTE]],Table_0__2[[#This Row],[COLONNE1]],0)</f>
        <v>1.85</v>
      </c>
    </row>
    <row r="1161" spans="1:11" x14ac:dyDescent="0.3">
      <c r="A1161" s="2">
        <v>43137</v>
      </c>
      <c r="B1161" s="24">
        <v>0.66319444444444442</v>
      </c>
      <c r="C1161" s="20">
        <f t="shared" si="18"/>
        <v>43137.663194444445</v>
      </c>
      <c r="D1161" s="7" t="s">
        <v>371</v>
      </c>
      <c r="E1161" s="7">
        <v>2</v>
      </c>
      <c r="F1161" s="7">
        <v>1.65</v>
      </c>
      <c r="G1161" s="7">
        <v>3</v>
      </c>
      <c r="H1161" s="9">
        <v>3.8</v>
      </c>
      <c r="I1161" s="14">
        <f>IF(Table_0__2[[#This Row],[RESULTAT]]=1,Table_0__2[[#This Row],[1]],0)+IF(Table_0__2[[#This Row],[RESULTAT]]=3,Table_0__2[[#This Row],[N]],0)+IF(Table_0__2[[#This Row],[RESULTAT]]=2,Table_0__2[[#This Row],[2]],0)</f>
        <v>3.8</v>
      </c>
      <c r="J1161" s="14">
        <f>MIN(Table_0__2[[#This Row],[1]:[2]])</f>
        <v>1.65</v>
      </c>
      <c r="K1161" s="14">
        <f>IF(Table_0__2[[#This Row],[COLONNE1]]=Table_0__2[[#This Row],[RESULTAT COTE]],Table_0__2[[#This Row],[COLONNE1]],0)</f>
        <v>0</v>
      </c>
    </row>
    <row r="1162" spans="1:11" x14ac:dyDescent="0.3">
      <c r="A1162" s="2">
        <v>43137</v>
      </c>
      <c r="B1162" s="24">
        <v>0.70486111111111116</v>
      </c>
      <c r="C1162" s="20">
        <f t="shared" si="18"/>
        <v>43137.704861111109</v>
      </c>
      <c r="D1162" s="7" t="s">
        <v>372</v>
      </c>
      <c r="E1162" s="7">
        <v>3</v>
      </c>
      <c r="F1162" s="7">
        <v>1.85</v>
      </c>
      <c r="G1162" s="7">
        <v>2.65</v>
      </c>
      <c r="H1162" s="9">
        <v>3.6</v>
      </c>
      <c r="I1162" s="14">
        <f>IF(Table_0__2[[#This Row],[RESULTAT]]=1,Table_0__2[[#This Row],[1]],0)+IF(Table_0__2[[#This Row],[RESULTAT]]=3,Table_0__2[[#This Row],[N]],0)+IF(Table_0__2[[#This Row],[RESULTAT]]=2,Table_0__2[[#This Row],[2]],0)</f>
        <v>2.65</v>
      </c>
      <c r="J1162" s="14">
        <f>MIN(Table_0__2[[#This Row],[1]:[2]])</f>
        <v>1.85</v>
      </c>
      <c r="K1162" s="14">
        <f>IF(Table_0__2[[#This Row],[COLONNE1]]=Table_0__2[[#This Row],[RESULTAT COTE]],Table_0__2[[#This Row],[COLONNE1]],0)</f>
        <v>0</v>
      </c>
    </row>
    <row r="1163" spans="1:11" x14ac:dyDescent="0.3">
      <c r="A1163" s="2">
        <v>43137</v>
      </c>
      <c r="B1163" s="25">
        <v>0.70486111111111116</v>
      </c>
      <c r="C1163" s="20">
        <f t="shared" si="18"/>
        <v>43137.704861111109</v>
      </c>
      <c r="D1163" s="10" t="s">
        <v>373</v>
      </c>
      <c r="E1163" s="10">
        <v>1</v>
      </c>
      <c r="F1163" s="10">
        <v>1.01</v>
      </c>
      <c r="G1163" s="10">
        <v>6.5</v>
      </c>
      <c r="H1163" s="11">
        <v>17.3</v>
      </c>
      <c r="I1163" s="15">
        <f>IF(Table_0__2[[#This Row],[RESULTAT]]=1,Table_0__2[[#This Row],[1]],0)+IF(Table_0__2[[#This Row],[RESULTAT]]=3,Table_0__2[[#This Row],[N]],0)+IF(Table_0__2[[#This Row],[RESULTAT]]=2,Table_0__2[[#This Row],[2]],0)</f>
        <v>1.01</v>
      </c>
      <c r="J1163" s="15">
        <f>MIN(Table_0__2[[#This Row],[1]:[2]])</f>
        <v>1.01</v>
      </c>
      <c r="K1163" s="15">
        <f>IF(Table_0__2[[#This Row],[COLONNE1]]=Table_0__2[[#This Row],[RESULTAT COTE]],Table_0__2[[#This Row],[COLONNE1]],0)</f>
        <v>1.01</v>
      </c>
    </row>
    <row r="1164" spans="1:11" x14ac:dyDescent="0.3">
      <c r="A1164" s="2">
        <v>43137</v>
      </c>
      <c r="B1164" s="24">
        <v>0.70486111111111116</v>
      </c>
      <c r="C1164" s="20">
        <f t="shared" si="18"/>
        <v>43137.704861111109</v>
      </c>
      <c r="D1164" s="7" t="s">
        <v>374</v>
      </c>
      <c r="E1164" s="7">
        <v>1</v>
      </c>
      <c r="F1164" s="7">
        <v>1.5</v>
      </c>
      <c r="G1164" s="7">
        <v>3.35</v>
      </c>
      <c r="H1164" s="9">
        <v>4.4000000000000004</v>
      </c>
      <c r="I1164" s="14">
        <f>IF(Table_0__2[[#This Row],[RESULTAT]]=1,Table_0__2[[#This Row],[1]],0)+IF(Table_0__2[[#This Row],[RESULTAT]]=3,Table_0__2[[#This Row],[N]],0)+IF(Table_0__2[[#This Row],[RESULTAT]]=2,Table_0__2[[#This Row],[2]],0)</f>
        <v>1.5</v>
      </c>
      <c r="J1164" s="14">
        <f>MIN(Table_0__2[[#This Row],[1]:[2]])</f>
        <v>1.5</v>
      </c>
      <c r="K1164" s="14">
        <f>IF(Table_0__2[[#This Row],[COLONNE1]]=Table_0__2[[#This Row],[RESULTAT COTE]],Table_0__2[[#This Row],[COLONNE1]],0)</f>
        <v>1.5</v>
      </c>
    </row>
    <row r="1165" spans="1:11" x14ac:dyDescent="0.3">
      <c r="A1165" s="2">
        <v>43137</v>
      </c>
      <c r="B1165" s="24">
        <v>0.74652777777777779</v>
      </c>
      <c r="C1165" s="20">
        <f t="shared" si="18"/>
        <v>43137.746527777781</v>
      </c>
      <c r="D1165" s="7" t="s">
        <v>375</v>
      </c>
      <c r="E1165" s="7">
        <v>1</v>
      </c>
      <c r="F1165" s="7">
        <v>1.5</v>
      </c>
      <c r="G1165" s="7">
        <v>2.75</v>
      </c>
      <c r="H1165" s="9">
        <v>6.25</v>
      </c>
      <c r="I1165" s="14">
        <f>IF(Table_0__2[[#This Row],[RESULTAT]]=1,Table_0__2[[#This Row],[1]],0)+IF(Table_0__2[[#This Row],[RESULTAT]]=3,Table_0__2[[#This Row],[N]],0)+IF(Table_0__2[[#This Row],[RESULTAT]]=2,Table_0__2[[#This Row],[2]],0)</f>
        <v>1.5</v>
      </c>
      <c r="J1165" s="14">
        <f>MIN(Table_0__2[[#This Row],[1]:[2]])</f>
        <v>1.5</v>
      </c>
      <c r="K1165" s="14">
        <f>IF(Table_0__2[[#This Row],[COLONNE1]]=Table_0__2[[#This Row],[RESULTAT COTE]],Table_0__2[[#This Row],[COLONNE1]],0)</f>
        <v>1.5</v>
      </c>
    </row>
    <row r="1166" spans="1:11" x14ac:dyDescent="0.3">
      <c r="A1166" s="2">
        <v>43137</v>
      </c>
      <c r="B1166" s="25">
        <v>0.74652777777777779</v>
      </c>
      <c r="C1166" s="20">
        <f t="shared" si="18"/>
        <v>43137.746527777781</v>
      </c>
      <c r="D1166" s="10" t="s">
        <v>376</v>
      </c>
      <c r="E1166" s="10">
        <v>1</v>
      </c>
      <c r="F1166" s="10">
        <v>1.1399999999999999</v>
      </c>
      <c r="G1166" s="10">
        <v>4.5999999999999996</v>
      </c>
      <c r="H1166" s="11">
        <v>9.75</v>
      </c>
      <c r="I1166" s="15">
        <f>IF(Table_0__2[[#This Row],[RESULTAT]]=1,Table_0__2[[#This Row],[1]],0)+IF(Table_0__2[[#This Row],[RESULTAT]]=3,Table_0__2[[#This Row],[N]],0)+IF(Table_0__2[[#This Row],[RESULTAT]]=2,Table_0__2[[#This Row],[2]],0)</f>
        <v>1.1399999999999999</v>
      </c>
      <c r="J1166" s="15">
        <f>MIN(Table_0__2[[#This Row],[1]:[2]])</f>
        <v>1.1399999999999999</v>
      </c>
      <c r="K1166" s="15">
        <f>IF(Table_0__2[[#This Row],[COLONNE1]]=Table_0__2[[#This Row],[RESULTAT COTE]],Table_0__2[[#This Row],[COLONNE1]],0)</f>
        <v>1.1399999999999999</v>
      </c>
    </row>
    <row r="1167" spans="1:11" x14ac:dyDescent="0.3">
      <c r="A1167" s="2">
        <v>43137</v>
      </c>
      <c r="B1167" s="24">
        <v>0.76736111111111116</v>
      </c>
      <c r="C1167" s="20">
        <f t="shared" si="18"/>
        <v>43137.767361111109</v>
      </c>
      <c r="D1167" s="7" t="s">
        <v>377</v>
      </c>
      <c r="E1167" s="7">
        <v>2</v>
      </c>
      <c r="F1167" s="7">
        <v>19</v>
      </c>
      <c r="G1167" s="7">
        <v>9</v>
      </c>
      <c r="H1167" s="9">
        <v>1.1000000000000001</v>
      </c>
      <c r="I1167" s="14">
        <f>IF(Table_0__2[[#This Row],[RESULTAT]]=1,Table_0__2[[#This Row],[1]],0)+IF(Table_0__2[[#This Row],[RESULTAT]]=3,Table_0__2[[#This Row],[N]],0)+IF(Table_0__2[[#This Row],[RESULTAT]]=2,Table_0__2[[#This Row],[2]],0)</f>
        <v>1.1000000000000001</v>
      </c>
      <c r="J1167" s="14">
        <f>MIN(Table_0__2[[#This Row],[1]:[2]])</f>
        <v>1.1000000000000001</v>
      </c>
      <c r="K1167" s="14">
        <f>IF(Table_0__2[[#This Row],[COLONNE1]]=Table_0__2[[#This Row],[RESULTAT COTE]],Table_0__2[[#This Row],[COLONNE1]],0)</f>
        <v>1.1000000000000001</v>
      </c>
    </row>
    <row r="1168" spans="1:11" x14ac:dyDescent="0.3">
      <c r="A1168" s="2">
        <v>43137</v>
      </c>
      <c r="B1168" s="25">
        <v>0.76736111111111116</v>
      </c>
      <c r="C1168" s="20">
        <f t="shared" si="18"/>
        <v>43137.767361111109</v>
      </c>
      <c r="D1168" s="10" t="s">
        <v>378</v>
      </c>
      <c r="E1168" s="10">
        <v>2</v>
      </c>
      <c r="F1168" s="10">
        <v>1.55</v>
      </c>
      <c r="G1168" s="10">
        <v>3.75</v>
      </c>
      <c r="H1168" s="11">
        <v>6.5</v>
      </c>
      <c r="I1168" s="15">
        <f>IF(Table_0__2[[#This Row],[RESULTAT]]=1,Table_0__2[[#This Row],[1]],0)+IF(Table_0__2[[#This Row],[RESULTAT]]=3,Table_0__2[[#This Row],[N]],0)+IF(Table_0__2[[#This Row],[RESULTAT]]=2,Table_0__2[[#This Row],[2]],0)</f>
        <v>6.5</v>
      </c>
      <c r="J1168" s="15">
        <f>MIN(Table_0__2[[#This Row],[1]:[2]])</f>
        <v>1.55</v>
      </c>
      <c r="K1168" s="15">
        <f>IF(Table_0__2[[#This Row],[COLONNE1]]=Table_0__2[[#This Row],[RESULTAT COTE]],Table_0__2[[#This Row],[COLONNE1]],0)</f>
        <v>0</v>
      </c>
    </row>
    <row r="1169" spans="1:11" x14ac:dyDescent="0.3">
      <c r="A1169" s="2">
        <v>43137</v>
      </c>
      <c r="B1169" s="24">
        <v>0.76736111111111116</v>
      </c>
      <c r="C1169" s="20">
        <f t="shared" si="18"/>
        <v>43137.767361111109</v>
      </c>
      <c r="D1169" s="7" t="s">
        <v>379</v>
      </c>
      <c r="E1169" s="7">
        <v>2</v>
      </c>
      <c r="F1169" s="7">
        <v>9</v>
      </c>
      <c r="G1169" s="7">
        <v>5.4</v>
      </c>
      <c r="H1169" s="9">
        <v>1.32</v>
      </c>
      <c r="I1169" s="14">
        <f>IF(Table_0__2[[#This Row],[RESULTAT]]=1,Table_0__2[[#This Row],[1]],0)+IF(Table_0__2[[#This Row],[RESULTAT]]=3,Table_0__2[[#This Row],[N]],0)+IF(Table_0__2[[#This Row],[RESULTAT]]=2,Table_0__2[[#This Row],[2]],0)</f>
        <v>1.32</v>
      </c>
      <c r="J1169" s="14">
        <f>MIN(Table_0__2[[#This Row],[1]:[2]])</f>
        <v>1.32</v>
      </c>
      <c r="K1169" s="14">
        <f>IF(Table_0__2[[#This Row],[COLONNE1]]=Table_0__2[[#This Row],[RESULTAT COTE]],Table_0__2[[#This Row],[COLONNE1]],0)</f>
        <v>1.32</v>
      </c>
    </row>
    <row r="1170" spans="1:11" x14ac:dyDescent="0.3">
      <c r="A1170" s="2">
        <v>43137</v>
      </c>
      <c r="B1170" s="24">
        <v>0.86111111111111116</v>
      </c>
      <c r="C1170" s="20">
        <f t="shared" si="18"/>
        <v>43137.861111111109</v>
      </c>
      <c r="D1170" s="7" t="s">
        <v>380</v>
      </c>
      <c r="E1170" s="7">
        <v>1</v>
      </c>
      <c r="F1170" s="7">
        <v>1.95</v>
      </c>
      <c r="G1170" s="7">
        <v>2.85</v>
      </c>
      <c r="H1170" s="9">
        <v>3.25</v>
      </c>
      <c r="I1170" s="14">
        <f>IF(Table_0__2[[#This Row],[RESULTAT]]=1,Table_0__2[[#This Row],[1]],0)+IF(Table_0__2[[#This Row],[RESULTAT]]=3,Table_0__2[[#This Row],[N]],0)+IF(Table_0__2[[#This Row],[RESULTAT]]=2,Table_0__2[[#This Row],[2]],0)</f>
        <v>1.95</v>
      </c>
      <c r="J1170" s="14">
        <f>MIN(Table_0__2[[#This Row],[1]:[2]])</f>
        <v>1.95</v>
      </c>
      <c r="K1170" s="14">
        <f>IF(Table_0__2[[#This Row],[COLONNE1]]=Table_0__2[[#This Row],[RESULTAT COTE]],Table_0__2[[#This Row],[COLONNE1]],0)</f>
        <v>1.95</v>
      </c>
    </row>
    <row r="1171" spans="1:11" x14ac:dyDescent="0.3">
      <c r="A1171" s="2">
        <v>43137</v>
      </c>
      <c r="B1171" s="25">
        <v>0.86111111111111116</v>
      </c>
      <c r="C1171" s="20">
        <f t="shared" si="18"/>
        <v>43137.861111111109</v>
      </c>
      <c r="D1171" s="10" t="s">
        <v>381</v>
      </c>
      <c r="E1171" s="10">
        <v>2</v>
      </c>
      <c r="F1171" s="10">
        <v>4.8</v>
      </c>
      <c r="G1171" s="10">
        <v>3.55</v>
      </c>
      <c r="H1171" s="11">
        <v>1.45</v>
      </c>
      <c r="I1171" s="15">
        <f>IF(Table_0__2[[#This Row],[RESULTAT]]=1,Table_0__2[[#This Row],[1]],0)+IF(Table_0__2[[#This Row],[RESULTAT]]=3,Table_0__2[[#This Row],[N]],0)+IF(Table_0__2[[#This Row],[RESULTAT]]=2,Table_0__2[[#This Row],[2]],0)</f>
        <v>1.45</v>
      </c>
      <c r="J1171" s="15">
        <f>MIN(Table_0__2[[#This Row],[1]:[2]])</f>
        <v>1.45</v>
      </c>
      <c r="K1171" s="15">
        <f>IF(Table_0__2[[#This Row],[COLONNE1]]=Table_0__2[[#This Row],[RESULTAT COTE]],Table_0__2[[#This Row],[COLONNE1]],0)</f>
        <v>1.45</v>
      </c>
    </row>
    <row r="1172" spans="1:11" x14ac:dyDescent="0.3">
      <c r="A1172" s="2">
        <v>43137</v>
      </c>
      <c r="B1172" s="24">
        <v>0.86111111111111116</v>
      </c>
      <c r="C1172" s="20">
        <f t="shared" si="18"/>
        <v>43137.861111111109</v>
      </c>
      <c r="D1172" s="7" t="s">
        <v>1316</v>
      </c>
      <c r="E1172" s="7">
        <v>1</v>
      </c>
      <c r="F1172" s="7">
        <v>2.5499999999999998</v>
      </c>
      <c r="G1172" s="7">
        <v>3.15</v>
      </c>
      <c r="H1172" s="9">
        <v>2.35</v>
      </c>
      <c r="I1172" s="14">
        <f>IF(Table_0__2[[#This Row],[RESULTAT]]=1,Table_0__2[[#This Row],[1]],0)+IF(Table_0__2[[#This Row],[RESULTAT]]=3,Table_0__2[[#This Row],[N]],0)+IF(Table_0__2[[#This Row],[RESULTAT]]=2,Table_0__2[[#This Row],[2]],0)</f>
        <v>2.5499999999999998</v>
      </c>
      <c r="J1172" s="14">
        <f>MIN(Table_0__2[[#This Row],[1]:[2]])</f>
        <v>2.35</v>
      </c>
      <c r="K1172" s="14">
        <f>IF(Table_0__2[[#This Row],[COLONNE1]]=Table_0__2[[#This Row],[RESULTAT COTE]],Table_0__2[[#This Row],[COLONNE1]],0)</f>
        <v>0</v>
      </c>
    </row>
    <row r="1173" spans="1:11" x14ac:dyDescent="0.3">
      <c r="A1173" s="2">
        <v>43137</v>
      </c>
      <c r="B1173" s="24">
        <v>0.86111111111111116</v>
      </c>
      <c r="C1173" s="20">
        <f t="shared" si="18"/>
        <v>43137.861111111109</v>
      </c>
      <c r="D1173" s="7" t="s">
        <v>1317</v>
      </c>
      <c r="E1173" s="7">
        <v>3</v>
      </c>
      <c r="F1173" s="7">
        <v>1.52</v>
      </c>
      <c r="G1173" s="7">
        <v>4.2</v>
      </c>
      <c r="H1173" s="9">
        <v>5.6</v>
      </c>
      <c r="I1173" s="14">
        <f>IF(Table_0__2[[#This Row],[RESULTAT]]=1,Table_0__2[[#This Row],[1]],0)+IF(Table_0__2[[#This Row],[RESULTAT]]=3,Table_0__2[[#This Row],[N]],0)+IF(Table_0__2[[#This Row],[RESULTAT]]=2,Table_0__2[[#This Row],[2]],0)</f>
        <v>4.2</v>
      </c>
      <c r="J1173" s="14">
        <f>MIN(Table_0__2[[#This Row],[1]:[2]])</f>
        <v>1.52</v>
      </c>
      <c r="K1173" s="14">
        <f>IF(Table_0__2[[#This Row],[COLONNE1]]=Table_0__2[[#This Row],[RESULTAT COTE]],Table_0__2[[#This Row],[COLONNE1]],0)</f>
        <v>0</v>
      </c>
    </row>
    <row r="1174" spans="1:11" x14ac:dyDescent="0.3">
      <c r="A1174" s="2">
        <v>43137</v>
      </c>
      <c r="B1174" s="25">
        <v>0.86111111111111116</v>
      </c>
      <c r="C1174" s="20">
        <f t="shared" si="18"/>
        <v>43137.861111111109</v>
      </c>
      <c r="D1174" s="10" t="s">
        <v>1318</v>
      </c>
      <c r="E1174" s="10">
        <v>3</v>
      </c>
      <c r="F1174" s="10">
        <v>2.85</v>
      </c>
      <c r="G1174" s="10">
        <v>2.9</v>
      </c>
      <c r="H1174" s="11">
        <v>2.6</v>
      </c>
      <c r="I1174" s="15">
        <f>IF(Table_0__2[[#This Row],[RESULTAT]]=1,Table_0__2[[#This Row],[1]],0)+IF(Table_0__2[[#This Row],[RESULTAT]]=3,Table_0__2[[#This Row],[N]],0)+IF(Table_0__2[[#This Row],[RESULTAT]]=2,Table_0__2[[#This Row],[2]],0)</f>
        <v>2.9</v>
      </c>
      <c r="J1174" s="15">
        <f>MIN(Table_0__2[[#This Row],[1]:[2]])</f>
        <v>2.6</v>
      </c>
      <c r="K1174" s="15">
        <f>IF(Table_0__2[[#This Row],[COLONNE1]]=Table_0__2[[#This Row],[RESULTAT COTE]],Table_0__2[[#This Row],[COLONNE1]],0)</f>
        <v>0</v>
      </c>
    </row>
    <row r="1175" spans="1:11" x14ac:dyDescent="0.3">
      <c r="A1175" s="2">
        <v>43137</v>
      </c>
      <c r="B1175" s="24">
        <v>0.86111111111111116</v>
      </c>
      <c r="C1175" s="20">
        <f t="shared" si="18"/>
        <v>43137.861111111109</v>
      </c>
      <c r="D1175" s="7" t="s">
        <v>1319</v>
      </c>
      <c r="E1175" s="7">
        <v>1</v>
      </c>
      <c r="F1175" s="7">
        <v>3.15</v>
      </c>
      <c r="G1175" s="7">
        <v>3.1</v>
      </c>
      <c r="H1175" s="9">
        <v>2.25</v>
      </c>
      <c r="I1175" s="14">
        <f>IF(Table_0__2[[#This Row],[RESULTAT]]=1,Table_0__2[[#This Row],[1]],0)+IF(Table_0__2[[#This Row],[RESULTAT]]=3,Table_0__2[[#This Row],[N]],0)+IF(Table_0__2[[#This Row],[RESULTAT]]=2,Table_0__2[[#This Row],[2]],0)</f>
        <v>3.15</v>
      </c>
      <c r="J1175" s="14">
        <f>MIN(Table_0__2[[#This Row],[1]:[2]])</f>
        <v>2.25</v>
      </c>
      <c r="K1175" s="14">
        <f>IF(Table_0__2[[#This Row],[COLONNE1]]=Table_0__2[[#This Row],[RESULTAT COTE]],Table_0__2[[#This Row],[COLONNE1]],0)</f>
        <v>0</v>
      </c>
    </row>
    <row r="1176" spans="1:11" x14ac:dyDescent="0.3">
      <c r="A1176" s="2">
        <v>43137</v>
      </c>
      <c r="B1176" s="25">
        <v>0.86111111111111116</v>
      </c>
      <c r="C1176" s="20">
        <f t="shared" si="18"/>
        <v>43137.861111111109</v>
      </c>
      <c r="D1176" s="10" t="s">
        <v>1320</v>
      </c>
      <c r="E1176" s="10">
        <v>2</v>
      </c>
      <c r="F1176" s="10">
        <v>11.8</v>
      </c>
      <c r="G1176" s="10">
        <v>5.25</v>
      </c>
      <c r="H1176" s="11">
        <v>1.08</v>
      </c>
      <c r="I1176" s="15">
        <f>IF(Table_0__2[[#This Row],[RESULTAT]]=1,Table_0__2[[#This Row],[1]],0)+IF(Table_0__2[[#This Row],[RESULTAT]]=3,Table_0__2[[#This Row],[N]],0)+IF(Table_0__2[[#This Row],[RESULTAT]]=2,Table_0__2[[#This Row],[2]],0)</f>
        <v>1.08</v>
      </c>
      <c r="J1176" s="15">
        <f>MIN(Table_0__2[[#This Row],[1]:[2]])</f>
        <v>1.08</v>
      </c>
      <c r="K1176" s="15">
        <f>IF(Table_0__2[[#This Row],[COLONNE1]]=Table_0__2[[#This Row],[RESULTAT COTE]],Table_0__2[[#This Row],[COLONNE1]],0)</f>
        <v>1.08</v>
      </c>
    </row>
    <row r="1177" spans="1:11" x14ac:dyDescent="0.3">
      <c r="A1177" s="2">
        <v>43137</v>
      </c>
      <c r="B1177" s="24">
        <v>0.86111111111111116</v>
      </c>
      <c r="C1177" s="20">
        <f t="shared" si="18"/>
        <v>43137.861111111109</v>
      </c>
      <c r="D1177" s="7" t="s">
        <v>1321</v>
      </c>
      <c r="E1177" s="7">
        <v>1</v>
      </c>
      <c r="F1177" s="7">
        <v>1.4</v>
      </c>
      <c r="G1177" s="7">
        <v>3.4</v>
      </c>
      <c r="H1177" s="9">
        <v>5.25</v>
      </c>
      <c r="I1177" s="14">
        <f>IF(Table_0__2[[#This Row],[RESULTAT]]=1,Table_0__2[[#This Row],[1]],0)+IF(Table_0__2[[#This Row],[RESULTAT]]=3,Table_0__2[[#This Row],[N]],0)+IF(Table_0__2[[#This Row],[RESULTAT]]=2,Table_0__2[[#This Row],[2]],0)</f>
        <v>1.4</v>
      </c>
      <c r="J1177" s="14">
        <f>MIN(Table_0__2[[#This Row],[1]:[2]])</f>
        <v>1.4</v>
      </c>
      <c r="K1177" s="14">
        <f>IF(Table_0__2[[#This Row],[COLONNE1]]=Table_0__2[[#This Row],[RESULTAT COTE]],Table_0__2[[#This Row],[COLONNE1]],0)</f>
        <v>1.4</v>
      </c>
    </row>
    <row r="1178" spans="1:11" x14ac:dyDescent="0.3">
      <c r="A1178" s="2">
        <v>43137</v>
      </c>
      <c r="B1178" s="25">
        <v>0.86111111111111116</v>
      </c>
      <c r="C1178" s="20">
        <f t="shared" si="18"/>
        <v>43137.861111111109</v>
      </c>
      <c r="D1178" s="10" t="s">
        <v>1322</v>
      </c>
      <c r="E1178" s="10">
        <v>2</v>
      </c>
      <c r="F1178" s="10">
        <v>4.8499999999999996</v>
      </c>
      <c r="G1178" s="10">
        <v>3.85</v>
      </c>
      <c r="H1178" s="11">
        <v>1.35</v>
      </c>
      <c r="I1178" s="15">
        <f>IF(Table_0__2[[#This Row],[RESULTAT]]=1,Table_0__2[[#This Row],[1]],0)+IF(Table_0__2[[#This Row],[RESULTAT]]=3,Table_0__2[[#This Row],[N]],0)+IF(Table_0__2[[#This Row],[RESULTAT]]=2,Table_0__2[[#This Row],[2]],0)</f>
        <v>1.35</v>
      </c>
      <c r="J1178" s="15">
        <f>MIN(Table_0__2[[#This Row],[1]:[2]])</f>
        <v>1.35</v>
      </c>
      <c r="K1178" s="15">
        <f>IF(Table_0__2[[#This Row],[COLONNE1]]=Table_0__2[[#This Row],[RESULTAT COTE]],Table_0__2[[#This Row],[COLONNE1]],0)</f>
        <v>1.35</v>
      </c>
    </row>
    <row r="1179" spans="1:11" x14ac:dyDescent="0.3">
      <c r="A1179" s="2">
        <v>43137</v>
      </c>
      <c r="B1179" s="24">
        <v>0.87152777777777779</v>
      </c>
      <c r="C1179" s="20">
        <f t="shared" si="18"/>
        <v>43137.871527777781</v>
      </c>
      <c r="D1179" s="7" t="s">
        <v>1323</v>
      </c>
      <c r="E1179" s="7">
        <v>1</v>
      </c>
      <c r="F1179" s="7">
        <v>2.15</v>
      </c>
      <c r="G1179" s="7">
        <v>2.8</v>
      </c>
      <c r="H1179" s="9">
        <v>3.2</v>
      </c>
      <c r="I1179" s="14">
        <f>IF(Table_0__2[[#This Row],[RESULTAT]]=1,Table_0__2[[#This Row],[1]],0)+IF(Table_0__2[[#This Row],[RESULTAT]]=3,Table_0__2[[#This Row],[N]],0)+IF(Table_0__2[[#This Row],[RESULTAT]]=2,Table_0__2[[#This Row],[2]],0)</f>
        <v>2.15</v>
      </c>
      <c r="J1179" s="14">
        <f>MIN(Table_0__2[[#This Row],[1]:[2]])</f>
        <v>2.15</v>
      </c>
      <c r="K1179" s="14">
        <f>IF(Table_0__2[[#This Row],[COLONNE1]]=Table_0__2[[#This Row],[RESULTAT COTE]],Table_0__2[[#This Row],[COLONNE1]],0)</f>
        <v>2.15</v>
      </c>
    </row>
    <row r="1180" spans="1:11" x14ac:dyDescent="0.3">
      <c r="A1180" s="2">
        <v>43137</v>
      </c>
      <c r="B1180" s="24">
        <v>0.875</v>
      </c>
      <c r="C1180" s="20">
        <f t="shared" si="18"/>
        <v>43137.875</v>
      </c>
      <c r="D1180" s="7" t="s">
        <v>382</v>
      </c>
      <c r="E1180" s="7">
        <v>1</v>
      </c>
      <c r="F1180" s="7">
        <v>1.45</v>
      </c>
      <c r="G1180" s="7">
        <v>4.2</v>
      </c>
      <c r="H1180" s="9">
        <v>6.5</v>
      </c>
      <c r="I1180" s="14">
        <f>IF(Table_0__2[[#This Row],[RESULTAT]]=1,Table_0__2[[#This Row],[1]],0)+IF(Table_0__2[[#This Row],[RESULTAT]]=3,Table_0__2[[#This Row],[N]],0)+IF(Table_0__2[[#This Row],[RESULTAT]]=2,Table_0__2[[#This Row],[2]],0)</f>
        <v>1.45</v>
      </c>
      <c r="J1180" s="14">
        <f>MIN(Table_0__2[[#This Row],[1]:[2]])</f>
        <v>1.45</v>
      </c>
      <c r="K1180" s="14">
        <f>IF(Table_0__2[[#This Row],[COLONNE1]]=Table_0__2[[#This Row],[RESULTAT COTE]],Table_0__2[[#This Row],[COLONNE1]],0)</f>
        <v>1.45</v>
      </c>
    </row>
    <row r="1181" spans="1:11" x14ac:dyDescent="0.3">
      <c r="A1181" s="2">
        <v>43137</v>
      </c>
      <c r="B1181" s="25">
        <v>0.875</v>
      </c>
      <c r="C1181" s="20">
        <f t="shared" si="18"/>
        <v>43137.875</v>
      </c>
      <c r="D1181" s="10" t="s">
        <v>383</v>
      </c>
      <c r="E1181" s="10">
        <v>2</v>
      </c>
      <c r="F1181" s="10">
        <v>15</v>
      </c>
      <c r="G1181" s="10">
        <v>8</v>
      </c>
      <c r="H1181" s="11">
        <v>1.1599999999999999</v>
      </c>
      <c r="I1181" s="15">
        <f>IF(Table_0__2[[#This Row],[RESULTAT]]=1,Table_0__2[[#This Row],[1]],0)+IF(Table_0__2[[#This Row],[RESULTAT]]=3,Table_0__2[[#This Row],[N]],0)+IF(Table_0__2[[#This Row],[RESULTAT]]=2,Table_0__2[[#This Row],[2]],0)</f>
        <v>1.1599999999999999</v>
      </c>
      <c r="J1181" s="15">
        <f>MIN(Table_0__2[[#This Row],[1]:[2]])</f>
        <v>1.1599999999999999</v>
      </c>
      <c r="K1181" s="15">
        <f>IF(Table_0__2[[#This Row],[COLONNE1]]=Table_0__2[[#This Row],[RESULTAT COTE]],Table_0__2[[#This Row],[COLONNE1]],0)</f>
        <v>1.1599999999999999</v>
      </c>
    </row>
    <row r="1182" spans="1:11" x14ac:dyDescent="0.3">
      <c r="A1182" s="2">
        <v>43138</v>
      </c>
      <c r="B1182" s="26">
        <v>0.66319444444444442</v>
      </c>
      <c r="C1182" s="20">
        <f t="shared" si="18"/>
        <v>43138.663194444445</v>
      </c>
      <c r="D1182" s="12" t="s">
        <v>384</v>
      </c>
      <c r="E1182" s="12">
        <v>2</v>
      </c>
      <c r="F1182" s="12">
        <v>2.15</v>
      </c>
      <c r="G1182" s="12">
        <v>2.95</v>
      </c>
      <c r="H1182" s="13">
        <v>2.5499999999999998</v>
      </c>
      <c r="I1182" s="16">
        <f>IF(Table_0__2[[#This Row],[RESULTAT]]=1,Table_0__2[[#This Row],[1]],0)+IF(Table_0__2[[#This Row],[RESULTAT]]=3,Table_0__2[[#This Row],[N]],0)+IF(Table_0__2[[#This Row],[RESULTAT]]=2,Table_0__2[[#This Row],[2]],0)</f>
        <v>2.5499999999999998</v>
      </c>
      <c r="J1182" s="16">
        <f>MIN(Table_0__2[[#This Row],[1]:[2]])</f>
        <v>2.15</v>
      </c>
      <c r="K1182" s="16">
        <f>IF(Table_0__2[[#This Row],[COLONNE1]]=Table_0__2[[#This Row],[RESULTAT COTE]],Table_0__2[[#This Row],[COLONNE1]],0)</f>
        <v>0</v>
      </c>
    </row>
    <row r="1183" spans="1:11" x14ac:dyDescent="0.3">
      <c r="A1183" s="2">
        <v>43138</v>
      </c>
      <c r="B1183" s="25">
        <v>0.70486111111111116</v>
      </c>
      <c r="C1183" s="20">
        <f t="shared" si="18"/>
        <v>43138.704861111109</v>
      </c>
      <c r="D1183" s="10" t="s">
        <v>385</v>
      </c>
      <c r="E1183" s="10">
        <v>1</v>
      </c>
      <c r="F1183" s="10">
        <v>1.4</v>
      </c>
      <c r="G1183" s="10">
        <v>3.55</v>
      </c>
      <c r="H1183" s="11">
        <v>5</v>
      </c>
      <c r="I1183" s="15">
        <f>IF(Table_0__2[[#This Row],[RESULTAT]]=1,Table_0__2[[#This Row],[1]],0)+IF(Table_0__2[[#This Row],[RESULTAT]]=3,Table_0__2[[#This Row],[N]],0)+IF(Table_0__2[[#This Row],[RESULTAT]]=2,Table_0__2[[#This Row],[2]],0)</f>
        <v>1.4</v>
      </c>
      <c r="J1183" s="15">
        <f>MIN(Table_0__2[[#This Row],[1]:[2]])</f>
        <v>1.4</v>
      </c>
      <c r="K1183" s="15">
        <f>IF(Table_0__2[[#This Row],[COLONNE1]]=Table_0__2[[#This Row],[RESULTAT COTE]],Table_0__2[[#This Row],[COLONNE1]],0)</f>
        <v>1.4</v>
      </c>
    </row>
    <row r="1184" spans="1:11" x14ac:dyDescent="0.3">
      <c r="A1184" s="2">
        <v>43138</v>
      </c>
      <c r="B1184" s="25">
        <v>0.74652777777777779</v>
      </c>
      <c r="C1184" s="20">
        <f t="shared" si="18"/>
        <v>43138.746527777781</v>
      </c>
      <c r="D1184" s="10" t="s">
        <v>386</v>
      </c>
      <c r="E1184" s="10">
        <v>2</v>
      </c>
      <c r="F1184" s="10">
        <v>9.75</v>
      </c>
      <c r="G1184" s="10">
        <v>4.8499999999999996</v>
      </c>
      <c r="H1184" s="11">
        <v>1.1200000000000001</v>
      </c>
      <c r="I1184" s="15">
        <f>IF(Table_0__2[[#This Row],[RESULTAT]]=1,Table_0__2[[#This Row],[1]],0)+IF(Table_0__2[[#This Row],[RESULTAT]]=3,Table_0__2[[#This Row],[N]],0)+IF(Table_0__2[[#This Row],[RESULTAT]]=2,Table_0__2[[#This Row],[2]],0)</f>
        <v>1.1200000000000001</v>
      </c>
      <c r="J1184" s="15">
        <f>MIN(Table_0__2[[#This Row],[1]:[2]])</f>
        <v>1.1200000000000001</v>
      </c>
      <c r="K1184" s="15">
        <f>IF(Table_0__2[[#This Row],[COLONNE1]]=Table_0__2[[#This Row],[RESULTAT COTE]],Table_0__2[[#This Row],[COLONNE1]],0)</f>
        <v>1.1200000000000001</v>
      </c>
    </row>
    <row r="1185" spans="1:11" x14ac:dyDescent="0.3">
      <c r="A1185" s="2">
        <v>43138</v>
      </c>
      <c r="B1185" s="25">
        <v>0.76736111111111116</v>
      </c>
      <c r="C1185" s="20">
        <f t="shared" si="18"/>
        <v>43138.767361111109</v>
      </c>
      <c r="D1185" s="10" t="s">
        <v>387</v>
      </c>
      <c r="E1185" s="10">
        <v>1</v>
      </c>
      <c r="F1185" s="10">
        <v>1.1000000000000001</v>
      </c>
      <c r="G1185" s="10">
        <v>6.5</v>
      </c>
      <c r="H1185" s="11">
        <v>13.3</v>
      </c>
      <c r="I1185" s="15">
        <f>IF(Table_0__2[[#This Row],[RESULTAT]]=1,Table_0__2[[#This Row],[1]],0)+IF(Table_0__2[[#This Row],[RESULTAT]]=3,Table_0__2[[#This Row],[N]],0)+IF(Table_0__2[[#This Row],[RESULTAT]]=2,Table_0__2[[#This Row],[2]],0)</f>
        <v>1.1000000000000001</v>
      </c>
      <c r="J1185" s="15">
        <f>MIN(Table_0__2[[#This Row],[1]:[2]])</f>
        <v>1.1000000000000001</v>
      </c>
      <c r="K1185" s="15">
        <f>IF(Table_0__2[[#This Row],[COLONNE1]]=Table_0__2[[#This Row],[RESULTAT COTE]],Table_0__2[[#This Row],[COLONNE1]],0)</f>
        <v>1.1000000000000001</v>
      </c>
    </row>
    <row r="1186" spans="1:11" x14ac:dyDescent="0.3">
      <c r="A1186" s="2">
        <v>43138</v>
      </c>
      <c r="B1186" s="24">
        <v>0.76736111111111116</v>
      </c>
      <c r="C1186" s="20">
        <f t="shared" si="18"/>
        <v>43138.767361111109</v>
      </c>
      <c r="D1186" s="7" t="s">
        <v>388</v>
      </c>
      <c r="E1186" s="7">
        <v>2</v>
      </c>
      <c r="F1186" s="7">
        <v>3.6</v>
      </c>
      <c r="G1186" s="7">
        <v>3.55</v>
      </c>
      <c r="H1186" s="9">
        <v>1.75</v>
      </c>
      <c r="I1186" s="14">
        <f>IF(Table_0__2[[#This Row],[RESULTAT]]=1,Table_0__2[[#This Row],[1]],0)+IF(Table_0__2[[#This Row],[RESULTAT]]=3,Table_0__2[[#This Row],[N]],0)+IF(Table_0__2[[#This Row],[RESULTAT]]=2,Table_0__2[[#This Row],[2]],0)</f>
        <v>1.75</v>
      </c>
      <c r="J1186" s="14">
        <f>MIN(Table_0__2[[#This Row],[1]:[2]])</f>
        <v>1.75</v>
      </c>
      <c r="K1186" s="14">
        <f>IF(Table_0__2[[#This Row],[COLONNE1]]=Table_0__2[[#This Row],[RESULTAT COTE]],Table_0__2[[#This Row],[COLONNE1]],0)</f>
        <v>1.75</v>
      </c>
    </row>
    <row r="1187" spans="1:11" x14ac:dyDescent="0.3">
      <c r="A1187" s="2">
        <v>43138</v>
      </c>
      <c r="B1187" s="25">
        <v>0.76736111111111116</v>
      </c>
      <c r="C1187" s="20">
        <f t="shared" si="18"/>
        <v>43138.767361111109</v>
      </c>
      <c r="D1187" s="10" t="s">
        <v>389</v>
      </c>
      <c r="E1187" s="10">
        <v>1</v>
      </c>
      <c r="F1187" s="10">
        <v>1.6</v>
      </c>
      <c r="G1187" s="10">
        <v>3.65</v>
      </c>
      <c r="H1187" s="11">
        <v>4.1500000000000004</v>
      </c>
      <c r="I1187" s="15">
        <f>IF(Table_0__2[[#This Row],[RESULTAT]]=1,Table_0__2[[#This Row],[1]],0)+IF(Table_0__2[[#This Row],[RESULTAT]]=3,Table_0__2[[#This Row],[N]],0)+IF(Table_0__2[[#This Row],[RESULTAT]]=2,Table_0__2[[#This Row],[2]],0)</f>
        <v>1.6</v>
      </c>
      <c r="J1187" s="15">
        <f>MIN(Table_0__2[[#This Row],[1]:[2]])</f>
        <v>1.6</v>
      </c>
      <c r="K1187" s="15">
        <f>IF(Table_0__2[[#This Row],[COLONNE1]]=Table_0__2[[#This Row],[RESULTAT COTE]],Table_0__2[[#This Row],[COLONNE1]],0)</f>
        <v>1.6</v>
      </c>
    </row>
    <row r="1188" spans="1:11" x14ac:dyDescent="0.3">
      <c r="A1188" s="2">
        <v>43138</v>
      </c>
      <c r="B1188" s="24">
        <v>0.76736111111111116</v>
      </c>
      <c r="C1188" s="20">
        <f t="shared" si="18"/>
        <v>43138.767361111109</v>
      </c>
      <c r="D1188" s="7" t="s">
        <v>1324</v>
      </c>
      <c r="E1188" s="7">
        <v>1</v>
      </c>
      <c r="F1188" s="7">
        <v>1.85</v>
      </c>
      <c r="G1188" s="7">
        <v>3.45</v>
      </c>
      <c r="H1188" s="9">
        <v>4.05</v>
      </c>
      <c r="I1188" s="14">
        <f>IF(Table_0__2[[#This Row],[RESULTAT]]=1,Table_0__2[[#This Row],[1]],0)+IF(Table_0__2[[#This Row],[RESULTAT]]=3,Table_0__2[[#This Row],[N]],0)+IF(Table_0__2[[#This Row],[RESULTAT]]=2,Table_0__2[[#This Row],[2]],0)</f>
        <v>1.85</v>
      </c>
      <c r="J1188" s="14">
        <f>MIN(Table_0__2[[#This Row],[1]:[2]])</f>
        <v>1.85</v>
      </c>
      <c r="K1188" s="14">
        <f>IF(Table_0__2[[#This Row],[COLONNE1]]=Table_0__2[[#This Row],[RESULTAT COTE]],Table_0__2[[#This Row],[COLONNE1]],0)</f>
        <v>1.85</v>
      </c>
    </row>
    <row r="1189" spans="1:11" x14ac:dyDescent="0.3">
      <c r="A1189" s="2">
        <v>43138</v>
      </c>
      <c r="B1189" s="25">
        <v>0.76736111111111116</v>
      </c>
      <c r="C1189" s="20">
        <f t="shared" si="18"/>
        <v>43138.767361111109</v>
      </c>
      <c r="D1189" s="10" t="s">
        <v>1325</v>
      </c>
      <c r="E1189" s="10">
        <v>1</v>
      </c>
      <c r="F1189" s="10">
        <v>1.9</v>
      </c>
      <c r="G1189" s="10">
        <v>3.4</v>
      </c>
      <c r="H1189" s="11">
        <v>4.0999999999999996</v>
      </c>
      <c r="I1189" s="15">
        <f>IF(Table_0__2[[#This Row],[RESULTAT]]=1,Table_0__2[[#This Row],[1]],0)+IF(Table_0__2[[#This Row],[RESULTAT]]=3,Table_0__2[[#This Row],[N]],0)+IF(Table_0__2[[#This Row],[RESULTAT]]=2,Table_0__2[[#This Row],[2]],0)</f>
        <v>1.9</v>
      </c>
      <c r="J1189" s="15">
        <f>MIN(Table_0__2[[#This Row],[1]:[2]])</f>
        <v>1.9</v>
      </c>
      <c r="K1189" s="15">
        <f>IF(Table_0__2[[#This Row],[COLONNE1]]=Table_0__2[[#This Row],[RESULTAT COTE]],Table_0__2[[#This Row],[COLONNE1]],0)</f>
        <v>1.9</v>
      </c>
    </row>
    <row r="1190" spans="1:11" x14ac:dyDescent="0.3">
      <c r="A1190" s="2">
        <v>43138</v>
      </c>
      <c r="B1190" s="24">
        <v>0.76736111111111116</v>
      </c>
      <c r="C1190" s="20">
        <f t="shared" si="18"/>
        <v>43138.767361111109</v>
      </c>
      <c r="D1190" s="7" t="s">
        <v>1326</v>
      </c>
      <c r="E1190" s="7">
        <v>1</v>
      </c>
      <c r="F1190" s="7">
        <v>2.1</v>
      </c>
      <c r="G1190" s="7">
        <v>3.3</v>
      </c>
      <c r="H1190" s="9">
        <v>3.5</v>
      </c>
      <c r="I1190" s="14">
        <f>IF(Table_0__2[[#This Row],[RESULTAT]]=1,Table_0__2[[#This Row],[1]],0)+IF(Table_0__2[[#This Row],[RESULTAT]]=3,Table_0__2[[#This Row],[N]],0)+IF(Table_0__2[[#This Row],[RESULTAT]]=2,Table_0__2[[#This Row],[2]],0)</f>
        <v>2.1</v>
      </c>
      <c r="J1190" s="14">
        <f>MIN(Table_0__2[[#This Row],[1]:[2]])</f>
        <v>2.1</v>
      </c>
      <c r="K1190" s="14">
        <f>IF(Table_0__2[[#This Row],[COLONNE1]]=Table_0__2[[#This Row],[RESULTAT COTE]],Table_0__2[[#This Row],[COLONNE1]],0)</f>
        <v>2.1</v>
      </c>
    </row>
    <row r="1191" spans="1:11" x14ac:dyDescent="0.3">
      <c r="A1191" s="2">
        <v>43138</v>
      </c>
      <c r="B1191" s="24">
        <v>0.76736111111111116</v>
      </c>
      <c r="C1191" s="20">
        <f t="shared" si="18"/>
        <v>43138.767361111109</v>
      </c>
      <c r="D1191" s="7" t="s">
        <v>1327</v>
      </c>
      <c r="E1191" s="7">
        <v>3</v>
      </c>
      <c r="F1191" s="7">
        <v>2.5</v>
      </c>
      <c r="G1191" s="7">
        <v>3.25</v>
      </c>
      <c r="H1191" s="9">
        <v>2.85</v>
      </c>
      <c r="I1191" s="14">
        <f>IF(Table_0__2[[#This Row],[RESULTAT]]=1,Table_0__2[[#This Row],[1]],0)+IF(Table_0__2[[#This Row],[RESULTAT]]=3,Table_0__2[[#This Row],[N]],0)+IF(Table_0__2[[#This Row],[RESULTAT]]=2,Table_0__2[[#This Row],[2]],0)</f>
        <v>3.25</v>
      </c>
      <c r="J1191" s="14">
        <f>MIN(Table_0__2[[#This Row],[1]:[2]])</f>
        <v>2.5</v>
      </c>
      <c r="K1191" s="14">
        <f>IF(Table_0__2[[#This Row],[COLONNE1]]=Table_0__2[[#This Row],[RESULTAT COTE]],Table_0__2[[#This Row],[COLONNE1]],0)</f>
        <v>0</v>
      </c>
    </row>
    <row r="1192" spans="1:11" x14ac:dyDescent="0.3">
      <c r="A1192" s="2">
        <v>43138</v>
      </c>
      <c r="B1192" s="25">
        <v>0.86111111111111116</v>
      </c>
      <c r="C1192" s="20">
        <f t="shared" si="18"/>
        <v>43138.861111111109</v>
      </c>
      <c r="D1192" s="10" t="s">
        <v>390</v>
      </c>
      <c r="E1192" s="10">
        <v>1</v>
      </c>
      <c r="F1192" s="10">
        <v>1.95</v>
      </c>
      <c r="G1192" s="10">
        <v>3.4</v>
      </c>
      <c r="H1192" s="11">
        <v>3.05</v>
      </c>
      <c r="I1192" s="15">
        <f>IF(Table_0__2[[#This Row],[RESULTAT]]=1,Table_0__2[[#This Row],[1]],0)+IF(Table_0__2[[#This Row],[RESULTAT]]=3,Table_0__2[[#This Row],[N]],0)+IF(Table_0__2[[#This Row],[RESULTAT]]=2,Table_0__2[[#This Row],[2]],0)</f>
        <v>1.95</v>
      </c>
      <c r="J1192" s="15">
        <f>MIN(Table_0__2[[#This Row],[1]:[2]])</f>
        <v>1.95</v>
      </c>
      <c r="K1192" s="15">
        <f>IF(Table_0__2[[#This Row],[COLONNE1]]=Table_0__2[[#This Row],[RESULTAT COTE]],Table_0__2[[#This Row],[COLONNE1]],0)</f>
        <v>1.95</v>
      </c>
    </row>
    <row r="1193" spans="1:11" x14ac:dyDescent="0.3">
      <c r="A1193" s="2">
        <v>43138</v>
      </c>
      <c r="B1193" s="24">
        <v>0.86111111111111116</v>
      </c>
      <c r="C1193" s="20">
        <f t="shared" si="18"/>
        <v>43138.861111111109</v>
      </c>
      <c r="D1193" s="7" t="s">
        <v>391</v>
      </c>
      <c r="E1193" s="7">
        <v>2</v>
      </c>
      <c r="F1193" s="7">
        <v>10</v>
      </c>
      <c r="G1193" s="7">
        <v>5.75</v>
      </c>
      <c r="H1193" s="9">
        <v>1.1599999999999999</v>
      </c>
      <c r="I1193" s="14">
        <f>IF(Table_0__2[[#This Row],[RESULTAT]]=1,Table_0__2[[#This Row],[1]],0)+IF(Table_0__2[[#This Row],[RESULTAT]]=3,Table_0__2[[#This Row],[N]],0)+IF(Table_0__2[[#This Row],[RESULTAT]]=2,Table_0__2[[#This Row],[2]],0)</f>
        <v>1.1599999999999999</v>
      </c>
      <c r="J1193" s="14">
        <f>MIN(Table_0__2[[#This Row],[1]:[2]])</f>
        <v>1.1599999999999999</v>
      </c>
      <c r="K1193" s="14">
        <f>IF(Table_0__2[[#This Row],[COLONNE1]]=Table_0__2[[#This Row],[RESULTAT COTE]],Table_0__2[[#This Row],[COLONNE1]],0)</f>
        <v>1.1599999999999999</v>
      </c>
    </row>
    <row r="1194" spans="1:11" x14ac:dyDescent="0.3">
      <c r="A1194" s="2">
        <v>43138</v>
      </c>
      <c r="B1194" s="25">
        <v>0.86111111111111116</v>
      </c>
      <c r="C1194" s="20">
        <f t="shared" si="18"/>
        <v>43138.861111111109</v>
      </c>
      <c r="D1194" s="10" t="s">
        <v>1328</v>
      </c>
      <c r="E1194" s="10">
        <v>1</v>
      </c>
      <c r="F1194" s="10">
        <v>2.35</v>
      </c>
      <c r="G1194" s="10">
        <v>3.05</v>
      </c>
      <c r="H1194" s="11">
        <v>2.65</v>
      </c>
      <c r="I1194" s="15">
        <f>IF(Table_0__2[[#This Row],[RESULTAT]]=1,Table_0__2[[#This Row],[1]],0)+IF(Table_0__2[[#This Row],[RESULTAT]]=3,Table_0__2[[#This Row],[N]],0)+IF(Table_0__2[[#This Row],[RESULTAT]]=2,Table_0__2[[#This Row],[2]],0)</f>
        <v>2.35</v>
      </c>
      <c r="J1194" s="15">
        <f>MIN(Table_0__2[[#This Row],[1]:[2]])</f>
        <v>2.35</v>
      </c>
      <c r="K1194" s="15">
        <f>IF(Table_0__2[[#This Row],[COLONNE1]]=Table_0__2[[#This Row],[RESULTAT COTE]],Table_0__2[[#This Row],[COLONNE1]],0)</f>
        <v>2.35</v>
      </c>
    </row>
    <row r="1195" spans="1:11" x14ac:dyDescent="0.3">
      <c r="A1195" s="2">
        <v>43138</v>
      </c>
      <c r="B1195" s="24">
        <v>0.86111111111111116</v>
      </c>
      <c r="C1195" s="20">
        <f t="shared" si="18"/>
        <v>43138.861111111109</v>
      </c>
      <c r="D1195" s="7" t="s">
        <v>1329</v>
      </c>
      <c r="E1195" s="7">
        <v>1</v>
      </c>
      <c r="F1195" s="7">
        <v>1.65</v>
      </c>
      <c r="G1195" s="7">
        <v>3.7</v>
      </c>
      <c r="H1195" s="9">
        <v>5</v>
      </c>
      <c r="I1195" s="14">
        <f>IF(Table_0__2[[#This Row],[RESULTAT]]=1,Table_0__2[[#This Row],[1]],0)+IF(Table_0__2[[#This Row],[RESULTAT]]=3,Table_0__2[[#This Row],[N]],0)+IF(Table_0__2[[#This Row],[RESULTAT]]=2,Table_0__2[[#This Row],[2]],0)</f>
        <v>1.65</v>
      </c>
      <c r="J1195" s="14">
        <f>MIN(Table_0__2[[#This Row],[1]:[2]])</f>
        <v>1.65</v>
      </c>
      <c r="K1195" s="14">
        <f>IF(Table_0__2[[#This Row],[COLONNE1]]=Table_0__2[[#This Row],[RESULTAT COTE]],Table_0__2[[#This Row],[COLONNE1]],0)</f>
        <v>1.65</v>
      </c>
    </row>
    <row r="1196" spans="1:11" x14ac:dyDescent="0.3">
      <c r="A1196" s="2">
        <v>43138</v>
      </c>
      <c r="B1196" s="25">
        <v>0.86111111111111116</v>
      </c>
      <c r="C1196" s="20">
        <f t="shared" si="18"/>
        <v>43138.861111111109</v>
      </c>
      <c r="D1196" s="10" t="s">
        <v>1330</v>
      </c>
      <c r="E1196" s="10">
        <v>1</v>
      </c>
      <c r="F1196" s="10">
        <v>1.08</v>
      </c>
      <c r="G1196" s="10">
        <v>9.75</v>
      </c>
      <c r="H1196" s="11">
        <v>25</v>
      </c>
      <c r="I1196" s="15">
        <f>IF(Table_0__2[[#This Row],[RESULTAT]]=1,Table_0__2[[#This Row],[1]],0)+IF(Table_0__2[[#This Row],[RESULTAT]]=3,Table_0__2[[#This Row],[N]],0)+IF(Table_0__2[[#This Row],[RESULTAT]]=2,Table_0__2[[#This Row],[2]],0)</f>
        <v>1.08</v>
      </c>
      <c r="J1196" s="15">
        <f>MIN(Table_0__2[[#This Row],[1]:[2]])</f>
        <v>1.08</v>
      </c>
      <c r="K1196" s="15">
        <f>IF(Table_0__2[[#This Row],[COLONNE1]]=Table_0__2[[#This Row],[RESULTAT COTE]],Table_0__2[[#This Row],[COLONNE1]],0)</f>
        <v>1.08</v>
      </c>
    </row>
    <row r="1197" spans="1:11" x14ac:dyDescent="0.3">
      <c r="A1197" s="2">
        <v>43138</v>
      </c>
      <c r="B1197" s="24">
        <v>0.87152777777777779</v>
      </c>
      <c r="C1197" s="20">
        <f t="shared" si="18"/>
        <v>43138.871527777781</v>
      </c>
      <c r="D1197" s="7" t="s">
        <v>1331</v>
      </c>
      <c r="E1197" s="7">
        <v>2</v>
      </c>
      <c r="F1197" s="7">
        <v>3.4</v>
      </c>
      <c r="G1197" s="7">
        <v>3.45</v>
      </c>
      <c r="H1197" s="9">
        <v>2.2000000000000002</v>
      </c>
      <c r="I1197" s="14">
        <f>IF(Table_0__2[[#This Row],[RESULTAT]]=1,Table_0__2[[#This Row],[1]],0)+IF(Table_0__2[[#This Row],[RESULTAT]]=3,Table_0__2[[#This Row],[N]],0)+IF(Table_0__2[[#This Row],[RESULTAT]]=2,Table_0__2[[#This Row],[2]],0)</f>
        <v>2.2000000000000002</v>
      </c>
      <c r="J1197" s="14">
        <f>MIN(Table_0__2[[#This Row],[1]:[2]])</f>
        <v>2.2000000000000002</v>
      </c>
      <c r="K1197" s="14">
        <f>IF(Table_0__2[[#This Row],[COLONNE1]]=Table_0__2[[#This Row],[RESULTAT COTE]],Table_0__2[[#This Row],[COLONNE1]],0)</f>
        <v>2.2000000000000002</v>
      </c>
    </row>
    <row r="1198" spans="1:11" x14ac:dyDescent="0.3">
      <c r="A1198" s="2">
        <v>43138</v>
      </c>
      <c r="B1198" s="24">
        <v>0.88194444444444453</v>
      </c>
      <c r="C1198" s="20">
        <f t="shared" si="18"/>
        <v>43138.881944444445</v>
      </c>
      <c r="D1198" s="7" t="s">
        <v>392</v>
      </c>
      <c r="E1198" s="7">
        <v>1</v>
      </c>
      <c r="F1198" s="7">
        <v>1.55</v>
      </c>
      <c r="G1198" s="7">
        <v>3.4</v>
      </c>
      <c r="H1198" s="9">
        <v>5.25</v>
      </c>
      <c r="I1198" s="14">
        <f>IF(Table_0__2[[#This Row],[RESULTAT]]=1,Table_0__2[[#This Row],[1]],0)+IF(Table_0__2[[#This Row],[RESULTAT]]=3,Table_0__2[[#This Row],[N]],0)+IF(Table_0__2[[#This Row],[RESULTAT]]=2,Table_0__2[[#This Row],[2]],0)</f>
        <v>1.55</v>
      </c>
      <c r="J1198" s="14">
        <f>MIN(Table_0__2[[#This Row],[1]:[2]])</f>
        <v>1.55</v>
      </c>
      <c r="K1198" s="14">
        <f>IF(Table_0__2[[#This Row],[COLONNE1]]=Table_0__2[[#This Row],[RESULTAT COTE]],Table_0__2[[#This Row],[COLONNE1]],0)</f>
        <v>1.55</v>
      </c>
    </row>
    <row r="1199" spans="1:11" x14ac:dyDescent="0.3">
      <c r="A1199" s="2">
        <v>43138</v>
      </c>
      <c r="B1199" s="25">
        <v>0.89236111111111116</v>
      </c>
      <c r="C1199" s="20">
        <f t="shared" si="18"/>
        <v>43138.892361111109</v>
      </c>
      <c r="D1199" s="10" t="s">
        <v>393</v>
      </c>
      <c r="E1199" s="10">
        <v>1</v>
      </c>
      <c r="F1199" s="10">
        <v>1.5</v>
      </c>
      <c r="G1199" s="10">
        <v>4</v>
      </c>
      <c r="H1199" s="11">
        <v>6.5</v>
      </c>
      <c r="I1199" s="15">
        <f>IF(Table_0__2[[#This Row],[RESULTAT]]=1,Table_0__2[[#This Row],[1]],0)+IF(Table_0__2[[#This Row],[RESULTAT]]=3,Table_0__2[[#This Row],[N]],0)+IF(Table_0__2[[#This Row],[RESULTAT]]=2,Table_0__2[[#This Row],[2]],0)</f>
        <v>1.5</v>
      </c>
      <c r="J1199" s="15">
        <f>MIN(Table_0__2[[#This Row],[1]:[2]])</f>
        <v>1.5</v>
      </c>
      <c r="K1199" s="15">
        <f>IF(Table_0__2[[#This Row],[COLONNE1]]=Table_0__2[[#This Row],[RESULTAT COTE]],Table_0__2[[#This Row],[COLONNE1]],0)</f>
        <v>1.5</v>
      </c>
    </row>
    <row r="1200" spans="1:11" x14ac:dyDescent="0.3">
      <c r="A1200" s="2">
        <v>43138</v>
      </c>
      <c r="B1200" s="25">
        <v>0.99652777777777779</v>
      </c>
      <c r="C1200" s="20">
        <f t="shared" si="18"/>
        <v>43138.996527777781</v>
      </c>
      <c r="D1200" s="10" t="s">
        <v>394</v>
      </c>
      <c r="E1200" s="10">
        <v>1</v>
      </c>
      <c r="F1200" s="10">
        <v>1.75</v>
      </c>
      <c r="G1200" s="10">
        <v>2.9</v>
      </c>
      <c r="H1200" s="11">
        <v>3.9</v>
      </c>
      <c r="I1200" s="15">
        <f>IF(Table_0__2[[#This Row],[RESULTAT]]=1,Table_0__2[[#This Row],[1]],0)+IF(Table_0__2[[#This Row],[RESULTAT]]=3,Table_0__2[[#This Row],[N]],0)+IF(Table_0__2[[#This Row],[RESULTAT]]=2,Table_0__2[[#This Row],[2]],0)</f>
        <v>1.75</v>
      </c>
      <c r="J1200" s="15">
        <f>MIN(Table_0__2[[#This Row],[1]:[2]])</f>
        <v>1.75</v>
      </c>
      <c r="K1200" s="15">
        <f>IF(Table_0__2[[#This Row],[COLONNE1]]=Table_0__2[[#This Row],[RESULTAT COTE]],Table_0__2[[#This Row],[COLONNE1]],0)</f>
        <v>1.75</v>
      </c>
    </row>
    <row r="1201" spans="1:11" x14ac:dyDescent="0.3">
      <c r="A1201" s="2">
        <v>43139</v>
      </c>
      <c r="B1201" s="26">
        <v>0.76736111111111116</v>
      </c>
      <c r="C1201" s="20">
        <f t="shared" si="18"/>
        <v>43139.767361111109</v>
      </c>
      <c r="D1201" s="12" t="s">
        <v>395</v>
      </c>
      <c r="E1201" s="12">
        <v>1</v>
      </c>
      <c r="F1201" s="12">
        <v>3</v>
      </c>
      <c r="G1201" s="12">
        <v>3.2</v>
      </c>
      <c r="H1201" s="13">
        <v>2.0499999999999998</v>
      </c>
      <c r="I1201" s="16">
        <f>IF(Table_0__2[[#This Row],[RESULTAT]]=1,Table_0__2[[#This Row],[1]],0)+IF(Table_0__2[[#This Row],[RESULTAT]]=3,Table_0__2[[#This Row],[N]],0)+IF(Table_0__2[[#This Row],[RESULTAT]]=2,Table_0__2[[#This Row],[2]],0)</f>
        <v>3</v>
      </c>
      <c r="J1201" s="16">
        <f>MIN(Table_0__2[[#This Row],[1]:[2]])</f>
        <v>2.0499999999999998</v>
      </c>
      <c r="K1201" s="16">
        <f>IF(Table_0__2[[#This Row],[COLONNE1]]=Table_0__2[[#This Row],[RESULTAT COTE]],Table_0__2[[#This Row],[COLONNE1]],0)</f>
        <v>0</v>
      </c>
    </row>
    <row r="1202" spans="1:11" x14ac:dyDescent="0.3">
      <c r="A1202" s="2">
        <v>43139</v>
      </c>
      <c r="B1202" s="24">
        <v>0.86111111111111116</v>
      </c>
      <c r="C1202" s="20">
        <f t="shared" si="18"/>
        <v>43139.861111111109</v>
      </c>
      <c r="D1202" s="7" t="s">
        <v>396</v>
      </c>
      <c r="E1202" s="7">
        <v>1</v>
      </c>
      <c r="F1202" s="7">
        <v>1.1599999999999999</v>
      </c>
      <c r="G1202" s="7">
        <v>5.5</v>
      </c>
      <c r="H1202" s="9">
        <v>10.5</v>
      </c>
      <c r="I1202" s="14">
        <f>IF(Table_0__2[[#This Row],[RESULTAT]]=1,Table_0__2[[#This Row],[1]],0)+IF(Table_0__2[[#This Row],[RESULTAT]]=3,Table_0__2[[#This Row],[N]],0)+IF(Table_0__2[[#This Row],[RESULTAT]]=2,Table_0__2[[#This Row],[2]],0)</f>
        <v>1.1599999999999999</v>
      </c>
      <c r="J1202" s="14">
        <f>MIN(Table_0__2[[#This Row],[1]:[2]])</f>
        <v>1.1599999999999999</v>
      </c>
      <c r="K1202" s="14">
        <f>IF(Table_0__2[[#This Row],[COLONNE1]]=Table_0__2[[#This Row],[RESULTAT COTE]],Table_0__2[[#This Row],[COLONNE1]],0)</f>
        <v>1.1599999999999999</v>
      </c>
    </row>
    <row r="1203" spans="1:11" x14ac:dyDescent="0.3">
      <c r="A1203" s="2">
        <v>43139</v>
      </c>
      <c r="B1203" s="25">
        <v>0.87152777777777779</v>
      </c>
      <c r="C1203" s="20">
        <f t="shared" si="18"/>
        <v>43139.871527777781</v>
      </c>
      <c r="D1203" s="10" t="s">
        <v>397</v>
      </c>
      <c r="E1203" s="10">
        <v>2</v>
      </c>
      <c r="F1203" s="10">
        <v>2.6</v>
      </c>
      <c r="G1203" s="10">
        <v>3.2</v>
      </c>
      <c r="H1203" s="11">
        <v>2.65</v>
      </c>
      <c r="I1203" s="15">
        <f>IF(Table_0__2[[#This Row],[RESULTAT]]=1,Table_0__2[[#This Row],[1]],0)+IF(Table_0__2[[#This Row],[RESULTAT]]=3,Table_0__2[[#This Row],[N]],0)+IF(Table_0__2[[#This Row],[RESULTAT]]=2,Table_0__2[[#This Row],[2]],0)</f>
        <v>2.65</v>
      </c>
      <c r="J1203" s="15">
        <f>MIN(Table_0__2[[#This Row],[1]:[2]])</f>
        <v>2.6</v>
      </c>
      <c r="K1203" s="15">
        <f>IF(Table_0__2[[#This Row],[COLONNE1]]=Table_0__2[[#This Row],[RESULTAT COTE]],Table_0__2[[#This Row],[COLONNE1]],0)</f>
        <v>0</v>
      </c>
    </row>
    <row r="1204" spans="1:11" x14ac:dyDescent="0.3">
      <c r="A1204" s="2">
        <v>43139</v>
      </c>
      <c r="B1204" s="24">
        <v>0.89236111111111116</v>
      </c>
      <c r="C1204" s="20">
        <f t="shared" si="18"/>
        <v>43139.892361111109</v>
      </c>
      <c r="D1204" s="7" t="s">
        <v>398</v>
      </c>
      <c r="E1204" s="7">
        <v>2</v>
      </c>
      <c r="F1204" s="7">
        <v>4.5</v>
      </c>
      <c r="G1204" s="7">
        <v>4.1500000000000004</v>
      </c>
      <c r="H1204" s="9">
        <v>1.64</v>
      </c>
      <c r="I1204" s="14">
        <f>IF(Table_0__2[[#This Row],[RESULTAT]]=1,Table_0__2[[#This Row],[1]],0)+IF(Table_0__2[[#This Row],[RESULTAT]]=3,Table_0__2[[#This Row],[N]],0)+IF(Table_0__2[[#This Row],[RESULTAT]]=2,Table_0__2[[#This Row],[2]],0)</f>
        <v>1.64</v>
      </c>
      <c r="J1204" s="14">
        <f>MIN(Table_0__2[[#This Row],[1]:[2]])</f>
        <v>1.64</v>
      </c>
      <c r="K1204" s="14">
        <f>IF(Table_0__2[[#This Row],[COLONNE1]]=Table_0__2[[#This Row],[RESULTAT COTE]],Table_0__2[[#This Row],[COLONNE1]],0)</f>
        <v>1.64</v>
      </c>
    </row>
    <row r="1205" spans="1:11" x14ac:dyDescent="0.3">
      <c r="A1205" s="2">
        <v>43140</v>
      </c>
      <c r="B1205" s="26">
        <v>0.62152777777777779</v>
      </c>
      <c r="C1205" s="20">
        <f t="shared" si="18"/>
        <v>43140.621527777781</v>
      </c>
      <c r="D1205" s="12" t="s">
        <v>399</v>
      </c>
      <c r="E1205" s="12">
        <v>2</v>
      </c>
      <c r="F1205" s="12">
        <v>2.0499999999999998</v>
      </c>
      <c r="G1205" s="12">
        <v>2.6</v>
      </c>
      <c r="H1205" s="13">
        <v>3.1</v>
      </c>
      <c r="I1205" s="16">
        <f>IF(Table_0__2[[#This Row],[RESULTAT]]=1,Table_0__2[[#This Row],[1]],0)+IF(Table_0__2[[#This Row],[RESULTAT]]=3,Table_0__2[[#This Row],[N]],0)+IF(Table_0__2[[#This Row],[RESULTAT]]=2,Table_0__2[[#This Row],[2]],0)</f>
        <v>3.1</v>
      </c>
      <c r="J1205" s="16">
        <f>MIN(Table_0__2[[#This Row],[1]:[2]])</f>
        <v>2.0499999999999998</v>
      </c>
      <c r="K1205" s="16">
        <f>IF(Table_0__2[[#This Row],[COLONNE1]]=Table_0__2[[#This Row],[RESULTAT COTE]],Table_0__2[[#This Row],[COLONNE1]],0)</f>
        <v>0</v>
      </c>
    </row>
    <row r="1206" spans="1:11" x14ac:dyDescent="0.3">
      <c r="A1206" s="2">
        <v>43140</v>
      </c>
      <c r="B1206" s="24">
        <v>0.66319444444444442</v>
      </c>
      <c r="C1206" s="20">
        <f t="shared" si="18"/>
        <v>43140.663194444445</v>
      </c>
      <c r="D1206" s="7" t="s">
        <v>400</v>
      </c>
      <c r="E1206" s="7">
        <v>3</v>
      </c>
      <c r="F1206" s="7">
        <v>1.3</v>
      </c>
      <c r="G1206" s="7">
        <v>3.35</v>
      </c>
      <c r="H1206" s="9">
        <v>7.25</v>
      </c>
      <c r="I1206" s="14">
        <f>IF(Table_0__2[[#This Row],[RESULTAT]]=1,Table_0__2[[#This Row],[1]],0)+IF(Table_0__2[[#This Row],[RESULTAT]]=3,Table_0__2[[#This Row],[N]],0)+IF(Table_0__2[[#This Row],[RESULTAT]]=2,Table_0__2[[#This Row],[2]],0)</f>
        <v>3.35</v>
      </c>
      <c r="J1206" s="14">
        <f>MIN(Table_0__2[[#This Row],[1]:[2]])</f>
        <v>1.3</v>
      </c>
      <c r="K1206" s="14">
        <f>IF(Table_0__2[[#This Row],[COLONNE1]]=Table_0__2[[#This Row],[RESULTAT COTE]],Table_0__2[[#This Row],[COLONNE1]],0)</f>
        <v>0</v>
      </c>
    </row>
    <row r="1207" spans="1:11" x14ac:dyDescent="0.3">
      <c r="A1207" s="2">
        <v>43140</v>
      </c>
      <c r="B1207" s="24">
        <v>0.70486111111111116</v>
      </c>
      <c r="C1207" s="20">
        <f t="shared" si="18"/>
        <v>43140.704861111109</v>
      </c>
      <c r="D1207" s="7" t="s">
        <v>401</v>
      </c>
      <c r="E1207" s="7">
        <v>2</v>
      </c>
      <c r="F1207" s="7">
        <v>1.4</v>
      </c>
      <c r="G1207" s="7">
        <v>3.35</v>
      </c>
      <c r="H1207" s="9">
        <v>5.75</v>
      </c>
      <c r="I1207" s="14">
        <f>IF(Table_0__2[[#This Row],[RESULTAT]]=1,Table_0__2[[#This Row],[1]],0)+IF(Table_0__2[[#This Row],[RESULTAT]]=3,Table_0__2[[#This Row],[N]],0)+IF(Table_0__2[[#This Row],[RESULTAT]]=2,Table_0__2[[#This Row],[2]],0)</f>
        <v>5.75</v>
      </c>
      <c r="J1207" s="14">
        <f>MIN(Table_0__2[[#This Row],[1]:[2]])</f>
        <v>1.4</v>
      </c>
      <c r="K1207" s="14">
        <f>IF(Table_0__2[[#This Row],[COLONNE1]]=Table_0__2[[#This Row],[RESULTAT COTE]],Table_0__2[[#This Row],[COLONNE1]],0)</f>
        <v>0</v>
      </c>
    </row>
    <row r="1208" spans="1:11" x14ac:dyDescent="0.3">
      <c r="A1208" s="2">
        <v>43140</v>
      </c>
      <c r="B1208" s="25">
        <v>0.70486111111111116</v>
      </c>
      <c r="C1208" s="20">
        <f t="shared" si="18"/>
        <v>43140.704861111109</v>
      </c>
      <c r="D1208" s="10" t="s">
        <v>402</v>
      </c>
      <c r="E1208" s="10">
        <v>2</v>
      </c>
      <c r="F1208" s="10">
        <v>2.0499999999999998</v>
      </c>
      <c r="G1208" s="10">
        <v>2.65</v>
      </c>
      <c r="H1208" s="11">
        <v>3.25</v>
      </c>
      <c r="I1208" s="15">
        <f>IF(Table_0__2[[#This Row],[RESULTAT]]=1,Table_0__2[[#This Row],[1]],0)+IF(Table_0__2[[#This Row],[RESULTAT]]=3,Table_0__2[[#This Row],[N]],0)+IF(Table_0__2[[#This Row],[RESULTAT]]=2,Table_0__2[[#This Row],[2]],0)</f>
        <v>3.25</v>
      </c>
      <c r="J1208" s="15">
        <f>MIN(Table_0__2[[#This Row],[1]:[2]])</f>
        <v>2.0499999999999998</v>
      </c>
      <c r="K1208" s="15">
        <f>IF(Table_0__2[[#This Row],[COLONNE1]]=Table_0__2[[#This Row],[RESULTAT COTE]],Table_0__2[[#This Row],[COLONNE1]],0)</f>
        <v>0</v>
      </c>
    </row>
    <row r="1209" spans="1:11" x14ac:dyDescent="0.3">
      <c r="A1209" s="2">
        <v>43140</v>
      </c>
      <c r="B1209" s="24">
        <v>0.74652777777777779</v>
      </c>
      <c r="C1209" s="20">
        <f t="shared" si="18"/>
        <v>43140.746527777781</v>
      </c>
      <c r="D1209" s="7" t="s">
        <v>1332</v>
      </c>
      <c r="E1209" s="7">
        <v>1</v>
      </c>
      <c r="F1209" s="7">
        <v>1.8</v>
      </c>
      <c r="G1209" s="7">
        <v>2.65</v>
      </c>
      <c r="H1209" s="9">
        <v>3.6</v>
      </c>
      <c r="I1209" s="14">
        <f>IF(Table_0__2[[#This Row],[RESULTAT]]=1,Table_0__2[[#This Row],[1]],0)+IF(Table_0__2[[#This Row],[RESULTAT]]=3,Table_0__2[[#This Row],[N]],0)+IF(Table_0__2[[#This Row],[RESULTAT]]=2,Table_0__2[[#This Row],[2]],0)</f>
        <v>1.8</v>
      </c>
      <c r="J1209" s="14">
        <f>MIN(Table_0__2[[#This Row],[1]:[2]])</f>
        <v>1.8</v>
      </c>
      <c r="K1209" s="14">
        <f>IF(Table_0__2[[#This Row],[COLONNE1]]=Table_0__2[[#This Row],[RESULTAT COTE]],Table_0__2[[#This Row],[COLONNE1]],0)</f>
        <v>1.8</v>
      </c>
    </row>
    <row r="1210" spans="1:11" x14ac:dyDescent="0.3">
      <c r="A1210" s="2">
        <v>43140</v>
      </c>
      <c r="B1210" s="25">
        <v>0.74652777777777779</v>
      </c>
      <c r="C1210" s="20">
        <f t="shared" si="18"/>
        <v>43140.746527777781</v>
      </c>
      <c r="D1210" s="10" t="s">
        <v>1333</v>
      </c>
      <c r="E1210" s="10">
        <v>3</v>
      </c>
      <c r="F1210" s="10">
        <v>2.4</v>
      </c>
      <c r="G1210" s="10">
        <v>2.6</v>
      </c>
      <c r="H1210" s="11">
        <v>2.4500000000000002</v>
      </c>
      <c r="I1210" s="15">
        <f>IF(Table_0__2[[#This Row],[RESULTAT]]=1,Table_0__2[[#This Row],[1]],0)+IF(Table_0__2[[#This Row],[RESULTAT]]=3,Table_0__2[[#This Row],[N]],0)+IF(Table_0__2[[#This Row],[RESULTAT]]=2,Table_0__2[[#This Row],[2]],0)</f>
        <v>2.6</v>
      </c>
      <c r="J1210" s="15">
        <f>MIN(Table_0__2[[#This Row],[1]:[2]])</f>
        <v>2.4</v>
      </c>
      <c r="K1210" s="15">
        <f>IF(Table_0__2[[#This Row],[COLONNE1]]=Table_0__2[[#This Row],[RESULTAT COTE]],Table_0__2[[#This Row],[COLONNE1]],0)</f>
        <v>0</v>
      </c>
    </row>
    <row r="1211" spans="1:11" x14ac:dyDescent="0.3">
      <c r="A1211" s="2">
        <v>43140</v>
      </c>
      <c r="B1211" s="25">
        <v>0.74652777777777779</v>
      </c>
      <c r="C1211" s="20">
        <f t="shared" si="18"/>
        <v>43140.746527777781</v>
      </c>
      <c r="D1211" s="10" t="s">
        <v>1334</v>
      </c>
      <c r="E1211" s="10">
        <v>1</v>
      </c>
      <c r="F1211" s="10">
        <v>1.8</v>
      </c>
      <c r="G1211" s="10">
        <v>3.15</v>
      </c>
      <c r="H1211" s="11">
        <v>3.25</v>
      </c>
      <c r="I1211" s="15">
        <f>IF(Table_0__2[[#This Row],[RESULTAT]]=1,Table_0__2[[#This Row],[1]],0)+IF(Table_0__2[[#This Row],[RESULTAT]]=3,Table_0__2[[#This Row],[N]],0)+IF(Table_0__2[[#This Row],[RESULTAT]]=2,Table_0__2[[#This Row],[2]],0)</f>
        <v>1.8</v>
      </c>
      <c r="J1211" s="15">
        <f>MIN(Table_0__2[[#This Row],[1]:[2]])</f>
        <v>1.8</v>
      </c>
      <c r="K1211" s="15">
        <f>IF(Table_0__2[[#This Row],[COLONNE1]]=Table_0__2[[#This Row],[RESULTAT COTE]],Table_0__2[[#This Row],[COLONNE1]],0)</f>
        <v>1.8</v>
      </c>
    </row>
    <row r="1212" spans="1:11" x14ac:dyDescent="0.3">
      <c r="A1212" s="2">
        <v>43140</v>
      </c>
      <c r="B1212" s="24">
        <v>0.74652777777777779</v>
      </c>
      <c r="C1212" s="20">
        <f t="shared" si="18"/>
        <v>43140.746527777781</v>
      </c>
      <c r="D1212" s="7" t="s">
        <v>1335</v>
      </c>
      <c r="E1212" s="7">
        <v>3</v>
      </c>
      <c r="F1212" s="7">
        <v>2.15</v>
      </c>
      <c r="G1212" s="7">
        <v>3.05</v>
      </c>
      <c r="H1212" s="9">
        <v>2.85</v>
      </c>
      <c r="I1212" s="14">
        <f>IF(Table_0__2[[#This Row],[RESULTAT]]=1,Table_0__2[[#This Row],[1]],0)+IF(Table_0__2[[#This Row],[RESULTAT]]=3,Table_0__2[[#This Row],[N]],0)+IF(Table_0__2[[#This Row],[RESULTAT]]=2,Table_0__2[[#This Row],[2]],0)</f>
        <v>3.05</v>
      </c>
      <c r="J1212" s="14">
        <f>MIN(Table_0__2[[#This Row],[1]:[2]])</f>
        <v>2.15</v>
      </c>
      <c r="K1212" s="14">
        <f>IF(Table_0__2[[#This Row],[COLONNE1]]=Table_0__2[[#This Row],[RESULTAT COTE]],Table_0__2[[#This Row],[COLONNE1]],0)</f>
        <v>0</v>
      </c>
    </row>
    <row r="1213" spans="1:11" x14ac:dyDescent="0.3">
      <c r="A1213" s="2">
        <v>43140</v>
      </c>
      <c r="B1213" s="24">
        <v>0.76736111111111116</v>
      </c>
      <c r="C1213" s="20">
        <f t="shared" si="18"/>
        <v>43140.767361111109</v>
      </c>
      <c r="D1213" s="7" t="s">
        <v>1336</v>
      </c>
      <c r="E1213" s="7">
        <v>1</v>
      </c>
      <c r="F1213" s="7">
        <v>1.8</v>
      </c>
      <c r="G1213" s="7">
        <v>3.05</v>
      </c>
      <c r="H1213" s="9">
        <v>3.45</v>
      </c>
      <c r="I1213" s="14">
        <f>IF(Table_0__2[[#This Row],[RESULTAT]]=1,Table_0__2[[#This Row],[1]],0)+IF(Table_0__2[[#This Row],[RESULTAT]]=3,Table_0__2[[#This Row],[N]],0)+IF(Table_0__2[[#This Row],[RESULTAT]]=2,Table_0__2[[#This Row],[2]],0)</f>
        <v>1.8</v>
      </c>
      <c r="J1213" s="14">
        <f>MIN(Table_0__2[[#This Row],[1]:[2]])</f>
        <v>1.8</v>
      </c>
      <c r="K1213" s="14">
        <f>IF(Table_0__2[[#This Row],[COLONNE1]]=Table_0__2[[#This Row],[RESULTAT COTE]],Table_0__2[[#This Row],[COLONNE1]],0)</f>
        <v>1.8</v>
      </c>
    </row>
    <row r="1214" spans="1:11" x14ac:dyDescent="0.3">
      <c r="A1214" s="2">
        <v>43140</v>
      </c>
      <c r="B1214" s="25">
        <v>0.76736111111111116</v>
      </c>
      <c r="C1214" s="20">
        <f t="shared" si="18"/>
        <v>43140.767361111109</v>
      </c>
      <c r="D1214" s="10" t="s">
        <v>1337</v>
      </c>
      <c r="E1214" s="10">
        <v>1</v>
      </c>
      <c r="F1214" s="10">
        <v>3.2</v>
      </c>
      <c r="G1214" s="10">
        <v>3.05</v>
      </c>
      <c r="H1214" s="11">
        <v>1.9</v>
      </c>
      <c r="I1214" s="15">
        <f>IF(Table_0__2[[#This Row],[RESULTAT]]=1,Table_0__2[[#This Row],[1]],0)+IF(Table_0__2[[#This Row],[RESULTAT]]=3,Table_0__2[[#This Row],[N]],0)+IF(Table_0__2[[#This Row],[RESULTAT]]=2,Table_0__2[[#This Row],[2]],0)</f>
        <v>3.2</v>
      </c>
      <c r="J1214" s="15">
        <f>MIN(Table_0__2[[#This Row],[1]:[2]])</f>
        <v>1.9</v>
      </c>
      <c r="K1214" s="15">
        <f>IF(Table_0__2[[#This Row],[COLONNE1]]=Table_0__2[[#This Row],[RESULTAT COTE]],Table_0__2[[#This Row],[COLONNE1]],0)</f>
        <v>0</v>
      </c>
    </row>
    <row r="1215" spans="1:11" x14ac:dyDescent="0.3">
      <c r="A1215" s="2">
        <v>43140</v>
      </c>
      <c r="B1215" s="25">
        <v>0.82986111111111116</v>
      </c>
      <c r="C1215" s="20">
        <f t="shared" si="18"/>
        <v>43140.829861111109</v>
      </c>
      <c r="D1215" s="10" t="s">
        <v>1338</v>
      </c>
      <c r="E1215" s="10">
        <v>1</v>
      </c>
      <c r="F1215" s="10">
        <v>2.5499999999999998</v>
      </c>
      <c r="G1215" s="10">
        <v>3.1</v>
      </c>
      <c r="H1215" s="11">
        <v>2.75</v>
      </c>
      <c r="I1215" s="15">
        <f>IF(Table_0__2[[#This Row],[RESULTAT]]=1,Table_0__2[[#This Row],[1]],0)+IF(Table_0__2[[#This Row],[RESULTAT]]=3,Table_0__2[[#This Row],[N]],0)+IF(Table_0__2[[#This Row],[RESULTAT]]=2,Table_0__2[[#This Row],[2]],0)</f>
        <v>2.5499999999999998</v>
      </c>
      <c r="J1215" s="15">
        <f>MIN(Table_0__2[[#This Row],[1]:[2]])</f>
        <v>2.5499999999999998</v>
      </c>
      <c r="K1215" s="15">
        <f>IF(Table_0__2[[#This Row],[COLONNE1]]=Table_0__2[[#This Row],[RESULTAT COTE]],Table_0__2[[#This Row],[COLONNE1]],0)</f>
        <v>2.5499999999999998</v>
      </c>
    </row>
    <row r="1216" spans="1:11" x14ac:dyDescent="0.3">
      <c r="A1216" s="2">
        <v>43140</v>
      </c>
      <c r="B1216" s="25">
        <v>0.82986111111111116</v>
      </c>
      <c r="C1216" s="20">
        <f t="shared" si="18"/>
        <v>43140.829861111109</v>
      </c>
      <c r="D1216" s="10" t="s">
        <v>403</v>
      </c>
      <c r="E1216" s="10">
        <v>1</v>
      </c>
      <c r="F1216" s="10">
        <v>1.6</v>
      </c>
      <c r="G1216" s="10">
        <v>3.9</v>
      </c>
      <c r="H1216" s="11">
        <v>5</v>
      </c>
      <c r="I1216" s="15">
        <f>IF(Table_0__2[[#This Row],[RESULTAT]]=1,Table_0__2[[#This Row],[1]],0)+IF(Table_0__2[[#This Row],[RESULTAT]]=3,Table_0__2[[#This Row],[N]],0)+IF(Table_0__2[[#This Row],[RESULTAT]]=2,Table_0__2[[#This Row],[2]],0)</f>
        <v>1.6</v>
      </c>
      <c r="J1216" s="15">
        <f>MIN(Table_0__2[[#This Row],[1]:[2]])</f>
        <v>1.6</v>
      </c>
      <c r="K1216" s="15">
        <f>IF(Table_0__2[[#This Row],[COLONNE1]]=Table_0__2[[#This Row],[RESULTAT COTE]],Table_0__2[[#This Row],[COLONNE1]],0)</f>
        <v>1.6</v>
      </c>
    </row>
    <row r="1217" spans="1:11" x14ac:dyDescent="0.3">
      <c r="A1217" s="2">
        <v>43140</v>
      </c>
      <c r="B1217" s="25">
        <v>0.82986111111111116</v>
      </c>
      <c r="C1217" s="20">
        <f t="shared" si="18"/>
        <v>43140.829861111109</v>
      </c>
      <c r="D1217" s="10" t="s">
        <v>404</v>
      </c>
      <c r="E1217" s="10">
        <v>1</v>
      </c>
      <c r="F1217" s="10">
        <v>1.7</v>
      </c>
      <c r="G1217" s="10">
        <v>3.5</v>
      </c>
      <c r="H1217" s="11">
        <v>4.9000000000000004</v>
      </c>
      <c r="I1217" s="15">
        <f>IF(Table_0__2[[#This Row],[RESULTAT]]=1,Table_0__2[[#This Row],[1]],0)+IF(Table_0__2[[#This Row],[RESULTAT]]=3,Table_0__2[[#This Row],[N]],0)+IF(Table_0__2[[#This Row],[RESULTAT]]=2,Table_0__2[[#This Row],[2]],0)</f>
        <v>1.7</v>
      </c>
      <c r="J1217" s="15">
        <f>MIN(Table_0__2[[#This Row],[1]:[2]])</f>
        <v>1.7</v>
      </c>
      <c r="K1217" s="15">
        <f>IF(Table_0__2[[#This Row],[COLONNE1]]=Table_0__2[[#This Row],[RESULTAT COTE]],Table_0__2[[#This Row],[COLONNE1]],0)</f>
        <v>1.7</v>
      </c>
    </row>
    <row r="1218" spans="1:11" x14ac:dyDescent="0.3">
      <c r="A1218" s="2">
        <v>43140</v>
      </c>
      <c r="B1218" s="25">
        <v>0.82986111111111116</v>
      </c>
      <c r="C1218" s="20">
        <f t="shared" ref="C1218:C1281" si="19">A1218+B1218</f>
        <v>43140.829861111109</v>
      </c>
      <c r="D1218" s="10" t="s">
        <v>1339</v>
      </c>
      <c r="E1218" s="10">
        <v>1</v>
      </c>
      <c r="F1218" s="10">
        <v>2</v>
      </c>
      <c r="G1218" s="10">
        <v>3.3</v>
      </c>
      <c r="H1218" s="11">
        <v>3.65</v>
      </c>
      <c r="I1218" s="15">
        <f>IF(Table_0__2[[#This Row],[RESULTAT]]=1,Table_0__2[[#This Row],[1]],0)+IF(Table_0__2[[#This Row],[RESULTAT]]=3,Table_0__2[[#This Row],[N]],0)+IF(Table_0__2[[#This Row],[RESULTAT]]=2,Table_0__2[[#This Row],[2]],0)</f>
        <v>2</v>
      </c>
      <c r="J1218" s="15">
        <f>MIN(Table_0__2[[#This Row],[1]:[2]])</f>
        <v>2</v>
      </c>
      <c r="K1218" s="15">
        <f>IF(Table_0__2[[#This Row],[COLONNE1]]=Table_0__2[[#This Row],[RESULTAT COTE]],Table_0__2[[#This Row],[COLONNE1]],0)</f>
        <v>2</v>
      </c>
    </row>
    <row r="1219" spans="1:11" x14ac:dyDescent="0.3">
      <c r="A1219" s="2">
        <v>43140</v>
      </c>
      <c r="B1219" s="25">
        <v>0.82986111111111116</v>
      </c>
      <c r="C1219" s="20">
        <f t="shared" si="19"/>
        <v>43140.829861111109</v>
      </c>
      <c r="D1219" s="10" t="s">
        <v>1340</v>
      </c>
      <c r="E1219" s="10">
        <v>2</v>
      </c>
      <c r="F1219" s="10">
        <v>1.75</v>
      </c>
      <c r="G1219" s="10">
        <v>3.45</v>
      </c>
      <c r="H1219" s="11">
        <v>4.5</v>
      </c>
      <c r="I1219" s="15">
        <f>IF(Table_0__2[[#This Row],[RESULTAT]]=1,Table_0__2[[#This Row],[1]],0)+IF(Table_0__2[[#This Row],[RESULTAT]]=3,Table_0__2[[#This Row],[N]],0)+IF(Table_0__2[[#This Row],[RESULTAT]]=2,Table_0__2[[#This Row],[2]],0)</f>
        <v>4.5</v>
      </c>
      <c r="J1219" s="15">
        <f>MIN(Table_0__2[[#This Row],[1]:[2]])</f>
        <v>1.75</v>
      </c>
      <c r="K1219" s="15">
        <f>IF(Table_0__2[[#This Row],[COLONNE1]]=Table_0__2[[#This Row],[RESULTAT COTE]],Table_0__2[[#This Row],[COLONNE1]],0)</f>
        <v>0</v>
      </c>
    </row>
    <row r="1220" spans="1:11" x14ac:dyDescent="0.3">
      <c r="A1220" s="2">
        <v>43140</v>
      </c>
      <c r="B1220" s="25">
        <v>0.82986111111111116</v>
      </c>
      <c r="C1220" s="20">
        <f t="shared" si="19"/>
        <v>43140.829861111109</v>
      </c>
      <c r="D1220" s="10" t="s">
        <v>1341</v>
      </c>
      <c r="E1220" s="10">
        <v>2</v>
      </c>
      <c r="F1220" s="10">
        <v>2.4</v>
      </c>
      <c r="G1220" s="10">
        <v>3</v>
      </c>
      <c r="H1220" s="11">
        <v>3</v>
      </c>
      <c r="I1220" s="15">
        <f>IF(Table_0__2[[#This Row],[RESULTAT]]=1,Table_0__2[[#This Row],[1]],0)+IF(Table_0__2[[#This Row],[RESULTAT]]=3,Table_0__2[[#This Row],[N]],0)+IF(Table_0__2[[#This Row],[RESULTAT]]=2,Table_0__2[[#This Row],[2]],0)</f>
        <v>3</v>
      </c>
      <c r="J1220" s="15">
        <f>MIN(Table_0__2[[#This Row],[1]:[2]])</f>
        <v>2.4</v>
      </c>
      <c r="K1220" s="15">
        <f>IF(Table_0__2[[#This Row],[COLONNE1]]=Table_0__2[[#This Row],[RESULTAT COTE]],Table_0__2[[#This Row],[COLONNE1]],0)</f>
        <v>0</v>
      </c>
    </row>
    <row r="1221" spans="1:11" x14ac:dyDescent="0.3">
      <c r="A1221" s="2">
        <v>43140</v>
      </c>
      <c r="B1221" s="25">
        <v>0.82986111111111116</v>
      </c>
      <c r="C1221" s="20">
        <f t="shared" si="19"/>
        <v>43140.829861111109</v>
      </c>
      <c r="D1221" s="10" t="s">
        <v>1342</v>
      </c>
      <c r="E1221" s="10">
        <v>1</v>
      </c>
      <c r="F1221" s="10">
        <v>1.72</v>
      </c>
      <c r="G1221" s="10">
        <v>3.5</v>
      </c>
      <c r="H1221" s="11">
        <v>4.8499999999999996</v>
      </c>
      <c r="I1221" s="15">
        <f>IF(Table_0__2[[#This Row],[RESULTAT]]=1,Table_0__2[[#This Row],[1]],0)+IF(Table_0__2[[#This Row],[RESULTAT]]=3,Table_0__2[[#This Row],[N]],0)+IF(Table_0__2[[#This Row],[RESULTAT]]=2,Table_0__2[[#This Row],[2]],0)</f>
        <v>1.72</v>
      </c>
      <c r="J1221" s="15">
        <f>MIN(Table_0__2[[#This Row],[1]:[2]])</f>
        <v>1.72</v>
      </c>
      <c r="K1221" s="15">
        <f>IF(Table_0__2[[#This Row],[COLONNE1]]=Table_0__2[[#This Row],[RESULTAT COTE]],Table_0__2[[#This Row],[COLONNE1]],0)</f>
        <v>1.72</v>
      </c>
    </row>
    <row r="1222" spans="1:11" x14ac:dyDescent="0.3">
      <c r="A1222" s="2">
        <v>43140</v>
      </c>
      <c r="B1222" s="25">
        <v>0.82986111111111116</v>
      </c>
      <c r="C1222" s="20">
        <f t="shared" si="19"/>
        <v>43140.829861111109</v>
      </c>
      <c r="D1222" s="10" t="s">
        <v>1343</v>
      </c>
      <c r="E1222" s="10">
        <v>2</v>
      </c>
      <c r="F1222" s="10">
        <v>3</v>
      </c>
      <c r="G1222" s="10">
        <v>3</v>
      </c>
      <c r="H1222" s="11">
        <v>2.4500000000000002</v>
      </c>
      <c r="I1222" s="15">
        <f>IF(Table_0__2[[#This Row],[RESULTAT]]=1,Table_0__2[[#This Row],[1]],0)+IF(Table_0__2[[#This Row],[RESULTAT]]=3,Table_0__2[[#This Row],[N]],0)+IF(Table_0__2[[#This Row],[RESULTAT]]=2,Table_0__2[[#This Row],[2]],0)</f>
        <v>2.4500000000000002</v>
      </c>
      <c r="J1222" s="15">
        <f>MIN(Table_0__2[[#This Row],[1]:[2]])</f>
        <v>2.4500000000000002</v>
      </c>
      <c r="K1222" s="15">
        <f>IF(Table_0__2[[#This Row],[COLONNE1]]=Table_0__2[[#This Row],[RESULTAT COTE]],Table_0__2[[#This Row],[COLONNE1]],0)</f>
        <v>2.4500000000000002</v>
      </c>
    </row>
    <row r="1223" spans="1:11" x14ac:dyDescent="0.3">
      <c r="A1223" s="2">
        <v>43140</v>
      </c>
      <c r="B1223" s="25">
        <v>0.85069444444444453</v>
      </c>
      <c r="C1223" s="20">
        <f t="shared" si="19"/>
        <v>43140.850694444445</v>
      </c>
      <c r="D1223" s="10" t="s">
        <v>405</v>
      </c>
      <c r="E1223" s="10">
        <v>1</v>
      </c>
      <c r="F1223" s="10">
        <v>1.65</v>
      </c>
      <c r="G1223" s="10">
        <v>3.65</v>
      </c>
      <c r="H1223" s="11">
        <v>4.8499999999999996</v>
      </c>
      <c r="I1223" s="15">
        <f>IF(Table_0__2[[#This Row],[RESULTAT]]=1,Table_0__2[[#This Row],[1]],0)+IF(Table_0__2[[#This Row],[RESULTAT]]=3,Table_0__2[[#This Row],[N]],0)+IF(Table_0__2[[#This Row],[RESULTAT]]=2,Table_0__2[[#This Row],[2]],0)</f>
        <v>1.65</v>
      </c>
      <c r="J1223" s="15">
        <f>MIN(Table_0__2[[#This Row],[1]:[2]])</f>
        <v>1.65</v>
      </c>
      <c r="K1223" s="15">
        <f>IF(Table_0__2[[#This Row],[COLONNE1]]=Table_0__2[[#This Row],[RESULTAT COTE]],Table_0__2[[#This Row],[COLONNE1]],0)</f>
        <v>1.65</v>
      </c>
    </row>
    <row r="1224" spans="1:11" x14ac:dyDescent="0.3">
      <c r="A1224" s="2">
        <v>43140</v>
      </c>
      <c r="B1224" s="24">
        <v>0.85069444444444453</v>
      </c>
      <c r="C1224" s="20">
        <f t="shared" si="19"/>
        <v>43140.850694444445</v>
      </c>
      <c r="D1224" s="7" t="s">
        <v>1344</v>
      </c>
      <c r="E1224" s="7">
        <v>1</v>
      </c>
      <c r="F1224" s="7">
        <v>1.7</v>
      </c>
      <c r="G1224" s="7">
        <v>3.3</v>
      </c>
      <c r="H1224" s="9">
        <v>3.6</v>
      </c>
      <c r="I1224" s="14">
        <f>IF(Table_0__2[[#This Row],[RESULTAT]]=1,Table_0__2[[#This Row],[1]],0)+IF(Table_0__2[[#This Row],[RESULTAT]]=3,Table_0__2[[#This Row],[N]],0)+IF(Table_0__2[[#This Row],[RESULTAT]]=2,Table_0__2[[#This Row],[2]],0)</f>
        <v>1.7</v>
      </c>
      <c r="J1224" s="14">
        <f>MIN(Table_0__2[[#This Row],[1]:[2]])</f>
        <v>1.7</v>
      </c>
      <c r="K1224" s="14">
        <f>IF(Table_0__2[[#This Row],[COLONNE1]]=Table_0__2[[#This Row],[RESULTAT COTE]],Table_0__2[[#This Row],[COLONNE1]],0)</f>
        <v>1.7</v>
      </c>
    </row>
    <row r="1225" spans="1:11" x14ac:dyDescent="0.3">
      <c r="A1225" s="2">
        <v>43140</v>
      </c>
      <c r="B1225" s="25">
        <v>0.85069444444444453</v>
      </c>
      <c r="C1225" s="20">
        <f t="shared" si="19"/>
        <v>43140.850694444445</v>
      </c>
      <c r="D1225" s="10" t="s">
        <v>1345</v>
      </c>
      <c r="E1225" s="10">
        <v>2</v>
      </c>
      <c r="F1225" s="10">
        <v>3.1</v>
      </c>
      <c r="G1225" s="10">
        <v>2.95</v>
      </c>
      <c r="H1225" s="11">
        <v>1.95</v>
      </c>
      <c r="I1225" s="15">
        <f>IF(Table_0__2[[#This Row],[RESULTAT]]=1,Table_0__2[[#This Row],[1]],0)+IF(Table_0__2[[#This Row],[RESULTAT]]=3,Table_0__2[[#This Row],[N]],0)+IF(Table_0__2[[#This Row],[RESULTAT]]=2,Table_0__2[[#This Row],[2]],0)</f>
        <v>1.95</v>
      </c>
      <c r="J1225" s="15">
        <f>MIN(Table_0__2[[#This Row],[1]:[2]])</f>
        <v>1.95</v>
      </c>
      <c r="K1225" s="15">
        <f>IF(Table_0__2[[#This Row],[COLONNE1]]=Table_0__2[[#This Row],[RESULTAT COTE]],Table_0__2[[#This Row],[COLONNE1]],0)</f>
        <v>1.95</v>
      </c>
    </row>
    <row r="1226" spans="1:11" x14ac:dyDescent="0.3">
      <c r="A1226" s="2">
        <v>43140</v>
      </c>
      <c r="B1226" s="24">
        <v>0.86111111111111116</v>
      </c>
      <c r="C1226" s="20">
        <f t="shared" si="19"/>
        <v>43140.861111111109</v>
      </c>
      <c r="D1226" s="7" t="s">
        <v>1346</v>
      </c>
      <c r="E1226" s="7">
        <v>3</v>
      </c>
      <c r="F1226" s="7">
        <v>2.4</v>
      </c>
      <c r="G1226" s="7">
        <v>2.85</v>
      </c>
      <c r="H1226" s="9">
        <v>2.4500000000000002</v>
      </c>
      <c r="I1226" s="14">
        <f>IF(Table_0__2[[#This Row],[RESULTAT]]=1,Table_0__2[[#This Row],[1]],0)+IF(Table_0__2[[#This Row],[RESULTAT]]=3,Table_0__2[[#This Row],[N]],0)+IF(Table_0__2[[#This Row],[RESULTAT]]=2,Table_0__2[[#This Row],[2]],0)</f>
        <v>2.85</v>
      </c>
      <c r="J1226" s="14">
        <f>MIN(Table_0__2[[#This Row],[1]:[2]])</f>
        <v>2.4</v>
      </c>
      <c r="K1226" s="14">
        <f>IF(Table_0__2[[#This Row],[COLONNE1]]=Table_0__2[[#This Row],[RESULTAT COTE]],Table_0__2[[#This Row],[COLONNE1]],0)</f>
        <v>0</v>
      </c>
    </row>
    <row r="1227" spans="1:11" x14ac:dyDescent="0.3">
      <c r="A1227" s="2">
        <v>43140</v>
      </c>
      <c r="B1227" s="25">
        <v>0.86111111111111116</v>
      </c>
      <c r="C1227" s="20">
        <f t="shared" si="19"/>
        <v>43140.861111111109</v>
      </c>
      <c r="D1227" s="10" t="s">
        <v>1347</v>
      </c>
      <c r="E1227" s="10">
        <v>3</v>
      </c>
      <c r="F1227" s="10">
        <v>3.95</v>
      </c>
      <c r="G1227" s="10">
        <v>3.6</v>
      </c>
      <c r="H1227" s="11">
        <v>1.9</v>
      </c>
      <c r="I1227" s="15">
        <f>IF(Table_0__2[[#This Row],[RESULTAT]]=1,Table_0__2[[#This Row],[1]],0)+IF(Table_0__2[[#This Row],[RESULTAT]]=3,Table_0__2[[#This Row],[N]],0)+IF(Table_0__2[[#This Row],[RESULTAT]]=2,Table_0__2[[#This Row],[2]],0)</f>
        <v>3.6</v>
      </c>
      <c r="J1227" s="15">
        <f>MIN(Table_0__2[[#This Row],[1]:[2]])</f>
        <v>1.9</v>
      </c>
      <c r="K1227" s="15">
        <f>IF(Table_0__2[[#This Row],[COLONNE1]]=Table_0__2[[#This Row],[RESULTAT COTE]],Table_0__2[[#This Row],[COLONNE1]],0)</f>
        <v>0</v>
      </c>
    </row>
    <row r="1228" spans="1:11" x14ac:dyDescent="0.3">
      <c r="A1228" s="2">
        <v>43140</v>
      </c>
      <c r="B1228" s="24">
        <v>0.86111111111111116</v>
      </c>
      <c r="C1228" s="20">
        <f t="shared" si="19"/>
        <v>43140.861111111109</v>
      </c>
      <c r="D1228" s="7" t="s">
        <v>1348</v>
      </c>
      <c r="E1228" s="7">
        <v>2</v>
      </c>
      <c r="F1228" s="7">
        <v>4.5</v>
      </c>
      <c r="G1228" s="7">
        <v>3.3</v>
      </c>
      <c r="H1228" s="9">
        <v>1.8</v>
      </c>
      <c r="I1228" s="14">
        <f>IF(Table_0__2[[#This Row],[RESULTAT]]=1,Table_0__2[[#This Row],[1]],0)+IF(Table_0__2[[#This Row],[RESULTAT]]=3,Table_0__2[[#This Row],[N]],0)+IF(Table_0__2[[#This Row],[RESULTAT]]=2,Table_0__2[[#This Row],[2]],0)</f>
        <v>1.8</v>
      </c>
      <c r="J1228" s="14">
        <f>MIN(Table_0__2[[#This Row],[1]:[2]])</f>
        <v>1.8</v>
      </c>
      <c r="K1228" s="14">
        <f>IF(Table_0__2[[#This Row],[COLONNE1]]=Table_0__2[[#This Row],[RESULTAT COTE]],Table_0__2[[#This Row],[COLONNE1]],0)</f>
        <v>1.8</v>
      </c>
    </row>
    <row r="1229" spans="1:11" x14ac:dyDescent="0.3">
      <c r="A1229" s="2">
        <v>43140</v>
      </c>
      <c r="B1229" s="24">
        <v>0.87152777777777779</v>
      </c>
      <c r="C1229" s="20">
        <f t="shared" si="19"/>
        <v>43140.871527777781</v>
      </c>
      <c r="D1229" s="7" t="s">
        <v>1349</v>
      </c>
      <c r="E1229" s="7">
        <v>3</v>
      </c>
      <c r="F1229" s="7">
        <v>1.42</v>
      </c>
      <c r="G1229" s="7">
        <v>4.3</v>
      </c>
      <c r="H1229" s="9">
        <v>6.75</v>
      </c>
      <c r="I1229" s="14">
        <f>IF(Table_0__2[[#This Row],[RESULTAT]]=1,Table_0__2[[#This Row],[1]],0)+IF(Table_0__2[[#This Row],[RESULTAT]]=3,Table_0__2[[#This Row],[N]],0)+IF(Table_0__2[[#This Row],[RESULTAT]]=2,Table_0__2[[#This Row],[2]],0)</f>
        <v>4.3</v>
      </c>
      <c r="J1229" s="14">
        <f>MIN(Table_0__2[[#This Row],[1]:[2]])</f>
        <v>1.42</v>
      </c>
      <c r="K1229" s="14">
        <f>IF(Table_0__2[[#This Row],[COLONNE1]]=Table_0__2[[#This Row],[RESULTAT COTE]],Table_0__2[[#This Row],[COLONNE1]],0)</f>
        <v>0</v>
      </c>
    </row>
    <row r="1230" spans="1:11" x14ac:dyDescent="0.3">
      <c r="A1230" s="2">
        <v>43140</v>
      </c>
      <c r="B1230" s="25">
        <v>0.87152777777777779</v>
      </c>
      <c r="C1230" s="20">
        <f t="shared" si="19"/>
        <v>43140.871527777781</v>
      </c>
      <c r="D1230" s="10" t="s">
        <v>1350</v>
      </c>
      <c r="E1230" s="10">
        <v>1</v>
      </c>
      <c r="F1230" s="10">
        <v>1.9</v>
      </c>
      <c r="G1230" s="10">
        <v>3</v>
      </c>
      <c r="H1230" s="11">
        <v>3.25</v>
      </c>
      <c r="I1230" s="15">
        <f>IF(Table_0__2[[#This Row],[RESULTAT]]=1,Table_0__2[[#This Row],[1]],0)+IF(Table_0__2[[#This Row],[RESULTAT]]=3,Table_0__2[[#This Row],[N]],0)+IF(Table_0__2[[#This Row],[RESULTAT]]=2,Table_0__2[[#This Row],[2]],0)</f>
        <v>1.9</v>
      </c>
      <c r="J1230" s="15">
        <f>MIN(Table_0__2[[#This Row],[1]:[2]])</f>
        <v>1.9</v>
      </c>
      <c r="K1230" s="15">
        <f>IF(Table_0__2[[#This Row],[COLONNE1]]=Table_0__2[[#This Row],[RESULTAT COTE]],Table_0__2[[#This Row],[COLONNE1]],0)</f>
        <v>1.9</v>
      </c>
    </row>
    <row r="1231" spans="1:11" x14ac:dyDescent="0.3">
      <c r="A1231" s="2">
        <v>43140</v>
      </c>
      <c r="B1231" s="24">
        <v>0.89236111111111116</v>
      </c>
      <c r="C1231" s="20">
        <f t="shared" si="19"/>
        <v>43140.892361111109</v>
      </c>
      <c r="D1231" s="7" t="s">
        <v>1351</v>
      </c>
      <c r="E1231" s="7">
        <v>2</v>
      </c>
      <c r="F1231" s="7">
        <v>1.9</v>
      </c>
      <c r="G1231" s="7">
        <v>3</v>
      </c>
      <c r="H1231" s="9">
        <v>3.6</v>
      </c>
      <c r="I1231" s="14">
        <f>IF(Table_0__2[[#This Row],[RESULTAT]]=1,Table_0__2[[#This Row],[1]],0)+IF(Table_0__2[[#This Row],[RESULTAT]]=3,Table_0__2[[#This Row],[N]],0)+IF(Table_0__2[[#This Row],[RESULTAT]]=2,Table_0__2[[#This Row],[2]],0)</f>
        <v>3.6</v>
      </c>
      <c r="J1231" s="14">
        <f>MIN(Table_0__2[[#This Row],[1]:[2]])</f>
        <v>1.9</v>
      </c>
      <c r="K1231" s="14">
        <f>IF(Table_0__2[[#This Row],[COLONNE1]]=Table_0__2[[#This Row],[RESULTAT COTE]],Table_0__2[[#This Row],[COLONNE1]],0)</f>
        <v>0</v>
      </c>
    </row>
    <row r="1232" spans="1:11" x14ac:dyDescent="0.3">
      <c r="A1232" s="2">
        <v>43140</v>
      </c>
      <c r="B1232" s="24">
        <v>0.95486111111111116</v>
      </c>
      <c r="C1232" s="20">
        <f t="shared" si="19"/>
        <v>43140.954861111109</v>
      </c>
      <c r="D1232" s="7" t="s">
        <v>406</v>
      </c>
      <c r="E1232" s="7">
        <v>1</v>
      </c>
      <c r="F1232" s="7">
        <v>1.4</v>
      </c>
      <c r="G1232" s="7">
        <v>3.6</v>
      </c>
      <c r="H1232" s="9">
        <v>5.75</v>
      </c>
      <c r="I1232" s="14">
        <f>IF(Table_0__2[[#This Row],[RESULTAT]]=1,Table_0__2[[#This Row],[1]],0)+IF(Table_0__2[[#This Row],[RESULTAT]]=3,Table_0__2[[#This Row],[N]],0)+IF(Table_0__2[[#This Row],[RESULTAT]]=2,Table_0__2[[#This Row],[2]],0)</f>
        <v>1.4</v>
      </c>
      <c r="J1232" s="14">
        <f>MIN(Table_0__2[[#This Row],[1]:[2]])</f>
        <v>1.4</v>
      </c>
      <c r="K1232" s="14">
        <f>IF(Table_0__2[[#This Row],[COLONNE1]]=Table_0__2[[#This Row],[RESULTAT COTE]],Table_0__2[[#This Row],[COLONNE1]],0)</f>
        <v>1.4</v>
      </c>
    </row>
    <row r="1233" spans="1:11" x14ac:dyDescent="0.3">
      <c r="A1233" s="2">
        <v>43140</v>
      </c>
      <c r="B1233" s="25">
        <v>0.95486111111111116</v>
      </c>
      <c r="C1233" s="20">
        <f t="shared" si="19"/>
        <v>43140.954861111109</v>
      </c>
      <c r="D1233" s="10" t="s">
        <v>407</v>
      </c>
      <c r="E1233" s="10">
        <v>3</v>
      </c>
      <c r="F1233" s="10">
        <v>1.45</v>
      </c>
      <c r="G1233" s="10">
        <v>3.4</v>
      </c>
      <c r="H1233" s="11">
        <v>5.25</v>
      </c>
      <c r="I1233" s="15">
        <f>IF(Table_0__2[[#This Row],[RESULTAT]]=1,Table_0__2[[#This Row],[1]],0)+IF(Table_0__2[[#This Row],[RESULTAT]]=3,Table_0__2[[#This Row],[N]],0)+IF(Table_0__2[[#This Row],[RESULTAT]]=2,Table_0__2[[#This Row],[2]],0)</f>
        <v>3.4</v>
      </c>
      <c r="J1233" s="15">
        <f>MIN(Table_0__2[[#This Row],[1]:[2]])</f>
        <v>1.45</v>
      </c>
      <c r="K1233" s="15">
        <f>IF(Table_0__2[[#This Row],[COLONNE1]]=Table_0__2[[#This Row],[RESULTAT COTE]],Table_0__2[[#This Row],[COLONNE1]],0)</f>
        <v>0</v>
      </c>
    </row>
    <row r="1234" spans="1:11" x14ac:dyDescent="0.3">
      <c r="A1234" s="2">
        <v>43140</v>
      </c>
      <c r="B1234" s="24">
        <v>0.99652777777777779</v>
      </c>
      <c r="C1234" s="20">
        <f t="shared" si="19"/>
        <v>43140.996527777781</v>
      </c>
      <c r="D1234" s="7" t="s">
        <v>1352</v>
      </c>
      <c r="E1234" s="7">
        <v>1</v>
      </c>
      <c r="F1234" s="7">
        <v>2.2999999999999998</v>
      </c>
      <c r="G1234" s="7">
        <v>2.5499999999999998</v>
      </c>
      <c r="H1234" s="9">
        <v>2.7</v>
      </c>
      <c r="I1234" s="14">
        <f>IF(Table_0__2[[#This Row],[RESULTAT]]=1,Table_0__2[[#This Row],[1]],0)+IF(Table_0__2[[#This Row],[RESULTAT]]=3,Table_0__2[[#This Row],[N]],0)+IF(Table_0__2[[#This Row],[RESULTAT]]=2,Table_0__2[[#This Row],[2]],0)</f>
        <v>2.2999999999999998</v>
      </c>
      <c r="J1234" s="14">
        <f>MIN(Table_0__2[[#This Row],[1]:[2]])</f>
        <v>2.2999999999999998</v>
      </c>
      <c r="K1234" s="14">
        <f>IF(Table_0__2[[#This Row],[COLONNE1]]=Table_0__2[[#This Row],[RESULTAT COTE]],Table_0__2[[#This Row],[COLONNE1]],0)</f>
        <v>2.2999999999999998</v>
      </c>
    </row>
    <row r="1235" spans="1:11" x14ac:dyDescent="0.3">
      <c r="A1235" s="2">
        <v>43140</v>
      </c>
      <c r="B1235" s="25">
        <v>0.99652777777777779</v>
      </c>
      <c r="C1235" s="20">
        <f t="shared" si="19"/>
        <v>43140.996527777781</v>
      </c>
      <c r="D1235" s="10" t="s">
        <v>1353</v>
      </c>
      <c r="E1235" s="10">
        <v>2</v>
      </c>
      <c r="F1235" s="10">
        <v>2.1</v>
      </c>
      <c r="G1235" s="10">
        <v>3.05</v>
      </c>
      <c r="H1235" s="11">
        <v>2.75</v>
      </c>
      <c r="I1235" s="15">
        <f>IF(Table_0__2[[#This Row],[RESULTAT]]=1,Table_0__2[[#This Row],[1]],0)+IF(Table_0__2[[#This Row],[RESULTAT]]=3,Table_0__2[[#This Row],[N]],0)+IF(Table_0__2[[#This Row],[RESULTAT]]=2,Table_0__2[[#This Row],[2]],0)</f>
        <v>2.75</v>
      </c>
      <c r="J1235" s="15">
        <f>MIN(Table_0__2[[#This Row],[1]:[2]])</f>
        <v>2.1</v>
      </c>
      <c r="K1235" s="15">
        <f>IF(Table_0__2[[#This Row],[COLONNE1]]=Table_0__2[[#This Row],[RESULTAT COTE]],Table_0__2[[#This Row],[COLONNE1]],0)</f>
        <v>0</v>
      </c>
    </row>
    <row r="1236" spans="1:11" x14ac:dyDescent="0.3">
      <c r="A1236" s="2">
        <v>43140</v>
      </c>
      <c r="B1236" s="24">
        <v>0.99652777777777779</v>
      </c>
      <c r="C1236" s="20">
        <f t="shared" si="19"/>
        <v>43140.996527777781</v>
      </c>
      <c r="D1236" s="7" t="s">
        <v>408</v>
      </c>
      <c r="E1236" s="7">
        <v>2</v>
      </c>
      <c r="F1236" s="7">
        <v>1.7</v>
      </c>
      <c r="G1236" s="7">
        <v>3</v>
      </c>
      <c r="H1236" s="9">
        <v>4</v>
      </c>
      <c r="I1236" s="14">
        <f>IF(Table_0__2[[#This Row],[RESULTAT]]=1,Table_0__2[[#This Row],[1]],0)+IF(Table_0__2[[#This Row],[RESULTAT]]=3,Table_0__2[[#This Row],[N]],0)+IF(Table_0__2[[#This Row],[RESULTAT]]=2,Table_0__2[[#This Row],[2]],0)</f>
        <v>4</v>
      </c>
      <c r="J1236" s="14">
        <f>MIN(Table_0__2[[#This Row],[1]:[2]])</f>
        <v>1.7</v>
      </c>
      <c r="K1236" s="14">
        <f>IF(Table_0__2[[#This Row],[COLONNE1]]=Table_0__2[[#This Row],[RESULTAT COTE]],Table_0__2[[#This Row],[COLONNE1]],0)</f>
        <v>0</v>
      </c>
    </row>
    <row r="1237" spans="1:11" x14ac:dyDescent="0.3">
      <c r="A1237" s="2">
        <v>43140</v>
      </c>
      <c r="B1237" s="24">
        <v>0.99652777777777779</v>
      </c>
      <c r="C1237" s="20">
        <f t="shared" si="19"/>
        <v>43140.996527777781</v>
      </c>
      <c r="D1237" s="7" t="s">
        <v>1354</v>
      </c>
      <c r="E1237" s="7">
        <v>2</v>
      </c>
      <c r="F1237" s="7">
        <v>2</v>
      </c>
      <c r="G1237" s="7">
        <v>2.8</v>
      </c>
      <c r="H1237" s="9">
        <v>3.15</v>
      </c>
      <c r="I1237" s="14">
        <f>IF(Table_0__2[[#This Row],[RESULTAT]]=1,Table_0__2[[#This Row],[1]],0)+IF(Table_0__2[[#This Row],[RESULTAT]]=3,Table_0__2[[#This Row],[N]],0)+IF(Table_0__2[[#This Row],[RESULTAT]]=2,Table_0__2[[#This Row],[2]],0)</f>
        <v>3.15</v>
      </c>
      <c r="J1237" s="14">
        <f>MIN(Table_0__2[[#This Row],[1]:[2]])</f>
        <v>2</v>
      </c>
      <c r="K1237" s="14">
        <f>IF(Table_0__2[[#This Row],[COLONNE1]]=Table_0__2[[#This Row],[RESULTAT COTE]],Table_0__2[[#This Row],[COLONNE1]],0)</f>
        <v>0</v>
      </c>
    </row>
    <row r="1238" spans="1:11" x14ac:dyDescent="0.3">
      <c r="A1238" s="2">
        <v>43141</v>
      </c>
      <c r="B1238" s="26">
        <v>0.47569444444444442</v>
      </c>
      <c r="C1238" s="20">
        <f t="shared" si="19"/>
        <v>43141.475694444445</v>
      </c>
      <c r="D1238" s="12" t="s">
        <v>409</v>
      </c>
      <c r="E1238" s="12">
        <v>3</v>
      </c>
      <c r="F1238" s="12">
        <v>2.0499999999999998</v>
      </c>
      <c r="G1238" s="12">
        <v>3.2</v>
      </c>
      <c r="H1238" s="13">
        <v>3</v>
      </c>
      <c r="I1238" s="16">
        <f>IF(Table_0__2[[#This Row],[RESULTAT]]=1,Table_0__2[[#This Row],[1]],0)+IF(Table_0__2[[#This Row],[RESULTAT]]=3,Table_0__2[[#This Row],[N]],0)+IF(Table_0__2[[#This Row],[RESULTAT]]=2,Table_0__2[[#This Row],[2]],0)</f>
        <v>3.2</v>
      </c>
      <c r="J1238" s="16">
        <f>MIN(Table_0__2[[#This Row],[1]:[2]])</f>
        <v>2.0499999999999998</v>
      </c>
      <c r="K1238" s="16">
        <f>IF(Table_0__2[[#This Row],[COLONNE1]]=Table_0__2[[#This Row],[RESULTAT COTE]],Table_0__2[[#This Row],[COLONNE1]],0)</f>
        <v>0</v>
      </c>
    </row>
    <row r="1239" spans="1:11" x14ac:dyDescent="0.3">
      <c r="A1239" s="2">
        <v>43141</v>
      </c>
      <c r="B1239" s="25">
        <v>0.50694444444444442</v>
      </c>
      <c r="C1239" s="20">
        <f t="shared" si="19"/>
        <v>43141.506944444445</v>
      </c>
      <c r="D1239" s="10" t="s">
        <v>1355</v>
      </c>
      <c r="E1239" s="10">
        <v>2</v>
      </c>
      <c r="F1239" s="10">
        <v>1.8</v>
      </c>
      <c r="G1239" s="10">
        <v>2.85</v>
      </c>
      <c r="H1239" s="11">
        <v>3.65</v>
      </c>
      <c r="I1239" s="15">
        <f>IF(Table_0__2[[#This Row],[RESULTAT]]=1,Table_0__2[[#This Row],[1]],0)+IF(Table_0__2[[#This Row],[RESULTAT]]=3,Table_0__2[[#This Row],[N]],0)+IF(Table_0__2[[#This Row],[RESULTAT]]=2,Table_0__2[[#This Row],[2]],0)</f>
        <v>3.65</v>
      </c>
      <c r="J1239" s="15">
        <f>MIN(Table_0__2[[#This Row],[1]:[2]])</f>
        <v>1.8</v>
      </c>
      <c r="K1239" s="15">
        <f>IF(Table_0__2[[#This Row],[COLONNE1]]=Table_0__2[[#This Row],[RESULTAT COTE]],Table_0__2[[#This Row],[COLONNE1]],0)</f>
        <v>0</v>
      </c>
    </row>
    <row r="1240" spans="1:11" x14ac:dyDescent="0.3">
      <c r="A1240" s="2">
        <v>43141</v>
      </c>
      <c r="B1240" s="24">
        <v>0.53819444444444442</v>
      </c>
      <c r="C1240" s="20">
        <f t="shared" si="19"/>
        <v>43141.538194444445</v>
      </c>
      <c r="D1240" s="7" t="s">
        <v>1356</v>
      </c>
      <c r="E1240" s="7">
        <v>3</v>
      </c>
      <c r="F1240" s="7">
        <v>2.15</v>
      </c>
      <c r="G1240" s="7">
        <v>3.05</v>
      </c>
      <c r="H1240" s="9">
        <v>2.7</v>
      </c>
      <c r="I1240" s="14">
        <f>IF(Table_0__2[[#This Row],[RESULTAT]]=1,Table_0__2[[#This Row],[1]],0)+IF(Table_0__2[[#This Row],[RESULTAT]]=3,Table_0__2[[#This Row],[N]],0)+IF(Table_0__2[[#This Row],[RESULTAT]]=2,Table_0__2[[#This Row],[2]],0)</f>
        <v>3.05</v>
      </c>
      <c r="J1240" s="14">
        <f>MIN(Table_0__2[[#This Row],[1]:[2]])</f>
        <v>2.15</v>
      </c>
      <c r="K1240" s="14">
        <f>IF(Table_0__2[[#This Row],[COLONNE1]]=Table_0__2[[#This Row],[RESULTAT COTE]],Table_0__2[[#This Row],[COLONNE1]],0)</f>
        <v>0</v>
      </c>
    </row>
    <row r="1241" spans="1:11" x14ac:dyDescent="0.3">
      <c r="A1241" s="2">
        <v>43141</v>
      </c>
      <c r="B1241" s="25">
        <v>0.53819444444444442</v>
      </c>
      <c r="C1241" s="20">
        <f t="shared" si="19"/>
        <v>43141.538194444445</v>
      </c>
      <c r="D1241" s="10" t="s">
        <v>1357</v>
      </c>
      <c r="E1241" s="10">
        <v>1</v>
      </c>
      <c r="F1241" s="10">
        <v>1.9</v>
      </c>
      <c r="G1241" s="10">
        <v>3.2</v>
      </c>
      <c r="H1241" s="11">
        <v>3</v>
      </c>
      <c r="I1241" s="15">
        <f>IF(Table_0__2[[#This Row],[RESULTAT]]=1,Table_0__2[[#This Row],[1]],0)+IF(Table_0__2[[#This Row],[RESULTAT]]=3,Table_0__2[[#This Row],[N]],0)+IF(Table_0__2[[#This Row],[RESULTAT]]=2,Table_0__2[[#This Row],[2]],0)</f>
        <v>1.9</v>
      </c>
      <c r="J1241" s="15">
        <f>MIN(Table_0__2[[#This Row],[1]:[2]])</f>
        <v>1.9</v>
      </c>
      <c r="K1241" s="15">
        <f>IF(Table_0__2[[#This Row],[COLONNE1]]=Table_0__2[[#This Row],[RESULTAT COTE]],Table_0__2[[#This Row],[COLONNE1]],0)</f>
        <v>1.9</v>
      </c>
    </row>
    <row r="1242" spans="1:11" x14ac:dyDescent="0.3">
      <c r="A1242" s="2">
        <v>43141</v>
      </c>
      <c r="B1242" s="24">
        <v>0.53819444444444442</v>
      </c>
      <c r="C1242" s="20">
        <f t="shared" si="19"/>
        <v>43141.538194444445</v>
      </c>
      <c r="D1242" s="7" t="s">
        <v>1358</v>
      </c>
      <c r="E1242" s="7">
        <v>1</v>
      </c>
      <c r="F1242" s="7">
        <v>1.95</v>
      </c>
      <c r="G1242" s="7">
        <v>3.05</v>
      </c>
      <c r="H1242" s="9">
        <v>3</v>
      </c>
      <c r="I1242" s="14">
        <f>IF(Table_0__2[[#This Row],[RESULTAT]]=1,Table_0__2[[#This Row],[1]],0)+IF(Table_0__2[[#This Row],[RESULTAT]]=3,Table_0__2[[#This Row],[N]],0)+IF(Table_0__2[[#This Row],[RESULTAT]]=2,Table_0__2[[#This Row],[2]],0)</f>
        <v>1.95</v>
      </c>
      <c r="J1242" s="14">
        <f>MIN(Table_0__2[[#This Row],[1]:[2]])</f>
        <v>1.95</v>
      </c>
      <c r="K1242" s="14">
        <f>IF(Table_0__2[[#This Row],[COLONNE1]]=Table_0__2[[#This Row],[RESULTAT COTE]],Table_0__2[[#This Row],[COLONNE1]],0)</f>
        <v>1.95</v>
      </c>
    </row>
    <row r="1243" spans="1:11" x14ac:dyDescent="0.3">
      <c r="A1243" s="2">
        <v>43141</v>
      </c>
      <c r="B1243" s="25">
        <v>0.53819444444444442</v>
      </c>
      <c r="C1243" s="20">
        <f t="shared" si="19"/>
        <v>43141.538194444445</v>
      </c>
      <c r="D1243" s="10" t="s">
        <v>1359</v>
      </c>
      <c r="E1243" s="10">
        <v>3</v>
      </c>
      <c r="F1243" s="10">
        <v>1.8</v>
      </c>
      <c r="G1243" s="10">
        <v>2.85</v>
      </c>
      <c r="H1243" s="11">
        <v>3.35</v>
      </c>
      <c r="I1243" s="15">
        <f>IF(Table_0__2[[#This Row],[RESULTAT]]=1,Table_0__2[[#This Row],[1]],0)+IF(Table_0__2[[#This Row],[RESULTAT]]=3,Table_0__2[[#This Row],[N]],0)+IF(Table_0__2[[#This Row],[RESULTAT]]=2,Table_0__2[[#This Row],[2]],0)</f>
        <v>2.85</v>
      </c>
      <c r="J1243" s="15">
        <f>MIN(Table_0__2[[#This Row],[1]:[2]])</f>
        <v>1.8</v>
      </c>
      <c r="K1243" s="15">
        <f>IF(Table_0__2[[#This Row],[COLONNE1]]=Table_0__2[[#This Row],[RESULTAT COTE]],Table_0__2[[#This Row],[COLONNE1]],0)</f>
        <v>0</v>
      </c>
    </row>
    <row r="1244" spans="1:11" x14ac:dyDescent="0.3">
      <c r="A1244" s="2">
        <v>43141</v>
      </c>
      <c r="B1244" s="25">
        <v>0.53819444444444442</v>
      </c>
      <c r="C1244" s="20">
        <f t="shared" si="19"/>
        <v>43141.538194444445</v>
      </c>
      <c r="D1244" s="10" t="s">
        <v>1360</v>
      </c>
      <c r="E1244" s="10">
        <v>2</v>
      </c>
      <c r="F1244" s="10">
        <v>1.65</v>
      </c>
      <c r="G1244" s="10">
        <v>3.55</v>
      </c>
      <c r="H1244" s="11">
        <v>5</v>
      </c>
      <c r="I1244" s="15">
        <f>IF(Table_0__2[[#This Row],[RESULTAT]]=1,Table_0__2[[#This Row],[1]],0)+IF(Table_0__2[[#This Row],[RESULTAT]]=3,Table_0__2[[#This Row],[N]],0)+IF(Table_0__2[[#This Row],[RESULTAT]]=2,Table_0__2[[#This Row],[2]],0)</f>
        <v>5</v>
      </c>
      <c r="J1244" s="15">
        <f>MIN(Table_0__2[[#This Row],[1]:[2]])</f>
        <v>1.65</v>
      </c>
      <c r="K1244" s="15">
        <f>IF(Table_0__2[[#This Row],[COLONNE1]]=Table_0__2[[#This Row],[RESULTAT COTE]],Table_0__2[[#This Row],[COLONNE1]],0)</f>
        <v>0</v>
      </c>
    </row>
    <row r="1245" spans="1:11" x14ac:dyDescent="0.3">
      <c r="A1245" s="2">
        <v>43141</v>
      </c>
      <c r="B1245" s="24">
        <v>0.54861111111111105</v>
      </c>
      <c r="C1245" s="20">
        <f t="shared" si="19"/>
        <v>43141.548611111109</v>
      </c>
      <c r="D1245" s="7" t="s">
        <v>1361</v>
      </c>
      <c r="E1245" s="7">
        <v>3</v>
      </c>
      <c r="F1245" s="7">
        <v>2.25</v>
      </c>
      <c r="G1245" s="7">
        <v>2.9</v>
      </c>
      <c r="H1245" s="9">
        <v>2.65</v>
      </c>
      <c r="I1245" s="14">
        <f>IF(Table_0__2[[#This Row],[RESULTAT]]=1,Table_0__2[[#This Row],[1]],0)+IF(Table_0__2[[#This Row],[RESULTAT]]=3,Table_0__2[[#This Row],[N]],0)+IF(Table_0__2[[#This Row],[RESULTAT]]=2,Table_0__2[[#This Row],[2]],0)</f>
        <v>2.9</v>
      </c>
      <c r="J1245" s="14">
        <f>MIN(Table_0__2[[#This Row],[1]:[2]])</f>
        <v>2.25</v>
      </c>
      <c r="K1245" s="14">
        <f>IF(Table_0__2[[#This Row],[COLONNE1]]=Table_0__2[[#This Row],[RESULTAT COTE]],Table_0__2[[#This Row],[COLONNE1]],0)</f>
        <v>0</v>
      </c>
    </row>
    <row r="1246" spans="1:11" x14ac:dyDescent="0.3">
      <c r="A1246" s="2">
        <v>43141</v>
      </c>
      <c r="B1246" s="25">
        <v>0.54861111111111105</v>
      </c>
      <c r="C1246" s="20">
        <f t="shared" si="19"/>
        <v>43141.548611111109</v>
      </c>
      <c r="D1246" s="10" t="s">
        <v>410</v>
      </c>
      <c r="E1246" s="10">
        <v>1</v>
      </c>
      <c r="F1246" s="10">
        <v>1.0900000000000001</v>
      </c>
      <c r="G1246" s="10">
        <v>4.8499999999999996</v>
      </c>
      <c r="H1246" s="11">
        <v>10</v>
      </c>
      <c r="I1246" s="15">
        <f>IF(Table_0__2[[#This Row],[RESULTAT]]=1,Table_0__2[[#This Row],[1]],0)+IF(Table_0__2[[#This Row],[RESULTAT]]=3,Table_0__2[[#This Row],[N]],0)+IF(Table_0__2[[#This Row],[RESULTAT]]=2,Table_0__2[[#This Row],[2]],0)</f>
        <v>1.0900000000000001</v>
      </c>
      <c r="J1246" s="15">
        <f>MIN(Table_0__2[[#This Row],[1]:[2]])</f>
        <v>1.0900000000000001</v>
      </c>
      <c r="K1246" s="15">
        <f>IF(Table_0__2[[#This Row],[COLONNE1]]=Table_0__2[[#This Row],[RESULTAT COTE]],Table_0__2[[#This Row],[COLONNE1]],0)</f>
        <v>1.0900000000000001</v>
      </c>
    </row>
    <row r="1247" spans="1:11" x14ac:dyDescent="0.3">
      <c r="A1247" s="2">
        <v>43141</v>
      </c>
      <c r="B1247" s="24">
        <v>0.55902777777777779</v>
      </c>
      <c r="C1247" s="20">
        <f t="shared" si="19"/>
        <v>43141.559027777781</v>
      </c>
      <c r="D1247" s="7" t="s">
        <v>411</v>
      </c>
      <c r="E1247" s="7">
        <v>1</v>
      </c>
      <c r="F1247" s="7">
        <v>1.7</v>
      </c>
      <c r="G1247" s="7">
        <v>3.15</v>
      </c>
      <c r="H1247" s="9">
        <v>3.8</v>
      </c>
      <c r="I1247" s="14">
        <f>IF(Table_0__2[[#This Row],[RESULTAT]]=1,Table_0__2[[#This Row],[1]],0)+IF(Table_0__2[[#This Row],[RESULTAT]]=3,Table_0__2[[#This Row],[N]],0)+IF(Table_0__2[[#This Row],[RESULTAT]]=2,Table_0__2[[#This Row],[2]],0)</f>
        <v>1.7</v>
      </c>
      <c r="J1247" s="14">
        <f>MIN(Table_0__2[[#This Row],[1]:[2]])</f>
        <v>1.7</v>
      </c>
      <c r="K1247" s="14">
        <f>IF(Table_0__2[[#This Row],[COLONNE1]]=Table_0__2[[#This Row],[RESULTAT COTE]],Table_0__2[[#This Row],[COLONNE1]],0)</f>
        <v>1.7</v>
      </c>
    </row>
    <row r="1248" spans="1:11" x14ac:dyDescent="0.3">
      <c r="A1248" s="2">
        <v>43141</v>
      </c>
      <c r="B1248" s="25">
        <v>0.55902777777777779</v>
      </c>
      <c r="C1248" s="20">
        <f t="shared" si="19"/>
        <v>43141.559027777781</v>
      </c>
      <c r="D1248" s="10" t="s">
        <v>1362</v>
      </c>
      <c r="E1248" s="10">
        <v>1</v>
      </c>
      <c r="F1248" s="10">
        <v>2.5499999999999998</v>
      </c>
      <c r="G1248" s="10">
        <v>2.5499999999999998</v>
      </c>
      <c r="H1248" s="11">
        <v>2.35</v>
      </c>
      <c r="I1248" s="15">
        <f>IF(Table_0__2[[#This Row],[RESULTAT]]=1,Table_0__2[[#This Row],[1]],0)+IF(Table_0__2[[#This Row],[RESULTAT]]=3,Table_0__2[[#This Row],[N]],0)+IF(Table_0__2[[#This Row],[RESULTAT]]=2,Table_0__2[[#This Row],[2]],0)</f>
        <v>2.5499999999999998</v>
      </c>
      <c r="J1248" s="15">
        <f>MIN(Table_0__2[[#This Row],[1]:[2]])</f>
        <v>2.35</v>
      </c>
      <c r="K1248" s="15">
        <f>IF(Table_0__2[[#This Row],[COLONNE1]]=Table_0__2[[#This Row],[RESULTAT COTE]],Table_0__2[[#This Row],[COLONNE1]],0)</f>
        <v>0</v>
      </c>
    </row>
    <row r="1249" spans="1:11" x14ac:dyDescent="0.3">
      <c r="A1249" s="2">
        <v>43141</v>
      </c>
      <c r="B1249" s="24">
        <v>0.55902777777777779</v>
      </c>
      <c r="C1249" s="20">
        <f t="shared" si="19"/>
        <v>43141.559027777781</v>
      </c>
      <c r="D1249" s="7" t="s">
        <v>1363</v>
      </c>
      <c r="E1249" s="7">
        <v>1</v>
      </c>
      <c r="F1249" s="7">
        <v>1.95</v>
      </c>
      <c r="G1249" s="7">
        <v>3.65</v>
      </c>
      <c r="H1249" s="9">
        <v>3.55</v>
      </c>
      <c r="I1249" s="14">
        <f>IF(Table_0__2[[#This Row],[RESULTAT]]=1,Table_0__2[[#This Row],[1]],0)+IF(Table_0__2[[#This Row],[RESULTAT]]=3,Table_0__2[[#This Row],[N]],0)+IF(Table_0__2[[#This Row],[RESULTAT]]=2,Table_0__2[[#This Row],[2]],0)</f>
        <v>1.95</v>
      </c>
      <c r="J1249" s="14">
        <f>MIN(Table_0__2[[#This Row],[1]:[2]])</f>
        <v>1.95</v>
      </c>
      <c r="K1249" s="14">
        <f>IF(Table_0__2[[#This Row],[COLONNE1]]=Table_0__2[[#This Row],[RESULTAT COTE]],Table_0__2[[#This Row],[COLONNE1]],0)</f>
        <v>1.95</v>
      </c>
    </row>
    <row r="1250" spans="1:11" x14ac:dyDescent="0.3">
      <c r="A1250" s="2">
        <v>43141</v>
      </c>
      <c r="B1250" s="24">
        <v>0.57986111111111105</v>
      </c>
      <c r="C1250" s="20">
        <f t="shared" si="19"/>
        <v>43141.579861111109</v>
      </c>
      <c r="D1250" s="7" t="s">
        <v>412</v>
      </c>
      <c r="E1250" s="7">
        <v>3</v>
      </c>
      <c r="F1250" s="7">
        <v>1.65</v>
      </c>
      <c r="G1250" s="7">
        <v>3</v>
      </c>
      <c r="H1250" s="9">
        <v>4.2</v>
      </c>
      <c r="I1250" s="14">
        <f>IF(Table_0__2[[#This Row],[RESULTAT]]=1,Table_0__2[[#This Row],[1]],0)+IF(Table_0__2[[#This Row],[RESULTAT]]=3,Table_0__2[[#This Row],[N]],0)+IF(Table_0__2[[#This Row],[RESULTAT]]=2,Table_0__2[[#This Row],[2]],0)</f>
        <v>3</v>
      </c>
      <c r="J1250" s="14">
        <f>MIN(Table_0__2[[#This Row],[1]:[2]])</f>
        <v>1.65</v>
      </c>
      <c r="K1250" s="14">
        <f>IF(Table_0__2[[#This Row],[COLONNE1]]=Table_0__2[[#This Row],[RESULTAT COTE]],Table_0__2[[#This Row],[COLONNE1]],0)</f>
        <v>0</v>
      </c>
    </row>
    <row r="1251" spans="1:11" x14ac:dyDescent="0.3">
      <c r="A1251" s="2">
        <v>43141</v>
      </c>
      <c r="B1251" s="25">
        <v>0.57986111111111105</v>
      </c>
      <c r="C1251" s="20">
        <f t="shared" si="19"/>
        <v>43141.579861111109</v>
      </c>
      <c r="D1251" s="10" t="s">
        <v>413</v>
      </c>
      <c r="E1251" s="10">
        <v>1</v>
      </c>
      <c r="F1251" s="10">
        <v>1.4</v>
      </c>
      <c r="G1251" s="10">
        <v>3.4</v>
      </c>
      <c r="H1251" s="11">
        <v>5.25</v>
      </c>
      <c r="I1251" s="15">
        <f>IF(Table_0__2[[#This Row],[RESULTAT]]=1,Table_0__2[[#This Row],[1]],0)+IF(Table_0__2[[#This Row],[RESULTAT]]=3,Table_0__2[[#This Row],[N]],0)+IF(Table_0__2[[#This Row],[RESULTAT]]=2,Table_0__2[[#This Row],[2]],0)</f>
        <v>1.4</v>
      </c>
      <c r="J1251" s="15">
        <f>MIN(Table_0__2[[#This Row],[1]:[2]])</f>
        <v>1.4</v>
      </c>
      <c r="K1251" s="15">
        <f>IF(Table_0__2[[#This Row],[COLONNE1]]=Table_0__2[[#This Row],[RESULTAT COTE]],Table_0__2[[#This Row],[COLONNE1]],0)</f>
        <v>1.4</v>
      </c>
    </row>
    <row r="1252" spans="1:11" x14ac:dyDescent="0.3">
      <c r="A1252" s="2">
        <v>43141</v>
      </c>
      <c r="B1252" s="25">
        <v>0.57986111111111105</v>
      </c>
      <c r="C1252" s="20">
        <f t="shared" si="19"/>
        <v>43141.579861111109</v>
      </c>
      <c r="D1252" s="10" t="s">
        <v>1364</v>
      </c>
      <c r="E1252" s="10">
        <v>3</v>
      </c>
      <c r="F1252" s="10">
        <v>2.6</v>
      </c>
      <c r="G1252" s="10">
        <v>2.95</v>
      </c>
      <c r="H1252" s="11">
        <v>2.4</v>
      </c>
      <c r="I1252" s="15">
        <f>IF(Table_0__2[[#This Row],[RESULTAT]]=1,Table_0__2[[#This Row],[1]],0)+IF(Table_0__2[[#This Row],[RESULTAT]]=3,Table_0__2[[#This Row],[N]],0)+IF(Table_0__2[[#This Row],[RESULTAT]]=2,Table_0__2[[#This Row],[2]],0)</f>
        <v>2.95</v>
      </c>
      <c r="J1252" s="15">
        <f>MIN(Table_0__2[[#This Row],[1]:[2]])</f>
        <v>2.4</v>
      </c>
      <c r="K1252" s="15">
        <f>IF(Table_0__2[[#This Row],[COLONNE1]]=Table_0__2[[#This Row],[RESULTAT COTE]],Table_0__2[[#This Row],[COLONNE1]],0)</f>
        <v>0</v>
      </c>
    </row>
    <row r="1253" spans="1:11" x14ac:dyDescent="0.3">
      <c r="A1253" s="2">
        <v>43141</v>
      </c>
      <c r="B1253" s="24">
        <v>0.57986111111111105</v>
      </c>
      <c r="C1253" s="20">
        <f t="shared" si="19"/>
        <v>43141.579861111109</v>
      </c>
      <c r="D1253" s="7" t="s">
        <v>1365</v>
      </c>
      <c r="E1253" s="7">
        <v>3</v>
      </c>
      <c r="F1253" s="7">
        <v>2.2000000000000002</v>
      </c>
      <c r="G1253" s="7">
        <v>2.6</v>
      </c>
      <c r="H1253" s="9">
        <v>2.75</v>
      </c>
      <c r="I1253" s="14">
        <f>IF(Table_0__2[[#This Row],[RESULTAT]]=1,Table_0__2[[#This Row],[1]],0)+IF(Table_0__2[[#This Row],[RESULTAT]]=3,Table_0__2[[#This Row],[N]],0)+IF(Table_0__2[[#This Row],[RESULTAT]]=2,Table_0__2[[#This Row],[2]],0)</f>
        <v>2.6</v>
      </c>
      <c r="J1253" s="14">
        <f>MIN(Table_0__2[[#This Row],[1]:[2]])</f>
        <v>2.2000000000000002</v>
      </c>
      <c r="K1253" s="14">
        <f>IF(Table_0__2[[#This Row],[COLONNE1]]=Table_0__2[[#This Row],[RESULTAT COTE]],Table_0__2[[#This Row],[COLONNE1]],0)</f>
        <v>0</v>
      </c>
    </row>
    <row r="1254" spans="1:11" x14ac:dyDescent="0.3">
      <c r="A1254" s="2">
        <v>43141</v>
      </c>
      <c r="B1254" s="25">
        <v>0.57986111111111105</v>
      </c>
      <c r="C1254" s="20">
        <f t="shared" si="19"/>
        <v>43141.579861111109</v>
      </c>
      <c r="D1254" s="10" t="s">
        <v>1366</v>
      </c>
      <c r="E1254" s="10">
        <v>3</v>
      </c>
      <c r="F1254" s="10">
        <v>3.15</v>
      </c>
      <c r="G1254" s="10">
        <v>2.65</v>
      </c>
      <c r="H1254" s="11">
        <v>1.95</v>
      </c>
      <c r="I1254" s="15">
        <f>IF(Table_0__2[[#This Row],[RESULTAT]]=1,Table_0__2[[#This Row],[1]],0)+IF(Table_0__2[[#This Row],[RESULTAT]]=3,Table_0__2[[#This Row],[N]],0)+IF(Table_0__2[[#This Row],[RESULTAT]]=2,Table_0__2[[#This Row],[2]],0)</f>
        <v>2.65</v>
      </c>
      <c r="J1254" s="15">
        <f>MIN(Table_0__2[[#This Row],[1]:[2]])</f>
        <v>1.95</v>
      </c>
      <c r="K1254" s="15">
        <f>IF(Table_0__2[[#This Row],[COLONNE1]]=Table_0__2[[#This Row],[RESULTAT COTE]],Table_0__2[[#This Row],[COLONNE1]],0)</f>
        <v>0</v>
      </c>
    </row>
    <row r="1255" spans="1:11" x14ac:dyDescent="0.3">
      <c r="A1255" s="2">
        <v>43141</v>
      </c>
      <c r="B1255" s="24">
        <v>0.62152777777777779</v>
      </c>
      <c r="C1255" s="20">
        <f t="shared" si="19"/>
        <v>43141.621527777781</v>
      </c>
      <c r="D1255" s="7" t="s">
        <v>1367</v>
      </c>
      <c r="E1255" s="7">
        <v>2</v>
      </c>
      <c r="F1255" s="7">
        <v>6.75</v>
      </c>
      <c r="G1255" s="7">
        <v>4.2</v>
      </c>
      <c r="H1255" s="9">
        <v>1.22</v>
      </c>
      <c r="I1255" s="14">
        <f>IF(Table_0__2[[#This Row],[RESULTAT]]=1,Table_0__2[[#This Row],[1]],0)+IF(Table_0__2[[#This Row],[RESULTAT]]=3,Table_0__2[[#This Row],[N]],0)+IF(Table_0__2[[#This Row],[RESULTAT]]=2,Table_0__2[[#This Row],[2]],0)</f>
        <v>1.22</v>
      </c>
      <c r="J1255" s="14">
        <f>MIN(Table_0__2[[#This Row],[1]:[2]])</f>
        <v>1.22</v>
      </c>
      <c r="K1255" s="14">
        <f>IF(Table_0__2[[#This Row],[COLONNE1]]=Table_0__2[[#This Row],[RESULTAT COTE]],Table_0__2[[#This Row],[COLONNE1]],0)</f>
        <v>1.22</v>
      </c>
    </row>
    <row r="1256" spans="1:11" x14ac:dyDescent="0.3">
      <c r="A1256" s="2">
        <v>43141</v>
      </c>
      <c r="B1256" s="25">
        <v>0.62152777777777779</v>
      </c>
      <c r="C1256" s="20">
        <f t="shared" si="19"/>
        <v>43141.621527777781</v>
      </c>
      <c r="D1256" s="10" t="s">
        <v>1368</v>
      </c>
      <c r="E1256" s="10">
        <v>1</v>
      </c>
      <c r="F1256" s="10">
        <v>1.0900000000000001</v>
      </c>
      <c r="G1256" s="10">
        <v>4.7</v>
      </c>
      <c r="H1256" s="11">
        <v>13</v>
      </c>
      <c r="I1256" s="15">
        <f>IF(Table_0__2[[#This Row],[RESULTAT]]=1,Table_0__2[[#This Row],[1]],0)+IF(Table_0__2[[#This Row],[RESULTAT]]=3,Table_0__2[[#This Row],[N]],0)+IF(Table_0__2[[#This Row],[RESULTAT]]=2,Table_0__2[[#This Row],[2]],0)</f>
        <v>1.0900000000000001</v>
      </c>
      <c r="J1256" s="15">
        <f>MIN(Table_0__2[[#This Row],[1]:[2]])</f>
        <v>1.0900000000000001</v>
      </c>
      <c r="K1256" s="15">
        <f>IF(Table_0__2[[#This Row],[COLONNE1]]=Table_0__2[[#This Row],[RESULTAT COTE]],Table_0__2[[#This Row],[COLONNE1]],0)</f>
        <v>1.0900000000000001</v>
      </c>
    </row>
    <row r="1257" spans="1:11" x14ac:dyDescent="0.3">
      <c r="A1257" s="2">
        <v>43141</v>
      </c>
      <c r="B1257" s="24">
        <v>0.62152777777777779</v>
      </c>
      <c r="C1257" s="20">
        <f t="shared" si="19"/>
        <v>43141.621527777781</v>
      </c>
      <c r="D1257" s="7" t="s">
        <v>1369</v>
      </c>
      <c r="E1257" s="7">
        <v>3</v>
      </c>
      <c r="F1257" s="7">
        <v>3.4</v>
      </c>
      <c r="G1257" s="7">
        <v>2.75</v>
      </c>
      <c r="H1257" s="9">
        <v>1.85</v>
      </c>
      <c r="I1257" s="14">
        <f>IF(Table_0__2[[#This Row],[RESULTAT]]=1,Table_0__2[[#This Row],[1]],0)+IF(Table_0__2[[#This Row],[RESULTAT]]=3,Table_0__2[[#This Row],[N]],0)+IF(Table_0__2[[#This Row],[RESULTAT]]=2,Table_0__2[[#This Row],[2]],0)</f>
        <v>2.75</v>
      </c>
      <c r="J1257" s="14">
        <f>MIN(Table_0__2[[#This Row],[1]:[2]])</f>
        <v>1.85</v>
      </c>
      <c r="K1257" s="14">
        <f>IF(Table_0__2[[#This Row],[COLONNE1]]=Table_0__2[[#This Row],[RESULTAT COTE]],Table_0__2[[#This Row],[COLONNE1]],0)</f>
        <v>0</v>
      </c>
    </row>
    <row r="1258" spans="1:11" x14ac:dyDescent="0.3">
      <c r="A1258" s="2">
        <v>43141</v>
      </c>
      <c r="B1258" s="24">
        <v>0.62152777777777779</v>
      </c>
      <c r="C1258" s="20">
        <f t="shared" si="19"/>
        <v>43141.621527777781</v>
      </c>
      <c r="D1258" s="7" t="s">
        <v>1370</v>
      </c>
      <c r="E1258" s="7">
        <v>3</v>
      </c>
      <c r="F1258" s="7">
        <v>1.55</v>
      </c>
      <c r="G1258" s="7">
        <v>3.75</v>
      </c>
      <c r="H1258" s="9">
        <v>5.85</v>
      </c>
      <c r="I1258" s="14">
        <f>IF(Table_0__2[[#This Row],[RESULTAT]]=1,Table_0__2[[#This Row],[1]],0)+IF(Table_0__2[[#This Row],[RESULTAT]]=3,Table_0__2[[#This Row],[N]],0)+IF(Table_0__2[[#This Row],[RESULTAT]]=2,Table_0__2[[#This Row],[2]],0)</f>
        <v>3.75</v>
      </c>
      <c r="J1258" s="14">
        <f>MIN(Table_0__2[[#This Row],[1]:[2]])</f>
        <v>1.55</v>
      </c>
      <c r="K1258" s="14">
        <f>IF(Table_0__2[[#This Row],[COLONNE1]]=Table_0__2[[#This Row],[RESULTAT COTE]],Table_0__2[[#This Row],[COLONNE1]],0)</f>
        <v>0</v>
      </c>
    </row>
    <row r="1259" spans="1:11" x14ac:dyDescent="0.3">
      <c r="A1259" s="2">
        <v>43141</v>
      </c>
      <c r="B1259" s="25">
        <v>0.62152777777777779</v>
      </c>
      <c r="C1259" s="20">
        <f t="shared" si="19"/>
        <v>43141.621527777781</v>
      </c>
      <c r="D1259" s="10" t="s">
        <v>1371</v>
      </c>
      <c r="E1259" s="10">
        <v>2</v>
      </c>
      <c r="F1259" s="10">
        <v>3.75</v>
      </c>
      <c r="G1259" s="10">
        <v>3.1</v>
      </c>
      <c r="H1259" s="11">
        <v>1.7</v>
      </c>
      <c r="I1259" s="15">
        <f>IF(Table_0__2[[#This Row],[RESULTAT]]=1,Table_0__2[[#This Row],[1]],0)+IF(Table_0__2[[#This Row],[RESULTAT]]=3,Table_0__2[[#This Row],[N]],0)+IF(Table_0__2[[#This Row],[RESULTAT]]=2,Table_0__2[[#This Row],[2]],0)</f>
        <v>1.7</v>
      </c>
      <c r="J1259" s="15">
        <f>MIN(Table_0__2[[#This Row],[1]:[2]])</f>
        <v>1.7</v>
      </c>
      <c r="K1259" s="15">
        <f>IF(Table_0__2[[#This Row],[COLONNE1]]=Table_0__2[[#This Row],[RESULTAT COTE]],Table_0__2[[#This Row],[COLONNE1]],0)</f>
        <v>1.7</v>
      </c>
    </row>
    <row r="1260" spans="1:11" x14ac:dyDescent="0.3">
      <c r="A1260" s="2">
        <v>43141</v>
      </c>
      <c r="B1260" s="24">
        <v>0.62152777777777779</v>
      </c>
      <c r="C1260" s="20">
        <f t="shared" si="19"/>
        <v>43141.621527777781</v>
      </c>
      <c r="D1260" s="7" t="s">
        <v>1372</v>
      </c>
      <c r="E1260" s="7">
        <v>3</v>
      </c>
      <c r="F1260" s="7">
        <v>2.0499999999999998</v>
      </c>
      <c r="G1260" s="7">
        <v>2.9</v>
      </c>
      <c r="H1260" s="9">
        <v>2.95</v>
      </c>
      <c r="I1260" s="14">
        <f>IF(Table_0__2[[#This Row],[RESULTAT]]=1,Table_0__2[[#This Row],[1]],0)+IF(Table_0__2[[#This Row],[RESULTAT]]=3,Table_0__2[[#This Row],[N]],0)+IF(Table_0__2[[#This Row],[RESULTAT]]=2,Table_0__2[[#This Row],[2]],0)</f>
        <v>2.9</v>
      </c>
      <c r="J1260" s="14">
        <f>MIN(Table_0__2[[#This Row],[1]:[2]])</f>
        <v>2.0499999999999998</v>
      </c>
      <c r="K1260" s="14">
        <f>IF(Table_0__2[[#This Row],[COLONNE1]]=Table_0__2[[#This Row],[RESULTAT COTE]],Table_0__2[[#This Row],[COLONNE1]],0)</f>
        <v>0</v>
      </c>
    </row>
    <row r="1261" spans="1:11" x14ac:dyDescent="0.3">
      <c r="A1261" s="2">
        <v>43141</v>
      </c>
      <c r="B1261" s="25">
        <v>0.62152777777777779</v>
      </c>
      <c r="C1261" s="20">
        <f t="shared" si="19"/>
        <v>43141.621527777781</v>
      </c>
      <c r="D1261" s="10" t="s">
        <v>1373</v>
      </c>
      <c r="E1261" s="10">
        <v>1</v>
      </c>
      <c r="F1261" s="10">
        <v>2.4500000000000002</v>
      </c>
      <c r="G1261" s="10">
        <v>2.9</v>
      </c>
      <c r="H1261" s="11">
        <v>2.4</v>
      </c>
      <c r="I1261" s="15">
        <f>IF(Table_0__2[[#This Row],[RESULTAT]]=1,Table_0__2[[#This Row],[1]],0)+IF(Table_0__2[[#This Row],[RESULTAT]]=3,Table_0__2[[#This Row],[N]],0)+IF(Table_0__2[[#This Row],[RESULTAT]]=2,Table_0__2[[#This Row],[2]],0)</f>
        <v>2.4500000000000002</v>
      </c>
      <c r="J1261" s="15">
        <f>MIN(Table_0__2[[#This Row],[1]:[2]])</f>
        <v>2.4</v>
      </c>
      <c r="K1261" s="15">
        <f>IF(Table_0__2[[#This Row],[COLONNE1]]=Table_0__2[[#This Row],[RESULTAT COTE]],Table_0__2[[#This Row],[COLONNE1]],0)</f>
        <v>0</v>
      </c>
    </row>
    <row r="1262" spans="1:11" x14ac:dyDescent="0.3">
      <c r="A1262" s="2">
        <v>43141</v>
      </c>
      <c r="B1262" s="24">
        <v>0.62152777777777779</v>
      </c>
      <c r="C1262" s="20">
        <f t="shared" si="19"/>
        <v>43141.621527777781</v>
      </c>
      <c r="D1262" s="7" t="s">
        <v>1374</v>
      </c>
      <c r="E1262" s="7">
        <v>3</v>
      </c>
      <c r="F1262" s="7">
        <v>2.7</v>
      </c>
      <c r="G1262" s="7">
        <v>2.6</v>
      </c>
      <c r="H1262" s="9">
        <v>2.4</v>
      </c>
      <c r="I1262" s="14">
        <f>IF(Table_0__2[[#This Row],[RESULTAT]]=1,Table_0__2[[#This Row],[1]],0)+IF(Table_0__2[[#This Row],[RESULTAT]]=3,Table_0__2[[#This Row],[N]],0)+IF(Table_0__2[[#This Row],[RESULTAT]]=2,Table_0__2[[#This Row],[2]],0)</f>
        <v>2.6</v>
      </c>
      <c r="J1262" s="14">
        <f>MIN(Table_0__2[[#This Row],[1]:[2]])</f>
        <v>2.4</v>
      </c>
      <c r="K1262" s="14">
        <f>IF(Table_0__2[[#This Row],[COLONNE1]]=Table_0__2[[#This Row],[RESULTAT COTE]],Table_0__2[[#This Row],[COLONNE1]],0)</f>
        <v>0</v>
      </c>
    </row>
    <row r="1263" spans="1:11" x14ac:dyDescent="0.3">
      <c r="A1263" s="2">
        <v>43141</v>
      </c>
      <c r="B1263" s="25">
        <v>0.62152777777777779</v>
      </c>
      <c r="C1263" s="20">
        <f t="shared" si="19"/>
        <v>43141.621527777781</v>
      </c>
      <c r="D1263" s="10" t="s">
        <v>1375</v>
      </c>
      <c r="E1263" s="10">
        <v>1</v>
      </c>
      <c r="F1263" s="10">
        <v>1.8</v>
      </c>
      <c r="G1263" s="10">
        <v>3.25</v>
      </c>
      <c r="H1263" s="11">
        <v>3.25</v>
      </c>
      <c r="I1263" s="15">
        <f>IF(Table_0__2[[#This Row],[RESULTAT]]=1,Table_0__2[[#This Row],[1]],0)+IF(Table_0__2[[#This Row],[RESULTAT]]=3,Table_0__2[[#This Row],[N]],0)+IF(Table_0__2[[#This Row],[RESULTAT]]=2,Table_0__2[[#This Row],[2]],0)</f>
        <v>1.8</v>
      </c>
      <c r="J1263" s="15">
        <f>MIN(Table_0__2[[#This Row],[1]:[2]])</f>
        <v>1.8</v>
      </c>
      <c r="K1263" s="15">
        <f>IF(Table_0__2[[#This Row],[COLONNE1]]=Table_0__2[[#This Row],[RESULTAT COTE]],Table_0__2[[#This Row],[COLONNE1]],0)</f>
        <v>1.8</v>
      </c>
    </row>
    <row r="1264" spans="1:11" x14ac:dyDescent="0.3">
      <c r="A1264" s="2">
        <v>43141</v>
      </c>
      <c r="B1264" s="24">
        <v>0.62152777777777779</v>
      </c>
      <c r="C1264" s="20">
        <f t="shared" si="19"/>
        <v>43141.621527777781</v>
      </c>
      <c r="D1264" s="7" t="s">
        <v>1376</v>
      </c>
      <c r="E1264" s="7">
        <v>3</v>
      </c>
      <c r="F1264" s="7">
        <v>2.2000000000000002</v>
      </c>
      <c r="G1264" s="7">
        <v>2.85</v>
      </c>
      <c r="H1264" s="9">
        <v>2.75</v>
      </c>
      <c r="I1264" s="14">
        <f>IF(Table_0__2[[#This Row],[RESULTAT]]=1,Table_0__2[[#This Row],[1]],0)+IF(Table_0__2[[#This Row],[RESULTAT]]=3,Table_0__2[[#This Row],[N]],0)+IF(Table_0__2[[#This Row],[RESULTAT]]=2,Table_0__2[[#This Row],[2]],0)</f>
        <v>2.85</v>
      </c>
      <c r="J1264" s="14">
        <f>MIN(Table_0__2[[#This Row],[1]:[2]])</f>
        <v>2.2000000000000002</v>
      </c>
      <c r="K1264" s="14">
        <f>IF(Table_0__2[[#This Row],[COLONNE1]]=Table_0__2[[#This Row],[RESULTAT COTE]],Table_0__2[[#This Row],[COLONNE1]],0)</f>
        <v>0</v>
      </c>
    </row>
    <row r="1265" spans="1:11" x14ac:dyDescent="0.3">
      <c r="A1265" s="2">
        <v>43141</v>
      </c>
      <c r="B1265" s="25">
        <v>0.62152777777777779</v>
      </c>
      <c r="C1265" s="20">
        <f t="shared" si="19"/>
        <v>43141.621527777781</v>
      </c>
      <c r="D1265" s="10" t="s">
        <v>1377</v>
      </c>
      <c r="E1265" s="10">
        <v>3</v>
      </c>
      <c r="F1265" s="10">
        <v>2</v>
      </c>
      <c r="G1265" s="10">
        <v>2.6</v>
      </c>
      <c r="H1265" s="11">
        <v>3.4</v>
      </c>
      <c r="I1265" s="15">
        <f>IF(Table_0__2[[#This Row],[RESULTAT]]=1,Table_0__2[[#This Row],[1]],0)+IF(Table_0__2[[#This Row],[RESULTAT]]=3,Table_0__2[[#This Row],[N]],0)+IF(Table_0__2[[#This Row],[RESULTAT]]=2,Table_0__2[[#This Row],[2]],0)</f>
        <v>2.6</v>
      </c>
      <c r="J1265" s="15">
        <f>MIN(Table_0__2[[#This Row],[1]:[2]])</f>
        <v>2</v>
      </c>
      <c r="K1265" s="15">
        <f>IF(Table_0__2[[#This Row],[COLONNE1]]=Table_0__2[[#This Row],[RESULTAT COTE]],Table_0__2[[#This Row],[COLONNE1]],0)</f>
        <v>0</v>
      </c>
    </row>
    <row r="1266" spans="1:11" x14ac:dyDescent="0.3">
      <c r="A1266" s="2">
        <v>43141</v>
      </c>
      <c r="B1266" s="24">
        <v>0.62152777777777779</v>
      </c>
      <c r="C1266" s="20">
        <f t="shared" si="19"/>
        <v>43141.621527777781</v>
      </c>
      <c r="D1266" s="7" t="s">
        <v>1378</v>
      </c>
      <c r="E1266" s="7">
        <v>2</v>
      </c>
      <c r="F1266" s="7">
        <v>2.1</v>
      </c>
      <c r="G1266" s="7">
        <v>2.95</v>
      </c>
      <c r="H1266" s="9">
        <v>2.8</v>
      </c>
      <c r="I1266" s="14">
        <f>IF(Table_0__2[[#This Row],[RESULTAT]]=1,Table_0__2[[#This Row],[1]],0)+IF(Table_0__2[[#This Row],[RESULTAT]]=3,Table_0__2[[#This Row],[N]],0)+IF(Table_0__2[[#This Row],[RESULTAT]]=2,Table_0__2[[#This Row],[2]],0)</f>
        <v>2.8</v>
      </c>
      <c r="J1266" s="14">
        <f>MIN(Table_0__2[[#This Row],[1]:[2]])</f>
        <v>2.1</v>
      </c>
      <c r="K1266" s="14">
        <f>IF(Table_0__2[[#This Row],[COLONNE1]]=Table_0__2[[#This Row],[RESULTAT COTE]],Table_0__2[[#This Row],[COLONNE1]],0)</f>
        <v>0</v>
      </c>
    </row>
    <row r="1267" spans="1:11" x14ac:dyDescent="0.3">
      <c r="A1267" s="2">
        <v>43141</v>
      </c>
      <c r="B1267" s="25">
        <v>0.62152777777777779</v>
      </c>
      <c r="C1267" s="20">
        <f t="shared" si="19"/>
        <v>43141.621527777781</v>
      </c>
      <c r="D1267" s="10" t="s">
        <v>1379</v>
      </c>
      <c r="E1267" s="10">
        <v>2</v>
      </c>
      <c r="F1267" s="10">
        <v>4.1500000000000004</v>
      </c>
      <c r="G1267" s="10">
        <v>3.45</v>
      </c>
      <c r="H1267" s="11">
        <v>1.82</v>
      </c>
      <c r="I1267" s="15">
        <f>IF(Table_0__2[[#This Row],[RESULTAT]]=1,Table_0__2[[#This Row],[1]],0)+IF(Table_0__2[[#This Row],[RESULTAT]]=3,Table_0__2[[#This Row],[N]],0)+IF(Table_0__2[[#This Row],[RESULTAT]]=2,Table_0__2[[#This Row],[2]],0)</f>
        <v>1.82</v>
      </c>
      <c r="J1267" s="15">
        <f>MIN(Table_0__2[[#This Row],[1]:[2]])</f>
        <v>1.82</v>
      </c>
      <c r="K1267" s="15">
        <f>IF(Table_0__2[[#This Row],[COLONNE1]]=Table_0__2[[#This Row],[RESULTAT COTE]],Table_0__2[[#This Row],[COLONNE1]],0)</f>
        <v>1.82</v>
      </c>
    </row>
    <row r="1268" spans="1:11" x14ac:dyDescent="0.3">
      <c r="A1268" s="2">
        <v>43141</v>
      </c>
      <c r="B1268" s="24">
        <v>0.64236111111111105</v>
      </c>
      <c r="C1268" s="20">
        <f t="shared" si="19"/>
        <v>43141.642361111109</v>
      </c>
      <c r="D1268" s="7" t="s">
        <v>414</v>
      </c>
      <c r="E1268" s="7">
        <v>1</v>
      </c>
      <c r="F1268" s="7">
        <v>1.32</v>
      </c>
      <c r="G1268" s="7">
        <v>4.8499999999999996</v>
      </c>
      <c r="H1268" s="9">
        <v>8.25</v>
      </c>
      <c r="I1268" s="14">
        <f>IF(Table_0__2[[#This Row],[RESULTAT]]=1,Table_0__2[[#This Row],[1]],0)+IF(Table_0__2[[#This Row],[RESULTAT]]=3,Table_0__2[[#This Row],[N]],0)+IF(Table_0__2[[#This Row],[RESULTAT]]=2,Table_0__2[[#This Row],[2]],0)</f>
        <v>1.32</v>
      </c>
      <c r="J1268" s="14">
        <f>MIN(Table_0__2[[#This Row],[1]:[2]])</f>
        <v>1.32</v>
      </c>
      <c r="K1268" s="14">
        <f>IF(Table_0__2[[#This Row],[COLONNE1]]=Table_0__2[[#This Row],[RESULTAT COTE]],Table_0__2[[#This Row],[COLONNE1]],0)</f>
        <v>1.32</v>
      </c>
    </row>
    <row r="1269" spans="1:11" x14ac:dyDescent="0.3">
      <c r="A1269" s="2">
        <v>43141</v>
      </c>
      <c r="B1269" s="24">
        <v>0.64236111111111105</v>
      </c>
      <c r="C1269" s="20">
        <f t="shared" si="19"/>
        <v>43141.642361111109</v>
      </c>
      <c r="D1269" s="7" t="s">
        <v>415</v>
      </c>
      <c r="E1269" s="7">
        <v>1</v>
      </c>
      <c r="F1269" s="7">
        <v>1.9</v>
      </c>
      <c r="G1269" s="7">
        <v>3.3</v>
      </c>
      <c r="H1269" s="9">
        <v>3.85</v>
      </c>
      <c r="I1269" s="14">
        <f>IF(Table_0__2[[#This Row],[RESULTAT]]=1,Table_0__2[[#This Row],[1]],0)+IF(Table_0__2[[#This Row],[RESULTAT]]=3,Table_0__2[[#This Row],[N]],0)+IF(Table_0__2[[#This Row],[RESULTAT]]=2,Table_0__2[[#This Row],[2]],0)</f>
        <v>1.9</v>
      </c>
      <c r="J1269" s="14">
        <f>MIN(Table_0__2[[#This Row],[1]:[2]])</f>
        <v>1.9</v>
      </c>
      <c r="K1269" s="14">
        <f>IF(Table_0__2[[#This Row],[COLONNE1]]=Table_0__2[[#This Row],[RESULTAT COTE]],Table_0__2[[#This Row],[COLONNE1]],0)</f>
        <v>1.9</v>
      </c>
    </row>
    <row r="1270" spans="1:11" x14ac:dyDescent="0.3">
      <c r="A1270" s="2">
        <v>43141</v>
      </c>
      <c r="B1270" s="25">
        <v>0.64236111111111105</v>
      </c>
      <c r="C1270" s="20">
        <f t="shared" si="19"/>
        <v>43141.642361111109</v>
      </c>
      <c r="D1270" s="10" t="s">
        <v>1380</v>
      </c>
      <c r="E1270" s="10">
        <v>1</v>
      </c>
      <c r="F1270" s="10">
        <v>2.0499999999999998</v>
      </c>
      <c r="G1270" s="10">
        <v>3.3</v>
      </c>
      <c r="H1270" s="11">
        <v>3.35</v>
      </c>
      <c r="I1270" s="15">
        <f>IF(Table_0__2[[#This Row],[RESULTAT]]=1,Table_0__2[[#This Row],[1]],0)+IF(Table_0__2[[#This Row],[RESULTAT]]=3,Table_0__2[[#This Row],[N]],0)+IF(Table_0__2[[#This Row],[RESULTAT]]=2,Table_0__2[[#This Row],[2]],0)</f>
        <v>2.0499999999999998</v>
      </c>
      <c r="J1270" s="15">
        <f>MIN(Table_0__2[[#This Row],[1]:[2]])</f>
        <v>2.0499999999999998</v>
      </c>
      <c r="K1270" s="15">
        <f>IF(Table_0__2[[#This Row],[COLONNE1]]=Table_0__2[[#This Row],[RESULTAT COTE]],Table_0__2[[#This Row],[COLONNE1]],0)</f>
        <v>2.0499999999999998</v>
      </c>
    </row>
    <row r="1271" spans="1:11" x14ac:dyDescent="0.3">
      <c r="A1271" s="2">
        <v>43141</v>
      </c>
      <c r="B1271" s="24">
        <v>0.64236111111111105</v>
      </c>
      <c r="C1271" s="20">
        <f t="shared" si="19"/>
        <v>43141.642361111109</v>
      </c>
      <c r="D1271" s="7" t="s">
        <v>416</v>
      </c>
      <c r="E1271" s="7">
        <v>1</v>
      </c>
      <c r="F1271" s="7">
        <v>1.6</v>
      </c>
      <c r="G1271" s="7">
        <v>3.9</v>
      </c>
      <c r="H1271" s="9">
        <v>4.75</v>
      </c>
      <c r="I1271" s="14">
        <f>IF(Table_0__2[[#This Row],[RESULTAT]]=1,Table_0__2[[#This Row],[1]],0)+IF(Table_0__2[[#This Row],[RESULTAT]]=3,Table_0__2[[#This Row],[N]],0)+IF(Table_0__2[[#This Row],[RESULTAT]]=2,Table_0__2[[#This Row],[2]],0)</f>
        <v>1.6</v>
      </c>
      <c r="J1271" s="14">
        <f>MIN(Table_0__2[[#This Row],[1]:[2]])</f>
        <v>1.6</v>
      </c>
      <c r="K1271" s="14">
        <f>IF(Table_0__2[[#This Row],[COLONNE1]]=Table_0__2[[#This Row],[RESULTAT COTE]],Table_0__2[[#This Row],[COLONNE1]],0)</f>
        <v>1.6</v>
      </c>
    </row>
    <row r="1272" spans="1:11" x14ac:dyDescent="0.3">
      <c r="A1272" s="2">
        <v>43141</v>
      </c>
      <c r="B1272" s="25">
        <v>0.64236111111111105</v>
      </c>
      <c r="C1272" s="20">
        <f t="shared" si="19"/>
        <v>43141.642361111109</v>
      </c>
      <c r="D1272" s="10" t="s">
        <v>417</v>
      </c>
      <c r="E1272" s="10">
        <v>2</v>
      </c>
      <c r="F1272" s="10">
        <v>1.45</v>
      </c>
      <c r="G1272" s="10">
        <v>4.2</v>
      </c>
      <c r="H1272" s="11">
        <v>5.75</v>
      </c>
      <c r="I1272" s="15">
        <f>IF(Table_0__2[[#This Row],[RESULTAT]]=1,Table_0__2[[#This Row],[1]],0)+IF(Table_0__2[[#This Row],[RESULTAT]]=3,Table_0__2[[#This Row],[N]],0)+IF(Table_0__2[[#This Row],[RESULTAT]]=2,Table_0__2[[#This Row],[2]],0)</f>
        <v>5.75</v>
      </c>
      <c r="J1272" s="15">
        <f>MIN(Table_0__2[[#This Row],[1]:[2]])</f>
        <v>1.45</v>
      </c>
      <c r="K1272" s="15">
        <f>IF(Table_0__2[[#This Row],[COLONNE1]]=Table_0__2[[#This Row],[RESULTAT COTE]],Table_0__2[[#This Row],[COLONNE1]],0)</f>
        <v>0</v>
      </c>
    </row>
    <row r="1273" spans="1:11" x14ac:dyDescent="0.3">
      <c r="A1273" s="2">
        <v>43141</v>
      </c>
      <c r="B1273" s="24">
        <v>0.64236111111111105</v>
      </c>
      <c r="C1273" s="20">
        <f t="shared" si="19"/>
        <v>43141.642361111109</v>
      </c>
      <c r="D1273" s="7" t="s">
        <v>418</v>
      </c>
      <c r="E1273" s="7">
        <v>1</v>
      </c>
      <c r="F1273" s="7">
        <v>1.35</v>
      </c>
      <c r="G1273" s="7">
        <v>3.6</v>
      </c>
      <c r="H1273" s="9">
        <v>6</v>
      </c>
      <c r="I1273" s="14">
        <f>IF(Table_0__2[[#This Row],[RESULTAT]]=1,Table_0__2[[#This Row],[1]],0)+IF(Table_0__2[[#This Row],[RESULTAT]]=3,Table_0__2[[#This Row],[N]],0)+IF(Table_0__2[[#This Row],[RESULTAT]]=2,Table_0__2[[#This Row],[2]],0)</f>
        <v>1.35</v>
      </c>
      <c r="J1273" s="14">
        <f>MIN(Table_0__2[[#This Row],[1]:[2]])</f>
        <v>1.35</v>
      </c>
      <c r="K1273" s="14">
        <f>IF(Table_0__2[[#This Row],[COLONNE1]]=Table_0__2[[#This Row],[RESULTAT COTE]],Table_0__2[[#This Row],[COLONNE1]],0)</f>
        <v>1.35</v>
      </c>
    </row>
    <row r="1274" spans="1:11" x14ac:dyDescent="0.3">
      <c r="A1274" s="2">
        <v>43141</v>
      </c>
      <c r="B1274" s="25">
        <v>0.66319444444444442</v>
      </c>
      <c r="C1274" s="20">
        <f t="shared" si="19"/>
        <v>43141.663194444445</v>
      </c>
      <c r="D1274" s="10" t="s">
        <v>1381</v>
      </c>
      <c r="E1274" s="10">
        <v>3</v>
      </c>
      <c r="F1274" s="10">
        <v>1.7</v>
      </c>
      <c r="G1274" s="10">
        <v>2.65</v>
      </c>
      <c r="H1274" s="11">
        <v>4.4000000000000004</v>
      </c>
      <c r="I1274" s="15">
        <f>IF(Table_0__2[[#This Row],[RESULTAT]]=1,Table_0__2[[#This Row],[1]],0)+IF(Table_0__2[[#This Row],[RESULTAT]]=3,Table_0__2[[#This Row],[N]],0)+IF(Table_0__2[[#This Row],[RESULTAT]]=2,Table_0__2[[#This Row],[2]],0)</f>
        <v>2.65</v>
      </c>
      <c r="J1274" s="15">
        <f>MIN(Table_0__2[[#This Row],[1]:[2]])</f>
        <v>1.7</v>
      </c>
      <c r="K1274" s="15">
        <f>IF(Table_0__2[[#This Row],[COLONNE1]]=Table_0__2[[#This Row],[RESULTAT COTE]],Table_0__2[[#This Row],[COLONNE1]],0)</f>
        <v>0</v>
      </c>
    </row>
    <row r="1275" spans="1:11" x14ac:dyDescent="0.3">
      <c r="A1275" s="2">
        <v>43141</v>
      </c>
      <c r="B1275" s="24">
        <v>0.66319444444444442</v>
      </c>
      <c r="C1275" s="20">
        <f t="shared" si="19"/>
        <v>43141.663194444445</v>
      </c>
      <c r="D1275" s="7" t="s">
        <v>1382</v>
      </c>
      <c r="E1275" s="7">
        <v>1</v>
      </c>
      <c r="F1275" s="7">
        <v>1.45</v>
      </c>
      <c r="G1275" s="7">
        <v>2.95</v>
      </c>
      <c r="H1275" s="9">
        <v>6</v>
      </c>
      <c r="I1275" s="14">
        <f>IF(Table_0__2[[#This Row],[RESULTAT]]=1,Table_0__2[[#This Row],[1]],0)+IF(Table_0__2[[#This Row],[RESULTAT]]=3,Table_0__2[[#This Row],[N]],0)+IF(Table_0__2[[#This Row],[RESULTAT]]=2,Table_0__2[[#This Row],[2]],0)</f>
        <v>1.45</v>
      </c>
      <c r="J1275" s="14">
        <f>MIN(Table_0__2[[#This Row],[1]:[2]])</f>
        <v>1.45</v>
      </c>
      <c r="K1275" s="14">
        <f>IF(Table_0__2[[#This Row],[COLONNE1]]=Table_0__2[[#This Row],[RESULTAT COTE]],Table_0__2[[#This Row],[COLONNE1]],0)</f>
        <v>1.45</v>
      </c>
    </row>
    <row r="1276" spans="1:11" x14ac:dyDescent="0.3">
      <c r="A1276" s="2">
        <v>43141</v>
      </c>
      <c r="B1276" s="25">
        <v>0.66319444444444442</v>
      </c>
      <c r="C1276" s="20">
        <f t="shared" si="19"/>
        <v>43141.663194444445</v>
      </c>
      <c r="D1276" s="10" t="s">
        <v>1383</v>
      </c>
      <c r="E1276" s="10">
        <v>2</v>
      </c>
      <c r="F1276" s="10">
        <v>6.25</v>
      </c>
      <c r="G1276" s="10">
        <v>3.55</v>
      </c>
      <c r="H1276" s="11">
        <v>1.3</v>
      </c>
      <c r="I1276" s="15">
        <f>IF(Table_0__2[[#This Row],[RESULTAT]]=1,Table_0__2[[#This Row],[1]],0)+IF(Table_0__2[[#This Row],[RESULTAT]]=3,Table_0__2[[#This Row],[N]],0)+IF(Table_0__2[[#This Row],[RESULTAT]]=2,Table_0__2[[#This Row],[2]],0)</f>
        <v>1.3</v>
      </c>
      <c r="J1276" s="15">
        <f>MIN(Table_0__2[[#This Row],[1]:[2]])</f>
        <v>1.3</v>
      </c>
      <c r="K1276" s="15">
        <f>IF(Table_0__2[[#This Row],[COLONNE1]]=Table_0__2[[#This Row],[RESULTAT COTE]],Table_0__2[[#This Row],[COLONNE1]],0)</f>
        <v>1.3</v>
      </c>
    </row>
    <row r="1277" spans="1:11" x14ac:dyDescent="0.3">
      <c r="A1277" s="2">
        <v>43141</v>
      </c>
      <c r="B1277" s="24">
        <v>0.66319444444444442</v>
      </c>
      <c r="C1277" s="20">
        <f t="shared" si="19"/>
        <v>43141.663194444445</v>
      </c>
      <c r="D1277" s="7" t="s">
        <v>1384</v>
      </c>
      <c r="E1277" s="7">
        <v>1</v>
      </c>
      <c r="F1277" s="7">
        <v>1.18</v>
      </c>
      <c r="G1277" s="7">
        <v>4.7</v>
      </c>
      <c r="H1277" s="9">
        <v>7.5</v>
      </c>
      <c r="I1277" s="14">
        <f>IF(Table_0__2[[#This Row],[RESULTAT]]=1,Table_0__2[[#This Row],[1]],0)+IF(Table_0__2[[#This Row],[RESULTAT]]=3,Table_0__2[[#This Row],[N]],0)+IF(Table_0__2[[#This Row],[RESULTAT]]=2,Table_0__2[[#This Row],[2]],0)</f>
        <v>1.18</v>
      </c>
      <c r="J1277" s="14">
        <f>MIN(Table_0__2[[#This Row],[1]:[2]])</f>
        <v>1.18</v>
      </c>
      <c r="K1277" s="14">
        <f>IF(Table_0__2[[#This Row],[COLONNE1]]=Table_0__2[[#This Row],[RESULTAT COTE]],Table_0__2[[#This Row],[COLONNE1]],0)</f>
        <v>1.18</v>
      </c>
    </row>
    <row r="1278" spans="1:11" x14ac:dyDescent="0.3">
      <c r="A1278" s="2">
        <v>43141</v>
      </c>
      <c r="B1278" s="25">
        <v>0.66319444444444442</v>
      </c>
      <c r="C1278" s="20">
        <f t="shared" si="19"/>
        <v>43141.663194444445</v>
      </c>
      <c r="D1278" s="10" t="s">
        <v>1385</v>
      </c>
      <c r="E1278" s="10">
        <v>1</v>
      </c>
      <c r="F1278" s="10">
        <v>2.9</v>
      </c>
      <c r="G1278" s="10">
        <v>3</v>
      </c>
      <c r="H1278" s="11">
        <v>2</v>
      </c>
      <c r="I1278" s="15">
        <f>IF(Table_0__2[[#This Row],[RESULTAT]]=1,Table_0__2[[#This Row],[1]],0)+IF(Table_0__2[[#This Row],[RESULTAT]]=3,Table_0__2[[#This Row],[N]],0)+IF(Table_0__2[[#This Row],[RESULTAT]]=2,Table_0__2[[#This Row],[2]],0)</f>
        <v>2.9</v>
      </c>
      <c r="J1278" s="15">
        <f>MIN(Table_0__2[[#This Row],[1]:[2]])</f>
        <v>2</v>
      </c>
      <c r="K1278" s="15">
        <f>IF(Table_0__2[[#This Row],[COLONNE1]]=Table_0__2[[#This Row],[RESULTAT COTE]],Table_0__2[[#This Row],[COLONNE1]],0)</f>
        <v>0</v>
      </c>
    </row>
    <row r="1279" spans="1:11" x14ac:dyDescent="0.3">
      <c r="A1279" s="2">
        <v>43141</v>
      </c>
      <c r="B1279" s="24">
        <v>0.66319444444444442</v>
      </c>
      <c r="C1279" s="20">
        <f t="shared" si="19"/>
        <v>43141.663194444445</v>
      </c>
      <c r="D1279" s="7" t="s">
        <v>1386</v>
      </c>
      <c r="E1279" s="7">
        <v>3</v>
      </c>
      <c r="F1279" s="7">
        <v>1.9</v>
      </c>
      <c r="G1279" s="7">
        <v>2.9</v>
      </c>
      <c r="H1279" s="9">
        <v>2.95</v>
      </c>
      <c r="I1279" s="14">
        <f>IF(Table_0__2[[#This Row],[RESULTAT]]=1,Table_0__2[[#This Row],[1]],0)+IF(Table_0__2[[#This Row],[RESULTAT]]=3,Table_0__2[[#This Row],[N]],0)+IF(Table_0__2[[#This Row],[RESULTAT]]=2,Table_0__2[[#This Row],[2]],0)</f>
        <v>2.9</v>
      </c>
      <c r="J1279" s="14">
        <f>MIN(Table_0__2[[#This Row],[1]:[2]])</f>
        <v>1.9</v>
      </c>
      <c r="K1279" s="14">
        <f>IF(Table_0__2[[#This Row],[COLONNE1]]=Table_0__2[[#This Row],[RESULTAT COTE]],Table_0__2[[#This Row],[COLONNE1]],0)</f>
        <v>0</v>
      </c>
    </row>
    <row r="1280" spans="1:11" x14ac:dyDescent="0.3">
      <c r="A1280" s="2">
        <v>43141</v>
      </c>
      <c r="B1280" s="25">
        <v>0.66319444444444442</v>
      </c>
      <c r="C1280" s="20">
        <f t="shared" si="19"/>
        <v>43141.663194444445</v>
      </c>
      <c r="D1280" s="10" t="s">
        <v>1387</v>
      </c>
      <c r="E1280" s="10">
        <v>3</v>
      </c>
      <c r="F1280" s="10">
        <v>3.7</v>
      </c>
      <c r="G1280" s="10">
        <v>3.1</v>
      </c>
      <c r="H1280" s="11">
        <v>1.75</v>
      </c>
      <c r="I1280" s="15">
        <f>IF(Table_0__2[[#This Row],[RESULTAT]]=1,Table_0__2[[#This Row],[1]],0)+IF(Table_0__2[[#This Row],[RESULTAT]]=3,Table_0__2[[#This Row],[N]],0)+IF(Table_0__2[[#This Row],[RESULTAT]]=2,Table_0__2[[#This Row],[2]],0)</f>
        <v>3.1</v>
      </c>
      <c r="J1280" s="15">
        <f>MIN(Table_0__2[[#This Row],[1]:[2]])</f>
        <v>1.75</v>
      </c>
      <c r="K1280" s="15">
        <f>IF(Table_0__2[[#This Row],[COLONNE1]]=Table_0__2[[#This Row],[RESULTAT COTE]],Table_0__2[[#This Row],[COLONNE1]],0)</f>
        <v>0</v>
      </c>
    </row>
    <row r="1281" spans="1:11" x14ac:dyDescent="0.3">
      <c r="A1281" s="2">
        <v>43141</v>
      </c>
      <c r="B1281" s="24">
        <v>0.66319444444444442</v>
      </c>
      <c r="C1281" s="20">
        <f t="shared" si="19"/>
        <v>43141.663194444445</v>
      </c>
      <c r="D1281" s="7" t="s">
        <v>1388</v>
      </c>
      <c r="E1281" s="7">
        <v>3</v>
      </c>
      <c r="F1281" s="7">
        <v>1.9</v>
      </c>
      <c r="G1281" s="7">
        <v>3.15</v>
      </c>
      <c r="H1281" s="9">
        <v>3.05</v>
      </c>
      <c r="I1281" s="14">
        <f>IF(Table_0__2[[#This Row],[RESULTAT]]=1,Table_0__2[[#This Row],[1]],0)+IF(Table_0__2[[#This Row],[RESULTAT]]=3,Table_0__2[[#This Row],[N]],0)+IF(Table_0__2[[#This Row],[RESULTAT]]=2,Table_0__2[[#This Row],[2]],0)</f>
        <v>3.15</v>
      </c>
      <c r="J1281" s="14">
        <f>MIN(Table_0__2[[#This Row],[1]:[2]])</f>
        <v>1.9</v>
      </c>
      <c r="K1281" s="14">
        <f>IF(Table_0__2[[#This Row],[COLONNE1]]=Table_0__2[[#This Row],[RESULTAT COTE]],Table_0__2[[#This Row],[COLONNE1]],0)</f>
        <v>0</v>
      </c>
    </row>
    <row r="1282" spans="1:11" x14ac:dyDescent="0.3">
      <c r="A1282" s="2">
        <v>43141</v>
      </c>
      <c r="B1282" s="25">
        <v>0.66319444444444442</v>
      </c>
      <c r="C1282" s="20">
        <f t="shared" ref="C1282:C1345" si="20">A1282+B1282</f>
        <v>43141.663194444445</v>
      </c>
      <c r="D1282" s="10" t="s">
        <v>1389</v>
      </c>
      <c r="E1282" s="10">
        <v>3</v>
      </c>
      <c r="F1282" s="10">
        <v>1.6</v>
      </c>
      <c r="G1282" s="10">
        <v>3.2</v>
      </c>
      <c r="H1282" s="11">
        <v>4.3499999999999996</v>
      </c>
      <c r="I1282" s="15">
        <f>IF(Table_0__2[[#This Row],[RESULTAT]]=1,Table_0__2[[#This Row],[1]],0)+IF(Table_0__2[[#This Row],[RESULTAT]]=3,Table_0__2[[#This Row],[N]],0)+IF(Table_0__2[[#This Row],[RESULTAT]]=2,Table_0__2[[#This Row],[2]],0)</f>
        <v>3.2</v>
      </c>
      <c r="J1282" s="15">
        <f>MIN(Table_0__2[[#This Row],[1]:[2]])</f>
        <v>1.6</v>
      </c>
      <c r="K1282" s="15">
        <f>IF(Table_0__2[[#This Row],[COLONNE1]]=Table_0__2[[#This Row],[RESULTAT COTE]],Table_0__2[[#This Row],[COLONNE1]],0)</f>
        <v>0</v>
      </c>
    </row>
    <row r="1283" spans="1:11" x14ac:dyDescent="0.3">
      <c r="A1283" s="2">
        <v>43141</v>
      </c>
      <c r="B1283" s="24">
        <v>0.66319444444444442</v>
      </c>
      <c r="C1283" s="20">
        <f t="shared" si="20"/>
        <v>43141.663194444445</v>
      </c>
      <c r="D1283" s="7" t="s">
        <v>1390</v>
      </c>
      <c r="E1283" s="7">
        <v>3</v>
      </c>
      <c r="F1283" s="7">
        <v>1.8</v>
      </c>
      <c r="G1283" s="7">
        <v>3</v>
      </c>
      <c r="H1283" s="9">
        <v>3.5</v>
      </c>
      <c r="I1283" s="14">
        <f>IF(Table_0__2[[#This Row],[RESULTAT]]=1,Table_0__2[[#This Row],[1]],0)+IF(Table_0__2[[#This Row],[RESULTAT]]=3,Table_0__2[[#This Row],[N]],0)+IF(Table_0__2[[#This Row],[RESULTAT]]=2,Table_0__2[[#This Row],[2]],0)</f>
        <v>3</v>
      </c>
      <c r="J1283" s="14">
        <f>MIN(Table_0__2[[#This Row],[1]:[2]])</f>
        <v>1.8</v>
      </c>
      <c r="K1283" s="14">
        <f>IF(Table_0__2[[#This Row],[COLONNE1]]=Table_0__2[[#This Row],[RESULTAT COTE]],Table_0__2[[#This Row],[COLONNE1]],0)</f>
        <v>0</v>
      </c>
    </row>
    <row r="1284" spans="1:11" x14ac:dyDescent="0.3">
      <c r="A1284" s="2">
        <v>43141</v>
      </c>
      <c r="B1284" s="25">
        <v>0.66319444444444442</v>
      </c>
      <c r="C1284" s="20">
        <f t="shared" si="20"/>
        <v>43141.663194444445</v>
      </c>
      <c r="D1284" s="10" t="s">
        <v>1391</v>
      </c>
      <c r="E1284" s="10">
        <v>3</v>
      </c>
      <c r="F1284" s="10">
        <v>1.7</v>
      </c>
      <c r="G1284" s="10">
        <v>2.95</v>
      </c>
      <c r="H1284" s="11">
        <v>4.05</v>
      </c>
      <c r="I1284" s="15">
        <f>IF(Table_0__2[[#This Row],[RESULTAT]]=1,Table_0__2[[#This Row],[1]],0)+IF(Table_0__2[[#This Row],[RESULTAT]]=3,Table_0__2[[#This Row],[N]],0)+IF(Table_0__2[[#This Row],[RESULTAT]]=2,Table_0__2[[#This Row],[2]],0)</f>
        <v>2.95</v>
      </c>
      <c r="J1284" s="15">
        <f>MIN(Table_0__2[[#This Row],[1]:[2]])</f>
        <v>1.7</v>
      </c>
      <c r="K1284" s="15">
        <f>IF(Table_0__2[[#This Row],[COLONNE1]]=Table_0__2[[#This Row],[RESULTAT COTE]],Table_0__2[[#This Row],[COLONNE1]],0)</f>
        <v>0</v>
      </c>
    </row>
    <row r="1285" spans="1:11" x14ac:dyDescent="0.3">
      <c r="A1285" s="2">
        <v>43141</v>
      </c>
      <c r="B1285" s="24">
        <v>0.66319444444444442</v>
      </c>
      <c r="C1285" s="20">
        <f t="shared" si="20"/>
        <v>43141.663194444445</v>
      </c>
      <c r="D1285" s="7" t="s">
        <v>1392</v>
      </c>
      <c r="E1285" s="7">
        <v>1</v>
      </c>
      <c r="F1285" s="7">
        <v>1.45</v>
      </c>
      <c r="G1285" s="7">
        <v>3.3</v>
      </c>
      <c r="H1285" s="9">
        <v>5.5</v>
      </c>
      <c r="I1285" s="14">
        <f>IF(Table_0__2[[#This Row],[RESULTAT]]=1,Table_0__2[[#This Row],[1]],0)+IF(Table_0__2[[#This Row],[RESULTAT]]=3,Table_0__2[[#This Row],[N]],0)+IF(Table_0__2[[#This Row],[RESULTAT]]=2,Table_0__2[[#This Row],[2]],0)</f>
        <v>1.45</v>
      </c>
      <c r="J1285" s="14">
        <f>MIN(Table_0__2[[#This Row],[1]:[2]])</f>
        <v>1.45</v>
      </c>
      <c r="K1285" s="14">
        <f>IF(Table_0__2[[#This Row],[COLONNE1]]=Table_0__2[[#This Row],[RESULTAT COTE]],Table_0__2[[#This Row],[COLONNE1]],0)</f>
        <v>1.45</v>
      </c>
    </row>
    <row r="1286" spans="1:11" x14ac:dyDescent="0.3">
      <c r="A1286" s="2">
        <v>43141</v>
      </c>
      <c r="B1286" s="25">
        <v>0.66319444444444442</v>
      </c>
      <c r="C1286" s="20">
        <f t="shared" si="20"/>
        <v>43141.663194444445</v>
      </c>
      <c r="D1286" s="10" t="s">
        <v>1393</v>
      </c>
      <c r="E1286" s="10">
        <v>2</v>
      </c>
      <c r="F1286" s="10">
        <v>2.1</v>
      </c>
      <c r="G1286" s="10">
        <v>2.9</v>
      </c>
      <c r="H1286" s="11">
        <v>2.85</v>
      </c>
      <c r="I1286" s="15">
        <f>IF(Table_0__2[[#This Row],[RESULTAT]]=1,Table_0__2[[#This Row],[1]],0)+IF(Table_0__2[[#This Row],[RESULTAT]]=3,Table_0__2[[#This Row],[N]],0)+IF(Table_0__2[[#This Row],[RESULTAT]]=2,Table_0__2[[#This Row],[2]],0)</f>
        <v>2.85</v>
      </c>
      <c r="J1286" s="15">
        <f>MIN(Table_0__2[[#This Row],[1]:[2]])</f>
        <v>2.1</v>
      </c>
      <c r="K1286" s="15">
        <f>IF(Table_0__2[[#This Row],[COLONNE1]]=Table_0__2[[#This Row],[RESULTAT COTE]],Table_0__2[[#This Row],[COLONNE1]],0)</f>
        <v>0</v>
      </c>
    </row>
    <row r="1287" spans="1:11" x14ac:dyDescent="0.3">
      <c r="A1287" s="2">
        <v>43141</v>
      </c>
      <c r="B1287" s="24">
        <v>0.66319444444444442</v>
      </c>
      <c r="C1287" s="20">
        <f t="shared" si="20"/>
        <v>43141.663194444445</v>
      </c>
      <c r="D1287" s="7" t="s">
        <v>1394</v>
      </c>
      <c r="E1287" s="7">
        <v>1</v>
      </c>
      <c r="F1287" s="7">
        <v>1.3</v>
      </c>
      <c r="G1287" s="7">
        <v>3.95</v>
      </c>
      <c r="H1287" s="9">
        <v>6.75</v>
      </c>
      <c r="I1287" s="14">
        <f>IF(Table_0__2[[#This Row],[RESULTAT]]=1,Table_0__2[[#This Row],[1]],0)+IF(Table_0__2[[#This Row],[RESULTAT]]=3,Table_0__2[[#This Row],[N]],0)+IF(Table_0__2[[#This Row],[RESULTAT]]=2,Table_0__2[[#This Row],[2]],0)</f>
        <v>1.3</v>
      </c>
      <c r="J1287" s="14">
        <f>MIN(Table_0__2[[#This Row],[1]:[2]])</f>
        <v>1.3</v>
      </c>
      <c r="K1287" s="14">
        <f>IF(Table_0__2[[#This Row],[COLONNE1]]=Table_0__2[[#This Row],[RESULTAT COTE]],Table_0__2[[#This Row],[COLONNE1]],0)</f>
        <v>1.3</v>
      </c>
    </row>
    <row r="1288" spans="1:11" x14ac:dyDescent="0.3">
      <c r="A1288" s="2">
        <v>43141</v>
      </c>
      <c r="B1288" s="24">
        <v>0.66319444444444442</v>
      </c>
      <c r="C1288" s="20">
        <f t="shared" si="20"/>
        <v>43141.663194444445</v>
      </c>
      <c r="D1288" s="7" t="s">
        <v>1395</v>
      </c>
      <c r="E1288" s="7">
        <v>2</v>
      </c>
      <c r="F1288" s="7">
        <v>4.1500000000000004</v>
      </c>
      <c r="G1288" s="7">
        <v>3.5</v>
      </c>
      <c r="H1288" s="9">
        <v>1.45</v>
      </c>
      <c r="I1288" s="14">
        <f>IF(Table_0__2[[#This Row],[RESULTAT]]=1,Table_0__2[[#This Row],[1]],0)+IF(Table_0__2[[#This Row],[RESULTAT]]=3,Table_0__2[[#This Row],[N]],0)+IF(Table_0__2[[#This Row],[RESULTAT]]=2,Table_0__2[[#This Row],[2]],0)</f>
        <v>1.45</v>
      </c>
      <c r="J1288" s="14">
        <f>MIN(Table_0__2[[#This Row],[1]:[2]])</f>
        <v>1.45</v>
      </c>
      <c r="K1288" s="14">
        <f>IF(Table_0__2[[#This Row],[COLONNE1]]=Table_0__2[[#This Row],[RESULTAT COTE]],Table_0__2[[#This Row],[COLONNE1]],0)</f>
        <v>1.45</v>
      </c>
    </row>
    <row r="1289" spans="1:11" x14ac:dyDescent="0.3">
      <c r="A1289" s="2">
        <v>43141</v>
      </c>
      <c r="B1289" s="25">
        <v>0.66319444444444442</v>
      </c>
      <c r="C1289" s="20">
        <f t="shared" si="20"/>
        <v>43141.663194444445</v>
      </c>
      <c r="D1289" s="10" t="s">
        <v>1396</v>
      </c>
      <c r="E1289" s="10">
        <v>2</v>
      </c>
      <c r="F1289" s="10">
        <v>2.6</v>
      </c>
      <c r="G1289" s="10">
        <v>2.8</v>
      </c>
      <c r="H1289" s="11">
        <v>2.1</v>
      </c>
      <c r="I1289" s="15">
        <f>IF(Table_0__2[[#This Row],[RESULTAT]]=1,Table_0__2[[#This Row],[1]],0)+IF(Table_0__2[[#This Row],[RESULTAT]]=3,Table_0__2[[#This Row],[N]],0)+IF(Table_0__2[[#This Row],[RESULTAT]]=2,Table_0__2[[#This Row],[2]],0)</f>
        <v>2.1</v>
      </c>
      <c r="J1289" s="15">
        <f>MIN(Table_0__2[[#This Row],[1]:[2]])</f>
        <v>2.1</v>
      </c>
      <c r="K1289" s="15">
        <f>IF(Table_0__2[[#This Row],[COLONNE1]]=Table_0__2[[#This Row],[RESULTAT COTE]],Table_0__2[[#This Row],[COLONNE1]],0)</f>
        <v>2.1</v>
      </c>
    </row>
    <row r="1290" spans="1:11" x14ac:dyDescent="0.3">
      <c r="A1290" s="2">
        <v>43141</v>
      </c>
      <c r="B1290" s="24">
        <v>0.66319444444444442</v>
      </c>
      <c r="C1290" s="20">
        <f t="shared" si="20"/>
        <v>43141.663194444445</v>
      </c>
      <c r="D1290" s="7" t="s">
        <v>1397</v>
      </c>
      <c r="E1290" s="7">
        <v>1</v>
      </c>
      <c r="F1290" s="7">
        <v>1.35</v>
      </c>
      <c r="G1290" s="7">
        <v>3.45</v>
      </c>
      <c r="H1290" s="9">
        <v>5.25</v>
      </c>
      <c r="I1290" s="14">
        <f>IF(Table_0__2[[#This Row],[RESULTAT]]=1,Table_0__2[[#This Row],[1]],0)+IF(Table_0__2[[#This Row],[RESULTAT]]=3,Table_0__2[[#This Row],[N]],0)+IF(Table_0__2[[#This Row],[RESULTAT]]=2,Table_0__2[[#This Row],[2]],0)</f>
        <v>1.35</v>
      </c>
      <c r="J1290" s="14">
        <f>MIN(Table_0__2[[#This Row],[1]:[2]])</f>
        <v>1.35</v>
      </c>
      <c r="K1290" s="14">
        <f>IF(Table_0__2[[#This Row],[COLONNE1]]=Table_0__2[[#This Row],[RESULTAT COTE]],Table_0__2[[#This Row],[COLONNE1]],0)</f>
        <v>1.35</v>
      </c>
    </row>
    <row r="1291" spans="1:11" x14ac:dyDescent="0.3">
      <c r="A1291" s="2">
        <v>43141</v>
      </c>
      <c r="B1291" s="25">
        <v>0.66319444444444442</v>
      </c>
      <c r="C1291" s="20">
        <f t="shared" si="20"/>
        <v>43141.663194444445</v>
      </c>
      <c r="D1291" s="10" t="s">
        <v>1398</v>
      </c>
      <c r="E1291" s="10">
        <v>1</v>
      </c>
      <c r="F1291" s="10">
        <v>1.7</v>
      </c>
      <c r="G1291" s="10">
        <v>2.75</v>
      </c>
      <c r="H1291" s="11">
        <v>3.65</v>
      </c>
      <c r="I1291" s="15">
        <f>IF(Table_0__2[[#This Row],[RESULTAT]]=1,Table_0__2[[#This Row],[1]],0)+IF(Table_0__2[[#This Row],[RESULTAT]]=3,Table_0__2[[#This Row],[N]],0)+IF(Table_0__2[[#This Row],[RESULTAT]]=2,Table_0__2[[#This Row],[2]],0)</f>
        <v>1.7</v>
      </c>
      <c r="J1291" s="15">
        <f>MIN(Table_0__2[[#This Row],[1]:[2]])</f>
        <v>1.7</v>
      </c>
      <c r="K1291" s="15">
        <f>IF(Table_0__2[[#This Row],[COLONNE1]]=Table_0__2[[#This Row],[RESULTAT COTE]],Table_0__2[[#This Row],[COLONNE1]],0)</f>
        <v>1.7</v>
      </c>
    </row>
    <row r="1292" spans="1:11" x14ac:dyDescent="0.3">
      <c r="A1292" s="2">
        <v>43141</v>
      </c>
      <c r="B1292" s="24">
        <v>0.66319444444444442</v>
      </c>
      <c r="C1292" s="20">
        <f t="shared" si="20"/>
        <v>43141.663194444445</v>
      </c>
      <c r="D1292" s="7" t="s">
        <v>1399</v>
      </c>
      <c r="E1292" s="7">
        <v>1</v>
      </c>
      <c r="F1292" s="7">
        <v>1.06</v>
      </c>
      <c r="G1292" s="7">
        <v>5.25</v>
      </c>
      <c r="H1292" s="9">
        <v>12.5</v>
      </c>
      <c r="I1292" s="14">
        <f>IF(Table_0__2[[#This Row],[RESULTAT]]=1,Table_0__2[[#This Row],[1]],0)+IF(Table_0__2[[#This Row],[RESULTAT]]=3,Table_0__2[[#This Row],[N]],0)+IF(Table_0__2[[#This Row],[RESULTAT]]=2,Table_0__2[[#This Row],[2]],0)</f>
        <v>1.06</v>
      </c>
      <c r="J1292" s="14">
        <f>MIN(Table_0__2[[#This Row],[1]:[2]])</f>
        <v>1.06</v>
      </c>
      <c r="K1292" s="14">
        <f>IF(Table_0__2[[#This Row],[COLONNE1]]=Table_0__2[[#This Row],[RESULTAT COTE]],Table_0__2[[#This Row],[COLONNE1]],0)</f>
        <v>1.06</v>
      </c>
    </row>
    <row r="1293" spans="1:11" x14ac:dyDescent="0.3">
      <c r="A1293" s="2">
        <v>43141</v>
      </c>
      <c r="B1293" s="25">
        <v>0.66319444444444442</v>
      </c>
      <c r="C1293" s="20">
        <f t="shared" si="20"/>
        <v>43141.663194444445</v>
      </c>
      <c r="D1293" s="10" t="s">
        <v>1400</v>
      </c>
      <c r="E1293" s="10">
        <v>3</v>
      </c>
      <c r="F1293" s="10">
        <v>1.5</v>
      </c>
      <c r="G1293" s="10">
        <v>3.1</v>
      </c>
      <c r="H1293" s="11">
        <v>4.8</v>
      </c>
      <c r="I1293" s="15">
        <f>IF(Table_0__2[[#This Row],[RESULTAT]]=1,Table_0__2[[#This Row],[1]],0)+IF(Table_0__2[[#This Row],[RESULTAT]]=3,Table_0__2[[#This Row],[N]],0)+IF(Table_0__2[[#This Row],[RESULTAT]]=2,Table_0__2[[#This Row],[2]],0)</f>
        <v>3.1</v>
      </c>
      <c r="J1293" s="15">
        <f>MIN(Table_0__2[[#This Row],[1]:[2]])</f>
        <v>1.5</v>
      </c>
      <c r="K1293" s="15">
        <f>IF(Table_0__2[[#This Row],[COLONNE1]]=Table_0__2[[#This Row],[RESULTAT COTE]],Table_0__2[[#This Row],[COLONNE1]],0)</f>
        <v>0</v>
      </c>
    </row>
    <row r="1294" spans="1:11" x14ac:dyDescent="0.3">
      <c r="A1294" s="2">
        <v>43141</v>
      </c>
      <c r="B1294" s="24">
        <v>0.66319444444444442</v>
      </c>
      <c r="C1294" s="20">
        <f t="shared" si="20"/>
        <v>43141.663194444445</v>
      </c>
      <c r="D1294" s="7" t="s">
        <v>1401</v>
      </c>
      <c r="E1294" s="7">
        <v>2</v>
      </c>
      <c r="F1294" s="7">
        <v>1.55</v>
      </c>
      <c r="G1294" s="7">
        <v>3.25</v>
      </c>
      <c r="H1294" s="9">
        <v>3.95</v>
      </c>
      <c r="I1294" s="14">
        <f>IF(Table_0__2[[#This Row],[RESULTAT]]=1,Table_0__2[[#This Row],[1]],0)+IF(Table_0__2[[#This Row],[RESULTAT]]=3,Table_0__2[[#This Row],[N]],0)+IF(Table_0__2[[#This Row],[RESULTAT]]=2,Table_0__2[[#This Row],[2]],0)</f>
        <v>3.95</v>
      </c>
      <c r="J1294" s="14">
        <f>MIN(Table_0__2[[#This Row],[1]:[2]])</f>
        <v>1.55</v>
      </c>
      <c r="K1294" s="14">
        <f>IF(Table_0__2[[#This Row],[COLONNE1]]=Table_0__2[[#This Row],[RESULTAT COTE]],Table_0__2[[#This Row],[COLONNE1]],0)</f>
        <v>0</v>
      </c>
    </row>
    <row r="1295" spans="1:11" x14ac:dyDescent="0.3">
      <c r="A1295" s="2">
        <v>43141</v>
      </c>
      <c r="B1295" s="24">
        <v>0.66319444444444442</v>
      </c>
      <c r="C1295" s="20">
        <f t="shared" si="20"/>
        <v>43141.663194444445</v>
      </c>
      <c r="D1295" s="7" t="s">
        <v>1402</v>
      </c>
      <c r="E1295" s="7">
        <v>3</v>
      </c>
      <c r="F1295" s="7">
        <v>2</v>
      </c>
      <c r="G1295" s="7">
        <v>3.05</v>
      </c>
      <c r="H1295" s="9">
        <v>2.65</v>
      </c>
      <c r="I1295" s="14">
        <f>IF(Table_0__2[[#This Row],[RESULTAT]]=1,Table_0__2[[#This Row],[1]],0)+IF(Table_0__2[[#This Row],[RESULTAT]]=3,Table_0__2[[#This Row],[N]],0)+IF(Table_0__2[[#This Row],[RESULTAT]]=2,Table_0__2[[#This Row],[2]],0)</f>
        <v>3.05</v>
      </c>
      <c r="J1295" s="14">
        <f>MIN(Table_0__2[[#This Row],[1]:[2]])</f>
        <v>2</v>
      </c>
      <c r="K1295" s="14">
        <f>IF(Table_0__2[[#This Row],[COLONNE1]]=Table_0__2[[#This Row],[RESULTAT COTE]],Table_0__2[[#This Row],[COLONNE1]],0)</f>
        <v>0</v>
      </c>
    </row>
    <row r="1296" spans="1:11" x14ac:dyDescent="0.3">
      <c r="A1296" s="2">
        <v>43141</v>
      </c>
      <c r="B1296" s="25">
        <v>0.66319444444444442</v>
      </c>
      <c r="C1296" s="20">
        <f t="shared" si="20"/>
        <v>43141.663194444445</v>
      </c>
      <c r="D1296" s="10" t="s">
        <v>1403</v>
      </c>
      <c r="E1296" s="10">
        <v>1</v>
      </c>
      <c r="F1296" s="10">
        <v>1.25</v>
      </c>
      <c r="G1296" s="10">
        <v>4</v>
      </c>
      <c r="H1296" s="11">
        <v>6.75</v>
      </c>
      <c r="I1296" s="15">
        <f>IF(Table_0__2[[#This Row],[RESULTAT]]=1,Table_0__2[[#This Row],[1]],0)+IF(Table_0__2[[#This Row],[RESULTAT]]=3,Table_0__2[[#This Row],[N]],0)+IF(Table_0__2[[#This Row],[RESULTAT]]=2,Table_0__2[[#This Row],[2]],0)</f>
        <v>1.25</v>
      </c>
      <c r="J1296" s="15">
        <f>MIN(Table_0__2[[#This Row],[1]:[2]])</f>
        <v>1.25</v>
      </c>
      <c r="K1296" s="15">
        <f>IF(Table_0__2[[#This Row],[COLONNE1]]=Table_0__2[[#This Row],[RESULTAT COTE]],Table_0__2[[#This Row],[COLONNE1]],0)</f>
        <v>1.25</v>
      </c>
    </row>
    <row r="1297" spans="1:11" x14ac:dyDescent="0.3">
      <c r="A1297" s="2">
        <v>43141</v>
      </c>
      <c r="B1297" s="24">
        <v>0.66319444444444442</v>
      </c>
      <c r="C1297" s="20">
        <f t="shared" si="20"/>
        <v>43141.663194444445</v>
      </c>
      <c r="D1297" s="7" t="s">
        <v>1404</v>
      </c>
      <c r="E1297" s="7">
        <v>3</v>
      </c>
      <c r="F1297" s="7">
        <v>1.25</v>
      </c>
      <c r="G1297" s="7">
        <v>3.85</v>
      </c>
      <c r="H1297" s="9">
        <v>6.75</v>
      </c>
      <c r="I1297" s="14">
        <f>IF(Table_0__2[[#This Row],[RESULTAT]]=1,Table_0__2[[#This Row],[1]],0)+IF(Table_0__2[[#This Row],[RESULTAT]]=3,Table_0__2[[#This Row],[N]],0)+IF(Table_0__2[[#This Row],[RESULTAT]]=2,Table_0__2[[#This Row],[2]],0)</f>
        <v>3.85</v>
      </c>
      <c r="J1297" s="14">
        <f>MIN(Table_0__2[[#This Row],[1]:[2]])</f>
        <v>1.25</v>
      </c>
      <c r="K1297" s="14">
        <f>IF(Table_0__2[[#This Row],[COLONNE1]]=Table_0__2[[#This Row],[RESULTAT COTE]],Table_0__2[[#This Row],[COLONNE1]],0)</f>
        <v>0</v>
      </c>
    </row>
    <row r="1298" spans="1:11" x14ac:dyDescent="0.3">
      <c r="A1298" s="2">
        <v>43141</v>
      </c>
      <c r="B1298" s="24">
        <v>0.66319444444444442</v>
      </c>
      <c r="C1298" s="20">
        <f t="shared" si="20"/>
        <v>43141.663194444445</v>
      </c>
      <c r="D1298" s="7" t="s">
        <v>1405</v>
      </c>
      <c r="E1298" s="7">
        <v>1</v>
      </c>
      <c r="F1298" s="7">
        <v>1.7</v>
      </c>
      <c r="G1298" s="7">
        <v>3</v>
      </c>
      <c r="H1298" s="9">
        <v>3.95</v>
      </c>
      <c r="I1298" s="14">
        <f>IF(Table_0__2[[#This Row],[RESULTAT]]=1,Table_0__2[[#This Row],[1]],0)+IF(Table_0__2[[#This Row],[RESULTAT]]=3,Table_0__2[[#This Row],[N]],0)+IF(Table_0__2[[#This Row],[RESULTAT]]=2,Table_0__2[[#This Row],[2]],0)</f>
        <v>1.7</v>
      </c>
      <c r="J1298" s="14">
        <f>MIN(Table_0__2[[#This Row],[1]:[2]])</f>
        <v>1.7</v>
      </c>
      <c r="K1298" s="14">
        <f>IF(Table_0__2[[#This Row],[COLONNE1]]=Table_0__2[[#This Row],[RESULTAT COTE]],Table_0__2[[#This Row],[COLONNE1]],0)</f>
        <v>1.7</v>
      </c>
    </row>
    <row r="1299" spans="1:11" x14ac:dyDescent="0.3">
      <c r="A1299" s="2">
        <v>43141</v>
      </c>
      <c r="B1299" s="25">
        <v>0.66319444444444442</v>
      </c>
      <c r="C1299" s="20">
        <f t="shared" si="20"/>
        <v>43141.663194444445</v>
      </c>
      <c r="D1299" s="10" t="s">
        <v>1406</v>
      </c>
      <c r="E1299" s="10">
        <v>1</v>
      </c>
      <c r="F1299" s="10">
        <v>1.5</v>
      </c>
      <c r="G1299" s="10">
        <v>4.25</v>
      </c>
      <c r="H1299" s="11">
        <v>3.65</v>
      </c>
      <c r="I1299" s="15">
        <f>IF(Table_0__2[[#This Row],[RESULTAT]]=1,Table_0__2[[#This Row],[1]],0)+IF(Table_0__2[[#This Row],[RESULTAT]]=3,Table_0__2[[#This Row],[N]],0)+IF(Table_0__2[[#This Row],[RESULTAT]]=2,Table_0__2[[#This Row],[2]],0)</f>
        <v>1.5</v>
      </c>
      <c r="J1299" s="15">
        <f>MIN(Table_0__2[[#This Row],[1]:[2]])</f>
        <v>1.5</v>
      </c>
      <c r="K1299" s="15">
        <f>IF(Table_0__2[[#This Row],[COLONNE1]]=Table_0__2[[#This Row],[RESULTAT COTE]],Table_0__2[[#This Row],[COLONNE1]],0)</f>
        <v>1.5</v>
      </c>
    </row>
    <row r="1300" spans="1:11" x14ac:dyDescent="0.3">
      <c r="A1300" s="2">
        <v>43141</v>
      </c>
      <c r="B1300" s="24">
        <v>0.66319444444444442</v>
      </c>
      <c r="C1300" s="20">
        <f t="shared" si="20"/>
        <v>43141.663194444445</v>
      </c>
      <c r="D1300" s="7" t="s">
        <v>1407</v>
      </c>
      <c r="E1300" s="7">
        <v>2</v>
      </c>
      <c r="F1300" s="7">
        <v>2.8</v>
      </c>
      <c r="G1300" s="7">
        <v>3.7</v>
      </c>
      <c r="H1300" s="9">
        <v>1.85</v>
      </c>
      <c r="I1300" s="14">
        <f>IF(Table_0__2[[#This Row],[RESULTAT]]=1,Table_0__2[[#This Row],[1]],0)+IF(Table_0__2[[#This Row],[RESULTAT]]=3,Table_0__2[[#This Row],[N]],0)+IF(Table_0__2[[#This Row],[RESULTAT]]=2,Table_0__2[[#This Row],[2]],0)</f>
        <v>1.85</v>
      </c>
      <c r="J1300" s="14">
        <f>MIN(Table_0__2[[#This Row],[1]:[2]])</f>
        <v>1.85</v>
      </c>
      <c r="K1300" s="14">
        <f>IF(Table_0__2[[#This Row],[COLONNE1]]=Table_0__2[[#This Row],[RESULTAT COTE]],Table_0__2[[#This Row],[COLONNE1]],0)</f>
        <v>1.85</v>
      </c>
    </row>
    <row r="1301" spans="1:11" x14ac:dyDescent="0.3">
      <c r="A1301" s="2">
        <v>43141</v>
      </c>
      <c r="B1301" s="25">
        <v>0.66319444444444442</v>
      </c>
      <c r="C1301" s="20">
        <f t="shared" si="20"/>
        <v>43141.663194444445</v>
      </c>
      <c r="D1301" s="10" t="s">
        <v>1408</v>
      </c>
      <c r="E1301" s="10">
        <v>3</v>
      </c>
      <c r="F1301" s="10">
        <v>1.4</v>
      </c>
      <c r="G1301" s="10">
        <v>4.3499999999999996</v>
      </c>
      <c r="H1301" s="11">
        <v>4.25</v>
      </c>
      <c r="I1301" s="15">
        <f>IF(Table_0__2[[#This Row],[RESULTAT]]=1,Table_0__2[[#This Row],[1]],0)+IF(Table_0__2[[#This Row],[RESULTAT]]=3,Table_0__2[[#This Row],[N]],0)+IF(Table_0__2[[#This Row],[RESULTAT]]=2,Table_0__2[[#This Row],[2]],0)</f>
        <v>4.3499999999999996</v>
      </c>
      <c r="J1301" s="15">
        <f>MIN(Table_0__2[[#This Row],[1]:[2]])</f>
        <v>1.4</v>
      </c>
      <c r="K1301" s="15">
        <f>IF(Table_0__2[[#This Row],[COLONNE1]]=Table_0__2[[#This Row],[RESULTAT COTE]],Table_0__2[[#This Row],[COLONNE1]],0)</f>
        <v>0</v>
      </c>
    </row>
    <row r="1302" spans="1:11" x14ac:dyDescent="0.3">
      <c r="A1302" s="2">
        <v>43141</v>
      </c>
      <c r="B1302" s="24">
        <v>0.66319444444444442</v>
      </c>
      <c r="C1302" s="20">
        <f t="shared" si="20"/>
        <v>43141.663194444445</v>
      </c>
      <c r="D1302" s="7" t="s">
        <v>1409</v>
      </c>
      <c r="E1302" s="7">
        <v>1</v>
      </c>
      <c r="F1302" s="7">
        <v>1.95</v>
      </c>
      <c r="G1302" s="7">
        <v>3.65</v>
      </c>
      <c r="H1302" s="9">
        <v>2.65</v>
      </c>
      <c r="I1302" s="14">
        <f>IF(Table_0__2[[#This Row],[RESULTAT]]=1,Table_0__2[[#This Row],[1]],0)+IF(Table_0__2[[#This Row],[RESULTAT]]=3,Table_0__2[[#This Row],[N]],0)+IF(Table_0__2[[#This Row],[RESULTAT]]=2,Table_0__2[[#This Row],[2]],0)</f>
        <v>1.95</v>
      </c>
      <c r="J1302" s="14">
        <f>MIN(Table_0__2[[#This Row],[1]:[2]])</f>
        <v>1.95</v>
      </c>
      <c r="K1302" s="14">
        <f>IF(Table_0__2[[#This Row],[COLONNE1]]=Table_0__2[[#This Row],[RESULTAT COTE]],Table_0__2[[#This Row],[COLONNE1]],0)</f>
        <v>1.95</v>
      </c>
    </row>
    <row r="1303" spans="1:11" x14ac:dyDescent="0.3">
      <c r="A1303" s="2">
        <v>43141</v>
      </c>
      <c r="B1303" s="25">
        <v>0.66319444444444442</v>
      </c>
      <c r="C1303" s="20">
        <f t="shared" si="20"/>
        <v>43141.663194444445</v>
      </c>
      <c r="D1303" s="10" t="s">
        <v>1410</v>
      </c>
      <c r="E1303" s="10">
        <v>1</v>
      </c>
      <c r="F1303" s="10">
        <v>1.55</v>
      </c>
      <c r="G1303" s="10">
        <v>4</v>
      </c>
      <c r="H1303" s="11">
        <v>3.55</v>
      </c>
      <c r="I1303" s="15">
        <f>IF(Table_0__2[[#This Row],[RESULTAT]]=1,Table_0__2[[#This Row],[1]],0)+IF(Table_0__2[[#This Row],[RESULTAT]]=3,Table_0__2[[#This Row],[N]],0)+IF(Table_0__2[[#This Row],[RESULTAT]]=2,Table_0__2[[#This Row],[2]],0)</f>
        <v>1.55</v>
      </c>
      <c r="J1303" s="15">
        <f>MIN(Table_0__2[[#This Row],[1]:[2]])</f>
        <v>1.55</v>
      </c>
      <c r="K1303" s="15">
        <f>IF(Table_0__2[[#This Row],[COLONNE1]]=Table_0__2[[#This Row],[RESULTAT COTE]],Table_0__2[[#This Row],[COLONNE1]],0)</f>
        <v>1.55</v>
      </c>
    </row>
    <row r="1304" spans="1:11" x14ac:dyDescent="0.3">
      <c r="A1304" s="2">
        <v>43141</v>
      </c>
      <c r="B1304" s="24">
        <v>0.66319444444444442</v>
      </c>
      <c r="C1304" s="20">
        <f t="shared" si="20"/>
        <v>43141.663194444445</v>
      </c>
      <c r="D1304" s="7" t="s">
        <v>1411</v>
      </c>
      <c r="E1304" s="7">
        <v>1</v>
      </c>
      <c r="F1304" s="7">
        <v>1.75</v>
      </c>
      <c r="G1304" s="7">
        <v>3.8</v>
      </c>
      <c r="H1304" s="9">
        <v>2.95</v>
      </c>
      <c r="I1304" s="14">
        <f>IF(Table_0__2[[#This Row],[RESULTAT]]=1,Table_0__2[[#This Row],[1]],0)+IF(Table_0__2[[#This Row],[RESULTAT]]=3,Table_0__2[[#This Row],[N]],0)+IF(Table_0__2[[#This Row],[RESULTAT]]=2,Table_0__2[[#This Row],[2]],0)</f>
        <v>1.75</v>
      </c>
      <c r="J1304" s="14">
        <f>MIN(Table_0__2[[#This Row],[1]:[2]])</f>
        <v>1.75</v>
      </c>
      <c r="K1304" s="14">
        <f>IF(Table_0__2[[#This Row],[COLONNE1]]=Table_0__2[[#This Row],[RESULTAT COTE]],Table_0__2[[#This Row],[COLONNE1]],0)</f>
        <v>1.75</v>
      </c>
    </row>
    <row r="1305" spans="1:11" x14ac:dyDescent="0.3">
      <c r="A1305" s="2">
        <v>43141</v>
      </c>
      <c r="B1305" s="25">
        <v>0.66319444444444442</v>
      </c>
      <c r="C1305" s="20">
        <f t="shared" si="20"/>
        <v>43141.663194444445</v>
      </c>
      <c r="D1305" s="10" t="s">
        <v>1412</v>
      </c>
      <c r="E1305" s="10">
        <v>1</v>
      </c>
      <c r="F1305" s="10">
        <v>2.2000000000000002</v>
      </c>
      <c r="G1305" s="10">
        <v>3</v>
      </c>
      <c r="H1305" s="11">
        <v>3.35</v>
      </c>
      <c r="I1305" s="15">
        <f>IF(Table_0__2[[#This Row],[RESULTAT]]=1,Table_0__2[[#This Row],[1]],0)+IF(Table_0__2[[#This Row],[RESULTAT]]=3,Table_0__2[[#This Row],[N]],0)+IF(Table_0__2[[#This Row],[RESULTAT]]=2,Table_0__2[[#This Row],[2]],0)</f>
        <v>2.2000000000000002</v>
      </c>
      <c r="J1305" s="15">
        <f>MIN(Table_0__2[[#This Row],[1]:[2]])</f>
        <v>2.2000000000000002</v>
      </c>
      <c r="K1305" s="15">
        <f>IF(Table_0__2[[#This Row],[COLONNE1]]=Table_0__2[[#This Row],[RESULTAT COTE]],Table_0__2[[#This Row],[COLONNE1]],0)</f>
        <v>2.2000000000000002</v>
      </c>
    </row>
    <row r="1306" spans="1:11" x14ac:dyDescent="0.3">
      <c r="A1306" s="2">
        <v>43141</v>
      </c>
      <c r="B1306" s="24">
        <v>0.66319444444444442</v>
      </c>
      <c r="C1306" s="20">
        <f t="shared" si="20"/>
        <v>43141.663194444445</v>
      </c>
      <c r="D1306" s="7" t="s">
        <v>1413</v>
      </c>
      <c r="E1306" s="7">
        <v>3</v>
      </c>
      <c r="F1306" s="7">
        <v>2.15</v>
      </c>
      <c r="G1306" s="7">
        <v>3.1</v>
      </c>
      <c r="H1306" s="9">
        <v>3.4</v>
      </c>
      <c r="I1306" s="14">
        <f>IF(Table_0__2[[#This Row],[RESULTAT]]=1,Table_0__2[[#This Row],[1]],0)+IF(Table_0__2[[#This Row],[RESULTAT]]=3,Table_0__2[[#This Row],[N]],0)+IF(Table_0__2[[#This Row],[RESULTAT]]=2,Table_0__2[[#This Row],[2]],0)</f>
        <v>3.1</v>
      </c>
      <c r="J1306" s="14">
        <f>MIN(Table_0__2[[#This Row],[1]:[2]])</f>
        <v>2.15</v>
      </c>
      <c r="K1306" s="14">
        <f>IF(Table_0__2[[#This Row],[COLONNE1]]=Table_0__2[[#This Row],[RESULTAT COTE]],Table_0__2[[#This Row],[COLONNE1]],0)</f>
        <v>0</v>
      </c>
    </row>
    <row r="1307" spans="1:11" x14ac:dyDescent="0.3">
      <c r="A1307" s="2">
        <v>43141</v>
      </c>
      <c r="B1307" s="25">
        <v>0.66319444444444442</v>
      </c>
      <c r="C1307" s="20">
        <f t="shared" si="20"/>
        <v>43141.663194444445</v>
      </c>
      <c r="D1307" s="10" t="s">
        <v>1414</v>
      </c>
      <c r="E1307" s="10">
        <v>1</v>
      </c>
      <c r="F1307" s="10">
        <v>2.35</v>
      </c>
      <c r="G1307" s="10">
        <v>2.9</v>
      </c>
      <c r="H1307" s="11">
        <v>3.2</v>
      </c>
      <c r="I1307" s="15">
        <f>IF(Table_0__2[[#This Row],[RESULTAT]]=1,Table_0__2[[#This Row],[1]],0)+IF(Table_0__2[[#This Row],[RESULTAT]]=3,Table_0__2[[#This Row],[N]],0)+IF(Table_0__2[[#This Row],[RESULTAT]]=2,Table_0__2[[#This Row],[2]],0)</f>
        <v>2.35</v>
      </c>
      <c r="J1307" s="15">
        <f>MIN(Table_0__2[[#This Row],[1]:[2]])</f>
        <v>2.35</v>
      </c>
      <c r="K1307" s="15">
        <f>IF(Table_0__2[[#This Row],[COLONNE1]]=Table_0__2[[#This Row],[RESULTAT COTE]],Table_0__2[[#This Row],[COLONNE1]],0)</f>
        <v>2.35</v>
      </c>
    </row>
    <row r="1308" spans="1:11" x14ac:dyDescent="0.3">
      <c r="A1308" s="2">
        <v>43141</v>
      </c>
      <c r="B1308" s="24">
        <v>0.66319444444444442</v>
      </c>
      <c r="C1308" s="20">
        <f t="shared" si="20"/>
        <v>43141.663194444445</v>
      </c>
      <c r="D1308" s="7" t="s">
        <v>1415</v>
      </c>
      <c r="E1308" s="7">
        <v>1</v>
      </c>
      <c r="F1308" s="7">
        <v>2.4</v>
      </c>
      <c r="G1308" s="7">
        <v>3.2</v>
      </c>
      <c r="H1308" s="9">
        <v>2.85</v>
      </c>
      <c r="I1308" s="14">
        <f>IF(Table_0__2[[#This Row],[RESULTAT]]=1,Table_0__2[[#This Row],[1]],0)+IF(Table_0__2[[#This Row],[RESULTAT]]=3,Table_0__2[[#This Row],[N]],0)+IF(Table_0__2[[#This Row],[RESULTAT]]=2,Table_0__2[[#This Row],[2]],0)</f>
        <v>2.4</v>
      </c>
      <c r="J1308" s="14">
        <f>MIN(Table_0__2[[#This Row],[1]:[2]])</f>
        <v>2.4</v>
      </c>
      <c r="K1308" s="14">
        <f>IF(Table_0__2[[#This Row],[COLONNE1]]=Table_0__2[[#This Row],[RESULTAT COTE]],Table_0__2[[#This Row],[COLONNE1]],0)</f>
        <v>2.4</v>
      </c>
    </row>
    <row r="1309" spans="1:11" x14ac:dyDescent="0.3">
      <c r="A1309" s="2">
        <v>43141</v>
      </c>
      <c r="B1309" s="25">
        <v>0.67361111111111116</v>
      </c>
      <c r="C1309" s="20">
        <f t="shared" si="20"/>
        <v>43141.673611111109</v>
      </c>
      <c r="D1309" s="10" t="s">
        <v>1416</v>
      </c>
      <c r="E1309" s="10">
        <v>1</v>
      </c>
      <c r="F1309" s="10">
        <v>1.55</v>
      </c>
      <c r="G1309" s="10">
        <v>3.05</v>
      </c>
      <c r="H1309" s="11">
        <v>5</v>
      </c>
      <c r="I1309" s="15">
        <f>IF(Table_0__2[[#This Row],[RESULTAT]]=1,Table_0__2[[#This Row],[1]],0)+IF(Table_0__2[[#This Row],[RESULTAT]]=3,Table_0__2[[#This Row],[N]],0)+IF(Table_0__2[[#This Row],[RESULTAT]]=2,Table_0__2[[#This Row],[2]],0)</f>
        <v>1.55</v>
      </c>
      <c r="J1309" s="15">
        <f>MIN(Table_0__2[[#This Row],[1]:[2]])</f>
        <v>1.55</v>
      </c>
      <c r="K1309" s="15">
        <f>IF(Table_0__2[[#This Row],[COLONNE1]]=Table_0__2[[#This Row],[RESULTAT COTE]],Table_0__2[[#This Row],[COLONNE1]],0)</f>
        <v>1.55</v>
      </c>
    </row>
    <row r="1310" spans="1:11" x14ac:dyDescent="0.3">
      <c r="A1310" s="2">
        <v>43141</v>
      </c>
      <c r="B1310" s="25">
        <v>0.67361111111111116</v>
      </c>
      <c r="C1310" s="20">
        <f t="shared" si="20"/>
        <v>43141.673611111109</v>
      </c>
      <c r="D1310" s="10" t="s">
        <v>1417</v>
      </c>
      <c r="E1310" s="10">
        <v>2</v>
      </c>
      <c r="F1310" s="10">
        <v>6.25</v>
      </c>
      <c r="G1310" s="10">
        <v>3.6</v>
      </c>
      <c r="H1310" s="11">
        <v>1.55</v>
      </c>
      <c r="I1310" s="15">
        <f>IF(Table_0__2[[#This Row],[RESULTAT]]=1,Table_0__2[[#This Row],[1]],0)+IF(Table_0__2[[#This Row],[RESULTAT]]=3,Table_0__2[[#This Row],[N]],0)+IF(Table_0__2[[#This Row],[RESULTAT]]=2,Table_0__2[[#This Row],[2]],0)</f>
        <v>1.55</v>
      </c>
      <c r="J1310" s="15">
        <f>MIN(Table_0__2[[#This Row],[1]:[2]])</f>
        <v>1.55</v>
      </c>
      <c r="K1310" s="15">
        <f>IF(Table_0__2[[#This Row],[COLONNE1]]=Table_0__2[[#This Row],[RESULTAT COTE]],Table_0__2[[#This Row],[COLONNE1]],0)</f>
        <v>1.55</v>
      </c>
    </row>
    <row r="1311" spans="1:11" x14ac:dyDescent="0.3">
      <c r="A1311" s="2">
        <v>43141</v>
      </c>
      <c r="B1311" s="25">
        <v>0.70486111111111116</v>
      </c>
      <c r="C1311" s="20">
        <f t="shared" si="20"/>
        <v>43141.704861111109</v>
      </c>
      <c r="D1311" s="10" t="s">
        <v>1418</v>
      </c>
      <c r="E1311" s="10">
        <v>1</v>
      </c>
      <c r="F1311" s="10">
        <v>1.85</v>
      </c>
      <c r="G1311" s="10">
        <v>3.05</v>
      </c>
      <c r="H1311" s="11">
        <v>3.05</v>
      </c>
      <c r="I1311" s="15">
        <f>IF(Table_0__2[[#This Row],[RESULTAT]]=1,Table_0__2[[#This Row],[1]],0)+IF(Table_0__2[[#This Row],[RESULTAT]]=3,Table_0__2[[#This Row],[N]],0)+IF(Table_0__2[[#This Row],[RESULTAT]]=2,Table_0__2[[#This Row],[2]],0)</f>
        <v>1.85</v>
      </c>
      <c r="J1311" s="15">
        <f>MIN(Table_0__2[[#This Row],[1]:[2]])</f>
        <v>1.85</v>
      </c>
      <c r="K1311" s="15">
        <f>IF(Table_0__2[[#This Row],[COLONNE1]]=Table_0__2[[#This Row],[RESULTAT COTE]],Table_0__2[[#This Row],[COLONNE1]],0)</f>
        <v>1.85</v>
      </c>
    </row>
    <row r="1312" spans="1:11" x14ac:dyDescent="0.3">
      <c r="A1312" s="2">
        <v>43141</v>
      </c>
      <c r="B1312" s="24">
        <v>0.70486111111111116</v>
      </c>
      <c r="C1312" s="20">
        <f t="shared" si="20"/>
        <v>43141.704861111109</v>
      </c>
      <c r="D1312" s="7" t="s">
        <v>1419</v>
      </c>
      <c r="E1312" s="7">
        <v>2</v>
      </c>
      <c r="F1312" s="7">
        <v>4.5</v>
      </c>
      <c r="G1312" s="7">
        <v>2.9</v>
      </c>
      <c r="H1312" s="9">
        <v>1.55</v>
      </c>
      <c r="I1312" s="14">
        <f>IF(Table_0__2[[#This Row],[RESULTAT]]=1,Table_0__2[[#This Row],[1]],0)+IF(Table_0__2[[#This Row],[RESULTAT]]=3,Table_0__2[[#This Row],[N]],0)+IF(Table_0__2[[#This Row],[RESULTAT]]=2,Table_0__2[[#This Row],[2]],0)</f>
        <v>1.55</v>
      </c>
      <c r="J1312" s="14">
        <f>MIN(Table_0__2[[#This Row],[1]:[2]])</f>
        <v>1.55</v>
      </c>
      <c r="K1312" s="14">
        <f>IF(Table_0__2[[#This Row],[COLONNE1]]=Table_0__2[[#This Row],[RESULTAT COTE]],Table_0__2[[#This Row],[COLONNE1]],0)</f>
        <v>1.55</v>
      </c>
    </row>
    <row r="1313" spans="1:11" x14ac:dyDescent="0.3">
      <c r="A1313" s="2">
        <v>43141</v>
      </c>
      <c r="B1313" s="25">
        <v>0.70486111111111116</v>
      </c>
      <c r="C1313" s="20">
        <f t="shared" si="20"/>
        <v>43141.704861111109</v>
      </c>
      <c r="D1313" s="10" t="s">
        <v>1420</v>
      </c>
      <c r="E1313" s="10">
        <v>1</v>
      </c>
      <c r="F1313" s="10">
        <v>2.2999999999999998</v>
      </c>
      <c r="G1313" s="10">
        <v>2.6</v>
      </c>
      <c r="H1313" s="11">
        <v>2.65</v>
      </c>
      <c r="I1313" s="15">
        <f>IF(Table_0__2[[#This Row],[RESULTAT]]=1,Table_0__2[[#This Row],[1]],0)+IF(Table_0__2[[#This Row],[RESULTAT]]=3,Table_0__2[[#This Row],[N]],0)+IF(Table_0__2[[#This Row],[RESULTAT]]=2,Table_0__2[[#This Row],[2]],0)</f>
        <v>2.2999999999999998</v>
      </c>
      <c r="J1313" s="15">
        <f>MIN(Table_0__2[[#This Row],[1]:[2]])</f>
        <v>2.2999999999999998</v>
      </c>
      <c r="K1313" s="15">
        <f>IF(Table_0__2[[#This Row],[COLONNE1]]=Table_0__2[[#This Row],[RESULTAT COTE]],Table_0__2[[#This Row],[COLONNE1]],0)</f>
        <v>2.2999999999999998</v>
      </c>
    </row>
    <row r="1314" spans="1:11" x14ac:dyDescent="0.3">
      <c r="A1314" s="2">
        <v>43141</v>
      </c>
      <c r="B1314" s="24">
        <v>0.70486111111111116</v>
      </c>
      <c r="C1314" s="20">
        <f t="shared" si="20"/>
        <v>43141.704861111109</v>
      </c>
      <c r="D1314" s="7" t="s">
        <v>1421</v>
      </c>
      <c r="E1314" s="7">
        <v>2</v>
      </c>
      <c r="F1314" s="7">
        <v>6.5</v>
      </c>
      <c r="G1314" s="7">
        <v>3.5</v>
      </c>
      <c r="H1314" s="9">
        <v>1.35</v>
      </c>
      <c r="I1314" s="14">
        <f>IF(Table_0__2[[#This Row],[RESULTAT]]=1,Table_0__2[[#This Row],[1]],0)+IF(Table_0__2[[#This Row],[RESULTAT]]=3,Table_0__2[[#This Row],[N]],0)+IF(Table_0__2[[#This Row],[RESULTAT]]=2,Table_0__2[[#This Row],[2]],0)</f>
        <v>1.35</v>
      </c>
      <c r="J1314" s="14">
        <f>MIN(Table_0__2[[#This Row],[1]:[2]])</f>
        <v>1.35</v>
      </c>
      <c r="K1314" s="14">
        <f>IF(Table_0__2[[#This Row],[COLONNE1]]=Table_0__2[[#This Row],[RESULTAT COTE]],Table_0__2[[#This Row],[COLONNE1]],0)</f>
        <v>1.35</v>
      </c>
    </row>
    <row r="1315" spans="1:11" x14ac:dyDescent="0.3">
      <c r="A1315" s="2">
        <v>43141</v>
      </c>
      <c r="B1315" s="25">
        <v>0.70486111111111116</v>
      </c>
      <c r="C1315" s="20">
        <f t="shared" si="20"/>
        <v>43141.704861111109</v>
      </c>
      <c r="D1315" s="10" t="s">
        <v>1422</v>
      </c>
      <c r="E1315" s="10">
        <v>1</v>
      </c>
      <c r="F1315" s="10">
        <v>1.08</v>
      </c>
      <c r="G1315" s="10">
        <v>7</v>
      </c>
      <c r="H1315" s="11">
        <v>15</v>
      </c>
      <c r="I1315" s="15">
        <f>IF(Table_0__2[[#This Row],[RESULTAT]]=1,Table_0__2[[#This Row],[1]],0)+IF(Table_0__2[[#This Row],[RESULTAT]]=3,Table_0__2[[#This Row],[N]],0)+IF(Table_0__2[[#This Row],[RESULTAT]]=2,Table_0__2[[#This Row],[2]],0)</f>
        <v>1.08</v>
      </c>
      <c r="J1315" s="15">
        <f>MIN(Table_0__2[[#This Row],[1]:[2]])</f>
        <v>1.08</v>
      </c>
      <c r="K1315" s="15">
        <f>IF(Table_0__2[[#This Row],[COLONNE1]]=Table_0__2[[#This Row],[RESULTAT COTE]],Table_0__2[[#This Row],[COLONNE1]],0)</f>
        <v>1.08</v>
      </c>
    </row>
    <row r="1316" spans="1:11" x14ac:dyDescent="0.3">
      <c r="A1316" s="2">
        <v>43141</v>
      </c>
      <c r="B1316" s="24">
        <v>0.70486111111111116</v>
      </c>
      <c r="C1316" s="20">
        <f t="shared" si="20"/>
        <v>43141.704861111109</v>
      </c>
      <c r="D1316" s="7" t="s">
        <v>1423</v>
      </c>
      <c r="E1316" s="7">
        <v>1</v>
      </c>
      <c r="F1316" s="7">
        <v>1.6</v>
      </c>
      <c r="G1316" s="7">
        <v>3.35</v>
      </c>
      <c r="H1316" s="9">
        <v>4.8</v>
      </c>
      <c r="I1316" s="14">
        <f>IF(Table_0__2[[#This Row],[RESULTAT]]=1,Table_0__2[[#This Row],[1]],0)+IF(Table_0__2[[#This Row],[RESULTAT]]=3,Table_0__2[[#This Row],[N]],0)+IF(Table_0__2[[#This Row],[RESULTAT]]=2,Table_0__2[[#This Row],[2]],0)</f>
        <v>1.6</v>
      </c>
      <c r="J1316" s="14">
        <f>MIN(Table_0__2[[#This Row],[1]:[2]])</f>
        <v>1.6</v>
      </c>
      <c r="K1316" s="14">
        <f>IF(Table_0__2[[#This Row],[COLONNE1]]=Table_0__2[[#This Row],[RESULTAT COTE]],Table_0__2[[#This Row],[COLONNE1]],0)</f>
        <v>1.6</v>
      </c>
    </row>
    <row r="1317" spans="1:11" x14ac:dyDescent="0.3">
      <c r="A1317" s="2">
        <v>43141</v>
      </c>
      <c r="B1317" s="25">
        <v>0.70486111111111116</v>
      </c>
      <c r="C1317" s="20">
        <f t="shared" si="20"/>
        <v>43141.704861111109</v>
      </c>
      <c r="D1317" s="10" t="s">
        <v>1424</v>
      </c>
      <c r="E1317" s="10">
        <v>2</v>
      </c>
      <c r="F1317" s="10">
        <v>15</v>
      </c>
      <c r="G1317" s="10">
        <v>7</v>
      </c>
      <c r="H1317" s="11">
        <v>1.18</v>
      </c>
      <c r="I1317" s="15">
        <f>IF(Table_0__2[[#This Row],[RESULTAT]]=1,Table_0__2[[#This Row],[1]],0)+IF(Table_0__2[[#This Row],[RESULTAT]]=3,Table_0__2[[#This Row],[N]],0)+IF(Table_0__2[[#This Row],[RESULTAT]]=2,Table_0__2[[#This Row],[2]],0)</f>
        <v>1.18</v>
      </c>
      <c r="J1317" s="15">
        <f>MIN(Table_0__2[[#This Row],[1]:[2]])</f>
        <v>1.18</v>
      </c>
      <c r="K1317" s="15">
        <f>IF(Table_0__2[[#This Row],[COLONNE1]]=Table_0__2[[#This Row],[RESULTAT COTE]],Table_0__2[[#This Row],[COLONNE1]],0)</f>
        <v>1.18</v>
      </c>
    </row>
    <row r="1318" spans="1:11" x14ac:dyDescent="0.3">
      <c r="A1318" s="2">
        <v>43141</v>
      </c>
      <c r="B1318" s="25">
        <v>0.71527777777777779</v>
      </c>
      <c r="C1318" s="20">
        <f t="shared" si="20"/>
        <v>43141.715277777781</v>
      </c>
      <c r="D1318" s="10" t="s">
        <v>1425</v>
      </c>
      <c r="E1318" s="10">
        <v>1</v>
      </c>
      <c r="F1318" s="10">
        <v>1.9</v>
      </c>
      <c r="G1318" s="10">
        <v>2.8</v>
      </c>
      <c r="H1318" s="11">
        <v>3.1</v>
      </c>
      <c r="I1318" s="15">
        <f>IF(Table_0__2[[#This Row],[RESULTAT]]=1,Table_0__2[[#This Row],[1]],0)+IF(Table_0__2[[#This Row],[RESULTAT]]=3,Table_0__2[[#This Row],[N]],0)+IF(Table_0__2[[#This Row],[RESULTAT]]=2,Table_0__2[[#This Row],[2]],0)</f>
        <v>1.9</v>
      </c>
      <c r="J1318" s="15">
        <f>MIN(Table_0__2[[#This Row],[1]:[2]])</f>
        <v>1.9</v>
      </c>
      <c r="K1318" s="15">
        <f>IF(Table_0__2[[#This Row],[COLONNE1]]=Table_0__2[[#This Row],[RESULTAT COTE]],Table_0__2[[#This Row],[COLONNE1]],0)</f>
        <v>1.9</v>
      </c>
    </row>
    <row r="1319" spans="1:11" x14ac:dyDescent="0.3">
      <c r="A1319" s="2">
        <v>43141</v>
      </c>
      <c r="B1319" s="24">
        <v>0.74652777777777779</v>
      </c>
      <c r="C1319" s="20">
        <f t="shared" si="20"/>
        <v>43141.746527777781</v>
      </c>
      <c r="D1319" s="7" t="s">
        <v>1426</v>
      </c>
      <c r="E1319" s="7">
        <v>1</v>
      </c>
      <c r="F1319" s="7">
        <v>2.5</v>
      </c>
      <c r="G1319" s="7">
        <v>3.15</v>
      </c>
      <c r="H1319" s="9">
        <v>2.2000000000000002</v>
      </c>
      <c r="I1319" s="14">
        <f>IF(Table_0__2[[#This Row],[RESULTAT]]=1,Table_0__2[[#This Row],[1]],0)+IF(Table_0__2[[#This Row],[RESULTAT]]=3,Table_0__2[[#This Row],[N]],0)+IF(Table_0__2[[#This Row],[RESULTAT]]=2,Table_0__2[[#This Row],[2]],0)</f>
        <v>2.5</v>
      </c>
      <c r="J1319" s="14">
        <f>MIN(Table_0__2[[#This Row],[1]:[2]])</f>
        <v>2.2000000000000002</v>
      </c>
      <c r="K1319" s="14">
        <f>IF(Table_0__2[[#This Row],[COLONNE1]]=Table_0__2[[#This Row],[RESULTAT COTE]],Table_0__2[[#This Row],[COLONNE1]],0)</f>
        <v>0</v>
      </c>
    </row>
    <row r="1320" spans="1:11" x14ac:dyDescent="0.3">
      <c r="A1320" s="2">
        <v>43141</v>
      </c>
      <c r="B1320" s="25">
        <v>0.74652777777777779</v>
      </c>
      <c r="C1320" s="20">
        <f t="shared" si="20"/>
        <v>43141.746527777781</v>
      </c>
      <c r="D1320" s="10" t="s">
        <v>1427</v>
      </c>
      <c r="E1320" s="10">
        <v>1</v>
      </c>
      <c r="F1320" s="10">
        <v>1.3</v>
      </c>
      <c r="G1320" s="10">
        <v>3.9</v>
      </c>
      <c r="H1320" s="11">
        <v>6.25</v>
      </c>
      <c r="I1320" s="15">
        <f>IF(Table_0__2[[#This Row],[RESULTAT]]=1,Table_0__2[[#This Row],[1]],0)+IF(Table_0__2[[#This Row],[RESULTAT]]=3,Table_0__2[[#This Row],[N]],0)+IF(Table_0__2[[#This Row],[RESULTAT]]=2,Table_0__2[[#This Row],[2]],0)</f>
        <v>1.3</v>
      </c>
      <c r="J1320" s="15">
        <f>MIN(Table_0__2[[#This Row],[1]:[2]])</f>
        <v>1.3</v>
      </c>
      <c r="K1320" s="15">
        <f>IF(Table_0__2[[#This Row],[COLONNE1]]=Table_0__2[[#This Row],[RESULTAT COTE]],Table_0__2[[#This Row],[COLONNE1]],0)</f>
        <v>1.3</v>
      </c>
    </row>
    <row r="1321" spans="1:11" x14ac:dyDescent="0.3">
      <c r="A1321" s="2">
        <v>43141</v>
      </c>
      <c r="B1321" s="24">
        <v>0.74652777777777779</v>
      </c>
      <c r="C1321" s="20">
        <f t="shared" si="20"/>
        <v>43141.746527777781</v>
      </c>
      <c r="D1321" s="7" t="s">
        <v>1428</v>
      </c>
      <c r="E1321" s="7">
        <v>3</v>
      </c>
      <c r="F1321" s="7">
        <v>1.5</v>
      </c>
      <c r="G1321" s="7">
        <v>3</v>
      </c>
      <c r="H1321" s="9">
        <v>5</v>
      </c>
      <c r="I1321" s="14">
        <f>IF(Table_0__2[[#This Row],[RESULTAT]]=1,Table_0__2[[#This Row],[1]],0)+IF(Table_0__2[[#This Row],[RESULTAT]]=3,Table_0__2[[#This Row],[N]],0)+IF(Table_0__2[[#This Row],[RESULTAT]]=2,Table_0__2[[#This Row],[2]],0)</f>
        <v>3</v>
      </c>
      <c r="J1321" s="14">
        <f>MIN(Table_0__2[[#This Row],[1]:[2]])</f>
        <v>1.5</v>
      </c>
      <c r="K1321" s="14">
        <f>IF(Table_0__2[[#This Row],[COLONNE1]]=Table_0__2[[#This Row],[RESULTAT COTE]],Table_0__2[[#This Row],[COLONNE1]],0)</f>
        <v>0</v>
      </c>
    </row>
    <row r="1322" spans="1:11" x14ac:dyDescent="0.3">
      <c r="A1322" s="2">
        <v>43141</v>
      </c>
      <c r="B1322" s="25">
        <v>0.74652777777777779</v>
      </c>
      <c r="C1322" s="20">
        <f t="shared" si="20"/>
        <v>43141.746527777781</v>
      </c>
      <c r="D1322" s="10" t="s">
        <v>1429</v>
      </c>
      <c r="E1322" s="10">
        <v>1</v>
      </c>
      <c r="F1322" s="10">
        <v>2.2000000000000002</v>
      </c>
      <c r="G1322" s="10">
        <v>2.85</v>
      </c>
      <c r="H1322" s="11">
        <v>2.7</v>
      </c>
      <c r="I1322" s="15">
        <f>IF(Table_0__2[[#This Row],[RESULTAT]]=1,Table_0__2[[#This Row],[1]],0)+IF(Table_0__2[[#This Row],[RESULTAT]]=3,Table_0__2[[#This Row],[N]],0)+IF(Table_0__2[[#This Row],[RESULTAT]]=2,Table_0__2[[#This Row],[2]],0)</f>
        <v>2.2000000000000002</v>
      </c>
      <c r="J1322" s="15">
        <f>MIN(Table_0__2[[#This Row],[1]:[2]])</f>
        <v>2.2000000000000002</v>
      </c>
      <c r="K1322" s="15">
        <f>IF(Table_0__2[[#This Row],[COLONNE1]]=Table_0__2[[#This Row],[RESULTAT COTE]],Table_0__2[[#This Row],[COLONNE1]],0)</f>
        <v>2.2000000000000002</v>
      </c>
    </row>
    <row r="1323" spans="1:11" x14ac:dyDescent="0.3">
      <c r="A1323" s="2">
        <v>43141</v>
      </c>
      <c r="B1323" s="24">
        <v>0.74652777777777779</v>
      </c>
      <c r="C1323" s="20">
        <f t="shared" si="20"/>
        <v>43141.746527777781</v>
      </c>
      <c r="D1323" s="7" t="s">
        <v>1430</v>
      </c>
      <c r="E1323" s="7">
        <v>1</v>
      </c>
      <c r="F1323" s="7">
        <v>2.2000000000000002</v>
      </c>
      <c r="G1323" s="7">
        <v>2.6</v>
      </c>
      <c r="H1323" s="9">
        <v>3.05</v>
      </c>
      <c r="I1323" s="14">
        <f>IF(Table_0__2[[#This Row],[RESULTAT]]=1,Table_0__2[[#This Row],[1]],0)+IF(Table_0__2[[#This Row],[RESULTAT]]=3,Table_0__2[[#This Row],[N]],0)+IF(Table_0__2[[#This Row],[RESULTAT]]=2,Table_0__2[[#This Row],[2]],0)</f>
        <v>2.2000000000000002</v>
      </c>
      <c r="J1323" s="14">
        <f>MIN(Table_0__2[[#This Row],[1]:[2]])</f>
        <v>2.2000000000000002</v>
      </c>
      <c r="K1323" s="14">
        <f>IF(Table_0__2[[#This Row],[COLONNE1]]=Table_0__2[[#This Row],[RESULTAT COTE]],Table_0__2[[#This Row],[COLONNE1]],0)</f>
        <v>2.2000000000000002</v>
      </c>
    </row>
    <row r="1324" spans="1:11" x14ac:dyDescent="0.3">
      <c r="A1324" s="2">
        <v>43141</v>
      </c>
      <c r="B1324" s="25">
        <v>0.74652777777777779</v>
      </c>
      <c r="C1324" s="20">
        <f t="shared" si="20"/>
        <v>43141.746527777781</v>
      </c>
      <c r="D1324" s="10" t="s">
        <v>1431</v>
      </c>
      <c r="E1324" s="10">
        <v>2</v>
      </c>
      <c r="F1324" s="10">
        <v>2.15</v>
      </c>
      <c r="G1324" s="10">
        <v>2.7</v>
      </c>
      <c r="H1324" s="11">
        <v>3.05</v>
      </c>
      <c r="I1324" s="15">
        <f>IF(Table_0__2[[#This Row],[RESULTAT]]=1,Table_0__2[[#This Row],[1]],0)+IF(Table_0__2[[#This Row],[RESULTAT]]=3,Table_0__2[[#This Row],[N]],0)+IF(Table_0__2[[#This Row],[RESULTAT]]=2,Table_0__2[[#This Row],[2]],0)</f>
        <v>3.05</v>
      </c>
      <c r="J1324" s="15">
        <f>MIN(Table_0__2[[#This Row],[1]:[2]])</f>
        <v>2.15</v>
      </c>
      <c r="K1324" s="15">
        <f>IF(Table_0__2[[#This Row],[COLONNE1]]=Table_0__2[[#This Row],[RESULTAT COTE]],Table_0__2[[#This Row],[COLONNE1]],0)</f>
        <v>0</v>
      </c>
    </row>
    <row r="1325" spans="1:11" x14ac:dyDescent="0.3">
      <c r="A1325" s="2">
        <v>43141</v>
      </c>
      <c r="B1325" s="24">
        <v>0.74652777777777779</v>
      </c>
      <c r="C1325" s="20">
        <f t="shared" si="20"/>
        <v>43141.746527777781</v>
      </c>
      <c r="D1325" s="7" t="s">
        <v>419</v>
      </c>
      <c r="E1325" s="7">
        <v>3</v>
      </c>
      <c r="F1325" s="7">
        <v>4.4000000000000004</v>
      </c>
      <c r="G1325" s="7">
        <v>3.4</v>
      </c>
      <c r="H1325" s="9">
        <v>1.78</v>
      </c>
      <c r="I1325" s="14">
        <f>IF(Table_0__2[[#This Row],[RESULTAT]]=1,Table_0__2[[#This Row],[1]],0)+IF(Table_0__2[[#This Row],[RESULTAT]]=3,Table_0__2[[#This Row],[N]],0)+IF(Table_0__2[[#This Row],[RESULTAT]]=2,Table_0__2[[#This Row],[2]],0)</f>
        <v>3.4</v>
      </c>
      <c r="J1325" s="14">
        <f>MIN(Table_0__2[[#This Row],[1]:[2]])</f>
        <v>1.78</v>
      </c>
      <c r="K1325" s="14">
        <f>IF(Table_0__2[[#This Row],[COLONNE1]]=Table_0__2[[#This Row],[RESULTAT COTE]],Table_0__2[[#This Row],[COLONNE1]],0)</f>
        <v>0</v>
      </c>
    </row>
    <row r="1326" spans="1:11" x14ac:dyDescent="0.3">
      <c r="A1326" s="2">
        <v>43141</v>
      </c>
      <c r="B1326" s="25">
        <v>0.76736111111111116</v>
      </c>
      <c r="C1326" s="20">
        <f t="shared" si="20"/>
        <v>43141.767361111109</v>
      </c>
      <c r="D1326" s="10" t="s">
        <v>420</v>
      </c>
      <c r="E1326" s="10">
        <v>1</v>
      </c>
      <c r="F1326" s="10">
        <v>1.22</v>
      </c>
      <c r="G1326" s="10">
        <v>6.15</v>
      </c>
      <c r="H1326" s="11">
        <v>12</v>
      </c>
      <c r="I1326" s="15">
        <f>IF(Table_0__2[[#This Row],[RESULTAT]]=1,Table_0__2[[#This Row],[1]],0)+IF(Table_0__2[[#This Row],[RESULTAT]]=3,Table_0__2[[#This Row],[N]],0)+IF(Table_0__2[[#This Row],[RESULTAT]]=2,Table_0__2[[#This Row],[2]],0)</f>
        <v>1.22</v>
      </c>
      <c r="J1326" s="15">
        <f>MIN(Table_0__2[[#This Row],[1]:[2]])</f>
        <v>1.22</v>
      </c>
      <c r="K1326" s="15">
        <f>IF(Table_0__2[[#This Row],[COLONNE1]]=Table_0__2[[#This Row],[RESULTAT COTE]],Table_0__2[[#This Row],[COLONNE1]],0)</f>
        <v>1.22</v>
      </c>
    </row>
    <row r="1327" spans="1:11" x14ac:dyDescent="0.3">
      <c r="A1327" s="2">
        <v>43141</v>
      </c>
      <c r="B1327" s="25">
        <v>0.76736111111111116</v>
      </c>
      <c r="C1327" s="20">
        <f t="shared" si="20"/>
        <v>43141.767361111109</v>
      </c>
      <c r="D1327" s="10" t="s">
        <v>1432</v>
      </c>
      <c r="E1327" s="10">
        <v>2</v>
      </c>
      <c r="F1327" s="10">
        <v>2.4</v>
      </c>
      <c r="G1327" s="10">
        <v>2.9</v>
      </c>
      <c r="H1327" s="11">
        <v>2.25</v>
      </c>
      <c r="I1327" s="15">
        <f>IF(Table_0__2[[#This Row],[RESULTAT]]=1,Table_0__2[[#This Row],[1]],0)+IF(Table_0__2[[#This Row],[RESULTAT]]=3,Table_0__2[[#This Row],[N]],0)+IF(Table_0__2[[#This Row],[RESULTAT]]=2,Table_0__2[[#This Row],[2]],0)</f>
        <v>2.25</v>
      </c>
      <c r="J1327" s="15">
        <f>MIN(Table_0__2[[#This Row],[1]:[2]])</f>
        <v>2.25</v>
      </c>
      <c r="K1327" s="15">
        <f>IF(Table_0__2[[#This Row],[COLONNE1]]=Table_0__2[[#This Row],[RESULTAT COTE]],Table_0__2[[#This Row],[COLONNE1]],0)</f>
        <v>2.25</v>
      </c>
    </row>
    <row r="1328" spans="1:11" x14ac:dyDescent="0.3">
      <c r="A1328" s="2">
        <v>43141</v>
      </c>
      <c r="B1328" s="24">
        <v>0.76736111111111116</v>
      </c>
      <c r="C1328" s="20">
        <f t="shared" si="20"/>
        <v>43141.767361111109</v>
      </c>
      <c r="D1328" s="7" t="s">
        <v>1433</v>
      </c>
      <c r="E1328" s="7">
        <v>2</v>
      </c>
      <c r="F1328" s="7">
        <v>2.75</v>
      </c>
      <c r="G1328" s="7">
        <v>2.8</v>
      </c>
      <c r="H1328" s="9">
        <v>2.0499999999999998</v>
      </c>
      <c r="I1328" s="14">
        <f>IF(Table_0__2[[#This Row],[RESULTAT]]=1,Table_0__2[[#This Row],[1]],0)+IF(Table_0__2[[#This Row],[RESULTAT]]=3,Table_0__2[[#This Row],[N]],0)+IF(Table_0__2[[#This Row],[RESULTAT]]=2,Table_0__2[[#This Row],[2]],0)</f>
        <v>2.0499999999999998</v>
      </c>
      <c r="J1328" s="14">
        <f>MIN(Table_0__2[[#This Row],[1]:[2]])</f>
        <v>2.0499999999999998</v>
      </c>
      <c r="K1328" s="14">
        <f>IF(Table_0__2[[#This Row],[COLONNE1]]=Table_0__2[[#This Row],[RESULTAT COTE]],Table_0__2[[#This Row],[COLONNE1]],0)</f>
        <v>2.0499999999999998</v>
      </c>
    </row>
    <row r="1329" spans="1:11" x14ac:dyDescent="0.3">
      <c r="A1329" s="2">
        <v>43141</v>
      </c>
      <c r="B1329" s="25">
        <v>0.76736111111111116</v>
      </c>
      <c r="C1329" s="20">
        <f t="shared" si="20"/>
        <v>43141.767361111109</v>
      </c>
      <c r="D1329" s="10" t="s">
        <v>1434</v>
      </c>
      <c r="E1329" s="10">
        <v>2</v>
      </c>
      <c r="F1329" s="10">
        <v>1.55</v>
      </c>
      <c r="G1329" s="10">
        <v>3</v>
      </c>
      <c r="H1329" s="11">
        <v>4.3499999999999996</v>
      </c>
      <c r="I1329" s="15">
        <f>IF(Table_0__2[[#This Row],[RESULTAT]]=1,Table_0__2[[#This Row],[1]],0)+IF(Table_0__2[[#This Row],[RESULTAT]]=3,Table_0__2[[#This Row],[N]],0)+IF(Table_0__2[[#This Row],[RESULTAT]]=2,Table_0__2[[#This Row],[2]],0)</f>
        <v>4.3499999999999996</v>
      </c>
      <c r="J1329" s="15">
        <f>MIN(Table_0__2[[#This Row],[1]:[2]])</f>
        <v>1.55</v>
      </c>
      <c r="K1329" s="15">
        <f>IF(Table_0__2[[#This Row],[COLONNE1]]=Table_0__2[[#This Row],[RESULTAT COTE]],Table_0__2[[#This Row],[COLONNE1]],0)</f>
        <v>0</v>
      </c>
    </row>
    <row r="1330" spans="1:11" x14ac:dyDescent="0.3">
      <c r="A1330" s="2">
        <v>43141</v>
      </c>
      <c r="B1330" s="24">
        <v>0.76736111111111116</v>
      </c>
      <c r="C1330" s="20">
        <f t="shared" si="20"/>
        <v>43141.767361111109</v>
      </c>
      <c r="D1330" s="7" t="s">
        <v>1435</v>
      </c>
      <c r="E1330" s="7">
        <v>1</v>
      </c>
      <c r="F1330" s="7">
        <v>2.4500000000000002</v>
      </c>
      <c r="G1330" s="7">
        <v>2.6</v>
      </c>
      <c r="H1330" s="9">
        <v>2.65</v>
      </c>
      <c r="I1330" s="14">
        <f>IF(Table_0__2[[#This Row],[RESULTAT]]=1,Table_0__2[[#This Row],[1]],0)+IF(Table_0__2[[#This Row],[RESULTAT]]=3,Table_0__2[[#This Row],[N]],0)+IF(Table_0__2[[#This Row],[RESULTAT]]=2,Table_0__2[[#This Row],[2]],0)</f>
        <v>2.4500000000000002</v>
      </c>
      <c r="J1330" s="14">
        <f>MIN(Table_0__2[[#This Row],[1]:[2]])</f>
        <v>2.4500000000000002</v>
      </c>
      <c r="K1330" s="14">
        <f>IF(Table_0__2[[#This Row],[COLONNE1]]=Table_0__2[[#This Row],[RESULTAT COTE]],Table_0__2[[#This Row],[COLONNE1]],0)</f>
        <v>2.4500000000000002</v>
      </c>
    </row>
    <row r="1331" spans="1:11" x14ac:dyDescent="0.3">
      <c r="A1331" s="2">
        <v>43141</v>
      </c>
      <c r="B1331" s="25">
        <v>0.76736111111111116</v>
      </c>
      <c r="C1331" s="20">
        <f t="shared" si="20"/>
        <v>43141.767361111109</v>
      </c>
      <c r="D1331" s="10" t="s">
        <v>1436</v>
      </c>
      <c r="E1331" s="10">
        <v>1</v>
      </c>
      <c r="F1331" s="10">
        <v>2.2000000000000002</v>
      </c>
      <c r="G1331" s="10">
        <v>3.35</v>
      </c>
      <c r="H1331" s="11">
        <v>2.6</v>
      </c>
      <c r="I1331" s="15">
        <f>IF(Table_0__2[[#This Row],[RESULTAT]]=1,Table_0__2[[#This Row],[1]],0)+IF(Table_0__2[[#This Row],[RESULTAT]]=3,Table_0__2[[#This Row],[N]],0)+IF(Table_0__2[[#This Row],[RESULTAT]]=2,Table_0__2[[#This Row],[2]],0)</f>
        <v>2.2000000000000002</v>
      </c>
      <c r="J1331" s="15">
        <f>MIN(Table_0__2[[#This Row],[1]:[2]])</f>
        <v>2.2000000000000002</v>
      </c>
      <c r="K1331" s="15">
        <f>IF(Table_0__2[[#This Row],[COLONNE1]]=Table_0__2[[#This Row],[RESULTAT COTE]],Table_0__2[[#This Row],[COLONNE1]],0)</f>
        <v>2.2000000000000002</v>
      </c>
    </row>
    <row r="1332" spans="1:11" x14ac:dyDescent="0.3">
      <c r="A1332" s="2">
        <v>43141</v>
      </c>
      <c r="B1332" s="24">
        <v>0.76736111111111116</v>
      </c>
      <c r="C1332" s="20">
        <f t="shared" si="20"/>
        <v>43141.767361111109</v>
      </c>
      <c r="D1332" s="7" t="s">
        <v>1437</v>
      </c>
      <c r="E1332" s="7">
        <v>1</v>
      </c>
      <c r="F1332" s="7">
        <v>1.65</v>
      </c>
      <c r="G1332" s="7">
        <v>3.6</v>
      </c>
      <c r="H1332" s="9">
        <v>4.0999999999999996</v>
      </c>
      <c r="I1332" s="14">
        <f>IF(Table_0__2[[#This Row],[RESULTAT]]=1,Table_0__2[[#This Row],[1]],0)+IF(Table_0__2[[#This Row],[RESULTAT]]=3,Table_0__2[[#This Row],[N]],0)+IF(Table_0__2[[#This Row],[RESULTAT]]=2,Table_0__2[[#This Row],[2]],0)</f>
        <v>1.65</v>
      </c>
      <c r="J1332" s="14">
        <f>MIN(Table_0__2[[#This Row],[1]:[2]])</f>
        <v>1.65</v>
      </c>
      <c r="K1332" s="14">
        <f>IF(Table_0__2[[#This Row],[COLONNE1]]=Table_0__2[[#This Row],[RESULTAT COTE]],Table_0__2[[#This Row],[COLONNE1]],0)</f>
        <v>1.65</v>
      </c>
    </row>
    <row r="1333" spans="1:11" x14ac:dyDescent="0.3">
      <c r="A1333" s="2">
        <v>43141</v>
      </c>
      <c r="B1333" s="25">
        <v>0.76736111111111116</v>
      </c>
      <c r="C1333" s="20">
        <f t="shared" si="20"/>
        <v>43141.767361111109</v>
      </c>
      <c r="D1333" s="10" t="s">
        <v>1438</v>
      </c>
      <c r="E1333" s="10">
        <v>2</v>
      </c>
      <c r="F1333" s="10">
        <v>2.95</v>
      </c>
      <c r="G1333" s="10">
        <v>2.85</v>
      </c>
      <c r="H1333" s="11">
        <v>2.5</v>
      </c>
      <c r="I1333" s="15">
        <f>IF(Table_0__2[[#This Row],[RESULTAT]]=1,Table_0__2[[#This Row],[1]],0)+IF(Table_0__2[[#This Row],[RESULTAT]]=3,Table_0__2[[#This Row],[N]],0)+IF(Table_0__2[[#This Row],[RESULTAT]]=2,Table_0__2[[#This Row],[2]],0)</f>
        <v>2.5</v>
      </c>
      <c r="J1333" s="15">
        <f>MIN(Table_0__2[[#This Row],[1]:[2]])</f>
        <v>2.5</v>
      </c>
      <c r="K1333" s="15">
        <f>IF(Table_0__2[[#This Row],[COLONNE1]]=Table_0__2[[#This Row],[RESULTAT COTE]],Table_0__2[[#This Row],[COLONNE1]],0)</f>
        <v>2.5</v>
      </c>
    </row>
    <row r="1334" spans="1:11" x14ac:dyDescent="0.3">
      <c r="A1334" s="2">
        <v>43141</v>
      </c>
      <c r="B1334" s="24">
        <v>0.76736111111111116</v>
      </c>
      <c r="C1334" s="20">
        <f t="shared" si="20"/>
        <v>43141.767361111109</v>
      </c>
      <c r="D1334" s="7" t="s">
        <v>1439</v>
      </c>
      <c r="E1334" s="7">
        <v>1</v>
      </c>
      <c r="F1334" s="7">
        <v>1.22</v>
      </c>
      <c r="G1334" s="7">
        <v>6.25</v>
      </c>
      <c r="H1334" s="9">
        <v>12</v>
      </c>
      <c r="I1334" s="14">
        <f>IF(Table_0__2[[#This Row],[RESULTAT]]=1,Table_0__2[[#This Row],[1]],0)+IF(Table_0__2[[#This Row],[RESULTAT]]=3,Table_0__2[[#This Row],[N]],0)+IF(Table_0__2[[#This Row],[RESULTAT]]=2,Table_0__2[[#This Row],[2]],0)</f>
        <v>1.22</v>
      </c>
      <c r="J1334" s="14">
        <f>MIN(Table_0__2[[#This Row],[1]:[2]])</f>
        <v>1.22</v>
      </c>
      <c r="K1334" s="14">
        <f>IF(Table_0__2[[#This Row],[COLONNE1]]=Table_0__2[[#This Row],[RESULTAT COTE]],Table_0__2[[#This Row],[COLONNE1]],0)</f>
        <v>1.22</v>
      </c>
    </row>
    <row r="1335" spans="1:11" x14ac:dyDescent="0.3">
      <c r="A1335" s="2">
        <v>43141</v>
      </c>
      <c r="B1335" s="25">
        <v>0.78819444444444453</v>
      </c>
      <c r="C1335" s="20">
        <f t="shared" si="20"/>
        <v>43141.788194444445</v>
      </c>
      <c r="D1335" s="10" t="s">
        <v>1440</v>
      </c>
      <c r="E1335" s="10">
        <v>1</v>
      </c>
      <c r="F1335" s="10">
        <v>1.85</v>
      </c>
      <c r="G1335" s="10">
        <v>3.1</v>
      </c>
      <c r="H1335" s="11">
        <v>3.25</v>
      </c>
      <c r="I1335" s="15">
        <f>IF(Table_0__2[[#This Row],[RESULTAT]]=1,Table_0__2[[#This Row],[1]],0)+IF(Table_0__2[[#This Row],[RESULTAT]]=3,Table_0__2[[#This Row],[N]],0)+IF(Table_0__2[[#This Row],[RESULTAT]]=2,Table_0__2[[#This Row],[2]],0)</f>
        <v>1.85</v>
      </c>
      <c r="J1335" s="15">
        <f>MIN(Table_0__2[[#This Row],[1]:[2]])</f>
        <v>1.85</v>
      </c>
      <c r="K1335" s="15">
        <f>IF(Table_0__2[[#This Row],[COLONNE1]]=Table_0__2[[#This Row],[RESULTAT COTE]],Table_0__2[[#This Row],[COLONNE1]],0)</f>
        <v>1.85</v>
      </c>
    </row>
    <row r="1336" spans="1:11" x14ac:dyDescent="0.3">
      <c r="A1336" s="2">
        <v>43141</v>
      </c>
      <c r="B1336" s="24">
        <v>0.78819444444444453</v>
      </c>
      <c r="C1336" s="20">
        <f t="shared" si="20"/>
        <v>43141.788194444445</v>
      </c>
      <c r="D1336" s="7" t="s">
        <v>1441</v>
      </c>
      <c r="E1336" s="7">
        <v>2</v>
      </c>
      <c r="F1336" s="7">
        <v>4.5</v>
      </c>
      <c r="G1336" s="7">
        <v>3.6</v>
      </c>
      <c r="H1336" s="9">
        <v>1.5</v>
      </c>
      <c r="I1336" s="14">
        <f>IF(Table_0__2[[#This Row],[RESULTAT]]=1,Table_0__2[[#This Row],[1]],0)+IF(Table_0__2[[#This Row],[RESULTAT]]=3,Table_0__2[[#This Row],[N]],0)+IF(Table_0__2[[#This Row],[RESULTAT]]=2,Table_0__2[[#This Row],[2]],0)</f>
        <v>1.5</v>
      </c>
      <c r="J1336" s="14">
        <f>MIN(Table_0__2[[#This Row],[1]:[2]])</f>
        <v>1.5</v>
      </c>
      <c r="K1336" s="14">
        <f>IF(Table_0__2[[#This Row],[COLONNE1]]=Table_0__2[[#This Row],[RESULTAT COTE]],Table_0__2[[#This Row],[COLONNE1]],0)</f>
        <v>1.5</v>
      </c>
    </row>
    <row r="1337" spans="1:11" x14ac:dyDescent="0.3">
      <c r="A1337" s="2">
        <v>43141</v>
      </c>
      <c r="B1337" s="25">
        <v>0.79861111111111116</v>
      </c>
      <c r="C1337" s="20">
        <f t="shared" si="20"/>
        <v>43141.798611111109</v>
      </c>
      <c r="D1337" s="10" t="s">
        <v>1442</v>
      </c>
      <c r="E1337" s="10">
        <v>1</v>
      </c>
      <c r="F1337" s="10">
        <v>1.45</v>
      </c>
      <c r="G1337" s="10">
        <v>3.75</v>
      </c>
      <c r="H1337" s="11">
        <v>5.75</v>
      </c>
      <c r="I1337" s="15">
        <f>IF(Table_0__2[[#This Row],[RESULTAT]]=1,Table_0__2[[#This Row],[1]],0)+IF(Table_0__2[[#This Row],[RESULTAT]]=3,Table_0__2[[#This Row],[N]],0)+IF(Table_0__2[[#This Row],[RESULTAT]]=2,Table_0__2[[#This Row],[2]],0)</f>
        <v>1.45</v>
      </c>
      <c r="J1337" s="15">
        <f>MIN(Table_0__2[[#This Row],[1]:[2]])</f>
        <v>1.45</v>
      </c>
      <c r="K1337" s="15">
        <f>IF(Table_0__2[[#This Row],[COLONNE1]]=Table_0__2[[#This Row],[RESULTAT COTE]],Table_0__2[[#This Row],[COLONNE1]],0)</f>
        <v>1.45</v>
      </c>
    </row>
    <row r="1338" spans="1:11" x14ac:dyDescent="0.3">
      <c r="A1338" s="2">
        <v>43141</v>
      </c>
      <c r="B1338" s="24">
        <v>0.80902777777777779</v>
      </c>
      <c r="C1338" s="20">
        <f t="shared" si="20"/>
        <v>43141.809027777781</v>
      </c>
      <c r="D1338" s="7" t="s">
        <v>1443</v>
      </c>
      <c r="E1338" s="7">
        <v>2</v>
      </c>
      <c r="F1338" s="7">
        <v>4.9000000000000004</v>
      </c>
      <c r="G1338" s="7">
        <v>3.4</v>
      </c>
      <c r="H1338" s="9">
        <v>1.4</v>
      </c>
      <c r="I1338" s="14">
        <f>IF(Table_0__2[[#This Row],[RESULTAT]]=1,Table_0__2[[#This Row],[1]],0)+IF(Table_0__2[[#This Row],[RESULTAT]]=3,Table_0__2[[#This Row],[N]],0)+IF(Table_0__2[[#This Row],[RESULTAT]]=2,Table_0__2[[#This Row],[2]],0)</f>
        <v>1.4</v>
      </c>
      <c r="J1338" s="14">
        <f>MIN(Table_0__2[[#This Row],[1]:[2]])</f>
        <v>1.4</v>
      </c>
      <c r="K1338" s="14">
        <f>IF(Table_0__2[[#This Row],[COLONNE1]]=Table_0__2[[#This Row],[RESULTAT COTE]],Table_0__2[[#This Row],[COLONNE1]],0)</f>
        <v>1.4</v>
      </c>
    </row>
    <row r="1339" spans="1:11" x14ac:dyDescent="0.3">
      <c r="A1339" s="2">
        <v>43141</v>
      </c>
      <c r="B1339" s="24">
        <v>0.81944444444444453</v>
      </c>
      <c r="C1339" s="20">
        <f t="shared" si="20"/>
        <v>43141.819444444445</v>
      </c>
      <c r="D1339" s="7" t="s">
        <v>1444</v>
      </c>
      <c r="E1339" s="7">
        <v>2</v>
      </c>
      <c r="F1339" s="7">
        <v>6.25</v>
      </c>
      <c r="G1339" s="7">
        <v>4.4000000000000004</v>
      </c>
      <c r="H1339" s="9">
        <v>1.35</v>
      </c>
      <c r="I1339" s="14">
        <f>IF(Table_0__2[[#This Row],[RESULTAT]]=1,Table_0__2[[#This Row],[1]],0)+IF(Table_0__2[[#This Row],[RESULTAT]]=3,Table_0__2[[#This Row],[N]],0)+IF(Table_0__2[[#This Row],[RESULTAT]]=2,Table_0__2[[#This Row],[2]],0)</f>
        <v>1.35</v>
      </c>
      <c r="J1339" s="14">
        <f>MIN(Table_0__2[[#This Row],[1]:[2]])</f>
        <v>1.35</v>
      </c>
      <c r="K1339" s="14">
        <f>IF(Table_0__2[[#This Row],[COLONNE1]]=Table_0__2[[#This Row],[RESULTAT COTE]],Table_0__2[[#This Row],[COLONNE1]],0)</f>
        <v>1.35</v>
      </c>
    </row>
    <row r="1340" spans="1:11" x14ac:dyDescent="0.3">
      <c r="A1340" s="2">
        <v>43141</v>
      </c>
      <c r="B1340" s="25">
        <v>0.81944444444444453</v>
      </c>
      <c r="C1340" s="20">
        <f t="shared" si="20"/>
        <v>43141.819444444445</v>
      </c>
      <c r="D1340" s="10" t="s">
        <v>1445</v>
      </c>
      <c r="E1340" s="10">
        <v>3</v>
      </c>
      <c r="F1340" s="10">
        <v>2.5499999999999998</v>
      </c>
      <c r="G1340" s="10">
        <v>2.6</v>
      </c>
      <c r="H1340" s="11">
        <v>2.5499999999999998</v>
      </c>
      <c r="I1340" s="15">
        <f>IF(Table_0__2[[#This Row],[RESULTAT]]=1,Table_0__2[[#This Row],[1]],0)+IF(Table_0__2[[#This Row],[RESULTAT]]=3,Table_0__2[[#This Row],[N]],0)+IF(Table_0__2[[#This Row],[RESULTAT]]=2,Table_0__2[[#This Row],[2]],0)</f>
        <v>2.6</v>
      </c>
      <c r="J1340" s="15">
        <f>MIN(Table_0__2[[#This Row],[1]:[2]])</f>
        <v>2.5499999999999998</v>
      </c>
      <c r="K1340" s="15">
        <f>IF(Table_0__2[[#This Row],[COLONNE1]]=Table_0__2[[#This Row],[RESULTAT COTE]],Table_0__2[[#This Row],[COLONNE1]],0)</f>
        <v>0</v>
      </c>
    </row>
    <row r="1341" spans="1:11" x14ac:dyDescent="0.3">
      <c r="A1341" s="2">
        <v>43141</v>
      </c>
      <c r="B1341" s="24">
        <v>0.82986111111111116</v>
      </c>
      <c r="C1341" s="20">
        <f t="shared" si="20"/>
        <v>43141.829861111109</v>
      </c>
      <c r="D1341" s="7" t="s">
        <v>1446</v>
      </c>
      <c r="E1341" s="7">
        <v>1</v>
      </c>
      <c r="F1341" s="7">
        <v>2.35</v>
      </c>
      <c r="G1341" s="7">
        <v>2.95</v>
      </c>
      <c r="H1341" s="9">
        <v>2.4500000000000002</v>
      </c>
      <c r="I1341" s="14">
        <f>IF(Table_0__2[[#This Row],[RESULTAT]]=1,Table_0__2[[#This Row],[1]],0)+IF(Table_0__2[[#This Row],[RESULTAT]]=3,Table_0__2[[#This Row],[N]],0)+IF(Table_0__2[[#This Row],[RESULTAT]]=2,Table_0__2[[#This Row],[2]],0)</f>
        <v>2.35</v>
      </c>
      <c r="J1341" s="14">
        <f>MIN(Table_0__2[[#This Row],[1]:[2]])</f>
        <v>2.35</v>
      </c>
      <c r="K1341" s="14">
        <f>IF(Table_0__2[[#This Row],[COLONNE1]]=Table_0__2[[#This Row],[RESULTAT COTE]],Table_0__2[[#This Row],[COLONNE1]],0)</f>
        <v>2.35</v>
      </c>
    </row>
    <row r="1342" spans="1:11" x14ac:dyDescent="0.3">
      <c r="A1342" s="2">
        <v>43141</v>
      </c>
      <c r="B1342" s="25">
        <v>0.82986111111111116</v>
      </c>
      <c r="C1342" s="20">
        <f t="shared" si="20"/>
        <v>43141.829861111109</v>
      </c>
      <c r="D1342" s="10" t="s">
        <v>421</v>
      </c>
      <c r="E1342" s="10">
        <v>1</v>
      </c>
      <c r="F1342" s="10">
        <v>1.85</v>
      </c>
      <c r="G1342" s="10">
        <v>3.1</v>
      </c>
      <c r="H1342" s="11">
        <v>3.25</v>
      </c>
      <c r="I1342" s="15">
        <f>IF(Table_0__2[[#This Row],[RESULTAT]]=1,Table_0__2[[#This Row],[1]],0)+IF(Table_0__2[[#This Row],[RESULTAT]]=3,Table_0__2[[#This Row],[N]],0)+IF(Table_0__2[[#This Row],[RESULTAT]]=2,Table_0__2[[#This Row],[2]],0)</f>
        <v>1.85</v>
      </c>
      <c r="J1342" s="15">
        <f>MIN(Table_0__2[[#This Row],[1]:[2]])</f>
        <v>1.85</v>
      </c>
      <c r="K1342" s="15">
        <f>IF(Table_0__2[[#This Row],[COLONNE1]]=Table_0__2[[#This Row],[RESULTAT COTE]],Table_0__2[[#This Row],[COLONNE1]],0)</f>
        <v>1.85</v>
      </c>
    </row>
    <row r="1343" spans="1:11" x14ac:dyDescent="0.3">
      <c r="A1343" s="2">
        <v>43141</v>
      </c>
      <c r="B1343" s="24">
        <v>0.82986111111111116</v>
      </c>
      <c r="C1343" s="20">
        <f t="shared" si="20"/>
        <v>43141.829861111109</v>
      </c>
      <c r="D1343" s="7" t="s">
        <v>1447</v>
      </c>
      <c r="E1343" s="7">
        <v>2</v>
      </c>
      <c r="F1343" s="7">
        <v>3</v>
      </c>
      <c r="G1343" s="7">
        <v>2.7</v>
      </c>
      <c r="H1343" s="9">
        <v>2.15</v>
      </c>
      <c r="I1343" s="14">
        <f>IF(Table_0__2[[#This Row],[RESULTAT]]=1,Table_0__2[[#This Row],[1]],0)+IF(Table_0__2[[#This Row],[RESULTAT]]=3,Table_0__2[[#This Row],[N]],0)+IF(Table_0__2[[#This Row],[RESULTAT]]=2,Table_0__2[[#This Row],[2]],0)</f>
        <v>2.15</v>
      </c>
      <c r="J1343" s="14">
        <f>MIN(Table_0__2[[#This Row],[1]:[2]])</f>
        <v>2.15</v>
      </c>
      <c r="K1343" s="14">
        <f>IF(Table_0__2[[#This Row],[COLONNE1]]=Table_0__2[[#This Row],[RESULTAT COTE]],Table_0__2[[#This Row],[COLONNE1]],0)</f>
        <v>2.15</v>
      </c>
    </row>
    <row r="1344" spans="1:11" x14ac:dyDescent="0.3">
      <c r="A1344" s="2">
        <v>43141</v>
      </c>
      <c r="B1344" s="25">
        <v>0.82986111111111116</v>
      </c>
      <c r="C1344" s="20">
        <f t="shared" si="20"/>
        <v>43141.829861111109</v>
      </c>
      <c r="D1344" s="10" t="s">
        <v>1448</v>
      </c>
      <c r="E1344" s="10">
        <v>2</v>
      </c>
      <c r="F1344" s="10">
        <v>3.2</v>
      </c>
      <c r="G1344" s="10">
        <v>3.3</v>
      </c>
      <c r="H1344" s="11">
        <v>2.25</v>
      </c>
      <c r="I1344" s="15">
        <f>IF(Table_0__2[[#This Row],[RESULTAT]]=1,Table_0__2[[#This Row],[1]],0)+IF(Table_0__2[[#This Row],[RESULTAT]]=3,Table_0__2[[#This Row],[N]],0)+IF(Table_0__2[[#This Row],[RESULTAT]]=2,Table_0__2[[#This Row],[2]],0)</f>
        <v>2.25</v>
      </c>
      <c r="J1344" s="15">
        <f>MIN(Table_0__2[[#This Row],[1]:[2]])</f>
        <v>2.25</v>
      </c>
      <c r="K1344" s="15">
        <f>IF(Table_0__2[[#This Row],[COLONNE1]]=Table_0__2[[#This Row],[RESULTAT COTE]],Table_0__2[[#This Row],[COLONNE1]],0)</f>
        <v>2.25</v>
      </c>
    </row>
    <row r="1345" spans="1:11" x14ac:dyDescent="0.3">
      <c r="A1345" s="2">
        <v>43141</v>
      </c>
      <c r="B1345" s="25">
        <v>0.82986111111111116</v>
      </c>
      <c r="C1345" s="20">
        <f t="shared" si="20"/>
        <v>43141.829861111109</v>
      </c>
      <c r="D1345" s="10" t="s">
        <v>1449</v>
      </c>
      <c r="E1345" s="10">
        <v>1</v>
      </c>
      <c r="F1345" s="10">
        <v>1.5</v>
      </c>
      <c r="G1345" s="10">
        <v>3.8</v>
      </c>
      <c r="H1345" s="11">
        <v>7.5</v>
      </c>
      <c r="I1345" s="15">
        <f>IF(Table_0__2[[#This Row],[RESULTAT]]=1,Table_0__2[[#This Row],[1]],0)+IF(Table_0__2[[#This Row],[RESULTAT]]=3,Table_0__2[[#This Row],[N]],0)+IF(Table_0__2[[#This Row],[RESULTAT]]=2,Table_0__2[[#This Row],[2]],0)</f>
        <v>1.5</v>
      </c>
      <c r="J1345" s="15">
        <f>MIN(Table_0__2[[#This Row],[1]:[2]])</f>
        <v>1.5</v>
      </c>
      <c r="K1345" s="15">
        <f>IF(Table_0__2[[#This Row],[COLONNE1]]=Table_0__2[[#This Row],[RESULTAT COTE]],Table_0__2[[#This Row],[COLONNE1]],0)</f>
        <v>1.5</v>
      </c>
    </row>
    <row r="1346" spans="1:11" x14ac:dyDescent="0.3">
      <c r="A1346" s="2">
        <v>43141</v>
      </c>
      <c r="B1346" s="25">
        <v>0.82986111111111116</v>
      </c>
      <c r="C1346" s="20">
        <f t="shared" ref="C1346:C1409" si="21">A1346+B1346</f>
        <v>43141.829861111109</v>
      </c>
      <c r="D1346" s="10" t="s">
        <v>1450</v>
      </c>
      <c r="E1346" s="10">
        <v>1</v>
      </c>
      <c r="F1346" s="10">
        <v>2.8</v>
      </c>
      <c r="G1346" s="10">
        <v>3.25</v>
      </c>
      <c r="H1346" s="11">
        <v>2.5499999999999998</v>
      </c>
      <c r="I1346" s="15">
        <f>IF(Table_0__2[[#This Row],[RESULTAT]]=1,Table_0__2[[#This Row],[1]],0)+IF(Table_0__2[[#This Row],[RESULTAT]]=3,Table_0__2[[#This Row],[N]],0)+IF(Table_0__2[[#This Row],[RESULTAT]]=2,Table_0__2[[#This Row],[2]],0)</f>
        <v>2.8</v>
      </c>
      <c r="J1346" s="15">
        <f>MIN(Table_0__2[[#This Row],[1]:[2]])</f>
        <v>2.5499999999999998</v>
      </c>
      <c r="K1346" s="15">
        <f>IF(Table_0__2[[#This Row],[COLONNE1]]=Table_0__2[[#This Row],[RESULTAT COTE]],Table_0__2[[#This Row],[COLONNE1]],0)</f>
        <v>0</v>
      </c>
    </row>
    <row r="1347" spans="1:11" x14ac:dyDescent="0.3">
      <c r="A1347" s="2">
        <v>43141</v>
      </c>
      <c r="B1347" s="25">
        <v>0.82986111111111116</v>
      </c>
      <c r="C1347" s="20">
        <f t="shared" si="21"/>
        <v>43141.829861111109</v>
      </c>
      <c r="D1347" s="10" t="s">
        <v>1451</v>
      </c>
      <c r="E1347" s="10">
        <v>3</v>
      </c>
      <c r="F1347" s="10">
        <v>2</v>
      </c>
      <c r="G1347" s="10">
        <v>3.2</v>
      </c>
      <c r="H1347" s="11">
        <v>4</v>
      </c>
      <c r="I1347" s="15">
        <f>IF(Table_0__2[[#This Row],[RESULTAT]]=1,Table_0__2[[#This Row],[1]],0)+IF(Table_0__2[[#This Row],[RESULTAT]]=3,Table_0__2[[#This Row],[N]],0)+IF(Table_0__2[[#This Row],[RESULTAT]]=2,Table_0__2[[#This Row],[2]],0)</f>
        <v>3.2</v>
      </c>
      <c r="J1347" s="15">
        <f>MIN(Table_0__2[[#This Row],[1]:[2]])</f>
        <v>2</v>
      </c>
      <c r="K1347" s="15">
        <f>IF(Table_0__2[[#This Row],[COLONNE1]]=Table_0__2[[#This Row],[RESULTAT COTE]],Table_0__2[[#This Row],[COLONNE1]],0)</f>
        <v>0</v>
      </c>
    </row>
    <row r="1348" spans="1:11" x14ac:dyDescent="0.3">
      <c r="A1348" s="2">
        <v>43141</v>
      </c>
      <c r="B1348" s="25">
        <v>0.82986111111111116</v>
      </c>
      <c r="C1348" s="20">
        <f t="shared" si="21"/>
        <v>43141.829861111109</v>
      </c>
      <c r="D1348" s="10" t="s">
        <v>1452</v>
      </c>
      <c r="E1348" s="10">
        <v>2</v>
      </c>
      <c r="F1348" s="10">
        <v>3.2</v>
      </c>
      <c r="G1348" s="10">
        <v>3.15</v>
      </c>
      <c r="H1348" s="11">
        <v>2.35</v>
      </c>
      <c r="I1348" s="15">
        <f>IF(Table_0__2[[#This Row],[RESULTAT]]=1,Table_0__2[[#This Row],[1]],0)+IF(Table_0__2[[#This Row],[RESULTAT]]=3,Table_0__2[[#This Row],[N]],0)+IF(Table_0__2[[#This Row],[RESULTAT]]=2,Table_0__2[[#This Row],[2]],0)</f>
        <v>2.35</v>
      </c>
      <c r="J1348" s="15">
        <f>MIN(Table_0__2[[#This Row],[1]:[2]])</f>
        <v>2.35</v>
      </c>
      <c r="K1348" s="15">
        <f>IF(Table_0__2[[#This Row],[COLONNE1]]=Table_0__2[[#This Row],[RESULTAT COTE]],Table_0__2[[#This Row],[COLONNE1]],0)</f>
        <v>2.35</v>
      </c>
    </row>
    <row r="1349" spans="1:11" x14ac:dyDescent="0.3">
      <c r="A1349" s="2">
        <v>43141</v>
      </c>
      <c r="B1349" s="24">
        <v>0.85069444444444453</v>
      </c>
      <c r="C1349" s="20">
        <f t="shared" si="21"/>
        <v>43141.850694444445</v>
      </c>
      <c r="D1349" s="7" t="s">
        <v>1453</v>
      </c>
      <c r="E1349" s="7">
        <v>1</v>
      </c>
      <c r="F1349" s="7">
        <v>1.45</v>
      </c>
      <c r="G1349" s="7">
        <v>3.5</v>
      </c>
      <c r="H1349" s="9">
        <v>4.8499999999999996</v>
      </c>
      <c r="I1349" s="14">
        <f>IF(Table_0__2[[#This Row],[RESULTAT]]=1,Table_0__2[[#This Row],[1]],0)+IF(Table_0__2[[#This Row],[RESULTAT]]=3,Table_0__2[[#This Row],[N]],0)+IF(Table_0__2[[#This Row],[RESULTAT]]=2,Table_0__2[[#This Row],[2]],0)</f>
        <v>1.45</v>
      </c>
      <c r="J1349" s="14">
        <f>MIN(Table_0__2[[#This Row],[1]:[2]])</f>
        <v>1.45</v>
      </c>
      <c r="K1349" s="14">
        <f>IF(Table_0__2[[#This Row],[COLONNE1]]=Table_0__2[[#This Row],[RESULTAT COTE]],Table_0__2[[#This Row],[COLONNE1]],0)</f>
        <v>1.45</v>
      </c>
    </row>
    <row r="1350" spans="1:11" x14ac:dyDescent="0.3">
      <c r="A1350" s="2">
        <v>43141</v>
      </c>
      <c r="B1350" s="25">
        <v>0.85069444444444453</v>
      </c>
      <c r="C1350" s="20">
        <f t="shared" si="21"/>
        <v>43141.850694444445</v>
      </c>
      <c r="D1350" s="10" t="s">
        <v>1454</v>
      </c>
      <c r="E1350" s="10">
        <v>3</v>
      </c>
      <c r="F1350" s="10">
        <v>1.9</v>
      </c>
      <c r="G1350" s="10">
        <v>2.9</v>
      </c>
      <c r="H1350" s="11">
        <v>3.35</v>
      </c>
      <c r="I1350" s="15">
        <f>IF(Table_0__2[[#This Row],[RESULTAT]]=1,Table_0__2[[#This Row],[1]],0)+IF(Table_0__2[[#This Row],[RESULTAT]]=3,Table_0__2[[#This Row],[N]],0)+IF(Table_0__2[[#This Row],[RESULTAT]]=2,Table_0__2[[#This Row],[2]],0)</f>
        <v>2.9</v>
      </c>
      <c r="J1350" s="15">
        <f>MIN(Table_0__2[[#This Row],[1]:[2]])</f>
        <v>1.9</v>
      </c>
      <c r="K1350" s="15">
        <f>IF(Table_0__2[[#This Row],[COLONNE1]]=Table_0__2[[#This Row],[RESULTAT COTE]],Table_0__2[[#This Row],[COLONNE1]],0)</f>
        <v>0</v>
      </c>
    </row>
    <row r="1351" spans="1:11" x14ac:dyDescent="0.3">
      <c r="A1351" s="2">
        <v>43141</v>
      </c>
      <c r="B1351" s="24">
        <v>0.86111111111111116</v>
      </c>
      <c r="C1351" s="20">
        <f t="shared" si="21"/>
        <v>43141.861111111109</v>
      </c>
      <c r="D1351" s="7" t="s">
        <v>1455</v>
      </c>
      <c r="E1351" s="7">
        <v>3</v>
      </c>
      <c r="F1351" s="7">
        <v>1.3</v>
      </c>
      <c r="G1351" s="7">
        <v>4.6500000000000004</v>
      </c>
      <c r="H1351" s="9">
        <v>7</v>
      </c>
      <c r="I1351" s="14">
        <f>IF(Table_0__2[[#This Row],[RESULTAT]]=1,Table_0__2[[#This Row],[1]],0)+IF(Table_0__2[[#This Row],[RESULTAT]]=3,Table_0__2[[#This Row],[N]],0)+IF(Table_0__2[[#This Row],[RESULTAT]]=2,Table_0__2[[#This Row],[2]],0)</f>
        <v>4.6500000000000004</v>
      </c>
      <c r="J1351" s="14">
        <f>MIN(Table_0__2[[#This Row],[1]:[2]])</f>
        <v>1.3</v>
      </c>
      <c r="K1351" s="14">
        <f>IF(Table_0__2[[#This Row],[COLONNE1]]=Table_0__2[[#This Row],[RESULTAT COTE]],Table_0__2[[#This Row],[COLONNE1]],0)</f>
        <v>0</v>
      </c>
    </row>
    <row r="1352" spans="1:11" x14ac:dyDescent="0.3">
      <c r="A1352" s="2">
        <v>43141</v>
      </c>
      <c r="B1352" s="25">
        <v>0.86111111111111116</v>
      </c>
      <c r="C1352" s="20">
        <f t="shared" si="21"/>
        <v>43141.861111111109</v>
      </c>
      <c r="D1352" s="10" t="s">
        <v>1456</v>
      </c>
      <c r="E1352" s="10">
        <v>3</v>
      </c>
      <c r="F1352" s="10">
        <v>1.3</v>
      </c>
      <c r="G1352" s="10">
        <v>4.55</v>
      </c>
      <c r="H1352" s="11">
        <v>6.75</v>
      </c>
      <c r="I1352" s="15">
        <f>IF(Table_0__2[[#This Row],[RESULTAT]]=1,Table_0__2[[#This Row],[1]],0)+IF(Table_0__2[[#This Row],[RESULTAT]]=3,Table_0__2[[#This Row],[N]],0)+IF(Table_0__2[[#This Row],[RESULTAT]]=2,Table_0__2[[#This Row],[2]],0)</f>
        <v>4.55</v>
      </c>
      <c r="J1352" s="15">
        <f>MIN(Table_0__2[[#This Row],[1]:[2]])</f>
        <v>1.3</v>
      </c>
      <c r="K1352" s="15">
        <f>IF(Table_0__2[[#This Row],[COLONNE1]]=Table_0__2[[#This Row],[RESULTAT COTE]],Table_0__2[[#This Row],[COLONNE1]],0)</f>
        <v>0</v>
      </c>
    </row>
    <row r="1353" spans="1:11" x14ac:dyDescent="0.3">
      <c r="A1353" s="2">
        <v>43141</v>
      </c>
      <c r="B1353" s="24">
        <v>0.86111111111111116</v>
      </c>
      <c r="C1353" s="20">
        <f t="shared" si="21"/>
        <v>43141.861111111109</v>
      </c>
      <c r="D1353" s="7" t="s">
        <v>1457</v>
      </c>
      <c r="E1353" s="7">
        <v>1</v>
      </c>
      <c r="F1353" s="7">
        <v>1.25</v>
      </c>
      <c r="G1353" s="7">
        <v>6.5</v>
      </c>
      <c r="H1353" s="9">
        <v>9</v>
      </c>
      <c r="I1353" s="14">
        <f>IF(Table_0__2[[#This Row],[RESULTAT]]=1,Table_0__2[[#This Row],[1]],0)+IF(Table_0__2[[#This Row],[RESULTAT]]=3,Table_0__2[[#This Row],[N]],0)+IF(Table_0__2[[#This Row],[RESULTAT]]=2,Table_0__2[[#This Row],[2]],0)</f>
        <v>1.25</v>
      </c>
      <c r="J1353" s="14">
        <f>MIN(Table_0__2[[#This Row],[1]:[2]])</f>
        <v>1.25</v>
      </c>
      <c r="K1353" s="14">
        <f>IF(Table_0__2[[#This Row],[COLONNE1]]=Table_0__2[[#This Row],[RESULTAT COTE]],Table_0__2[[#This Row],[COLONNE1]],0)</f>
        <v>1.25</v>
      </c>
    </row>
    <row r="1354" spans="1:11" x14ac:dyDescent="0.3">
      <c r="A1354" s="2">
        <v>43141</v>
      </c>
      <c r="B1354" s="24">
        <v>0.86111111111111116</v>
      </c>
      <c r="C1354" s="20">
        <f t="shared" si="21"/>
        <v>43141.861111111109</v>
      </c>
      <c r="D1354" s="7" t="s">
        <v>1458</v>
      </c>
      <c r="E1354" s="7">
        <v>1</v>
      </c>
      <c r="F1354" s="7">
        <v>1.7</v>
      </c>
      <c r="G1354" s="7">
        <v>3.5</v>
      </c>
      <c r="H1354" s="9">
        <v>4.5</v>
      </c>
      <c r="I1354" s="14">
        <f>IF(Table_0__2[[#This Row],[RESULTAT]]=1,Table_0__2[[#This Row],[1]],0)+IF(Table_0__2[[#This Row],[RESULTAT]]=3,Table_0__2[[#This Row],[N]],0)+IF(Table_0__2[[#This Row],[RESULTAT]]=2,Table_0__2[[#This Row],[2]],0)</f>
        <v>1.7</v>
      </c>
      <c r="J1354" s="14">
        <f>MIN(Table_0__2[[#This Row],[1]:[2]])</f>
        <v>1.7</v>
      </c>
      <c r="K1354" s="14">
        <f>IF(Table_0__2[[#This Row],[COLONNE1]]=Table_0__2[[#This Row],[RESULTAT COTE]],Table_0__2[[#This Row],[COLONNE1]],0)</f>
        <v>1.7</v>
      </c>
    </row>
    <row r="1355" spans="1:11" x14ac:dyDescent="0.3">
      <c r="A1355" s="2">
        <v>43141</v>
      </c>
      <c r="B1355" s="24">
        <v>0.87152777777777779</v>
      </c>
      <c r="C1355" s="20">
        <f t="shared" si="21"/>
        <v>43141.871527777781</v>
      </c>
      <c r="D1355" s="7" t="s">
        <v>1459</v>
      </c>
      <c r="E1355" s="7">
        <v>3</v>
      </c>
      <c r="F1355" s="7">
        <v>2.6</v>
      </c>
      <c r="G1355" s="7">
        <v>2.5499999999999998</v>
      </c>
      <c r="H1355" s="9">
        <v>2.4500000000000002</v>
      </c>
      <c r="I1355" s="14">
        <f>IF(Table_0__2[[#This Row],[RESULTAT]]=1,Table_0__2[[#This Row],[1]],0)+IF(Table_0__2[[#This Row],[RESULTAT]]=3,Table_0__2[[#This Row],[N]],0)+IF(Table_0__2[[#This Row],[RESULTAT]]=2,Table_0__2[[#This Row],[2]],0)</f>
        <v>2.5499999999999998</v>
      </c>
      <c r="J1355" s="14">
        <f>MIN(Table_0__2[[#This Row],[1]:[2]])</f>
        <v>2.4500000000000002</v>
      </c>
      <c r="K1355" s="14">
        <f>IF(Table_0__2[[#This Row],[COLONNE1]]=Table_0__2[[#This Row],[RESULTAT COTE]],Table_0__2[[#This Row],[COLONNE1]],0)</f>
        <v>0</v>
      </c>
    </row>
    <row r="1356" spans="1:11" x14ac:dyDescent="0.3">
      <c r="A1356" s="2">
        <v>43141</v>
      </c>
      <c r="B1356" s="25">
        <v>0.87152777777777779</v>
      </c>
      <c r="C1356" s="20">
        <f t="shared" si="21"/>
        <v>43141.871527777781</v>
      </c>
      <c r="D1356" s="10" t="s">
        <v>422</v>
      </c>
      <c r="E1356" s="10">
        <v>2</v>
      </c>
      <c r="F1356" s="10">
        <v>1.5</v>
      </c>
      <c r="G1356" s="10">
        <v>3.15</v>
      </c>
      <c r="H1356" s="11">
        <v>5</v>
      </c>
      <c r="I1356" s="15">
        <f>IF(Table_0__2[[#This Row],[RESULTAT]]=1,Table_0__2[[#This Row],[1]],0)+IF(Table_0__2[[#This Row],[RESULTAT]]=3,Table_0__2[[#This Row],[N]],0)+IF(Table_0__2[[#This Row],[RESULTAT]]=2,Table_0__2[[#This Row],[2]],0)</f>
        <v>5</v>
      </c>
      <c r="J1356" s="15">
        <f>MIN(Table_0__2[[#This Row],[1]:[2]])</f>
        <v>1.5</v>
      </c>
      <c r="K1356" s="15">
        <f>IF(Table_0__2[[#This Row],[COLONNE1]]=Table_0__2[[#This Row],[RESULTAT COTE]],Table_0__2[[#This Row],[COLONNE1]],0)</f>
        <v>0</v>
      </c>
    </row>
    <row r="1357" spans="1:11" x14ac:dyDescent="0.3">
      <c r="A1357" s="2">
        <v>43141</v>
      </c>
      <c r="B1357" s="24">
        <v>0.89236111111111116</v>
      </c>
      <c r="C1357" s="20">
        <f t="shared" si="21"/>
        <v>43141.892361111109</v>
      </c>
      <c r="D1357" s="7" t="s">
        <v>423</v>
      </c>
      <c r="E1357" s="7">
        <v>2</v>
      </c>
      <c r="F1357" s="7">
        <v>5.25</v>
      </c>
      <c r="G1357" s="7">
        <v>3.95</v>
      </c>
      <c r="H1357" s="9">
        <v>1.45</v>
      </c>
      <c r="I1357" s="14">
        <f>IF(Table_0__2[[#This Row],[RESULTAT]]=1,Table_0__2[[#This Row],[1]],0)+IF(Table_0__2[[#This Row],[RESULTAT]]=3,Table_0__2[[#This Row],[N]],0)+IF(Table_0__2[[#This Row],[RESULTAT]]=2,Table_0__2[[#This Row],[2]],0)</f>
        <v>1.45</v>
      </c>
      <c r="J1357" s="14">
        <f>MIN(Table_0__2[[#This Row],[1]:[2]])</f>
        <v>1.45</v>
      </c>
      <c r="K1357" s="14">
        <f>IF(Table_0__2[[#This Row],[COLONNE1]]=Table_0__2[[#This Row],[RESULTAT COTE]],Table_0__2[[#This Row],[COLONNE1]],0)</f>
        <v>1.45</v>
      </c>
    </row>
    <row r="1358" spans="1:11" x14ac:dyDescent="0.3">
      <c r="A1358" s="2">
        <v>43141</v>
      </c>
      <c r="B1358" s="24">
        <v>0.91319444444444453</v>
      </c>
      <c r="C1358" s="20">
        <f t="shared" si="21"/>
        <v>43141.913194444445</v>
      </c>
      <c r="D1358" s="7" t="s">
        <v>424</v>
      </c>
      <c r="E1358" s="7">
        <v>1</v>
      </c>
      <c r="F1358" s="7">
        <v>2.95</v>
      </c>
      <c r="G1358" s="7">
        <v>2.65</v>
      </c>
      <c r="H1358" s="9">
        <v>2.0499999999999998</v>
      </c>
      <c r="I1358" s="14">
        <f>IF(Table_0__2[[#This Row],[RESULTAT]]=1,Table_0__2[[#This Row],[1]],0)+IF(Table_0__2[[#This Row],[RESULTAT]]=3,Table_0__2[[#This Row],[N]],0)+IF(Table_0__2[[#This Row],[RESULTAT]]=2,Table_0__2[[#This Row],[2]],0)</f>
        <v>2.95</v>
      </c>
      <c r="J1358" s="14">
        <f>MIN(Table_0__2[[#This Row],[1]:[2]])</f>
        <v>2.0499999999999998</v>
      </c>
      <c r="K1358" s="14">
        <f>IF(Table_0__2[[#This Row],[COLONNE1]]=Table_0__2[[#This Row],[RESULTAT COTE]],Table_0__2[[#This Row],[COLONNE1]],0)</f>
        <v>0</v>
      </c>
    </row>
    <row r="1359" spans="1:11" x14ac:dyDescent="0.3">
      <c r="A1359" s="2">
        <v>43141</v>
      </c>
      <c r="B1359" s="24">
        <v>0.96527777777777779</v>
      </c>
      <c r="C1359" s="20">
        <f t="shared" si="21"/>
        <v>43141.965277777781</v>
      </c>
      <c r="D1359" s="7" t="s">
        <v>1460</v>
      </c>
      <c r="E1359" s="7">
        <v>2</v>
      </c>
      <c r="F1359" s="7">
        <v>3.5</v>
      </c>
      <c r="G1359" s="7">
        <v>3</v>
      </c>
      <c r="H1359" s="9">
        <v>1.8</v>
      </c>
      <c r="I1359" s="14">
        <f>IF(Table_0__2[[#This Row],[RESULTAT]]=1,Table_0__2[[#This Row],[1]],0)+IF(Table_0__2[[#This Row],[RESULTAT]]=3,Table_0__2[[#This Row],[N]],0)+IF(Table_0__2[[#This Row],[RESULTAT]]=2,Table_0__2[[#This Row],[2]],0)</f>
        <v>1.8</v>
      </c>
      <c r="J1359" s="14">
        <f>MIN(Table_0__2[[#This Row],[1]:[2]])</f>
        <v>1.8</v>
      </c>
      <c r="K1359" s="14">
        <f>IF(Table_0__2[[#This Row],[COLONNE1]]=Table_0__2[[#This Row],[RESULTAT COTE]],Table_0__2[[#This Row],[COLONNE1]],0)</f>
        <v>1.8</v>
      </c>
    </row>
    <row r="1360" spans="1:11" x14ac:dyDescent="0.3">
      <c r="A1360" s="2">
        <v>43141</v>
      </c>
      <c r="B1360" s="24">
        <v>0.99652777777777779</v>
      </c>
      <c r="C1360" s="20">
        <f t="shared" si="21"/>
        <v>43141.996527777781</v>
      </c>
      <c r="D1360" s="7" t="s">
        <v>425</v>
      </c>
      <c r="E1360" s="7">
        <v>3</v>
      </c>
      <c r="F1360" s="7">
        <v>1.8</v>
      </c>
      <c r="G1360" s="7">
        <v>2.7</v>
      </c>
      <c r="H1360" s="9">
        <v>3.6</v>
      </c>
      <c r="I1360" s="14">
        <f>IF(Table_0__2[[#This Row],[RESULTAT]]=1,Table_0__2[[#This Row],[1]],0)+IF(Table_0__2[[#This Row],[RESULTAT]]=3,Table_0__2[[#This Row],[N]],0)+IF(Table_0__2[[#This Row],[RESULTAT]]=2,Table_0__2[[#This Row],[2]],0)</f>
        <v>2.7</v>
      </c>
      <c r="J1360" s="14">
        <f>MIN(Table_0__2[[#This Row],[1]:[2]])</f>
        <v>1.8</v>
      </c>
      <c r="K1360" s="14">
        <f>IF(Table_0__2[[#This Row],[COLONNE1]]=Table_0__2[[#This Row],[RESULTAT COTE]],Table_0__2[[#This Row],[COLONNE1]],0)</f>
        <v>0</v>
      </c>
    </row>
    <row r="1361" spans="1:11" x14ac:dyDescent="0.3">
      <c r="A1361" s="2">
        <v>43141</v>
      </c>
      <c r="B1361" s="25">
        <v>0.99652777777777779</v>
      </c>
      <c r="C1361" s="20">
        <f t="shared" si="21"/>
        <v>43141.996527777781</v>
      </c>
      <c r="D1361" s="10" t="s">
        <v>426</v>
      </c>
      <c r="E1361" s="10">
        <v>1</v>
      </c>
      <c r="F1361" s="10">
        <v>1.5</v>
      </c>
      <c r="G1361" s="10">
        <v>2.8</v>
      </c>
      <c r="H1361" s="11">
        <v>5.25</v>
      </c>
      <c r="I1361" s="15">
        <f>IF(Table_0__2[[#This Row],[RESULTAT]]=1,Table_0__2[[#This Row],[1]],0)+IF(Table_0__2[[#This Row],[RESULTAT]]=3,Table_0__2[[#This Row],[N]],0)+IF(Table_0__2[[#This Row],[RESULTAT]]=2,Table_0__2[[#This Row],[2]],0)</f>
        <v>1.5</v>
      </c>
      <c r="J1361" s="15">
        <f>MIN(Table_0__2[[#This Row],[1]:[2]])</f>
        <v>1.5</v>
      </c>
      <c r="K1361" s="15">
        <f>IF(Table_0__2[[#This Row],[COLONNE1]]=Table_0__2[[#This Row],[RESULTAT COTE]],Table_0__2[[#This Row],[COLONNE1]],0)</f>
        <v>1.5</v>
      </c>
    </row>
    <row r="1362" spans="1:11" x14ac:dyDescent="0.3">
      <c r="A1362" s="2">
        <v>43141</v>
      </c>
      <c r="B1362" s="24">
        <v>0.99652777777777779</v>
      </c>
      <c r="C1362" s="20">
        <f t="shared" si="21"/>
        <v>43141.996527777781</v>
      </c>
      <c r="D1362" s="7" t="s">
        <v>1461</v>
      </c>
      <c r="E1362" s="7">
        <v>2</v>
      </c>
      <c r="F1362" s="7">
        <v>1.85</v>
      </c>
      <c r="G1362" s="7">
        <v>2.95</v>
      </c>
      <c r="H1362" s="9">
        <v>3.35</v>
      </c>
      <c r="I1362" s="14">
        <f>IF(Table_0__2[[#This Row],[RESULTAT]]=1,Table_0__2[[#This Row],[1]],0)+IF(Table_0__2[[#This Row],[RESULTAT]]=3,Table_0__2[[#This Row],[N]],0)+IF(Table_0__2[[#This Row],[RESULTAT]]=2,Table_0__2[[#This Row],[2]],0)</f>
        <v>3.35</v>
      </c>
      <c r="J1362" s="14">
        <f>MIN(Table_0__2[[#This Row],[1]:[2]])</f>
        <v>1.85</v>
      </c>
      <c r="K1362" s="14">
        <f>IF(Table_0__2[[#This Row],[COLONNE1]]=Table_0__2[[#This Row],[RESULTAT COTE]],Table_0__2[[#This Row],[COLONNE1]],0)</f>
        <v>0</v>
      </c>
    </row>
    <row r="1363" spans="1:11" x14ac:dyDescent="0.3">
      <c r="A1363" s="2">
        <v>43141</v>
      </c>
      <c r="B1363" s="25">
        <v>0.99652777777777779</v>
      </c>
      <c r="C1363" s="20">
        <f t="shared" si="21"/>
        <v>43141.996527777781</v>
      </c>
      <c r="D1363" s="10" t="s">
        <v>1462</v>
      </c>
      <c r="E1363" s="10">
        <v>1</v>
      </c>
      <c r="F1363" s="10">
        <v>2</v>
      </c>
      <c r="G1363" s="10">
        <v>3.2</v>
      </c>
      <c r="H1363" s="11">
        <v>2.75</v>
      </c>
      <c r="I1363" s="15">
        <f>IF(Table_0__2[[#This Row],[RESULTAT]]=1,Table_0__2[[#This Row],[1]],0)+IF(Table_0__2[[#This Row],[RESULTAT]]=3,Table_0__2[[#This Row],[N]],0)+IF(Table_0__2[[#This Row],[RESULTAT]]=2,Table_0__2[[#This Row],[2]],0)</f>
        <v>2</v>
      </c>
      <c r="J1363" s="15">
        <f>MIN(Table_0__2[[#This Row],[1]:[2]])</f>
        <v>2</v>
      </c>
      <c r="K1363" s="15">
        <f>IF(Table_0__2[[#This Row],[COLONNE1]]=Table_0__2[[#This Row],[RESULTAT COTE]],Table_0__2[[#This Row],[COLONNE1]],0)</f>
        <v>2</v>
      </c>
    </row>
    <row r="1364" spans="1:11" x14ac:dyDescent="0.3">
      <c r="A1364" s="2">
        <v>43142</v>
      </c>
      <c r="B1364" s="26">
        <v>0.47569444444444442</v>
      </c>
      <c r="C1364" s="20">
        <f t="shared" si="21"/>
        <v>43142.475694444445</v>
      </c>
      <c r="D1364" s="12" t="s">
        <v>1463</v>
      </c>
      <c r="E1364" s="12">
        <v>1</v>
      </c>
      <c r="F1364" s="12">
        <v>2.0499999999999998</v>
      </c>
      <c r="G1364" s="12">
        <v>3.05</v>
      </c>
      <c r="H1364" s="13">
        <v>3.05</v>
      </c>
      <c r="I1364" s="16">
        <f>IF(Table_0__2[[#This Row],[RESULTAT]]=1,Table_0__2[[#This Row],[1]],0)+IF(Table_0__2[[#This Row],[RESULTAT]]=3,Table_0__2[[#This Row],[N]],0)+IF(Table_0__2[[#This Row],[RESULTAT]]=2,Table_0__2[[#This Row],[2]],0)</f>
        <v>2.0499999999999998</v>
      </c>
      <c r="J1364" s="16">
        <f>MIN(Table_0__2[[#This Row],[1]:[2]])</f>
        <v>2.0499999999999998</v>
      </c>
      <c r="K1364" s="16">
        <f>IF(Table_0__2[[#This Row],[COLONNE1]]=Table_0__2[[#This Row],[RESULTAT COTE]],Table_0__2[[#This Row],[COLONNE1]],0)</f>
        <v>2.0499999999999998</v>
      </c>
    </row>
    <row r="1365" spans="1:11" x14ac:dyDescent="0.3">
      <c r="A1365" s="2">
        <v>43142</v>
      </c>
      <c r="B1365" s="24">
        <v>0.47569444444444442</v>
      </c>
      <c r="C1365" s="20">
        <f t="shared" si="21"/>
        <v>43142.475694444445</v>
      </c>
      <c r="D1365" s="7" t="s">
        <v>427</v>
      </c>
      <c r="E1365" s="7">
        <v>3</v>
      </c>
      <c r="F1365" s="7">
        <v>1.95</v>
      </c>
      <c r="G1365" s="7">
        <v>3.1</v>
      </c>
      <c r="H1365" s="9">
        <v>3.3</v>
      </c>
      <c r="I1365" s="14">
        <f>IF(Table_0__2[[#This Row],[RESULTAT]]=1,Table_0__2[[#This Row],[1]],0)+IF(Table_0__2[[#This Row],[RESULTAT]]=3,Table_0__2[[#This Row],[N]],0)+IF(Table_0__2[[#This Row],[RESULTAT]]=2,Table_0__2[[#This Row],[2]],0)</f>
        <v>3.1</v>
      </c>
      <c r="J1365" s="14">
        <f>MIN(Table_0__2[[#This Row],[1]:[2]])</f>
        <v>1.95</v>
      </c>
      <c r="K1365" s="14">
        <f>IF(Table_0__2[[#This Row],[COLONNE1]]=Table_0__2[[#This Row],[RESULTAT COTE]],Table_0__2[[#This Row],[COLONNE1]],0)</f>
        <v>0</v>
      </c>
    </row>
    <row r="1366" spans="1:11" x14ac:dyDescent="0.3">
      <c r="A1366" s="2">
        <v>43142</v>
      </c>
      <c r="B1366" s="24">
        <v>0.49652777777777773</v>
      </c>
      <c r="C1366" s="20">
        <f t="shared" si="21"/>
        <v>43142.496527777781</v>
      </c>
      <c r="D1366" s="7" t="s">
        <v>1464</v>
      </c>
      <c r="E1366" s="7">
        <v>1</v>
      </c>
      <c r="F1366" s="7">
        <v>1.58</v>
      </c>
      <c r="G1366" s="7">
        <v>3.8</v>
      </c>
      <c r="H1366" s="9">
        <v>5.25</v>
      </c>
      <c r="I1366" s="14">
        <f>IF(Table_0__2[[#This Row],[RESULTAT]]=1,Table_0__2[[#This Row],[1]],0)+IF(Table_0__2[[#This Row],[RESULTAT]]=3,Table_0__2[[#This Row],[N]],0)+IF(Table_0__2[[#This Row],[RESULTAT]]=2,Table_0__2[[#This Row],[2]],0)</f>
        <v>1.58</v>
      </c>
      <c r="J1366" s="14">
        <f>MIN(Table_0__2[[#This Row],[1]:[2]])</f>
        <v>1.58</v>
      </c>
      <c r="K1366" s="14">
        <f>IF(Table_0__2[[#This Row],[COLONNE1]]=Table_0__2[[#This Row],[RESULTAT COTE]],Table_0__2[[#This Row],[COLONNE1]],0)</f>
        <v>1.58</v>
      </c>
    </row>
    <row r="1367" spans="1:11" x14ac:dyDescent="0.3">
      <c r="A1367" s="2">
        <v>43142</v>
      </c>
      <c r="B1367" s="24">
        <v>0.49652777777777773</v>
      </c>
      <c r="C1367" s="20">
        <f t="shared" si="21"/>
        <v>43142.496527777781</v>
      </c>
      <c r="D1367" s="7" t="s">
        <v>1465</v>
      </c>
      <c r="E1367" s="7">
        <v>2</v>
      </c>
      <c r="F1367" s="7">
        <v>1.75</v>
      </c>
      <c r="G1367" s="7">
        <v>2.95</v>
      </c>
      <c r="H1367" s="9">
        <v>3.9</v>
      </c>
      <c r="I1367" s="14">
        <f>IF(Table_0__2[[#This Row],[RESULTAT]]=1,Table_0__2[[#This Row],[1]],0)+IF(Table_0__2[[#This Row],[RESULTAT]]=3,Table_0__2[[#This Row],[N]],0)+IF(Table_0__2[[#This Row],[RESULTAT]]=2,Table_0__2[[#This Row],[2]],0)</f>
        <v>3.9</v>
      </c>
      <c r="J1367" s="14">
        <f>MIN(Table_0__2[[#This Row],[1]:[2]])</f>
        <v>1.75</v>
      </c>
      <c r="K1367" s="14">
        <f>IF(Table_0__2[[#This Row],[COLONNE1]]=Table_0__2[[#This Row],[RESULTAT COTE]],Table_0__2[[#This Row],[COLONNE1]],0)</f>
        <v>0</v>
      </c>
    </row>
    <row r="1368" spans="1:11" x14ac:dyDescent="0.3">
      <c r="A1368" s="2">
        <v>43142</v>
      </c>
      <c r="B1368" s="24">
        <v>0.50694444444444442</v>
      </c>
      <c r="C1368" s="20">
        <f t="shared" si="21"/>
        <v>43142.506944444445</v>
      </c>
      <c r="D1368" s="7" t="s">
        <v>1466</v>
      </c>
      <c r="E1368" s="7">
        <v>2</v>
      </c>
      <c r="F1368" s="7">
        <v>3.6</v>
      </c>
      <c r="G1368" s="7">
        <v>2.9</v>
      </c>
      <c r="H1368" s="9">
        <v>1.8</v>
      </c>
      <c r="I1368" s="14">
        <f>IF(Table_0__2[[#This Row],[RESULTAT]]=1,Table_0__2[[#This Row],[1]],0)+IF(Table_0__2[[#This Row],[RESULTAT]]=3,Table_0__2[[#This Row],[N]],0)+IF(Table_0__2[[#This Row],[RESULTAT]]=2,Table_0__2[[#This Row],[2]],0)</f>
        <v>1.8</v>
      </c>
      <c r="J1368" s="14">
        <f>MIN(Table_0__2[[#This Row],[1]:[2]])</f>
        <v>1.8</v>
      </c>
      <c r="K1368" s="14">
        <f>IF(Table_0__2[[#This Row],[COLONNE1]]=Table_0__2[[#This Row],[RESULTAT COTE]],Table_0__2[[#This Row],[COLONNE1]],0)</f>
        <v>1.8</v>
      </c>
    </row>
    <row r="1369" spans="1:11" x14ac:dyDescent="0.3">
      <c r="A1369" s="2">
        <v>43142</v>
      </c>
      <c r="B1369" s="25">
        <v>0.51736111111111105</v>
      </c>
      <c r="C1369" s="20">
        <f t="shared" si="21"/>
        <v>43142.517361111109</v>
      </c>
      <c r="D1369" s="10" t="s">
        <v>1467</v>
      </c>
      <c r="E1369" s="10">
        <v>1</v>
      </c>
      <c r="F1369" s="10">
        <v>1.1000000000000001</v>
      </c>
      <c r="G1369" s="10">
        <v>6.75</v>
      </c>
      <c r="H1369" s="11">
        <v>12.5</v>
      </c>
      <c r="I1369" s="15">
        <f>IF(Table_0__2[[#This Row],[RESULTAT]]=1,Table_0__2[[#This Row],[1]],0)+IF(Table_0__2[[#This Row],[RESULTAT]]=3,Table_0__2[[#This Row],[N]],0)+IF(Table_0__2[[#This Row],[RESULTAT]]=2,Table_0__2[[#This Row],[2]],0)</f>
        <v>1.1000000000000001</v>
      </c>
      <c r="J1369" s="15">
        <f>MIN(Table_0__2[[#This Row],[1]:[2]])</f>
        <v>1.1000000000000001</v>
      </c>
      <c r="K1369" s="15">
        <f>IF(Table_0__2[[#This Row],[COLONNE1]]=Table_0__2[[#This Row],[RESULTAT COTE]],Table_0__2[[#This Row],[COLONNE1]],0)</f>
        <v>1.1000000000000001</v>
      </c>
    </row>
    <row r="1370" spans="1:11" x14ac:dyDescent="0.3">
      <c r="A1370" s="2">
        <v>43142</v>
      </c>
      <c r="B1370" s="25">
        <v>0.51736111111111105</v>
      </c>
      <c r="C1370" s="20">
        <f t="shared" si="21"/>
        <v>43142.517361111109</v>
      </c>
      <c r="D1370" s="10" t="s">
        <v>1468</v>
      </c>
      <c r="E1370" s="10">
        <v>3</v>
      </c>
      <c r="F1370" s="10">
        <v>1.95</v>
      </c>
      <c r="G1370" s="10">
        <v>3.25</v>
      </c>
      <c r="H1370" s="11">
        <v>3.75</v>
      </c>
      <c r="I1370" s="15">
        <f>IF(Table_0__2[[#This Row],[RESULTAT]]=1,Table_0__2[[#This Row],[1]],0)+IF(Table_0__2[[#This Row],[RESULTAT]]=3,Table_0__2[[#This Row],[N]],0)+IF(Table_0__2[[#This Row],[RESULTAT]]=2,Table_0__2[[#This Row],[2]],0)</f>
        <v>3.25</v>
      </c>
      <c r="J1370" s="15">
        <f>MIN(Table_0__2[[#This Row],[1]:[2]])</f>
        <v>1.95</v>
      </c>
      <c r="K1370" s="15">
        <f>IF(Table_0__2[[#This Row],[COLONNE1]]=Table_0__2[[#This Row],[RESULTAT COTE]],Table_0__2[[#This Row],[COLONNE1]],0)</f>
        <v>0</v>
      </c>
    </row>
    <row r="1371" spans="1:11" x14ac:dyDescent="0.3">
      <c r="A1371" s="2">
        <v>43142</v>
      </c>
      <c r="B1371" s="25">
        <v>0.53819444444444442</v>
      </c>
      <c r="C1371" s="20">
        <f t="shared" si="21"/>
        <v>43142.538194444445</v>
      </c>
      <c r="D1371" s="10" t="s">
        <v>1469</v>
      </c>
      <c r="E1371" s="10">
        <v>1</v>
      </c>
      <c r="F1371" s="10">
        <v>1.65</v>
      </c>
      <c r="G1371" s="10">
        <v>3</v>
      </c>
      <c r="H1371" s="11">
        <v>4.3499999999999996</v>
      </c>
      <c r="I1371" s="15">
        <f>IF(Table_0__2[[#This Row],[RESULTAT]]=1,Table_0__2[[#This Row],[1]],0)+IF(Table_0__2[[#This Row],[RESULTAT]]=3,Table_0__2[[#This Row],[N]],0)+IF(Table_0__2[[#This Row],[RESULTAT]]=2,Table_0__2[[#This Row],[2]],0)</f>
        <v>1.65</v>
      </c>
      <c r="J1371" s="15">
        <f>MIN(Table_0__2[[#This Row],[1]:[2]])</f>
        <v>1.65</v>
      </c>
      <c r="K1371" s="15">
        <f>IF(Table_0__2[[#This Row],[COLONNE1]]=Table_0__2[[#This Row],[RESULTAT COTE]],Table_0__2[[#This Row],[COLONNE1]],0)</f>
        <v>1.65</v>
      </c>
    </row>
    <row r="1372" spans="1:11" x14ac:dyDescent="0.3">
      <c r="A1372" s="2">
        <v>43142</v>
      </c>
      <c r="B1372" s="24">
        <v>0.53819444444444442</v>
      </c>
      <c r="C1372" s="20">
        <f t="shared" si="21"/>
        <v>43142.538194444445</v>
      </c>
      <c r="D1372" s="7" t="s">
        <v>1470</v>
      </c>
      <c r="E1372" s="7">
        <v>1</v>
      </c>
      <c r="F1372" s="7">
        <v>3.1</v>
      </c>
      <c r="G1372" s="7">
        <v>3.1</v>
      </c>
      <c r="H1372" s="9">
        <v>2.2999999999999998</v>
      </c>
      <c r="I1372" s="14">
        <f>IF(Table_0__2[[#This Row],[RESULTAT]]=1,Table_0__2[[#This Row],[1]],0)+IF(Table_0__2[[#This Row],[RESULTAT]]=3,Table_0__2[[#This Row],[N]],0)+IF(Table_0__2[[#This Row],[RESULTAT]]=2,Table_0__2[[#This Row],[2]],0)</f>
        <v>3.1</v>
      </c>
      <c r="J1372" s="14">
        <f>MIN(Table_0__2[[#This Row],[1]:[2]])</f>
        <v>2.2999999999999998</v>
      </c>
      <c r="K1372" s="14">
        <f>IF(Table_0__2[[#This Row],[COLONNE1]]=Table_0__2[[#This Row],[RESULTAT COTE]],Table_0__2[[#This Row],[COLONNE1]],0)</f>
        <v>0</v>
      </c>
    </row>
    <row r="1373" spans="1:11" x14ac:dyDescent="0.3">
      <c r="A1373" s="2">
        <v>43142</v>
      </c>
      <c r="B1373" s="24">
        <v>0.55902777777777779</v>
      </c>
      <c r="C1373" s="20">
        <f t="shared" si="21"/>
        <v>43142.559027777781</v>
      </c>
      <c r="D1373" s="7" t="s">
        <v>428</v>
      </c>
      <c r="E1373" s="7">
        <v>3</v>
      </c>
      <c r="F1373" s="7">
        <v>3.9</v>
      </c>
      <c r="G1373" s="7">
        <v>3.1</v>
      </c>
      <c r="H1373" s="9">
        <v>1.7</v>
      </c>
      <c r="I1373" s="14">
        <f>IF(Table_0__2[[#This Row],[RESULTAT]]=1,Table_0__2[[#This Row],[1]],0)+IF(Table_0__2[[#This Row],[RESULTAT]]=3,Table_0__2[[#This Row],[N]],0)+IF(Table_0__2[[#This Row],[RESULTAT]]=2,Table_0__2[[#This Row],[2]],0)</f>
        <v>3.1</v>
      </c>
      <c r="J1373" s="14">
        <f>MIN(Table_0__2[[#This Row],[1]:[2]])</f>
        <v>1.7</v>
      </c>
      <c r="K1373" s="14">
        <f>IF(Table_0__2[[#This Row],[COLONNE1]]=Table_0__2[[#This Row],[RESULTAT COTE]],Table_0__2[[#This Row],[COLONNE1]],0)</f>
        <v>0</v>
      </c>
    </row>
    <row r="1374" spans="1:11" x14ac:dyDescent="0.3">
      <c r="A1374" s="2">
        <v>43142</v>
      </c>
      <c r="B1374" s="25">
        <v>0.55902777777777779</v>
      </c>
      <c r="C1374" s="20">
        <f t="shared" si="21"/>
        <v>43142.559027777781</v>
      </c>
      <c r="D1374" s="10" t="s">
        <v>1471</v>
      </c>
      <c r="E1374" s="10">
        <v>1</v>
      </c>
      <c r="F1374" s="10">
        <v>2.4</v>
      </c>
      <c r="G1374" s="10">
        <v>2.95</v>
      </c>
      <c r="H1374" s="11">
        <v>2.4</v>
      </c>
      <c r="I1374" s="15">
        <f>IF(Table_0__2[[#This Row],[RESULTAT]]=1,Table_0__2[[#This Row],[1]],0)+IF(Table_0__2[[#This Row],[RESULTAT]]=3,Table_0__2[[#This Row],[N]],0)+IF(Table_0__2[[#This Row],[RESULTAT]]=2,Table_0__2[[#This Row],[2]],0)</f>
        <v>2.4</v>
      </c>
      <c r="J1374" s="15">
        <f>MIN(Table_0__2[[#This Row],[1]:[2]])</f>
        <v>2.4</v>
      </c>
      <c r="K1374" s="15">
        <f>IF(Table_0__2[[#This Row],[COLONNE1]]=Table_0__2[[#This Row],[RESULTAT COTE]],Table_0__2[[#This Row],[COLONNE1]],0)</f>
        <v>2.4</v>
      </c>
    </row>
    <row r="1375" spans="1:11" x14ac:dyDescent="0.3">
      <c r="A1375" s="2">
        <v>43142</v>
      </c>
      <c r="B1375" s="24">
        <v>0.55902777777777779</v>
      </c>
      <c r="C1375" s="20">
        <f t="shared" si="21"/>
        <v>43142.559027777781</v>
      </c>
      <c r="D1375" s="7" t="s">
        <v>1472</v>
      </c>
      <c r="E1375" s="7">
        <v>3</v>
      </c>
      <c r="F1375" s="7">
        <v>2.2000000000000002</v>
      </c>
      <c r="G1375" s="7">
        <v>2.75</v>
      </c>
      <c r="H1375" s="9">
        <v>2.8</v>
      </c>
      <c r="I1375" s="14">
        <f>IF(Table_0__2[[#This Row],[RESULTAT]]=1,Table_0__2[[#This Row],[1]],0)+IF(Table_0__2[[#This Row],[RESULTAT]]=3,Table_0__2[[#This Row],[N]],0)+IF(Table_0__2[[#This Row],[RESULTAT]]=2,Table_0__2[[#This Row],[2]],0)</f>
        <v>2.75</v>
      </c>
      <c r="J1375" s="14">
        <f>MIN(Table_0__2[[#This Row],[1]:[2]])</f>
        <v>2.2000000000000002</v>
      </c>
      <c r="K1375" s="14">
        <f>IF(Table_0__2[[#This Row],[COLONNE1]]=Table_0__2[[#This Row],[RESULTAT COTE]],Table_0__2[[#This Row],[COLONNE1]],0)</f>
        <v>0</v>
      </c>
    </row>
    <row r="1376" spans="1:11" x14ac:dyDescent="0.3">
      <c r="A1376" s="2">
        <v>43142</v>
      </c>
      <c r="B1376" s="25">
        <v>0.57986111111111105</v>
      </c>
      <c r="C1376" s="20">
        <f t="shared" si="21"/>
        <v>43142.579861111109</v>
      </c>
      <c r="D1376" s="10" t="s">
        <v>1473</v>
      </c>
      <c r="E1376" s="10">
        <v>2</v>
      </c>
      <c r="F1376" s="10">
        <v>7.25</v>
      </c>
      <c r="G1376" s="10">
        <v>4.25</v>
      </c>
      <c r="H1376" s="11">
        <v>1.2</v>
      </c>
      <c r="I1376" s="15">
        <f>IF(Table_0__2[[#This Row],[RESULTAT]]=1,Table_0__2[[#This Row],[1]],0)+IF(Table_0__2[[#This Row],[RESULTAT]]=3,Table_0__2[[#This Row],[N]],0)+IF(Table_0__2[[#This Row],[RESULTAT]]=2,Table_0__2[[#This Row],[2]],0)</f>
        <v>1.2</v>
      </c>
      <c r="J1376" s="15">
        <f>MIN(Table_0__2[[#This Row],[1]:[2]])</f>
        <v>1.2</v>
      </c>
      <c r="K1376" s="15">
        <f>IF(Table_0__2[[#This Row],[COLONNE1]]=Table_0__2[[#This Row],[RESULTAT COTE]],Table_0__2[[#This Row],[COLONNE1]],0)</f>
        <v>1.2</v>
      </c>
    </row>
    <row r="1377" spans="1:11" x14ac:dyDescent="0.3">
      <c r="A1377" s="2">
        <v>43142</v>
      </c>
      <c r="B1377" s="24">
        <v>0.57986111111111105</v>
      </c>
      <c r="C1377" s="20">
        <f t="shared" si="21"/>
        <v>43142.579861111109</v>
      </c>
      <c r="D1377" s="7" t="s">
        <v>1474</v>
      </c>
      <c r="E1377" s="7">
        <v>1</v>
      </c>
      <c r="F1377" s="7">
        <v>1.6</v>
      </c>
      <c r="G1377" s="7">
        <v>3.2</v>
      </c>
      <c r="H1377" s="9">
        <v>4.1500000000000004</v>
      </c>
      <c r="I1377" s="14">
        <f>IF(Table_0__2[[#This Row],[RESULTAT]]=1,Table_0__2[[#This Row],[1]],0)+IF(Table_0__2[[#This Row],[RESULTAT]]=3,Table_0__2[[#This Row],[N]],0)+IF(Table_0__2[[#This Row],[RESULTAT]]=2,Table_0__2[[#This Row],[2]],0)</f>
        <v>1.6</v>
      </c>
      <c r="J1377" s="14">
        <f>MIN(Table_0__2[[#This Row],[1]:[2]])</f>
        <v>1.6</v>
      </c>
      <c r="K1377" s="14">
        <f>IF(Table_0__2[[#This Row],[COLONNE1]]=Table_0__2[[#This Row],[RESULTAT COTE]],Table_0__2[[#This Row],[COLONNE1]],0)</f>
        <v>1.6</v>
      </c>
    </row>
    <row r="1378" spans="1:11" x14ac:dyDescent="0.3">
      <c r="A1378" s="2">
        <v>43142</v>
      </c>
      <c r="B1378" s="25">
        <v>0.57986111111111105</v>
      </c>
      <c r="C1378" s="20">
        <f t="shared" si="21"/>
        <v>43142.579861111109</v>
      </c>
      <c r="D1378" s="10" t="s">
        <v>1475</v>
      </c>
      <c r="E1378" s="10">
        <v>3</v>
      </c>
      <c r="F1378" s="10">
        <v>1.5</v>
      </c>
      <c r="G1378" s="10">
        <v>3.1</v>
      </c>
      <c r="H1378" s="11">
        <v>5.75</v>
      </c>
      <c r="I1378" s="15">
        <f>IF(Table_0__2[[#This Row],[RESULTAT]]=1,Table_0__2[[#This Row],[1]],0)+IF(Table_0__2[[#This Row],[RESULTAT]]=3,Table_0__2[[#This Row],[N]],0)+IF(Table_0__2[[#This Row],[RESULTAT]]=2,Table_0__2[[#This Row],[2]],0)</f>
        <v>3.1</v>
      </c>
      <c r="J1378" s="15">
        <f>MIN(Table_0__2[[#This Row],[1]:[2]])</f>
        <v>1.5</v>
      </c>
      <c r="K1378" s="15">
        <f>IF(Table_0__2[[#This Row],[COLONNE1]]=Table_0__2[[#This Row],[RESULTAT COTE]],Table_0__2[[#This Row],[COLONNE1]],0)</f>
        <v>0</v>
      </c>
    </row>
    <row r="1379" spans="1:11" x14ac:dyDescent="0.3">
      <c r="A1379" s="2">
        <v>43142</v>
      </c>
      <c r="B1379" s="24">
        <v>0.57986111111111105</v>
      </c>
      <c r="C1379" s="20">
        <f t="shared" si="21"/>
        <v>43142.579861111109</v>
      </c>
      <c r="D1379" s="7" t="s">
        <v>1476</v>
      </c>
      <c r="E1379" s="7">
        <v>2</v>
      </c>
      <c r="F1379" s="7">
        <v>2.1</v>
      </c>
      <c r="G1379" s="7">
        <v>3.25</v>
      </c>
      <c r="H1379" s="9">
        <v>2.8</v>
      </c>
      <c r="I1379" s="14">
        <f>IF(Table_0__2[[#This Row],[RESULTAT]]=1,Table_0__2[[#This Row],[1]],0)+IF(Table_0__2[[#This Row],[RESULTAT]]=3,Table_0__2[[#This Row],[N]],0)+IF(Table_0__2[[#This Row],[RESULTAT]]=2,Table_0__2[[#This Row],[2]],0)</f>
        <v>2.8</v>
      </c>
      <c r="J1379" s="14">
        <f>MIN(Table_0__2[[#This Row],[1]:[2]])</f>
        <v>2.1</v>
      </c>
      <c r="K1379" s="14">
        <f>IF(Table_0__2[[#This Row],[COLONNE1]]=Table_0__2[[#This Row],[RESULTAT COTE]],Table_0__2[[#This Row],[COLONNE1]],0)</f>
        <v>0</v>
      </c>
    </row>
    <row r="1380" spans="1:11" x14ac:dyDescent="0.3">
      <c r="A1380" s="2">
        <v>43142</v>
      </c>
      <c r="B1380" s="24">
        <v>0.57986111111111105</v>
      </c>
      <c r="C1380" s="20">
        <f t="shared" si="21"/>
        <v>43142.579861111109</v>
      </c>
      <c r="D1380" s="7" t="s">
        <v>1477</v>
      </c>
      <c r="E1380" s="7">
        <v>1</v>
      </c>
      <c r="F1380" s="7">
        <v>2.6</v>
      </c>
      <c r="G1380" s="7">
        <v>2.5499999999999998</v>
      </c>
      <c r="H1380" s="9">
        <v>2.35</v>
      </c>
      <c r="I1380" s="14">
        <f>IF(Table_0__2[[#This Row],[RESULTAT]]=1,Table_0__2[[#This Row],[1]],0)+IF(Table_0__2[[#This Row],[RESULTAT]]=3,Table_0__2[[#This Row],[N]],0)+IF(Table_0__2[[#This Row],[RESULTAT]]=2,Table_0__2[[#This Row],[2]],0)</f>
        <v>2.6</v>
      </c>
      <c r="J1380" s="14">
        <f>MIN(Table_0__2[[#This Row],[1]:[2]])</f>
        <v>2.35</v>
      </c>
      <c r="K1380" s="14">
        <f>IF(Table_0__2[[#This Row],[COLONNE1]]=Table_0__2[[#This Row],[RESULTAT COTE]],Table_0__2[[#This Row],[COLONNE1]],0)</f>
        <v>0</v>
      </c>
    </row>
    <row r="1381" spans="1:11" x14ac:dyDescent="0.3">
      <c r="A1381" s="2">
        <v>43142</v>
      </c>
      <c r="B1381" s="24">
        <v>0.60069444444444442</v>
      </c>
      <c r="C1381" s="20">
        <f t="shared" si="21"/>
        <v>43142.600694444445</v>
      </c>
      <c r="D1381" s="7" t="s">
        <v>1478</v>
      </c>
      <c r="E1381" s="7">
        <v>3</v>
      </c>
      <c r="F1381" s="7">
        <v>3.65</v>
      </c>
      <c r="G1381" s="7">
        <v>3.6</v>
      </c>
      <c r="H1381" s="9">
        <v>1.6</v>
      </c>
      <c r="I1381" s="14">
        <f>IF(Table_0__2[[#This Row],[RESULTAT]]=1,Table_0__2[[#This Row],[1]],0)+IF(Table_0__2[[#This Row],[RESULTAT]]=3,Table_0__2[[#This Row],[N]],0)+IF(Table_0__2[[#This Row],[RESULTAT]]=2,Table_0__2[[#This Row],[2]],0)</f>
        <v>3.6</v>
      </c>
      <c r="J1381" s="14">
        <f>MIN(Table_0__2[[#This Row],[1]:[2]])</f>
        <v>1.6</v>
      </c>
      <c r="K1381" s="14">
        <f>IF(Table_0__2[[#This Row],[COLONNE1]]=Table_0__2[[#This Row],[RESULTAT COTE]],Table_0__2[[#This Row],[COLONNE1]],0)</f>
        <v>0</v>
      </c>
    </row>
    <row r="1382" spans="1:11" x14ac:dyDescent="0.3">
      <c r="A1382" s="2">
        <v>43142</v>
      </c>
      <c r="B1382" s="25">
        <v>0.60069444444444442</v>
      </c>
      <c r="C1382" s="20">
        <f t="shared" si="21"/>
        <v>43142.600694444445</v>
      </c>
      <c r="D1382" s="10" t="s">
        <v>1479</v>
      </c>
      <c r="E1382" s="10">
        <v>3</v>
      </c>
      <c r="F1382" s="10">
        <v>2.2999999999999998</v>
      </c>
      <c r="G1382" s="10">
        <v>3.1</v>
      </c>
      <c r="H1382" s="11">
        <v>2.65</v>
      </c>
      <c r="I1382" s="15">
        <f>IF(Table_0__2[[#This Row],[RESULTAT]]=1,Table_0__2[[#This Row],[1]],0)+IF(Table_0__2[[#This Row],[RESULTAT]]=3,Table_0__2[[#This Row],[N]],0)+IF(Table_0__2[[#This Row],[RESULTAT]]=2,Table_0__2[[#This Row],[2]],0)</f>
        <v>3.1</v>
      </c>
      <c r="J1382" s="15">
        <f>MIN(Table_0__2[[#This Row],[1]:[2]])</f>
        <v>2.2999999999999998</v>
      </c>
      <c r="K1382" s="15">
        <f>IF(Table_0__2[[#This Row],[COLONNE1]]=Table_0__2[[#This Row],[RESULTAT COTE]],Table_0__2[[#This Row],[COLONNE1]],0)</f>
        <v>0</v>
      </c>
    </row>
    <row r="1383" spans="1:11" x14ac:dyDescent="0.3">
      <c r="A1383" s="2">
        <v>43142</v>
      </c>
      <c r="B1383" s="24">
        <v>0.60069444444444442</v>
      </c>
      <c r="C1383" s="20">
        <f t="shared" si="21"/>
        <v>43142.600694444445</v>
      </c>
      <c r="D1383" s="7" t="s">
        <v>1480</v>
      </c>
      <c r="E1383" s="7">
        <v>1</v>
      </c>
      <c r="F1383" s="7">
        <v>3.6</v>
      </c>
      <c r="G1383" s="7">
        <v>3.25</v>
      </c>
      <c r="H1383" s="9">
        <v>1.85</v>
      </c>
      <c r="I1383" s="14">
        <f>IF(Table_0__2[[#This Row],[RESULTAT]]=1,Table_0__2[[#This Row],[1]],0)+IF(Table_0__2[[#This Row],[RESULTAT]]=3,Table_0__2[[#This Row],[N]],0)+IF(Table_0__2[[#This Row],[RESULTAT]]=2,Table_0__2[[#This Row],[2]],0)</f>
        <v>3.6</v>
      </c>
      <c r="J1383" s="14">
        <f>MIN(Table_0__2[[#This Row],[1]:[2]])</f>
        <v>1.85</v>
      </c>
      <c r="K1383" s="14">
        <f>IF(Table_0__2[[#This Row],[COLONNE1]]=Table_0__2[[#This Row],[RESULTAT COTE]],Table_0__2[[#This Row],[COLONNE1]],0)</f>
        <v>0</v>
      </c>
    </row>
    <row r="1384" spans="1:11" x14ac:dyDescent="0.3">
      <c r="A1384" s="2">
        <v>43142</v>
      </c>
      <c r="B1384" s="24">
        <v>0.62152777777777779</v>
      </c>
      <c r="C1384" s="20">
        <f t="shared" si="21"/>
        <v>43142.621527777781</v>
      </c>
      <c r="D1384" s="7" t="s">
        <v>1481</v>
      </c>
      <c r="E1384" s="7">
        <v>2</v>
      </c>
      <c r="F1384" s="7">
        <v>6.5</v>
      </c>
      <c r="G1384" s="7">
        <v>3.75</v>
      </c>
      <c r="H1384" s="9">
        <v>1.25</v>
      </c>
      <c r="I1384" s="14">
        <f>IF(Table_0__2[[#This Row],[RESULTAT]]=1,Table_0__2[[#This Row],[1]],0)+IF(Table_0__2[[#This Row],[RESULTAT]]=3,Table_0__2[[#This Row],[N]],0)+IF(Table_0__2[[#This Row],[RESULTAT]]=2,Table_0__2[[#This Row],[2]],0)</f>
        <v>1.25</v>
      </c>
      <c r="J1384" s="14">
        <f>MIN(Table_0__2[[#This Row],[1]:[2]])</f>
        <v>1.25</v>
      </c>
      <c r="K1384" s="14">
        <f>IF(Table_0__2[[#This Row],[COLONNE1]]=Table_0__2[[#This Row],[RESULTAT COTE]],Table_0__2[[#This Row],[COLONNE1]],0)</f>
        <v>1.25</v>
      </c>
    </row>
    <row r="1385" spans="1:11" x14ac:dyDescent="0.3">
      <c r="A1385" s="2">
        <v>43142</v>
      </c>
      <c r="B1385" s="24">
        <v>0.62152777777777779</v>
      </c>
      <c r="C1385" s="20">
        <f t="shared" si="21"/>
        <v>43142.621527777781</v>
      </c>
      <c r="D1385" s="7" t="s">
        <v>1482</v>
      </c>
      <c r="E1385" s="7">
        <v>1</v>
      </c>
      <c r="F1385" s="7">
        <v>1.9</v>
      </c>
      <c r="G1385" s="7">
        <v>3.35</v>
      </c>
      <c r="H1385" s="9">
        <v>4.3</v>
      </c>
      <c r="I1385" s="14">
        <f>IF(Table_0__2[[#This Row],[RESULTAT]]=1,Table_0__2[[#This Row],[1]],0)+IF(Table_0__2[[#This Row],[RESULTAT]]=3,Table_0__2[[#This Row],[N]],0)+IF(Table_0__2[[#This Row],[RESULTAT]]=2,Table_0__2[[#This Row],[2]],0)</f>
        <v>1.9</v>
      </c>
      <c r="J1385" s="14">
        <f>MIN(Table_0__2[[#This Row],[1]:[2]])</f>
        <v>1.9</v>
      </c>
      <c r="K1385" s="14">
        <f>IF(Table_0__2[[#This Row],[COLONNE1]]=Table_0__2[[#This Row],[RESULTAT COTE]],Table_0__2[[#This Row],[COLONNE1]],0)</f>
        <v>1.9</v>
      </c>
    </row>
    <row r="1386" spans="1:11" x14ac:dyDescent="0.3">
      <c r="A1386" s="2">
        <v>43142</v>
      </c>
      <c r="B1386" s="24">
        <v>0.62152777777777779</v>
      </c>
      <c r="C1386" s="20">
        <f t="shared" si="21"/>
        <v>43142.621527777781</v>
      </c>
      <c r="D1386" s="7" t="s">
        <v>1483</v>
      </c>
      <c r="E1386" s="7">
        <v>3</v>
      </c>
      <c r="F1386" s="7">
        <v>1.9</v>
      </c>
      <c r="G1386" s="7">
        <v>2.9</v>
      </c>
      <c r="H1386" s="9">
        <v>3.3</v>
      </c>
      <c r="I1386" s="14">
        <f>IF(Table_0__2[[#This Row],[RESULTAT]]=1,Table_0__2[[#This Row],[1]],0)+IF(Table_0__2[[#This Row],[RESULTAT]]=3,Table_0__2[[#This Row],[N]],0)+IF(Table_0__2[[#This Row],[RESULTAT]]=2,Table_0__2[[#This Row],[2]],0)</f>
        <v>2.9</v>
      </c>
      <c r="J1386" s="14">
        <f>MIN(Table_0__2[[#This Row],[1]:[2]])</f>
        <v>1.9</v>
      </c>
      <c r="K1386" s="14">
        <f>IF(Table_0__2[[#This Row],[COLONNE1]]=Table_0__2[[#This Row],[RESULTAT COTE]],Table_0__2[[#This Row],[COLONNE1]],0)</f>
        <v>0</v>
      </c>
    </row>
    <row r="1387" spans="1:11" x14ac:dyDescent="0.3">
      <c r="A1387" s="2">
        <v>43142</v>
      </c>
      <c r="B1387" s="25">
        <v>0.62152777777777779</v>
      </c>
      <c r="C1387" s="20">
        <f t="shared" si="21"/>
        <v>43142.621527777781</v>
      </c>
      <c r="D1387" s="10" t="s">
        <v>1484</v>
      </c>
      <c r="E1387" s="10">
        <v>2</v>
      </c>
      <c r="F1387" s="10">
        <v>2.85</v>
      </c>
      <c r="G1387" s="10">
        <v>2.95</v>
      </c>
      <c r="H1387" s="11">
        <v>2.5499999999999998</v>
      </c>
      <c r="I1387" s="15">
        <f>IF(Table_0__2[[#This Row],[RESULTAT]]=1,Table_0__2[[#This Row],[1]],0)+IF(Table_0__2[[#This Row],[RESULTAT]]=3,Table_0__2[[#This Row],[N]],0)+IF(Table_0__2[[#This Row],[RESULTAT]]=2,Table_0__2[[#This Row],[2]],0)</f>
        <v>2.5499999999999998</v>
      </c>
      <c r="J1387" s="15">
        <f>MIN(Table_0__2[[#This Row],[1]:[2]])</f>
        <v>2.5499999999999998</v>
      </c>
      <c r="K1387" s="15">
        <f>IF(Table_0__2[[#This Row],[COLONNE1]]=Table_0__2[[#This Row],[RESULTAT COTE]],Table_0__2[[#This Row],[COLONNE1]],0)</f>
        <v>2.5499999999999998</v>
      </c>
    </row>
    <row r="1388" spans="1:11" x14ac:dyDescent="0.3">
      <c r="A1388" s="2">
        <v>43142</v>
      </c>
      <c r="B1388" s="24">
        <v>0.62152777777777779</v>
      </c>
      <c r="C1388" s="20">
        <f t="shared" si="21"/>
        <v>43142.621527777781</v>
      </c>
      <c r="D1388" s="7" t="s">
        <v>1485</v>
      </c>
      <c r="E1388" s="7">
        <v>1</v>
      </c>
      <c r="F1388" s="7">
        <v>1.45</v>
      </c>
      <c r="G1388" s="7">
        <v>4</v>
      </c>
      <c r="H1388" s="9">
        <v>6.5</v>
      </c>
      <c r="I1388" s="14">
        <f>IF(Table_0__2[[#This Row],[RESULTAT]]=1,Table_0__2[[#This Row],[1]],0)+IF(Table_0__2[[#This Row],[RESULTAT]]=3,Table_0__2[[#This Row],[N]],0)+IF(Table_0__2[[#This Row],[RESULTAT]]=2,Table_0__2[[#This Row],[2]],0)</f>
        <v>1.45</v>
      </c>
      <c r="J1388" s="14">
        <f>MIN(Table_0__2[[#This Row],[1]:[2]])</f>
        <v>1.45</v>
      </c>
      <c r="K1388" s="14">
        <f>IF(Table_0__2[[#This Row],[COLONNE1]]=Table_0__2[[#This Row],[RESULTAT COTE]],Table_0__2[[#This Row],[COLONNE1]],0)</f>
        <v>1.45</v>
      </c>
    </row>
    <row r="1389" spans="1:11" x14ac:dyDescent="0.3">
      <c r="A1389" s="2">
        <v>43142</v>
      </c>
      <c r="B1389" s="24">
        <v>0.62152777777777779</v>
      </c>
      <c r="C1389" s="20">
        <f t="shared" si="21"/>
        <v>43142.621527777781</v>
      </c>
      <c r="D1389" s="7" t="s">
        <v>1486</v>
      </c>
      <c r="E1389" s="7">
        <v>1</v>
      </c>
      <c r="F1389" s="7">
        <v>1.44</v>
      </c>
      <c r="G1389" s="7">
        <v>4.4000000000000004</v>
      </c>
      <c r="H1389" s="9">
        <v>6.4</v>
      </c>
      <c r="I1389" s="14">
        <f>IF(Table_0__2[[#This Row],[RESULTAT]]=1,Table_0__2[[#This Row],[1]],0)+IF(Table_0__2[[#This Row],[RESULTAT]]=3,Table_0__2[[#This Row],[N]],0)+IF(Table_0__2[[#This Row],[RESULTAT]]=2,Table_0__2[[#This Row],[2]],0)</f>
        <v>1.44</v>
      </c>
      <c r="J1389" s="14">
        <f>MIN(Table_0__2[[#This Row],[1]:[2]])</f>
        <v>1.44</v>
      </c>
      <c r="K1389" s="14">
        <f>IF(Table_0__2[[#This Row],[COLONNE1]]=Table_0__2[[#This Row],[RESULTAT COTE]],Table_0__2[[#This Row],[COLONNE1]],0)</f>
        <v>1.44</v>
      </c>
    </row>
    <row r="1390" spans="1:11" x14ac:dyDescent="0.3">
      <c r="A1390" s="2">
        <v>43142</v>
      </c>
      <c r="B1390" s="25">
        <v>0.62152777777777779</v>
      </c>
      <c r="C1390" s="20">
        <f t="shared" si="21"/>
        <v>43142.621527777781</v>
      </c>
      <c r="D1390" s="10" t="s">
        <v>1487</v>
      </c>
      <c r="E1390" s="10">
        <v>1</v>
      </c>
      <c r="F1390" s="10">
        <v>1.72</v>
      </c>
      <c r="G1390" s="10">
        <v>3.6</v>
      </c>
      <c r="H1390" s="11">
        <v>4.5</v>
      </c>
      <c r="I1390" s="15">
        <f>IF(Table_0__2[[#This Row],[RESULTAT]]=1,Table_0__2[[#This Row],[1]],0)+IF(Table_0__2[[#This Row],[RESULTAT]]=3,Table_0__2[[#This Row],[N]],0)+IF(Table_0__2[[#This Row],[RESULTAT]]=2,Table_0__2[[#This Row],[2]],0)</f>
        <v>1.72</v>
      </c>
      <c r="J1390" s="15">
        <f>MIN(Table_0__2[[#This Row],[1]:[2]])</f>
        <v>1.72</v>
      </c>
      <c r="K1390" s="15">
        <f>IF(Table_0__2[[#This Row],[COLONNE1]]=Table_0__2[[#This Row],[RESULTAT COTE]],Table_0__2[[#This Row],[COLONNE1]],0)</f>
        <v>1.72</v>
      </c>
    </row>
    <row r="1391" spans="1:11" x14ac:dyDescent="0.3">
      <c r="A1391" s="2">
        <v>43142</v>
      </c>
      <c r="B1391" s="25">
        <v>0.63194444444444442</v>
      </c>
      <c r="C1391" s="20">
        <f t="shared" si="21"/>
        <v>43142.631944444445</v>
      </c>
      <c r="D1391" s="10" t="s">
        <v>429</v>
      </c>
      <c r="E1391" s="10">
        <v>1</v>
      </c>
      <c r="F1391" s="10">
        <v>5.8</v>
      </c>
      <c r="G1391" s="10">
        <v>3.8</v>
      </c>
      <c r="H1391" s="11">
        <v>1.55</v>
      </c>
      <c r="I1391" s="15">
        <f>IF(Table_0__2[[#This Row],[RESULTAT]]=1,Table_0__2[[#This Row],[1]],0)+IF(Table_0__2[[#This Row],[RESULTAT]]=3,Table_0__2[[#This Row],[N]],0)+IF(Table_0__2[[#This Row],[RESULTAT]]=2,Table_0__2[[#This Row],[2]],0)</f>
        <v>5.8</v>
      </c>
      <c r="J1391" s="15">
        <f>MIN(Table_0__2[[#This Row],[1]:[2]])</f>
        <v>1.55</v>
      </c>
      <c r="K1391" s="15">
        <f>IF(Table_0__2[[#This Row],[COLONNE1]]=Table_0__2[[#This Row],[RESULTAT COTE]],Table_0__2[[#This Row],[COLONNE1]],0)</f>
        <v>0</v>
      </c>
    </row>
    <row r="1392" spans="1:11" x14ac:dyDescent="0.3">
      <c r="A1392" s="2">
        <v>43142</v>
      </c>
      <c r="B1392" s="25">
        <v>0.64236111111111105</v>
      </c>
      <c r="C1392" s="20">
        <f t="shared" si="21"/>
        <v>43142.642361111109</v>
      </c>
      <c r="D1392" s="10" t="s">
        <v>1488</v>
      </c>
      <c r="E1392" s="10">
        <v>1</v>
      </c>
      <c r="F1392" s="10">
        <v>2.4</v>
      </c>
      <c r="G1392" s="10">
        <v>3.2</v>
      </c>
      <c r="H1392" s="11">
        <v>2.75</v>
      </c>
      <c r="I1392" s="15">
        <f>IF(Table_0__2[[#This Row],[RESULTAT]]=1,Table_0__2[[#This Row],[1]],0)+IF(Table_0__2[[#This Row],[RESULTAT]]=3,Table_0__2[[#This Row],[N]],0)+IF(Table_0__2[[#This Row],[RESULTAT]]=2,Table_0__2[[#This Row],[2]],0)</f>
        <v>2.4</v>
      </c>
      <c r="J1392" s="15">
        <f>MIN(Table_0__2[[#This Row],[1]:[2]])</f>
        <v>2.4</v>
      </c>
      <c r="K1392" s="15">
        <f>IF(Table_0__2[[#This Row],[COLONNE1]]=Table_0__2[[#This Row],[RESULTAT COTE]],Table_0__2[[#This Row],[COLONNE1]],0)</f>
        <v>2.4</v>
      </c>
    </row>
    <row r="1393" spans="1:11" x14ac:dyDescent="0.3">
      <c r="A1393" s="2">
        <v>43142</v>
      </c>
      <c r="B1393" s="24">
        <v>0.64236111111111105</v>
      </c>
      <c r="C1393" s="20">
        <f t="shared" si="21"/>
        <v>43142.642361111109</v>
      </c>
      <c r="D1393" s="7" t="s">
        <v>430</v>
      </c>
      <c r="E1393" s="7">
        <v>2</v>
      </c>
      <c r="F1393" s="7">
        <v>2.8</v>
      </c>
      <c r="G1393" s="7">
        <v>2.5499999999999998</v>
      </c>
      <c r="H1393" s="9">
        <v>2.2000000000000002</v>
      </c>
      <c r="I1393" s="14">
        <f>IF(Table_0__2[[#This Row],[RESULTAT]]=1,Table_0__2[[#This Row],[1]],0)+IF(Table_0__2[[#This Row],[RESULTAT]]=3,Table_0__2[[#This Row],[N]],0)+IF(Table_0__2[[#This Row],[RESULTAT]]=2,Table_0__2[[#This Row],[2]],0)</f>
        <v>2.2000000000000002</v>
      </c>
      <c r="J1393" s="14">
        <f>MIN(Table_0__2[[#This Row],[1]:[2]])</f>
        <v>2.2000000000000002</v>
      </c>
      <c r="K1393" s="14">
        <f>IF(Table_0__2[[#This Row],[COLONNE1]]=Table_0__2[[#This Row],[RESULTAT COTE]],Table_0__2[[#This Row],[COLONNE1]],0)</f>
        <v>2.2000000000000002</v>
      </c>
    </row>
    <row r="1394" spans="1:11" x14ac:dyDescent="0.3">
      <c r="A1394" s="2">
        <v>43142</v>
      </c>
      <c r="B1394" s="25">
        <v>0.64236111111111105</v>
      </c>
      <c r="C1394" s="20">
        <f t="shared" si="21"/>
        <v>43142.642361111109</v>
      </c>
      <c r="D1394" s="10" t="s">
        <v>1489</v>
      </c>
      <c r="E1394" s="10">
        <v>2</v>
      </c>
      <c r="F1394" s="10">
        <v>2.4</v>
      </c>
      <c r="G1394" s="10">
        <v>2.95</v>
      </c>
      <c r="H1394" s="11">
        <v>2.4</v>
      </c>
      <c r="I1394" s="15">
        <f>IF(Table_0__2[[#This Row],[RESULTAT]]=1,Table_0__2[[#This Row],[1]],0)+IF(Table_0__2[[#This Row],[RESULTAT]]=3,Table_0__2[[#This Row],[N]],0)+IF(Table_0__2[[#This Row],[RESULTAT]]=2,Table_0__2[[#This Row],[2]],0)</f>
        <v>2.4</v>
      </c>
      <c r="J1394" s="15">
        <f>MIN(Table_0__2[[#This Row],[1]:[2]])</f>
        <v>2.4</v>
      </c>
      <c r="K1394" s="15">
        <f>IF(Table_0__2[[#This Row],[COLONNE1]]=Table_0__2[[#This Row],[RESULTAT COTE]],Table_0__2[[#This Row],[COLONNE1]],0)</f>
        <v>2.4</v>
      </c>
    </row>
    <row r="1395" spans="1:11" x14ac:dyDescent="0.3">
      <c r="A1395" s="2">
        <v>43142</v>
      </c>
      <c r="B1395" s="24">
        <v>0.64236111111111105</v>
      </c>
      <c r="C1395" s="20">
        <f t="shared" si="21"/>
        <v>43142.642361111109</v>
      </c>
      <c r="D1395" s="7" t="s">
        <v>431</v>
      </c>
      <c r="E1395" s="7">
        <v>2</v>
      </c>
      <c r="F1395" s="7">
        <v>7.5</v>
      </c>
      <c r="G1395" s="7">
        <v>4.55</v>
      </c>
      <c r="H1395" s="9">
        <v>1.1499999999999999</v>
      </c>
      <c r="I1395" s="14">
        <f>IF(Table_0__2[[#This Row],[RESULTAT]]=1,Table_0__2[[#This Row],[1]],0)+IF(Table_0__2[[#This Row],[RESULTAT]]=3,Table_0__2[[#This Row],[N]],0)+IF(Table_0__2[[#This Row],[RESULTAT]]=2,Table_0__2[[#This Row],[2]],0)</f>
        <v>1.1499999999999999</v>
      </c>
      <c r="J1395" s="14">
        <f>MIN(Table_0__2[[#This Row],[1]:[2]])</f>
        <v>1.1499999999999999</v>
      </c>
      <c r="K1395" s="14">
        <f>IF(Table_0__2[[#This Row],[COLONNE1]]=Table_0__2[[#This Row],[RESULTAT COTE]],Table_0__2[[#This Row],[COLONNE1]],0)</f>
        <v>1.1499999999999999</v>
      </c>
    </row>
    <row r="1396" spans="1:11" x14ac:dyDescent="0.3">
      <c r="A1396" s="2">
        <v>43142</v>
      </c>
      <c r="B1396" s="24">
        <v>0.66319444444444442</v>
      </c>
      <c r="C1396" s="20">
        <f t="shared" si="21"/>
        <v>43142.663194444445</v>
      </c>
      <c r="D1396" s="7" t="s">
        <v>1490</v>
      </c>
      <c r="E1396" s="7">
        <v>1</v>
      </c>
      <c r="F1396" s="7">
        <v>1.75</v>
      </c>
      <c r="G1396" s="7">
        <v>2.95</v>
      </c>
      <c r="H1396" s="9">
        <v>3.45</v>
      </c>
      <c r="I1396" s="14">
        <f>IF(Table_0__2[[#This Row],[RESULTAT]]=1,Table_0__2[[#This Row],[1]],0)+IF(Table_0__2[[#This Row],[RESULTAT]]=3,Table_0__2[[#This Row],[N]],0)+IF(Table_0__2[[#This Row],[RESULTAT]]=2,Table_0__2[[#This Row],[2]],0)</f>
        <v>1.75</v>
      </c>
      <c r="J1396" s="14">
        <f>MIN(Table_0__2[[#This Row],[1]:[2]])</f>
        <v>1.75</v>
      </c>
      <c r="K1396" s="14">
        <f>IF(Table_0__2[[#This Row],[COLONNE1]]=Table_0__2[[#This Row],[RESULTAT COTE]],Table_0__2[[#This Row],[COLONNE1]],0)</f>
        <v>1.75</v>
      </c>
    </row>
    <row r="1397" spans="1:11" x14ac:dyDescent="0.3">
      <c r="A1397" s="2">
        <v>43142</v>
      </c>
      <c r="B1397" s="25">
        <v>0.66319444444444442</v>
      </c>
      <c r="C1397" s="20">
        <f t="shared" si="21"/>
        <v>43142.663194444445</v>
      </c>
      <c r="D1397" s="10" t="s">
        <v>1491</v>
      </c>
      <c r="E1397" s="10">
        <v>2</v>
      </c>
      <c r="F1397" s="10">
        <v>7.5</v>
      </c>
      <c r="G1397" s="10">
        <v>3.9</v>
      </c>
      <c r="H1397" s="11">
        <v>1.22</v>
      </c>
      <c r="I1397" s="15">
        <f>IF(Table_0__2[[#This Row],[RESULTAT]]=1,Table_0__2[[#This Row],[1]],0)+IF(Table_0__2[[#This Row],[RESULTAT]]=3,Table_0__2[[#This Row],[N]],0)+IF(Table_0__2[[#This Row],[RESULTAT]]=2,Table_0__2[[#This Row],[2]],0)</f>
        <v>1.22</v>
      </c>
      <c r="J1397" s="15">
        <f>MIN(Table_0__2[[#This Row],[1]:[2]])</f>
        <v>1.22</v>
      </c>
      <c r="K1397" s="15">
        <f>IF(Table_0__2[[#This Row],[COLONNE1]]=Table_0__2[[#This Row],[RESULTAT COTE]],Table_0__2[[#This Row],[COLONNE1]],0)</f>
        <v>1.22</v>
      </c>
    </row>
    <row r="1398" spans="1:11" x14ac:dyDescent="0.3">
      <c r="A1398" s="2">
        <v>43142</v>
      </c>
      <c r="B1398" s="24">
        <v>0.66319444444444442</v>
      </c>
      <c r="C1398" s="20">
        <f t="shared" si="21"/>
        <v>43142.663194444445</v>
      </c>
      <c r="D1398" s="7" t="s">
        <v>1492</v>
      </c>
      <c r="E1398" s="7">
        <v>1</v>
      </c>
      <c r="F1398" s="7">
        <v>2.2999999999999998</v>
      </c>
      <c r="G1398" s="7">
        <v>3.2</v>
      </c>
      <c r="H1398" s="9">
        <v>2.35</v>
      </c>
      <c r="I1398" s="14">
        <f>IF(Table_0__2[[#This Row],[RESULTAT]]=1,Table_0__2[[#This Row],[1]],0)+IF(Table_0__2[[#This Row],[RESULTAT]]=3,Table_0__2[[#This Row],[N]],0)+IF(Table_0__2[[#This Row],[RESULTAT]]=2,Table_0__2[[#This Row],[2]],0)</f>
        <v>2.2999999999999998</v>
      </c>
      <c r="J1398" s="14">
        <f>MIN(Table_0__2[[#This Row],[1]:[2]])</f>
        <v>2.2999999999999998</v>
      </c>
      <c r="K1398" s="14">
        <f>IF(Table_0__2[[#This Row],[COLONNE1]]=Table_0__2[[#This Row],[RESULTAT COTE]],Table_0__2[[#This Row],[COLONNE1]],0)</f>
        <v>2.2999999999999998</v>
      </c>
    </row>
    <row r="1399" spans="1:11" x14ac:dyDescent="0.3">
      <c r="A1399" s="2">
        <v>43142</v>
      </c>
      <c r="B1399" s="25">
        <v>0.66319444444444442</v>
      </c>
      <c r="C1399" s="20">
        <f t="shared" si="21"/>
        <v>43142.663194444445</v>
      </c>
      <c r="D1399" s="10" t="s">
        <v>1493</v>
      </c>
      <c r="E1399" s="10">
        <v>3</v>
      </c>
      <c r="F1399" s="10">
        <v>1.8</v>
      </c>
      <c r="G1399" s="10">
        <v>2.7</v>
      </c>
      <c r="H1399" s="11">
        <v>3.65</v>
      </c>
      <c r="I1399" s="15">
        <f>IF(Table_0__2[[#This Row],[RESULTAT]]=1,Table_0__2[[#This Row],[1]],0)+IF(Table_0__2[[#This Row],[RESULTAT]]=3,Table_0__2[[#This Row],[N]],0)+IF(Table_0__2[[#This Row],[RESULTAT]]=2,Table_0__2[[#This Row],[2]],0)</f>
        <v>2.7</v>
      </c>
      <c r="J1399" s="15">
        <f>MIN(Table_0__2[[#This Row],[1]:[2]])</f>
        <v>1.8</v>
      </c>
      <c r="K1399" s="15">
        <f>IF(Table_0__2[[#This Row],[COLONNE1]]=Table_0__2[[#This Row],[RESULTAT COTE]],Table_0__2[[#This Row],[COLONNE1]],0)</f>
        <v>0</v>
      </c>
    </row>
    <row r="1400" spans="1:11" x14ac:dyDescent="0.3">
      <c r="A1400" s="2">
        <v>43142</v>
      </c>
      <c r="B1400" s="24">
        <v>0.66319444444444442</v>
      </c>
      <c r="C1400" s="20">
        <f t="shared" si="21"/>
        <v>43142.663194444445</v>
      </c>
      <c r="D1400" s="7" t="s">
        <v>1494</v>
      </c>
      <c r="E1400" s="7">
        <v>2</v>
      </c>
      <c r="F1400" s="7">
        <v>6.5</v>
      </c>
      <c r="G1400" s="7">
        <v>4.4000000000000004</v>
      </c>
      <c r="H1400" s="9">
        <v>1.25</v>
      </c>
      <c r="I1400" s="14">
        <f>IF(Table_0__2[[#This Row],[RESULTAT]]=1,Table_0__2[[#This Row],[1]],0)+IF(Table_0__2[[#This Row],[RESULTAT]]=3,Table_0__2[[#This Row],[N]],0)+IF(Table_0__2[[#This Row],[RESULTAT]]=2,Table_0__2[[#This Row],[2]],0)</f>
        <v>1.25</v>
      </c>
      <c r="J1400" s="14">
        <f>MIN(Table_0__2[[#This Row],[1]:[2]])</f>
        <v>1.25</v>
      </c>
      <c r="K1400" s="14">
        <f>IF(Table_0__2[[#This Row],[COLONNE1]]=Table_0__2[[#This Row],[RESULTAT COTE]],Table_0__2[[#This Row],[COLONNE1]],0)</f>
        <v>1.25</v>
      </c>
    </row>
    <row r="1401" spans="1:11" x14ac:dyDescent="0.3">
      <c r="A1401" s="2">
        <v>43142</v>
      </c>
      <c r="B1401" s="25">
        <v>0.66319444444444442</v>
      </c>
      <c r="C1401" s="20">
        <f t="shared" si="21"/>
        <v>43142.663194444445</v>
      </c>
      <c r="D1401" s="10" t="s">
        <v>1495</v>
      </c>
      <c r="E1401" s="10">
        <v>2</v>
      </c>
      <c r="F1401" s="10">
        <v>1.8</v>
      </c>
      <c r="G1401" s="10">
        <v>3.1</v>
      </c>
      <c r="H1401" s="11">
        <v>3.4</v>
      </c>
      <c r="I1401" s="15">
        <f>IF(Table_0__2[[#This Row],[RESULTAT]]=1,Table_0__2[[#This Row],[1]],0)+IF(Table_0__2[[#This Row],[RESULTAT]]=3,Table_0__2[[#This Row],[N]],0)+IF(Table_0__2[[#This Row],[RESULTAT]]=2,Table_0__2[[#This Row],[2]],0)</f>
        <v>3.4</v>
      </c>
      <c r="J1401" s="15">
        <f>MIN(Table_0__2[[#This Row],[1]:[2]])</f>
        <v>1.8</v>
      </c>
      <c r="K1401" s="15">
        <f>IF(Table_0__2[[#This Row],[COLONNE1]]=Table_0__2[[#This Row],[RESULTAT COTE]],Table_0__2[[#This Row],[COLONNE1]],0)</f>
        <v>0</v>
      </c>
    </row>
    <row r="1402" spans="1:11" x14ac:dyDescent="0.3">
      <c r="A1402" s="2">
        <v>43142</v>
      </c>
      <c r="B1402" s="24">
        <v>0.66319444444444442</v>
      </c>
      <c r="C1402" s="20">
        <f t="shared" si="21"/>
        <v>43142.663194444445</v>
      </c>
      <c r="D1402" s="7" t="s">
        <v>1496</v>
      </c>
      <c r="E1402" s="7">
        <v>2</v>
      </c>
      <c r="F1402" s="7">
        <v>3.45</v>
      </c>
      <c r="G1402" s="7">
        <v>3.25</v>
      </c>
      <c r="H1402" s="9">
        <v>1.75</v>
      </c>
      <c r="I1402" s="14">
        <f>IF(Table_0__2[[#This Row],[RESULTAT]]=1,Table_0__2[[#This Row],[1]],0)+IF(Table_0__2[[#This Row],[RESULTAT]]=3,Table_0__2[[#This Row],[N]],0)+IF(Table_0__2[[#This Row],[RESULTAT]]=2,Table_0__2[[#This Row],[2]],0)</f>
        <v>1.75</v>
      </c>
      <c r="J1402" s="14">
        <f>MIN(Table_0__2[[#This Row],[1]:[2]])</f>
        <v>1.75</v>
      </c>
      <c r="K1402" s="14">
        <f>IF(Table_0__2[[#This Row],[COLONNE1]]=Table_0__2[[#This Row],[RESULTAT COTE]],Table_0__2[[#This Row],[COLONNE1]],0)</f>
        <v>1.75</v>
      </c>
    </row>
    <row r="1403" spans="1:11" x14ac:dyDescent="0.3">
      <c r="A1403" s="2">
        <v>43142</v>
      </c>
      <c r="B1403" s="25">
        <v>0.66319444444444442</v>
      </c>
      <c r="C1403" s="20">
        <f t="shared" si="21"/>
        <v>43142.663194444445</v>
      </c>
      <c r="D1403" s="10" t="s">
        <v>1497</v>
      </c>
      <c r="E1403" s="10">
        <v>1</v>
      </c>
      <c r="F1403" s="10">
        <v>1.5</v>
      </c>
      <c r="G1403" s="10">
        <v>3.2</v>
      </c>
      <c r="H1403" s="11">
        <v>5.25</v>
      </c>
      <c r="I1403" s="15">
        <f>IF(Table_0__2[[#This Row],[RESULTAT]]=1,Table_0__2[[#This Row],[1]],0)+IF(Table_0__2[[#This Row],[RESULTAT]]=3,Table_0__2[[#This Row],[N]],0)+IF(Table_0__2[[#This Row],[RESULTAT]]=2,Table_0__2[[#This Row],[2]],0)</f>
        <v>1.5</v>
      </c>
      <c r="J1403" s="15">
        <f>MIN(Table_0__2[[#This Row],[1]:[2]])</f>
        <v>1.5</v>
      </c>
      <c r="K1403" s="15">
        <f>IF(Table_0__2[[#This Row],[COLONNE1]]=Table_0__2[[#This Row],[RESULTAT COTE]],Table_0__2[[#This Row],[COLONNE1]],0)</f>
        <v>1.5</v>
      </c>
    </row>
    <row r="1404" spans="1:11" x14ac:dyDescent="0.3">
      <c r="A1404" s="2">
        <v>43142</v>
      </c>
      <c r="B1404" s="24">
        <v>0.66319444444444442</v>
      </c>
      <c r="C1404" s="20">
        <f t="shared" si="21"/>
        <v>43142.663194444445</v>
      </c>
      <c r="D1404" s="7" t="s">
        <v>1498</v>
      </c>
      <c r="E1404" s="7">
        <v>3</v>
      </c>
      <c r="F1404" s="7">
        <v>1.6</v>
      </c>
      <c r="G1404" s="7">
        <v>3.15</v>
      </c>
      <c r="H1404" s="9">
        <v>4.25</v>
      </c>
      <c r="I1404" s="14">
        <f>IF(Table_0__2[[#This Row],[RESULTAT]]=1,Table_0__2[[#This Row],[1]],0)+IF(Table_0__2[[#This Row],[RESULTAT]]=3,Table_0__2[[#This Row],[N]],0)+IF(Table_0__2[[#This Row],[RESULTAT]]=2,Table_0__2[[#This Row],[2]],0)</f>
        <v>3.15</v>
      </c>
      <c r="J1404" s="14">
        <f>MIN(Table_0__2[[#This Row],[1]:[2]])</f>
        <v>1.6</v>
      </c>
      <c r="K1404" s="14">
        <f>IF(Table_0__2[[#This Row],[COLONNE1]]=Table_0__2[[#This Row],[RESULTAT COTE]],Table_0__2[[#This Row],[COLONNE1]],0)</f>
        <v>0</v>
      </c>
    </row>
    <row r="1405" spans="1:11" x14ac:dyDescent="0.3">
      <c r="A1405" s="2">
        <v>43142</v>
      </c>
      <c r="B1405" s="25">
        <v>0.66319444444444442</v>
      </c>
      <c r="C1405" s="20">
        <f t="shared" si="21"/>
        <v>43142.663194444445</v>
      </c>
      <c r="D1405" s="10" t="s">
        <v>1499</v>
      </c>
      <c r="E1405" s="10">
        <v>3</v>
      </c>
      <c r="F1405" s="10">
        <v>1.55</v>
      </c>
      <c r="G1405" s="10">
        <v>3.1</v>
      </c>
      <c r="H1405" s="11">
        <v>4.8</v>
      </c>
      <c r="I1405" s="15">
        <f>IF(Table_0__2[[#This Row],[RESULTAT]]=1,Table_0__2[[#This Row],[1]],0)+IF(Table_0__2[[#This Row],[RESULTAT]]=3,Table_0__2[[#This Row],[N]],0)+IF(Table_0__2[[#This Row],[RESULTAT]]=2,Table_0__2[[#This Row],[2]],0)</f>
        <v>3.1</v>
      </c>
      <c r="J1405" s="15">
        <f>MIN(Table_0__2[[#This Row],[1]:[2]])</f>
        <v>1.55</v>
      </c>
      <c r="K1405" s="15">
        <f>IF(Table_0__2[[#This Row],[COLONNE1]]=Table_0__2[[#This Row],[RESULTAT COTE]],Table_0__2[[#This Row],[COLONNE1]],0)</f>
        <v>0</v>
      </c>
    </row>
    <row r="1406" spans="1:11" x14ac:dyDescent="0.3">
      <c r="A1406" s="2">
        <v>43142</v>
      </c>
      <c r="B1406" s="24">
        <v>0.66319444444444442</v>
      </c>
      <c r="C1406" s="20">
        <f t="shared" si="21"/>
        <v>43142.663194444445</v>
      </c>
      <c r="D1406" s="7" t="s">
        <v>1500</v>
      </c>
      <c r="E1406" s="7">
        <v>1</v>
      </c>
      <c r="F1406" s="7">
        <v>2.15</v>
      </c>
      <c r="G1406" s="7">
        <v>2.95</v>
      </c>
      <c r="H1406" s="9">
        <v>2.7</v>
      </c>
      <c r="I1406" s="14">
        <f>IF(Table_0__2[[#This Row],[RESULTAT]]=1,Table_0__2[[#This Row],[1]],0)+IF(Table_0__2[[#This Row],[RESULTAT]]=3,Table_0__2[[#This Row],[N]],0)+IF(Table_0__2[[#This Row],[RESULTAT]]=2,Table_0__2[[#This Row],[2]],0)</f>
        <v>2.15</v>
      </c>
      <c r="J1406" s="14">
        <f>MIN(Table_0__2[[#This Row],[1]:[2]])</f>
        <v>2.15</v>
      </c>
      <c r="K1406" s="14">
        <f>IF(Table_0__2[[#This Row],[COLONNE1]]=Table_0__2[[#This Row],[RESULTAT COTE]],Table_0__2[[#This Row],[COLONNE1]],0)</f>
        <v>2.15</v>
      </c>
    </row>
    <row r="1407" spans="1:11" x14ac:dyDescent="0.3">
      <c r="A1407" s="2">
        <v>43142</v>
      </c>
      <c r="B1407" s="25">
        <v>0.66319444444444442</v>
      </c>
      <c r="C1407" s="20">
        <f t="shared" si="21"/>
        <v>43142.663194444445</v>
      </c>
      <c r="D1407" s="10" t="s">
        <v>1501</v>
      </c>
      <c r="E1407" s="10">
        <v>2</v>
      </c>
      <c r="F1407" s="10">
        <v>1.9</v>
      </c>
      <c r="G1407" s="10">
        <v>3</v>
      </c>
      <c r="H1407" s="11">
        <v>3.1</v>
      </c>
      <c r="I1407" s="15">
        <f>IF(Table_0__2[[#This Row],[RESULTAT]]=1,Table_0__2[[#This Row],[1]],0)+IF(Table_0__2[[#This Row],[RESULTAT]]=3,Table_0__2[[#This Row],[N]],0)+IF(Table_0__2[[#This Row],[RESULTAT]]=2,Table_0__2[[#This Row],[2]],0)</f>
        <v>3.1</v>
      </c>
      <c r="J1407" s="15">
        <f>MIN(Table_0__2[[#This Row],[1]:[2]])</f>
        <v>1.9</v>
      </c>
      <c r="K1407" s="15">
        <f>IF(Table_0__2[[#This Row],[COLONNE1]]=Table_0__2[[#This Row],[RESULTAT COTE]],Table_0__2[[#This Row],[COLONNE1]],0)</f>
        <v>0</v>
      </c>
    </row>
    <row r="1408" spans="1:11" x14ac:dyDescent="0.3">
      <c r="A1408" s="2">
        <v>43142</v>
      </c>
      <c r="B1408" s="24">
        <v>0.66319444444444442</v>
      </c>
      <c r="C1408" s="20">
        <f t="shared" si="21"/>
        <v>43142.663194444445</v>
      </c>
      <c r="D1408" s="7" t="s">
        <v>1502</v>
      </c>
      <c r="E1408" s="7">
        <v>1</v>
      </c>
      <c r="F1408" s="7">
        <v>2.0499999999999998</v>
      </c>
      <c r="G1408" s="7">
        <v>2.85</v>
      </c>
      <c r="H1408" s="9">
        <v>3</v>
      </c>
      <c r="I1408" s="14">
        <f>IF(Table_0__2[[#This Row],[RESULTAT]]=1,Table_0__2[[#This Row],[1]],0)+IF(Table_0__2[[#This Row],[RESULTAT]]=3,Table_0__2[[#This Row],[N]],0)+IF(Table_0__2[[#This Row],[RESULTAT]]=2,Table_0__2[[#This Row],[2]],0)</f>
        <v>2.0499999999999998</v>
      </c>
      <c r="J1408" s="14">
        <f>MIN(Table_0__2[[#This Row],[1]:[2]])</f>
        <v>2.0499999999999998</v>
      </c>
      <c r="K1408" s="14">
        <f>IF(Table_0__2[[#This Row],[COLONNE1]]=Table_0__2[[#This Row],[RESULTAT COTE]],Table_0__2[[#This Row],[COLONNE1]],0)</f>
        <v>2.0499999999999998</v>
      </c>
    </row>
    <row r="1409" spans="1:11" x14ac:dyDescent="0.3">
      <c r="A1409" s="2">
        <v>43142</v>
      </c>
      <c r="B1409" s="25">
        <v>0.66319444444444442</v>
      </c>
      <c r="C1409" s="20">
        <f t="shared" si="21"/>
        <v>43142.663194444445</v>
      </c>
      <c r="D1409" s="10" t="s">
        <v>1503</v>
      </c>
      <c r="E1409" s="10">
        <v>1</v>
      </c>
      <c r="F1409" s="10">
        <v>1.55</v>
      </c>
      <c r="G1409" s="10">
        <v>3.4</v>
      </c>
      <c r="H1409" s="11">
        <v>4.3499999999999996</v>
      </c>
      <c r="I1409" s="15">
        <f>IF(Table_0__2[[#This Row],[RESULTAT]]=1,Table_0__2[[#This Row],[1]],0)+IF(Table_0__2[[#This Row],[RESULTAT]]=3,Table_0__2[[#This Row],[N]],0)+IF(Table_0__2[[#This Row],[RESULTAT]]=2,Table_0__2[[#This Row],[2]],0)</f>
        <v>1.55</v>
      </c>
      <c r="J1409" s="15">
        <f>MIN(Table_0__2[[#This Row],[1]:[2]])</f>
        <v>1.55</v>
      </c>
      <c r="K1409" s="15">
        <f>IF(Table_0__2[[#This Row],[COLONNE1]]=Table_0__2[[#This Row],[RESULTAT COTE]],Table_0__2[[#This Row],[COLONNE1]],0)</f>
        <v>1.55</v>
      </c>
    </row>
    <row r="1410" spans="1:11" x14ac:dyDescent="0.3">
      <c r="A1410" s="2">
        <v>43142</v>
      </c>
      <c r="B1410" s="24">
        <v>0.67361111111111116</v>
      </c>
      <c r="C1410" s="20">
        <f t="shared" ref="C1410:C1473" si="22">A1410+B1410</f>
        <v>43142.673611111109</v>
      </c>
      <c r="D1410" s="7" t="s">
        <v>1504</v>
      </c>
      <c r="E1410" s="7">
        <v>1</v>
      </c>
      <c r="F1410" s="7">
        <v>1.3</v>
      </c>
      <c r="G1410" s="7">
        <v>3.7</v>
      </c>
      <c r="H1410" s="9">
        <v>7.25</v>
      </c>
      <c r="I1410" s="14">
        <f>IF(Table_0__2[[#This Row],[RESULTAT]]=1,Table_0__2[[#This Row],[1]],0)+IF(Table_0__2[[#This Row],[RESULTAT]]=3,Table_0__2[[#This Row],[N]],0)+IF(Table_0__2[[#This Row],[RESULTAT]]=2,Table_0__2[[#This Row],[2]],0)</f>
        <v>1.3</v>
      </c>
      <c r="J1410" s="14">
        <f>MIN(Table_0__2[[#This Row],[1]:[2]])</f>
        <v>1.3</v>
      </c>
      <c r="K1410" s="14">
        <f>IF(Table_0__2[[#This Row],[COLONNE1]]=Table_0__2[[#This Row],[RESULTAT COTE]],Table_0__2[[#This Row],[COLONNE1]],0)</f>
        <v>1.3</v>
      </c>
    </row>
    <row r="1411" spans="1:11" x14ac:dyDescent="0.3">
      <c r="A1411" s="2">
        <v>43142</v>
      </c>
      <c r="B1411" s="25">
        <v>0.67361111111111116</v>
      </c>
      <c r="C1411" s="20">
        <f t="shared" si="22"/>
        <v>43142.673611111109</v>
      </c>
      <c r="D1411" s="10" t="s">
        <v>1505</v>
      </c>
      <c r="E1411" s="10">
        <v>1</v>
      </c>
      <c r="F1411" s="10">
        <v>1.45</v>
      </c>
      <c r="G1411" s="10">
        <v>3.15</v>
      </c>
      <c r="H1411" s="11">
        <v>5.75</v>
      </c>
      <c r="I1411" s="15">
        <f>IF(Table_0__2[[#This Row],[RESULTAT]]=1,Table_0__2[[#This Row],[1]],0)+IF(Table_0__2[[#This Row],[RESULTAT]]=3,Table_0__2[[#This Row],[N]],0)+IF(Table_0__2[[#This Row],[RESULTAT]]=2,Table_0__2[[#This Row],[2]],0)</f>
        <v>1.45</v>
      </c>
      <c r="J1411" s="15">
        <f>MIN(Table_0__2[[#This Row],[1]:[2]])</f>
        <v>1.45</v>
      </c>
      <c r="K1411" s="15">
        <f>IF(Table_0__2[[#This Row],[COLONNE1]]=Table_0__2[[#This Row],[RESULTAT COTE]],Table_0__2[[#This Row],[COLONNE1]],0)</f>
        <v>1.45</v>
      </c>
    </row>
    <row r="1412" spans="1:11" x14ac:dyDescent="0.3">
      <c r="A1412" s="2">
        <v>43142</v>
      </c>
      <c r="B1412" s="24">
        <v>0.67361111111111116</v>
      </c>
      <c r="C1412" s="20">
        <f t="shared" si="22"/>
        <v>43142.673611111109</v>
      </c>
      <c r="D1412" s="7" t="s">
        <v>1506</v>
      </c>
      <c r="E1412" s="7">
        <v>3</v>
      </c>
      <c r="F1412" s="7">
        <v>1.1000000000000001</v>
      </c>
      <c r="G1412" s="7">
        <v>9.25</v>
      </c>
      <c r="H1412" s="9">
        <v>20</v>
      </c>
      <c r="I1412" s="14">
        <f>IF(Table_0__2[[#This Row],[RESULTAT]]=1,Table_0__2[[#This Row],[1]],0)+IF(Table_0__2[[#This Row],[RESULTAT]]=3,Table_0__2[[#This Row],[N]],0)+IF(Table_0__2[[#This Row],[RESULTAT]]=2,Table_0__2[[#This Row],[2]],0)</f>
        <v>9.25</v>
      </c>
      <c r="J1412" s="14">
        <f>MIN(Table_0__2[[#This Row],[1]:[2]])</f>
        <v>1.1000000000000001</v>
      </c>
      <c r="K1412" s="14">
        <f>IF(Table_0__2[[#This Row],[COLONNE1]]=Table_0__2[[#This Row],[RESULTAT COTE]],Table_0__2[[#This Row],[COLONNE1]],0)</f>
        <v>0</v>
      </c>
    </row>
    <row r="1413" spans="1:11" x14ac:dyDescent="0.3">
      <c r="A1413" s="2">
        <v>43142</v>
      </c>
      <c r="B1413" s="24">
        <v>0.68402777777777779</v>
      </c>
      <c r="C1413" s="20">
        <f t="shared" si="22"/>
        <v>43142.684027777781</v>
      </c>
      <c r="D1413" s="7" t="s">
        <v>1507</v>
      </c>
      <c r="E1413" s="7">
        <v>1</v>
      </c>
      <c r="F1413" s="7">
        <v>5.25</v>
      </c>
      <c r="G1413" s="7">
        <v>3.85</v>
      </c>
      <c r="H1413" s="9">
        <v>1.3</v>
      </c>
      <c r="I1413" s="14">
        <f>IF(Table_0__2[[#This Row],[RESULTAT]]=1,Table_0__2[[#This Row],[1]],0)+IF(Table_0__2[[#This Row],[RESULTAT]]=3,Table_0__2[[#This Row],[N]],0)+IF(Table_0__2[[#This Row],[RESULTAT]]=2,Table_0__2[[#This Row],[2]],0)</f>
        <v>5.25</v>
      </c>
      <c r="J1413" s="14">
        <f>MIN(Table_0__2[[#This Row],[1]:[2]])</f>
        <v>1.3</v>
      </c>
      <c r="K1413" s="14">
        <f>IF(Table_0__2[[#This Row],[COLONNE1]]=Table_0__2[[#This Row],[RESULTAT COTE]],Table_0__2[[#This Row],[COLONNE1]],0)</f>
        <v>0</v>
      </c>
    </row>
    <row r="1414" spans="1:11" x14ac:dyDescent="0.3">
      <c r="A1414" s="2">
        <v>43142</v>
      </c>
      <c r="B1414" s="25">
        <v>0.69444444444444453</v>
      </c>
      <c r="C1414" s="20">
        <f t="shared" si="22"/>
        <v>43142.694444444445</v>
      </c>
      <c r="D1414" s="10" t="s">
        <v>1508</v>
      </c>
      <c r="E1414" s="10">
        <v>3</v>
      </c>
      <c r="F1414" s="10">
        <v>1.9</v>
      </c>
      <c r="G1414" s="10">
        <v>3.45</v>
      </c>
      <c r="H1414" s="11">
        <v>3.2</v>
      </c>
      <c r="I1414" s="15">
        <f>IF(Table_0__2[[#This Row],[RESULTAT]]=1,Table_0__2[[#This Row],[1]],0)+IF(Table_0__2[[#This Row],[RESULTAT]]=3,Table_0__2[[#This Row],[N]],0)+IF(Table_0__2[[#This Row],[RESULTAT]]=2,Table_0__2[[#This Row],[2]],0)</f>
        <v>3.45</v>
      </c>
      <c r="J1414" s="15">
        <f>MIN(Table_0__2[[#This Row],[1]:[2]])</f>
        <v>1.9</v>
      </c>
      <c r="K1414" s="15">
        <f>IF(Table_0__2[[#This Row],[COLONNE1]]=Table_0__2[[#This Row],[RESULTAT COTE]],Table_0__2[[#This Row],[COLONNE1]],0)</f>
        <v>0</v>
      </c>
    </row>
    <row r="1415" spans="1:11" x14ac:dyDescent="0.3">
      <c r="A1415" s="2">
        <v>43142</v>
      </c>
      <c r="B1415" s="25">
        <v>0.70486111111111116</v>
      </c>
      <c r="C1415" s="20">
        <f t="shared" si="22"/>
        <v>43142.704861111109</v>
      </c>
      <c r="D1415" s="10" t="s">
        <v>1509</v>
      </c>
      <c r="E1415" s="10">
        <v>3</v>
      </c>
      <c r="F1415" s="10">
        <v>1.55</v>
      </c>
      <c r="G1415" s="10">
        <v>3.05</v>
      </c>
      <c r="H1415" s="11">
        <v>4.2</v>
      </c>
      <c r="I1415" s="15">
        <f>IF(Table_0__2[[#This Row],[RESULTAT]]=1,Table_0__2[[#This Row],[1]],0)+IF(Table_0__2[[#This Row],[RESULTAT]]=3,Table_0__2[[#This Row],[N]],0)+IF(Table_0__2[[#This Row],[RESULTAT]]=2,Table_0__2[[#This Row],[2]],0)</f>
        <v>3.05</v>
      </c>
      <c r="J1415" s="15">
        <f>MIN(Table_0__2[[#This Row],[1]:[2]])</f>
        <v>1.55</v>
      </c>
      <c r="K1415" s="15">
        <f>IF(Table_0__2[[#This Row],[COLONNE1]]=Table_0__2[[#This Row],[RESULTAT COTE]],Table_0__2[[#This Row],[COLONNE1]],0)</f>
        <v>0</v>
      </c>
    </row>
    <row r="1416" spans="1:11" x14ac:dyDescent="0.3">
      <c r="A1416" s="2">
        <v>43142</v>
      </c>
      <c r="B1416" s="24">
        <v>0.70486111111111116</v>
      </c>
      <c r="C1416" s="20">
        <f t="shared" si="22"/>
        <v>43142.704861111109</v>
      </c>
      <c r="D1416" s="7" t="s">
        <v>1510</v>
      </c>
      <c r="E1416" s="7">
        <v>2</v>
      </c>
      <c r="F1416" s="7">
        <v>2.15</v>
      </c>
      <c r="G1416" s="7">
        <v>3.05</v>
      </c>
      <c r="H1416" s="9">
        <v>2.85</v>
      </c>
      <c r="I1416" s="14">
        <f>IF(Table_0__2[[#This Row],[RESULTAT]]=1,Table_0__2[[#This Row],[1]],0)+IF(Table_0__2[[#This Row],[RESULTAT]]=3,Table_0__2[[#This Row],[N]],0)+IF(Table_0__2[[#This Row],[RESULTAT]]=2,Table_0__2[[#This Row],[2]],0)</f>
        <v>2.85</v>
      </c>
      <c r="J1416" s="14">
        <f>MIN(Table_0__2[[#This Row],[1]:[2]])</f>
        <v>2.15</v>
      </c>
      <c r="K1416" s="14">
        <f>IF(Table_0__2[[#This Row],[COLONNE1]]=Table_0__2[[#This Row],[RESULTAT COTE]],Table_0__2[[#This Row],[COLONNE1]],0)</f>
        <v>0</v>
      </c>
    </row>
    <row r="1417" spans="1:11" x14ac:dyDescent="0.3">
      <c r="A1417" s="2">
        <v>43142</v>
      </c>
      <c r="B1417" s="25">
        <v>0.70486111111111116</v>
      </c>
      <c r="C1417" s="20">
        <f t="shared" si="22"/>
        <v>43142.704861111109</v>
      </c>
      <c r="D1417" s="10" t="s">
        <v>1511</v>
      </c>
      <c r="E1417" s="10">
        <v>2</v>
      </c>
      <c r="F1417" s="10">
        <v>2.2999999999999998</v>
      </c>
      <c r="G1417" s="10">
        <v>3.05</v>
      </c>
      <c r="H1417" s="11">
        <v>2.4500000000000002</v>
      </c>
      <c r="I1417" s="15">
        <f>IF(Table_0__2[[#This Row],[RESULTAT]]=1,Table_0__2[[#This Row],[1]],0)+IF(Table_0__2[[#This Row],[RESULTAT]]=3,Table_0__2[[#This Row],[N]],0)+IF(Table_0__2[[#This Row],[RESULTAT]]=2,Table_0__2[[#This Row],[2]],0)</f>
        <v>2.4500000000000002</v>
      </c>
      <c r="J1417" s="15">
        <f>MIN(Table_0__2[[#This Row],[1]:[2]])</f>
        <v>2.2999999999999998</v>
      </c>
      <c r="K1417" s="15">
        <f>IF(Table_0__2[[#This Row],[COLONNE1]]=Table_0__2[[#This Row],[RESULTAT COTE]],Table_0__2[[#This Row],[COLONNE1]],0)</f>
        <v>0</v>
      </c>
    </row>
    <row r="1418" spans="1:11" x14ac:dyDescent="0.3">
      <c r="A1418" s="2">
        <v>43142</v>
      </c>
      <c r="B1418" s="24">
        <v>0.70486111111111116</v>
      </c>
      <c r="C1418" s="20">
        <f t="shared" si="22"/>
        <v>43142.704861111109</v>
      </c>
      <c r="D1418" s="7" t="s">
        <v>1512</v>
      </c>
      <c r="E1418" s="7">
        <v>1</v>
      </c>
      <c r="F1418" s="7">
        <v>1.7</v>
      </c>
      <c r="G1418" s="7">
        <v>3</v>
      </c>
      <c r="H1418" s="9">
        <v>3.85</v>
      </c>
      <c r="I1418" s="14">
        <f>IF(Table_0__2[[#This Row],[RESULTAT]]=1,Table_0__2[[#This Row],[1]],0)+IF(Table_0__2[[#This Row],[RESULTAT]]=3,Table_0__2[[#This Row],[N]],0)+IF(Table_0__2[[#This Row],[RESULTAT]]=2,Table_0__2[[#This Row],[2]],0)</f>
        <v>1.7</v>
      </c>
      <c r="J1418" s="14">
        <f>MIN(Table_0__2[[#This Row],[1]:[2]])</f>
        <v>1.7</v>
      </c>
      <c r="K1418" s="14">
        <f>IF(Table_0__2[[#This Row],[COLONNE1]]=Table_0__2[[#This Row],[RESULTAT COTE]],Table_0__2[[#This Row],[COLONNE1]],0)</f>
        <v>1.7</v>
      </c>
    </row>
    <row r="1419" spans="1:11" x14ac:dyDescent="0.3">
      <c r="A1419" s="2">
        <v>43142</v>
      </c>
      <c r="B1419" s="24">
        <v>0.70486111111111116</v>
      </c>
      <c r="C1419" s="20">
        <f t="shared" si="22"/>
        <v>43142.704861111109</v>
      </c>
      <c r="D1419" s="7" t="s">
        <v>1513</v>
      </c>
      <c r="E1419" s="7">
        <v>2</v>
      </c>
      <c r="F1419" s="7">
        <v>2.15</v>
      </c>
      <c r="G1419" s="7">
        <v>2.9</v>
      </c>
      <c r="H1419" s="9">
        <v>3.05</v>
      </c>
      <c r="I1419" s="14">
        <f>IF(Table_0__2[[#This Row],[RESULTAT]]=1,Table_0__2[[#This Row],[1]],0)+IF(Table_0__2[[#This Row],[RESULTAT]]=3,Table_0__2[[#This Row],[N]],0)+IF(Table_0__2[[#This Row],[RESULTAT]]=2,Table_0__2[[#This Row],[2]],0)</f>
        <v>3.05</v>
      </c>
      <c r="J1419" s="14">
        <f>MIN(Table_0__2[[#This Row],[1]:[2]])</f>
        <v>2.15</v>
      </c>
      <c r="K1419" s="14">
        <f>IF(Table_0__2[[#This Row],[COLONNE1]]=Table_0__2[[#This Row],[RESULTAT COTE]],Table_0__2[[#This Row],[COLONNE1]],0)</f>
        <v>0</v>
      </c>
    </row>
    <row r="1420" spans="1:11" x14ac:dyDescent="0.3">
      <c r="A1420" s="2">
        <v>43142</v>
      </c>
      <c r="B1420" s="25">
        <v>0.70486111111111116</v>
      </c>
      <c r="C1420" s="20">
        <f t="shared" si="22"/>
        <v>43142.704861111109</v>
      </c>
      <c r="D1420" s="10" t="s">
        <v>1514</v>
      </c>
      <c r="E1420" s="10">
        <v>2</v>
      </c>
      <c r="F1420" s="10">
        <v>7</v>
      </c>
      <c r="G1420" s="10">
        <v>4.0999999999999996</v>
      </c>
      <c r="H1420" s="11">
        <v>1.35</v>
      </c>
      <c r="I1420" s="15">
        <f>IF(Table_0__2[[#This Row],[RESULTAT]]=1,Table_0__2[[#This Row],[1]],0)+IF(Table_0__2[[#This Row],[RESULTAT]]=3,Table_0__2[[#This Row],[N]],0)+IF(Table_0__2[[#This Row],[RESULTAT]]=2,Table_0__2[[#This Row],[2]],0)</f>
        <v>1.35</v>
      </c>
      <c r="J1420" s="15">
        <f>MIN(Table_0__2[[#This Row],[1]:[2]])</f>
        <v>1.35</v>
      </c>
      <c r="K1420" s="15">
        <f>IF(Table_0__2[[#This Row],[COLONNE1]]=Table_0__2[[#This Row],[RESULTAT COTE]],Table_0__2[[#This Row],[COLONNE1]],0)</f>
        <v>1.35</v>
      </c>
    </row>
    <row r="1421" spans="1:11" x14ac:dyDescent="0.3">
      <c r="A1421" s="2">
        <v>43142</v>
      </c>
      <c r="B1421" s="24">
        <v>0.70486111111111116</v>
      </c>
      <c r="C1421" s="20">
        <f t="shared" si="22"/>
        <v>43142.704861111109</v>
      </c>
      <c r="D1421" s="7" t="s">
        <v>1515</v>
      </c>
      <c r="E1421" s="7">
        <v>3</v>
      </c>
      <c r="F1421" s="7">
        <v>1.88</v>
      </c>
      <c r="G1421" s="7">
        <v>3.25</v>
      </c>
      <c r="H1421" s="9">
        <v>4.55</v>
      </c>
      <c r="I1421" s="14">
        <f>IF(Table_0__2[[#This Row],[RESULTAT]]=1,Table_0__2[[#This Row],[1]],0)+IF(Table_0__2[[#This Row],[RESULTAT]]=3,Table_0__2[[#This Row],[N]],0)+IF(Table_0__2[[#This Row],[RESULTAT]]=2,Table_0__2[[#This Row],[2]],0)</f>
        <v>3.25</v>
      </c>
      <c r="J1421" s="14">
        <f>MIN(Table_0__2[[#This Row],[1]:[2]])</f>
        <v>1.88</v>
      </c>
      <c r="K1421" s="14">
        <f>IF(Table_0__2[[#This Row],[COLONNE1]]=Table_0__2[[#This Row],[RESULTAT COTE]],Table_0__2[[#This Row],[COLONNE1]],0)</f>
        <v>0</v>
      </c>
    </row>
    <row r="1422" spans="1:11" x14ac:dyDescent="0.3">
      <c r="A1422" s="2">
        <v>43142</v>
      </c>
      <c r="B1422" s="25">
        <v>0.72569444444444453</v>
      </c>
      <c r="C1422" s="20">
        <f t="shared" si="22"/>
        <v>43142.725694444445</v>
      </c>
      <c r="D1422" s="10" t="s">
        <v>432</v>
      </c>
      <c r="E1422" s="10">
        <v>3</v>
      </c>
      <c r="F1422" s="10">
        <v>1.7</v>
      </c>
      <c r="G1422" s="10">
        <v>2.8</v>
      </c>
      <c r="H1422" s="11">
        <v>3.95</v>
      </c>
      <c r="I1422" s="15">
        <f>IF(Table_0__2[[#This Row],[RESULTAT]]=1,Table_0__2[[#This Row],[1]],0)+IF(Table_0__2[[#This Row],[RESULTAT]]=3,Table_0__2[[#This Row],[N]],0)+IF(Table_0__2[[#This Row],[RESULTAT]]=2,Table_0__2[[#This Row],[2]],0)</f>
        <v>2.8</v>
      </c>
      <c r="J1422" s="15">
        <f>MIN(Table_0__2[[#This Row],[1]:[2]])</f>
        <v>1.7</v>
      </c>
      <c r="K1422" s="15">
        <f>IF(Table_0__2[[#This Row],[COLONNE1]]=Table_0__2[[#This Row],[RESULTAT COTE]],Table_0__2[[#This Row],[COLONNE1]],0)</f>
        <v>0</v>
      </c>
    </row>
    <row r="1423" spans="1:11" x14ac:dyDescent="0.3">
      <c r="A1423" s="2">
        <v>43142</v>
      </c>
      <c r="B1423" s="24">
        <v>0.72569444444444453</v>
      </c>
      <c r="C1423" s="20">
        <f t="shared" si="22"/>
        <v>43142.725694444445</v>
      </c>
      <c r="D1423" s="7" t="s">
        <v>433</v>
      </c>
      <c r="E1423" s="7">
        <v>1</v>
      </c>
      <c r="F1423" s="7">
        <v>1.3</v>
      </c>
      <c r="G1423" s="7">
        <v>3.65</v>
      </c>
      <c r="H1423" s="9">
        <v>5.75</v>
      </c>
      <c r="I1423" s="14">
        <f>IF(Table_0__2[[#This Row],[RESULTAT]]=1,Table_0__2[[#This Row],[1]],0)+IF(Table_0__2[[#This Row],[RESULTAT]]=3,Table_0__2[[#This Row],[N]],0)+IF(Table_0__2[[#This Row],[RESULTAT]]=2,Table_0__2[[#This Row],[2]],0)</f>
        <v>1.3</v>
      </c>
      <c r="J1423" s="14">
        <f>MIN(Table_0__2[[#This Row],[1]:[2]])</f>
        <v>1.3</v>
      </c>
      <c r="K1423" s="14">
        <f>IF(Table_0__2[[#This Row],[COLONNE1]]=Table_0__2[[#This Row],[RESULTAT COTE]],Table_0__2[[#This Row],[COLONNE1]],0)</f>
        <v>1.3</v>
      </c>
    </row>
    <row r="1424" spans="1:11" x14ac:dyDescent="0.3">
      <c r="A1424" s="2">
        <v>43142</v>
      </c>
      <c r="B1424" s="24">
        <v>0.72569444444444453</v>
      </c>
      <c r="C1424" s="20">
        <f t="shared" si="22"/>
        <v>43142.725694444445</v>
      </c>
      <c r="D1424" s="7" t="s">
        <v>1516</v>
      </c>
      <c r="E1424" s="7">
        <v>2</v>
      </c>
      <c r="F1424" s="7">
        <v>4.3</v>
      </c>
      <c r="G1424" s="7">
        <v>3.7</v>
      </c>
      <c r="H1424" s="9">
        <v>1.74</v>
      </c>
      <c r="I1424" s="14">
        <f>IF(Table_0__2[[#This Row],[RESULTAT]]=1,Table_0__2[[#This Row],[1]],0)+IF(Table_0__2[[#This Row],[RESULTAT]]=3,Table_0__2[[#This Row],[N]],0)+IF(Table_0__2[[#This Row],[RESULTAT]]=2,Table_0__2[[#This Row],[2]],0)</f>
        <v>1.74</v>
      </c>
      <c r="J1424" s="14">
        <f>MIN(Table_0__2[[#This Row],[1]:[2]])</f>
        <v>1.74</v>
      </c>
      <c r="K1424" s="14">
        <f>IF(Table_0__2[[#This Row],[COLONNE1]]=Table_0__2[[#This Row],[RESULTAT COTE]],Table_0__2[[#This Row],[COLONNE1]],0)</f>
        <v>1.74</v>
      </c>
    </row>
    <row r="1425" spans="1:11" x14ac:dyDescent="0.3">
      <c r="A1425" s="2">
        <v>43142</v>
      </c>
      <c r="B1425" s="24">
        <v>0.72569444444444453</v>
      </c>
      <c r="C1425" s="20">
        <f t="shared" si="22"/>
        <v>43142.725694444445</v>
      </c>
      <c r="D1425" s="7" t="s">
        <v>1517</v>
      </c>
      <c r="E1425" s="7">
        <v>2</v>
      </c>
      <c r="F1425" s="7">
        <v>1.65</v>
      </c>
      <c r="G1425" s="7">
        <v>3.15</v>
      </c>
      <c r="H1425" s="9">
        <v>4.2</v>
      </c>
      <c r="I1425" s="14">
        <f>IF(Table_0__2[[#This Row],[RESULTAT]]=1,Table_0__2[[#This Row],[1]],0)+IF(Table_0__2[[#This Row],[RESULTAT]]=3,Table_0__2[[#This Row],[N]],0)+IF(Table_0__2[[#This Row],[RESULTAT]]=2,Table_0__2[[#This Row],[2]],0)</f>
        <v>4.2</v>
      </c>
      <c r="J1425" s="14">
        <f>MIN(Table_0__2[[#This Row],[1]:[2]])</f>
        <v>1.65</v>
      </c>
      <c r="K1425" s="14">
        <f>IF(Table_0__2[[#This Row],[COLONNE1]]=Table_0__2[[#This Row],[RESULTAT COTE]],Table_0__2[[#This Row],[COLONNE1]],0)</f>
        <v>0</v>
      </c>
    </row>
    <row r="1426" spans="1:11" x14ac:dyDescent="0.3">
      <c r="A1426" s="2">
        <v>43142</v>
      </c>
      <c r="B1426" s="24">
        <v>0.74652777777777779</v>
      </c>
      <c r="C1426" s="20">
        <f t="shared" si="22"/>
        <v>43142.746527777781</v>
      </c>
      <c r="D1426" s="7" t="s">
        <v>1518</v>
      </c>
      <c r="E1426" s="7">
        <v>1</v>
      </c>
      <c r="F1426" s="7">
        <v>1.85</v>
      </c>
      <c r="G1426" s="7">
        <v>3.35</v>
      </c>
      <c r="H1426" s="9">
        <v>3.85</v>
      </c>
      <c r="I1426" s="14">
        <f>IF(Table_0__2[[#This Row],[RESULTAT]]=1,Table_0__2[[#This Row],[1]],0)+IF(Table_0__2[[#This Row],[RESULTAT]]=3,Table_0__2[[#This Row],[N]],0)+IF(Table_0__2[[#This Row],[RESULTAT]]=2,Table_0__2[[#This Row],[2]],0)</f>
        <v>1.85</v>
      </c>
      <c r="J1426" s="14">
        <f>MIN(Table_0__2[[#This Row],[1]:[2]])</f>
        <v>1.85</v>
      </c>
      <c r="K1426" s="14">
        <f>IF(Table_0__2[[#This Row],[COLONNE1]]=Table_0__2[[#This Row],[RESULTAT COTE]],Table_0__2[[#This Row],[COLONNE1]],0)</f>
        <v>1.85</v>
      </c>
    </row>
    <row r="1427" spans="1:11" x14ac:dyDescent="0.3">
      <c r="A1427" s="2">
        <v>43142</v>
      </c>
      <c r="B1427" s="25">
        <v>0.74652777777777779</v>
      </c>
      <c r="C1427" s="20">
        <f t="shared" si="22"/>
        <v>43142.746527777781</v>
      </c>
      <c r="D1427" s="10" t="s">
        <v>1519</v>
      </c>
      <c r="E1427" s="10">
        <v>1</v>
      </c>
      <c r="F1427" s="10">
        <v>1.35</v>
      </c>
      <c r="G1427" s="10">
        <v>3.85</v>
      </c>
      <c r="H1427" s="11">
        <v>5.75</v>
      </c>
      <c r="I1427" s="15">
        <f>IF(Table_0__2[[#This Row],[RESULTAT]]=1,Table_0__2[[#This Row],[1]],0)+IF(Table_0__2[[#This Row],[RESULTAT]]=3,Table_0__2[[#This Row],[N]],0)+IF(Table_0__2[[#This Row],[RESULTAT]]=2,Table_0__2[[#This Row],[2]],0)</f>
        <v>1.35</v>
      </c>
      <c r="J1427" s="15">
        <f>MIN(Table_0__2[[#This Row],[1]:[2]])</f>
        <v>1.35</v>
      </c>
      <c r="K1427" s="15">
        <f>IF(Table_0__2[[#This Row],[COLONNE1]]=Table_0__2[[#This Row],[RESULTAT COTE]],Table_0__2[[#This Row],[COLONNE1]],0)</f>
        <v>1.35</v>
      </c>
    </row>
    <row r="1428" spans="1:11" x14ac:dyDescent="0.3">
      <c r="A1428" s="2">
        <v>43142</v>
      </c>
      <c r="B1428" s="24">
        <v>0.74652777777777779</v>
      </c>
      <c r="C1428" s="20">
        <f t="shared" si="22"/>
        <v>43142.746527777781</v>
      </c>
      <c r="D1428" s="7" t="s">
        <v>1520</v>
      </c>
      <c r="E1428" s="7">
        <v>2</v>
      </c>
      <c r="F1428" s="7">
        <v>7.25</v>
      </c>
      <c r="G1428" s="7">
        <v>4.6500000000000004</v>
      </c>
      <c r="H1428" s="9">
        <v>1.22</v>
      </c>
      <c r="I1428" s="14">
        <f>IF(Table_0__2[[#This Row],[RESULTAT]]=1,Table_0__2[[#This Row],[1]],0)+IF(Table_0__2[[#This Row],[RESULTAT]]=3,Table_0__2[[#This Row],[N]],0)+IF(Table_0__2[[#This Row],[RESULTAT]]=2,Table_0__2[[#This Row],[2]],0)</f>
        <v>1.22</v>
      </c>
      <c r="J1428" s="14">
        <f>MIN(Table_0__2[[#This Row],[1]:[2]])</f>
        <v>1.22</v>
      </c>
      <c r="K1428" s="14">
        <f>IF(Table_0__2[[#This Row],[COLONNE1]]=Table_0__2[[#This Row],[RESULTAT COTE]],Table_0__2[[#This Row],[COLONNE1]],0)</f>
        <v>1.22</v>
      </c>
    </row>
    <row r="1429" spans="1:11" x14ac:dyDescent="0.3">
      <c r="A1429" s="2">
        <v>43142</v>
      </c>
      <c r="B1429" s="25">
        <v>0.74652777777777779</v>
      </c>
      <c r="C1429" s="20">
        <f t="shared" si="22"/>
        <v>43142.746527777781</v>
      </c>
      <c r="D1429" s="10" t="s">
        <v>1521</v>
      </c>
      <c r="E1429" s="10">
        <v>3</v>
      </c>
      <c r="F1429" s="10">
        <v>1.65</v>
      </c>
      <c r="G1429" s="10">
        <v>3.1</v>
      </c>
      <c r="H1429" s="11">
        <v>3.75</v>
      </c>
      <c r="I1429" s="15">
        <f>IF(Table_0__2[[#This Row],[RESULTAT]]=1,Table_0__2[[#This Row],[1]],0)+IF(Table_0__2[[#This Row],[RESULTAT]]=3,Table_0__2[[#This Row],[N]],0)+IF(Table_0__2[[#This Row],[RESULTAT]]=2,Table_0__2[[#This Row],[2]],0)</f>
        <v>3.1</v>
      </c>
      <c r="J1429" s="15">
        <f>MIN(Table_0__2[[#This Row],[1]:[2]])</f>
        <v>1.65</v>
      </c>
      <c r="K1429" s="15">
        <f>IF(Table_0__2[[#This Row],[COLONNE1]]=Table_0__2[[#This Row],[RESULTAT COTE]],Table_0__2[[#This Row],[COLONNE1]],0)</f>
        <v>0</v>
      </c>
    </row>
    <row r="1430" spans="1:11" x14ac:dyDescent="0.3">
      <c r="A1430" s="2">
        <v>43142</v>
      </c>
      <c r="B1430" s="24">
        <v>0.74652777777777779</v>
      </c>
      <c r="C1430" s="20">
        <f t="shared" si="22"/>
        <v>43142.746527777781</v>
      </c>
      <c r="D1430" s="7" t="s">
        <v>1522</v>
      </c>
      <c r="E1430" s="7">
        <v>3</v>
      </c>
      <c r="F1430" s="7">
        <v>3.35</v>
      </c>
      <c r="G1430" s="7">
        <v>2.75</v>
      </c>
      <c r="H1430" s="9">
        <v>1.95</v>
      </c>
      <c r="I1430" s="14">
        <f>IF(Table_0__2[[#This Row],[RESULTAT]]=1,Table_0__2[[#This Row],[1]],0)+IF(Table_0__2[[#This Row],[RESULTAT]]=3,Table_0__2[[#This Row],[N]],0)+IF(Table_0__2[[#This Row],[RESULTAT]]=2,Table_0__2[[#This Row],[2]],0)</f>
        <v>2.75</v>
      </c>
      <c r="J1430" s="14">
        <f>MIN(Table_0__2[[#This Row],[1]:[2]])</f>
        <v>1.95</v>
      </c>
      <c r="K1430" s="14">
        <f>IF(Table_0__2[[#This Row],[COLONNE1]]=Table_0__2[[#This Row],[RESULTAT COTE]],Table_0__2[[#This Row],[COLONNE1]],0)</f>
        <v>0</v>
      </c>
    </row>
    <row r="1431" spans="1:11" x14ac:dyDescent="0.3">
      <c r="A1431" s="2">
        <v>43142</v>
      </c>
      <c r="B1431" s="25">
        <v>0.74652777777777779</v>
      </c>
      <c r="C1431" s="20">
        <f t="shared" si="22"/>
        <v>43142.746527777781</v>
      </c>
      <c r="D1431" s="10" t="s">
        <v>1523</v>
      </c>
      <c r="E1431" s="10">
        <v>1</v>
      </c>
      <c r="F1431" s="10">
        <v>1.35</v>
      </c>
      <c r="G1431" s="10">
        <v>3.95</v>
      </c>
      <c r="H1431" s="11">
        <v>5.25</v>
      </c>
      <c r="I1431" s="15">
        <f>IF(Table_0__2[[#This Row],[RESULTAT]]=1,Table_0__2[[#This Row],[1]],0)+IF(Table_0__2[[#This Row],[RESULTAT]]=3,Table_0__2[[#This Row],[N]],0)+IF(Table_0__2[[#This Row],[RESULTAT]]=2,Table_0__2[[#This Row],[2]],0)</f>
        <v>1.35</v>
      </c>
      <c r="J1431" s="15">
        <f>MIN(Table_0__2[[#This Row],[1]:[2]])</f>
        <v>1.35</v>
      </c>
      <c r="K1431" s="15">
        <f>IF(Table_0__2[[#This Row],[COLONNE1]]=Table_0__2[[#This Row],[RESULTAT COTE]],Table_0__2[[#This Row],[COLONNE1]],0)</f>
        <v>1.35</v>
      </c>
    </row>
    <row r="1432" spans="1:11" x14ac:dyDescent="0.3">
      <c r="A1432" s="2">
        <v>43142</v>
      </c>
      <c r="B1432" s="24">
        <v>0.74652777777777779</v>
      </c>
      <c r="C1432" s="20">
        <f t="shared" si="22"/>
        <v>43142.746527777781</v>
      </c>
      <c r="D1432" s="7" t="s">
        <v>1524</v>
      </c>
      <c r="E1432" s="7">
        <v>1</v>
      </c>
      <c r="F1432" s="7">
        <v>1.9</v>
      </c>
      <c r="G1432" s="7">
        <v>2.8</v>
      </c>
      <c r="H1432" s="9">
        <v>3.55</v>
      </c>
      <c r="I1432" s="14">
        <f>IF(Table_0__2[[#This Row],[RESULTAT]]=1,Table_0__2[[#This Row],[1]],0)+IF(Table_0__2[[#This Row],[RESULTAT]]=3,Table_0__2[[#This Row],[N]],0)+IF(Table_0__2[[#This Row],[RESULTAT]]=2,Table_0__2[[#This Row],[2]],0)</f>
        <v>1.9</v>
      </c>
      <c r="J1432" s="14">
        <f>MIN(Table_0__2[[#This Row],[1]:[2]])</f>
        <v>1.9</v>
      </c>
      <c r="K1432" s="14">
        <f>IF(Table_0__2[[#This Row],[COLONNE1]]=Table_0__2[[#This Row],[RESULTAT COTE]],Table_0__2[[#This Row],[COLONNE1]],0)</f>
        <v>1.9</v>
      </c>
    </row>
    <row r="1433" spans="1:11" x14ac:dyDescent="0.3">
      <c r="A1433" s="2">
        <v>43142</v>
      </c>
      <c r="B1433" s="25">
        <v>0.76736111111111116</v>
      </c>
      <c r="C1433" s="20">
        <f t="shared" si="22"/>
        <v>43142.767361111109</v>
      </c>
      <c r="D1433" s="10" t="s">
        <v>1525</v>
      </c>
      <c r="E1433" s="10">
        <v>3</v>
      </c>
      <c r="F1433" s="10">
        <v>3.35</v>
      </c>
      <c r="G1433" s="10">
        <v>2.75</v>
      </c>
      <c r="H1433" s="11">
        <v>1.95</v>
      </c>
      <c r="I1433" s="15">
        <f>IF(Table_0__2[[#This Row],[RESULTAT]]=1,Table_0__2[[#This Row],[1]],0)+IF(Table_0__2[[#This Row],[RESULTAT]]=3,Table_0__2[[#This Row],[N]],0)+IF(Table_0__2[[#This Row],[RESULTAT]]=2,Table_0__2[[#This Row],[2]],0)</f>
        <v>2.75</v>
      </c>
      <c r="J1433" s="15">
        <f>MIN(Table_0__2[[#This Row],[1]:[2]])</f>
        <v>1.95</v>
      </c>
      <c r="K1433" s="15">
        <f>IF(Table_0__2[[#This Row],[COLONNE1]]=Table_0__2[[#This Row],[RESULTAT COTE]],Table_0__2[[#This Row],[COLONNE1]],0)</f>
        <v>0</v>
      </c>
    </row>
    <row r="1434" spans="1:11" x14ac:dyDescent="0.3">
      <c r="A1434" s="2">
        <v>43142</v>
      </c>
      <c r="B1434" s="25">
        <v>0.76736111111111116</v>
      </c>
      <c r="C1434" s="20">
        <f t="shared" si="22"/>
        <v>43142.767361111109</v>
      </c>
      <c r="D1434" s="10" t="s">
        <v>1526</v>
      </c>
      <c r="E1434" s="10">
        <v>3</v>
      </c>
      <c r="F1434" s="10">
        <v>1.86</v>
      </c>
      <c r="G1434" s="10">
        <v>3.3</v>
      </c>
      <c r="H1434" s="11">
        <v>4</v>
      </c>
      <c r="I1434" s="15">
        <f>IF(Table_0__2[[#This Row],[RESULTAT]]=1,Table_0__2[[#This Row],[1]],0)+IF(Table_0__2[[#This Row],[RESULTAT]]=3,Table_0__2[[#This Row],[N]],0)+IF(Table_0__2[[#This Row],[RESULTAT]]=2,Table_0__2[[#This Row],[2]],0)</f>
        <v>3.3</v>
      </c>
      <c r="J1434" s="15">
        <f>MIN(Table_0__2[[#This Row],[1]:[2]])</f>
        <v>1.86</v>
      </c>
      <c r="K1434" s="15">
        <f>IF(Table_0__2[[#This Row],[COLONNE1]]=Table_0__2[[#This Row],[RESULTAT COTE]],Table_0__2[[#This Row],[COLONNE1]],0)</f>
        <v>0</v>
      </c>
    </row>
    <row r="1435" spans="1:11" x14ac:dyDescent="0.3">
      <c r="A1435" s="2">
        <v>43142</v>
      </c>
      <c r="B1435" s="24">
        <v>0.78819444444444453</v>
      </c>
      <c r="C1435" s="20">
        <f t="shared" si="22"/>
        <v>43142.788194444445</v>
      </c>
      <c r="D1435" s="7" t="s">
        <v>434</v>
      </c>
      <c r="E1435" s="7">
        <v>1</v>
      </c>
      <c r="F1435" s="7">
        <v>1.1499999999999999</v>
      </c>
      <c r="G1435" s="7">
        <v>5.5</v>
      </c>
      <c r="H1435" s="9">
        <v>12.8</v>
      </c>
      <c r="I1435" s="14">
        <f>IF(Table_0__2[[#This Row],[RESULTAT]]=1,Table_0__2[[#This Row],[1]],0)+IF(Table_0__2[[#This Row],[RESULTAT]]=3,Table_0__2[[#This Row],[N]],0)+IF(Table_0__2[[#This Row],[RESULTAT]]=2,Table_0__2[[#This Row],[2]],0)</f>
        <v>1.1499999999999999</v>
      </c>
      <c r="J1435" s="14">
        <f>MIN(Table_0__2[[#This Row],[1]:[2]])</f>
        <v>1.1499999999999999</v>
      </c>
      <c r="K1435" s="14">
        <f>IF(Table_0__2[[#This Row],[COLONNE1]]=Table_0__2[[#This Row],[RESULTAT COTE]],Table_0__2[[#This Row],[COLONNE1]],0)</f>
        <v>1.1499999999999999</v>
      </c>
    </row>
    <row r="1436" spans="1:11" x14ac:dyDescent="0.3">
      <c r="A1436" s="2">
        <v>43142</v>
      </c>
      <c r="B1436" s="24">
        <v>0.79861111111111116</v>
      </c>
      <c r="C1436" s="20">
        <f t="shared" si="22"/>
        <v>43142.798611111109</v>
      </c>
      <c r="D1436" s="7" t="s">
        <v>435</v>
      </c>
      <c r="E1436" s="7">
        <v>2</v>
      </c>
      <c r="F1436" s="7">
        <v>9</v>
      </c>
      <c r="G1436" s="7">
        <v>4.1500000000000004</v>
      </c>
      <c r="H1436" s="9">
        <v>1.18</v>
      </c>
      <c r="I1436" s="14">
        <f>IF(Table_0__2[[#This Row],[RESULTAT]]=1,Table_0__2[[#This Row],[1]],0)+IF(Table_0__2[[#This Row],[RESULTAT]]=3,Table_0__2[[#This Row],[N]],0)+IF(Table_0__2[[#This Row],[RESULTAT]]=2,Table_0__2[[#This Row],[2]],0)</f>
        <v>1.18</v>
      </c>
      <c r="J1436" s="14">
        <f>MIN(Table_0__2[[#This Row],[1]:[2]])</f>
        <v>1.18</v>
      </c>
      <c r="K1436" s="14">
        <f>IF(Table_0__2[[#This Row],[COLONNE1]]=Table_0__2[[#This Row],[RESULTAT COTE]],Table_0__2[[#This Row],[COLONNE1]],0)</f>
        <v>1.18</v>
      </c>
    </row>
    <row r="1437" spans="1:11" x14ac:dyDescent="0.3">
      <c r="A1437" s="2">
        <v>43142</v>
      </c>
      <c r="B1437" s="25">
        <v>0.81944444444444453</v>
      </c>
      <c r="C1437" s="20">
        <f t="shared" si="22"/>
        <v>43142.819444444445</v>
      </c>
      <c r="D1437" s="10" t="s">
        <v>436</v>
      </c>
      <c r="E1437" s="10">
        <v>1</v>
      </c>
      <c r="F1437" s="10">
        <v>1.35</v>
      </c>
      <c r="G1437" s="10">
        <v>3.65</v>
      </c>
      <c r="H1437" s="11">
        <v>6.5</v>
      </c>
      <c r="I1437" s="15">
        <f>IF(Table_0__2[[#This Row],[RESULTAT]]=1,Table_0__2[[#This Row],[1]],0)+IF(Table_0__2[[#This Row],[RESULTAT]]=3,Table_0__2[[#This Row],[N]],0)+IF(Table_0__2[[#This Row],[RESULTAT]]=2,Table_0__2[[#This Row],[2]],0)</f>
        <v>1.35</v>
      </c>
      <c r="J1437" s="15">
        <f>MIN(Table_0__2[[#This Row],[1]:[2]])</f>
        <v>1.35</v>
      </c>
      <c r="K1437" s="15">
        <f>IF(Table_0__2[[#This Row],[COLONNE1]]=Table_0__2[[#This Row],[RESULTAT COTE]],Table_0__2[[#This Row],[COLONNE1]],0)</f>
        <v>1.35</v>
      </c>
    </row>
    <row r="1438" spans="1:11" x14ac:dyDescent="0.3">
      <c r="A1438" s="2">
        <v>43142</v>
      </c>
      <c r="B1438" s="24">
        <v>0.82986111111111116</v>
      </c>
      <c r="C1438" s="20">
        <f t="shared" si="22"/>
        <v>43142.829861111109</v>
      </c>
      <c r="D1438" s="7" t="s">
        <v>437</v>
      </c>
      <c r="E1438" s="7">
        <v>3</v>
      </c>
      <c r="F1438" s="7">
        <v>1.6</v>
      </c>
      <c r="G1438" s="7">
        <v>3.3</v>
      </c>
      <c r="H1438" s="9">
        <v>4.1500000000000004</v>
      </c>
      <c r="I1438" s="14">
        <f>IF(Table_0__2[[#This Row],[RESULTAT]]=1,Table_0__2[[#This Row],[1]],0)+IF(Table_0__2[[#This Row],[RESULTAT]]=3,Table_0__2[[#This Row],[N]],0)+IF(Table_0__2[[#This Row],[RESULTAT]]=2,Table_0__2[[#This Row],[2]],0)</f>
        <v>3.3</v>
      </c>
      <c r="J1438" s="14">
        <f>MIN(Table_0__2[[#This Row],[1]:[2]])</f>
        <v>1.6</v>
      </c>
      <c r="K1438" s="14">
        <f>IF(Table_0__2[[#This Row],[COLONNE1]]=Table_0__2[[#This Row],[RESULTAT COTE]],Table_0__2[[#This Row],[COLONNE1]],0)</f>
        <v>0</v>
      </c>
    </row>
    <row r="1439" spans="1:11" x14ac:dyDescent="0.3">
      <c r="A1439" s="2">
        <v>43142</v>
      </c>
      <c r="B1439" s="25">
        <v>0.82986111111111116</v>
      </c>
      <c r="C1439" s="20">
        <f t="shared" si="22"/>
        <v>43142.829861111109</v>
      </c>
      <c r="D1439" s="10" t="s">
        <v>438</v>
      </c>
      <c r="E1439" s="10">
        <v>1</v>
      </c>
      <c r="F1439" s="10">
        <v>1.65</v>
      </c>
      <c r="G1439" s="10">
        <v>3.15</v>
      </c>
      <c r="H1439" s="11">
        <v>3.9</v>
      </c>
      <c r="I1439" s="15">
        <f>IF(Table_0__2[[#This Row],[RESULTAT]]=1,Table_0__2[[#This Row],[1]],0)+IF(Table_0__2[[#This Row],[RESULTAT]]=3,Table_0__2[[#This Row],[N]],0)+IF(Table_0__2[[#This Row],[RESULTAT]]=2,Table_0__2[[#This Row],[2]],0)</f>
        <v>1.65</v>
      </c>
      <c r="J1439" s="15">
        <f>MIN(Table_0__2[[#This Row],[1]:[2]])</f>
        <v>1.65</v>
      </c>
      <c r="K1439" s="15">
        <f>IF(Table_0__2[[#This Row],[COLONNE1]]=Table_0__2[[#This Row],[RESULTAT COTE]],Table_0__2[[#This Row],[COLONNE1]],0)</f>
        <v>1.65</v>
      </c>
    </row>
    <row r="1440" spans="1:11" x14ac:dyDescent="0.3">
      <c r="A1440" s="2">
        <v>43142</v>
      </c>
      <c r="B1440" s="25">
        <v>0.85069444444444453</v>
      </c>
      <c r="C1440" s="20">
        <f t="shared" si="22"/>
        <v>43142.850694444445</v>
      </c>
      <c r="D1440" s="10" t="s">
        <v>439</v>
      </c>
      <c r="E1440" s="10">
        <v>1</v>
      </c>
      <c r="F1440" s="10">
        <v>1.95</v>
      </c>
      <c r="G1440" s="10">
        <v>2.9</v>
      </c>
      <c r="H1440" s="11">
        <v>3.2</v>
      </c>
      <c r="I1440" s="15">
        <f>IF(Table_0__2[[#This Row],[RESULTAT]]=1,Table_0__2[[#This Row],[1]],0)+IF(Table_0__2[[#This Row],[RESULTAT]]=3,Table_0__2[[#This Row],[N]],0)+IF(Table_0__2[[#This Row],[RESULTAT]]=2,Table_0__2[[#This Row],[2]],0)</f>
        <v>1.95</v>
      </c>
      <c r="J1440" s="15">
        <f>MIN(Table_0__2[[#This Row],[1]:[2]])</f>
        <v>1.95</v>
      </c>
      <c r="K1440" s="15">
        <f>IF(Table_0__2[[#This Row],[COLONNE1]]=Table_0__2[[#This Row],[RESULTAT COTE]],Table_0__2[[#This Row],[COLONNE1]],0)</f>
        <v>1.95</v>
      </c>
    </row>
    <row r="1441" spans="1:11" x14ac:dyDescent="0.3">
      <c r="A1441" s="2">
        <v>43142</v>
      </c>
      <c r="B1441" s="25">
        <v>0.86111111111111116</v>
      </c>
      <c r="C1441" s="20">
        <f t="shared" si="22"/>
        <v>43142.861111111109</v>
      </c>
      <c r="D1441" s="10" t="s">
        <v>440</v>
      </c>
      <c r="E1441" s="10">
        <v>1</v>
      </c>
      <c r="F1441" s="10">
        <v>1.48</v>
      </c>
      <c r="G1441" s="10">
        <v>4.1500000000000004</v>
      </c>
      <c r="H1441" s="11">
        <v>6</v>
      </c>
      <c r="I1441" s="15">
        <f>IF(Table_0__2[[#This Row],[RESULTAT]]=1,Table_0__2[[#This Row],[1]],0)+IF(Table_0__2[[#This Row],[RESULTAT]]=3,Table_0__2[[#This Row],[N]],0)+IF(Table_0__2[[#This Row],[RESULTAT]]=2,Table_0__2[[#This Row],[2]],0)</f>
        <v>1.48</v>
      </c>
      <c r="J1441" s="15">
        <f>MIN(Table_0__2[[#This Row],[1]:[2]])</f>
        <v>1.48</v>
      </c>
      <c r="K1441" s="15">
        <f>IF(Table_0__2[[#This Row],[COLONNE1]]=Table_0__2[[#This Row],[RESULTAT COTE]],Table_0__2[[#This Row],[COLONNE1]],0)</f>
        <v>1.48</v>
      </c>
    </row>
    <row r="1442" spans="1:11" x14ac:dyDescent="0.3">
      <c r="A1442" s="2">
        <v>43142</v>
      </c>
      <c r="B1442" s="25">
        <v>0.86111111111111116</v>
      </c>
      <c r="C1442" s="20">
        <f t="shared" si="22"/>
        <v>43142.861111111109</v>
      </c>
      <c r="D1442" s="10" t="s">
        <v>441</v>
      </c>
      <c r="E1442" s="10">
        <v>1</v>
      </c>
      <c r="F1442" s="10">
        <v>1.1399999999999999</v>
      </c>
      <c r="G1442" s="10">
        <v>7.25</v>
      </c>
      <c r="H1442" s="11">
        <v>15</v>
      </c>
      <c r="I1442" s="15">
        <f>IF(Table_0__2[[#This Row],[RESULTAT]]=1,Table_0__2[[#This Row],[1]],0)+IF(Table_0__2[[#This Row],[RESULTAT]]=3,Table_0__2[[#This Row],[N]],0)+IF(Table_0__2[[#This Row],[RESULTAT]]=2,Table_0__2[[#This Row],[2]],0)</f>
        <v>1.1399999999999999</v>
      </c>
      <c r="J1442" s="15">
        <f>MIN(Table_0__2[[#This Row],[1]:[2]])</f>
        <v>1.1399999999999999</v>
      </c>
      <c r="K1442" s="15">
        <f>IF(Table_0__2[[#This Row],[COLONNE1]]=Table_0__2[[#This Row],[RESULTAT COTE]],Table_0__2[[#This Row],[COLONNE1]],0)</f>
        <v>1.1399999999999999</v>
      </c>
    </row>
    <row r="1443" spans="1:11" x14ac:dyDescent="0.3">
      <c r="A1443" s="2">
        <v>43142</v>
      </c>
      <c r="B1443" s="24">
        <v>0.87152777777777779</v>
      </c>
      <c r="C1443" s="20">
        <f t="shared" si="22"/>
        <v>43142.871527777781</v>
      </c>
      <c r="D1443" s="7" t="s">
        <v>442</v>
      </c>
      <c r="E1443" s="7">
        <v>2</v>
      </c>
      <c r="F1443" s="7">
        <v>1.38</v>
      </c>
      <c r="G1443" s="7">
        <v>4.8499999999999996</v>
      </c>
      <c r="H1443" s="9">
        <v>8</v>
      </c>
      <c r="I1443" s="14">
        <f>IF(Table_0__2[[#This Row],[RESULTAT]]=1,Table_0__2[[#This Row],[1]],0)+IF(Table_0__2[[#This Row],[RESULTAT]]=3,Table_0__2[[#This Row],[N]],0)+IF(Table_0__2[[#This Row],[RESULTAT]]=2,Table_0__2[[#This Row],[2]],0)</f>
        <v>8</v>
      </c>
      <c r="J1443" s="14">
        <f>MIN(Table_0__2[[#This Row],[1]:[2]])</f>
        <v>1.38</v>
      </c>
      <c r="K1443" s="14">
        <f>IF(Table_0__2[[#This Row],[COLONNE1]]=Table_0__2[[#This Row],[RESULTAT COTE]],Table_0__2[[#This Row],[COLONNE1]],0)</f>
        <v>0</v>
      </c>
    </row>
    <row r="1444" spans="1:11" x14ac:dyDescent="0.3">
      <c r="A1444" s="2">
        <v>43142</v>
      </c>
      <c r="B1444" s="24">
        <v>0.88194444444444453</v>
      </c>
      <c r="C1444" s="20">
        <f t="shared" si="22"/>
        <v>43142.881944444445</v>
      </c>
      <c r="D1444" s="7" t="s">
        <v>1527</v>
      </c>
      <c r="E1444" s="7">
        <v>1</v>
      </c>
      <c r="F1444" s="7">
        <v>2.7</v>
      </c>
      <c r="G1444" s="7">
        <v>2.9</v>
      </c>
      <c r="H1444" s="9">
        <v>2.4</v>
      </c>
      <c r="I1444" s="14">
        <f>IF(Table_0__2[[#This Row],[RESULTAT]]=1,Table_0__2[[#This Row],[1]],0)+IF(Table_0__2[[#This Row],[RESULTAT]]=3,Table_0__2[[#This Row],[N]],0)+IF(Table_0__2[[#This Row],[RESULTAT]]=2,Table_0__2[[#This Row],[2]],0)</f>
        <v>2.7</v>
      </c>
      <c r="J1444" s="14">
        <f>MIN(Table_0__2[[#This Row],[1]:[2]])</f>
        <v>2.4</v>
      </c>
      <c r="K1444" s="14">
        <f>IF(Table_0__2[[#This Row],[COLONNE1]]=Table_0__2[[#This Row],[RESULTAT COTE]],Table_0__2[[#This Row],[COLONNE1]],0)</f>
        <v>0</v>
      </c>
    </row>
    <row r="1445" spans="1:11" x14ac:dyDescent="0.3">
      <c r="A1445" s="2">
        <v>43143</v>
      </c>
      <c r="B1445" s="26">
        <v>3.8194444444444441E-2</v>
      </c>
      <c r="C1445" s="20">
        <f t="shared" si="22"/>
        <v>43143.038194444445</v>
      </c>
      <c r="D1445" s="12" t="s">
        <v>443</v>
      </c>
      <c r="E1445" s="12">
        <v>2</v>
      </c>
      <c r="F1445" s="12">
        <v>2.75</v>
      </c>
      <c r="G1445" s="12">
        <v>2.95</v>
      </c>
      <c r="H1445" s="13">
        <v>2.1</v>
      </c>
      <c r="I1445" s="16">
        <f>IF(Table_0__2[[#This Row],[RESULTAT]]=1,Table_0__2[[#This Row],[1]],0)+IF(Table_0__2[[#This Row],[RESULTAT]]=3,Table_0__2[[#This Row],[N]],0)+IF(Table_0__2[[#This Row],[RESULTAT]]=2,Table_0__2[[#This Row],[2]],0)</f>
        <v>2.1</v>
      </c>
      <c r="J1445" s="16">
        <f>MIN(Table_0__2[[#This Row],[1]:[2]])</f>
        <v>2.1</v>
      </c>
      <c r="K1445" s="16">
        <f>IF(Table_0__2[[#This Row],[COLONNE1]]=Table_0__2[[#This Row],[RESULTAT COTE]],Table_0__2[[#This Row],[COLONNE1]],0)</f>
        <v>2.1</v>
      </c>
    </row>
    <row r="1446" spans="1:11" x14ac:dyDescent="0.3">
      <c r="A1446" s="2">
        <v>43143</v>
      </c>
      <c r="B1446" s="25">
        <v>7.9861111111111105E-2</v>
      </c>
      <c r="C1446" s="20">
        <f t="shared" si="22"/>
        <v>43143.079861111109</v>
      </c>
      <c r="D1446" s="10" t="s">
        <v>1528</v>
      </c>
      <c r="E1446" s="10">
        <v>1</v>
      </c>
      <c r="F1446" s="10">
        <v>1.75</v>
      </c>
      <c r="G1446" s="10">
        <v>2.75</v>
      </c>
      <c r="H1446" s="11">
        <v>3.75</v>
      </c>
      <c r="I1446" s="15">
        <f>IF(Table_0__2[[#This Row],[RESULTAT]]=1,Table_0__2[[#This Row],[1]],0)+IF(Table_0__2[[#This Row],[RESULTAT]]=3,Table_0__2[[#This Row],[N]],0)+IF(Table_0__2[[#This Row],[RESULTAT]]=2,Table_0__2[[#This Row],[2]],0)</f>
        <v>1.75</v>
      </c>
      <c r="J1446" s="15">
        <f>MIN(Table_0__2[[#This Row],[1]:[2]])</f>
        <v>1.75</v>
      </c>
      <c r="K1446" s="15">
        <f>IF(Table_0__2[[#This Row],[COLONNE1]]=Table_0__2[[#This Row],[RESULTAT COTE]],Table_0__2[[#This Row],[COLONNE1]],0)</f>
        <v>1.75</v>
      </c>
    </row>
    <row r="1447" spans="1:11" x14ac:dyDescent="0.3">
      <c r="A1447" s="2">
        <v>43143</v>
      </c>
      <c r="B1447" s="24">
        <v>0.70486111111111116</v>
      </c>
      <c r="C1447" s="20">
        <f t="shared" si="22"/>
        <v>43143.704861111109</v>
      </c>
      <c r="D1447" s="7" t="s">
        <v>444</v>
      </c>
      <c r="E1447" s="7">
        <v>1</v>
      </c>
      <c r="F1447" s="7">
        <v>2.2999999999999998</v>
      </c>
      <c r="G1447" s="7">
        <v>2.7</v>
      </c>
      <c r="H1447" s="9">
        <v>2.7</v>
      </c>
      <c r="I1447" s="14">
        <f>IF(Table_0__2[[#This Row],[RESULTAT]]=1,Table_0__2[[#This Row],[1]],0)+IF(Table_0__2[[#This Row],[RESULTAT]]=3,Table_0__2[[#This Row],[N]],0)+IF(Table_0__2[[#This Row],[RESULTAT]]=2,Table_0__2[[#This Row],[2]],0)</f>
        <v>2.2999999999999998</v>
      </c>
      <c r="J1447" s="14">
        <f>MIN(Table_0__2[[#This Row],[1]:[2]])</f>
        <v>2.2999999999999998</v>
      </c>
      <c r="K1447" s="14">
        <f>IF(Table_0__2[[#This Row],[COLONNE1]]=Table_0__2[[#This Row],[RESULTAT COTE]],Table_0__2[[#This Row],[COLONNE1]],0)</f>
        <v>2.2999999999999998</v>
      </c>
    </row>
    <row r="1448" spans="1:11" x14ac:dyDescent="0.3">
      <c r="A1448" s="2">
        <v>43143</v>
      </c>
      <c r="B1448" s="25">
        <v>0.74652777777777779</v>
      </c>
      <c r="C1448" s="20">
        <f t="shared" si="22"/>
        <v>43143.746527777781</v>
      </c>
      <c r="D1448" s="10" t="s">
        <v>445</v>
      </c>
      <c r="E1448" s="10">
        <v>2</v>
      </c>
      <c r="F1448" s="10">
        <v>4.3499999999999996</v>
      </c>
      <c r="G1448" s="10">
        <v>3.1</v>
      </c>
      <c r="H1448" s="11">
        <v>1.55</v>
      </c>
      <c r="I1448" s="15">
        <f>IF(Table_0__2[[#This Row],[RESULTAT]]=1,Table_0__2[[#This Row],[1]],0)+IF(Table_0__2[[#This Row],[RESULTAT]]=3,Table_0__2[[#This Row],[N]],0)+IF(Table_0__2[[#This Row],[RESULTAT]]=2,Table_0__2[[#This Row],[2]],0)</f>
        <v>1.55</v>
      </c>
      <c r="J1448" s="15">
        <f>MIN(Table_0__2[[#This Row],[1]:[2]])</f>
        <v>1.55</v>
      </c>
      <c r="K1448" s="15">
        <f>IF(Table_0__2[[#This Row],[COLONNE1]]=Table_0__2[[#This Row],[RESULTAT COTE]],Table_0__2[[#This Row],[COLONNE1]],0)</f>
        <v>1.55</v>
      </c>
    </row>
    <row r="1449" spans="1:11" x14ac:dyDescent="0.3">
      <c r="A1449" s="2">
        <v>43143</v>
      </c>
      <c r="B1449" s="24">
        <v>0.74652777777777779</v>
      </c>
      <c r="C1449" s="20">
        <f t="shared" si="22"/>
        <v>43143.746527777781</v>
      </c>
      <c r="D1449" s="7" t="s">
        <v>446</v>
      </c>
      <c r="E1449" s="7">
        <v>2</v>
      </c>
      <c r="F1449" s="7">
        <v>12.5</v>
      </c>
      <c r="G1449" s="7">
        <v>5.25</v>
      </c>
      <c r="H1449" s="9">
        <v>1.06</v>
      </c>
      <c r="I1449" s="14">
        <f>IF(Table_0__2[[#This Row],[RESULTAT]]=1,Table_0__2[[#This Row],[1]],0)+IF(Table_0__2[[#This Row],[RESULTAT]]=3,Table_0__2[[#This Row],[N]],0)+IF(Table_0__2[[#This Row],[RESULTAT]]=2,Table_0__2[[#This Row],[2]],0)</f>
        <v>1.06</v>
      </c>
      <c r="J1449" s="14">
        <f>MIN(Table_0__2[[#This Row],[1]:[2]])</f>
        <v>1.06</v>
      </c>
      <c r="K1449" s="14">
        <f>IF(Table_0__2[[#This Row],[COLONNE1]]=Table_0__2[[#This Row],[RESULTAT COTE]],Table_0__2[[#This Row],[COLONNE1]],0)</f>
        <v>1.06</v>
      </c>
    </row>
    <row r="1450" spans="1:11" x14ac:dyDescent="0.3">
      <c r="A1450" s="2">
        <v>43143</v>
      </c>
      <c r="B1450" s="25">
        <v>0.74652777777777779</v>
      </c>
      <c r="C1450" s="20">
        <f t="shared" si="22"/>
        <v>43143.746527777781</v>
      </c>
      <c r="D1450" s="10" t="s">
        <v>1529</v>
      </c>
      <c r="E1450" s="10">
        <v>2</v>
      </c>
      <c r="F1450" s="10">
        <v>2.75</v>
      </c>
      <c r="G1450" s="10">
        <v>2.85</v>
      </c>
      <c r="H1450" s="11">
        <v>2.15</v>
      </c>
      <c r="I1450" s="15">
        <f>IF(Table_0__2[[#This Row],[RESULTAT]]=1,Table_0__2[[#This Row],[1]],0)+IF(Table_0__2[[#This Row],[RESULTAT]]=3,Table_0__2[[#This Row],[N]],0)+IF(Table_0__2[[#This Row],[RESULTAT]]=2,Table_0__2[[#This Row],[2]],0)</f>
        <v>2.15</v>
      </c>
      <c r="J1450" s="15">
        <f>MIN(Table_0__2[[#This Row],[1]:[2]])</f>
        <v>2.15</v>
      </c>
      <c r="K1450" s="15">
        <f>IF(Table_0__2[[#This Row],[COLONNE1]]=Table_0__2[[#This Row],[RESULTAT COTE]],Table_0__2[[#This Row],[COLONNE1]],0)</f>
        <v>2.15</v>
      </c>
    </row>
    <row r="1451" spans="1:11" x14ac:dyDescent="0.3">
      <c r="A1451" s="2">
        <v>43143</v>
      </c>
      <c r="B1451" s="24">
        <v>0.74652777777777779</v>
      </c>
      <c r="C1451" s="20">
        <f t="shared" si="22"/>
        <v>43143.746527777781</v>
      </c>
      <c r="D1451" s="7" t="s">
        <v>447</v>
      </c>
      <c r="E1451" s="7">
        <v>1</v>
      </c>
      <c r="F1451" s="7">
        <v>1.22</v>
      </c>
      <c r="G1451" s="7">
        <v>5.25</v>
      </c>
      <c r="H1451" s="9">
        <v>7.75</v>
      </c>
      <c r="I1451" s="14">
        <f>IF(Table_0__2[[#This Row],[RESULTAT]]=1,Table_0__2[[#This Row],[1]],0)+IF(Table_0__2[[#This Row],[RESULTAT]]=3,Table_0__2[[#This Row],[N]],0)+IF(Table_0__2[[#This Row],[RESULTAT]]=2,Table_0__2[[#This Row],[2]],0)</f>
        <v>1.22</v>
      </c>
      <c r="J1451" s="14">
        <f>MIN(Table_0__2[[#This Row],[1]:[2]])</f>
        <v>1.22</v>
      </c>
      <c r="K1451" s="14">
        <f>IF(Table_0__2[[#This Row],[COLONNE1]]=Table_0__2[[#This Row],[RESULTAT COTE]],Table_0__2[[#This Row],[COLONNE1]],0)</f>
        <v>1.22</v>
      </c>
    </row>
    <row r="1452" spans="1:11" x14ac:dyDescent="0.3">
      <c r="A1452" s="2">
        <v>43143</v>
      </c>
      <c r="B1452" s="25">
        <v>0.76736111111111116</v>
      </c>
      <c r="C1452" s="20">
        <f t="shared" si="22"/>
        <v>43143.767361111109</v>
      </c>
      <c r="D1452" s="10" t="s">
        <v>448</v>
      </c>
      <c r="E1452" s="10">
        <v>1</v>
      </c>
      <c r="F1452" s="10">
        <v>1.1000000000000001</v>
      </c>
      <c r="G1452" s="10">
        <v>5.25</v>
      </c>
      <c r="H1452" s="11">
        <v>13.8</v>
      </c>
      <c r="I1452" s="15">
        <f>IF(Table_0__2[[#This Row],[RESULTAT]]=1,Table_0__2[[#This Row],[1]],0)+IF(Table_0__2[[#This Row],[RESULTAT]]=3,Table_0__2[[#This Row],[N]],0)+IF(Table_0__2[[#This Row],[RESULTAT]]=2,Table_0__2[[#This Row],[2]],0)</f>
        <v>1.1000000000000001</v>
      </c>
      <c r="J1452" s="15">
        <f>MIN(Table_0__2[[#This Row],[1]:[2]])</f>
        <v>1.1000000000000001</v>
      </c>
      <c r="K1452" s="15">
        <f>IF(Table_0__2[[#This Row],[COLONNE1]]=Table_0__2[[#This Row],[RESULTAT COTE]],Table_0__2[[#This Row],[COLONNE1]],0)</f>
        <v>1.1000000000000001</v>
      </c>
    </row>
    <row r="1453" spans="1:11" x14ac:dyDescent="0.3">
      <c r="A1453" s="2">
        <v>43143</v>
      </c>
      <c r="B1453" s="24">
        <v>0.78819444444444453</v>
      </c>
      <c r="C1453" s="20">
        <f t="shared" si="22"/>
        <v>43143.788194444445</v>
      </c>
      <c r="D1453" s="7" t="s">
        <v>449</v>
      </c>
      <c r="E1453" s="7">
        <v>2</v>
      </c>
      <c r="F1453" s="7">
        <v>2.2999999999999998</v>
      </c>
      <c r="G1453" s="7">
        <v>2.95</v>
      </c>
      <c r="H1453" s="9">
        <v>2.5</v>
      </c>
      <c r="I1453" s="14">
        <f>IF(Table_0__2[[#This Row],[RESULTAT]]=1,Table_0__2[[#This Row],[1]],0)+IF(Table_0__2[[#This Row],[RESULTAT]]=3,Table_0__2[[#This Row],[N]],0)+IF(Table_0__2[[#This Row],[RESULTAT]]=2,Table_0__2[[#This Row],[2]],0)</f>
        <v>2.5</v>
      </c>
      <c r="J1453" s="14">
        <f>MIN(Table_0__2[[#This Row],[1]:[2]])</f>
        <v>2.2999999999999998</v>
      </c>
      <c r="K1453" s="14">
        <f>IF(Table_0__2[[#This Row],[COLONNE1]]=Table_0__2[[#This Row],[RESULTAT COTE]],Table_0__2[[#This Row],[COLONNE1]],0)</f>
        <v>0</v>
      </c>
    </row>
    <row r="1454" spans="1:11" x14ac:dyDescent="0.3">
      <c r="A1454" s="2">
        <v>43143</v>
      </c>
      <c r="B1454" s="24">
        <v>0.81944444444444453</v>
      </c>
      <c r="C1454" s="20">
        <f t="shared" si="22"/>
        <v>43143.819444444445</v>
      </c>
      <c r="D1454" s="7" t="s">
        <v>450</v>
      </c>
      <c r="E1454" s="7">
        <v>2</v>
      </c>
      <c r="F1454" s="7">
        <v>5.75</v>
      </c>
      <c r="G1454" s="7">
        <v>3.35</v>
      </c>
      <c r="H1454" s="9">
        <v>1.4</v>
      </c>
      <c r="I1454" s="14">
        <f>IF(Table_0__2[[#This Row],[RESULTAT]]=1,Table_0__2[[#This Row],[1]],0)+IF(Table_0__2[[#This Row],[RESULTAT]]=3,Table_0__2[[#This Row],[N]],0)+IF(Table_0__2[[#This Row],[RESULTAT]]=2,Table_0__2[[#This Row],[2]],0)</f>
        <v>1.4</v>
      </c>
      <c r="J1454" s="14">
        <f>MIN(Table_0__2[[#This Row],[1]:[2]])</f>
        <v>1.4</v>
      </c>
      <c r="K1454" s="14">
        <f>IF(Table_0__2[[#This Row],[COLONNE1]]=Table_0__2[[#This Row],[RESULTAT COTE]],Table_0__2[[#This Row],[COLONNE1]],0)</f>
        <v>1.4</v>
      </c>
    </row>
    <row r="1455" spans="1:11" x14ac:dyDescent="0.3">
      <c r="A1455" s="2">
        <v>43143</v>
      </c>
      <c r="B1455" s="25">
        <v>0.82986111111111116</v>
      </c>
      <c r="C1455" s="20">
        <f t="shared" si="22"/>
        <v>43143.829861111109</v>
      </c>
      <c r="D1455" s="10" t="s">
        <v>451</v>
      </c>
      <c r="E1455" s="10">
        <v>1</v>
      </c>
      <c r="F1455" s="10">
        <v>1.25</v>
      </c>
      <c r="G1455" s="10">
        <v>3.8</v>
      </c>
      <c r="H1455" s="11">
        <v>7</v>
      </c>
      <c r="I1455" s="15">
        <f>IF(Table_0__2[[#This Row],[RESULTAT]]=1,Table_0__2[[#This Row],[1]],0)+IF(Table_0__2[[#This Row],[RESULTAT]]=3,Table_0__2[[#This Row],[N]],0)+IF(Table_0__2[[#This Row],[RESULTAT]]=2,Table_0__2[[#This Row],[2]],0)</f>
        <v>1.25</v>
      </c>
      <c r="J1455" s="15">
        <f>MIN(Table_0__2[[#This Row],[1]:[2]])</f>
        <v>1.25</v>
      </c>
      <c r="K1455" s="15">
        <f>IF(Table_0__2[[#This Row],[COLONNE1]]=Table_0__2[[#This Row],[RESULTAT COTE]],Table_0__2[[#This Row],[COLONNE1]],0)</f>
        <v>1.25</v>
      </c>
    </row>
    <row r="1456" spans="1:11" x14ac:dyDescent="0.3">
      <c r="A1456" s="2">
        <v>43143</v>
      </c>
      <c r="B1456" s="24">
        <v>0.85069444444444453</v>
      </c>
      <c r="C1456" s="20">
        <f t="shared" si="22"/>
        <v>43143.850694444445</v>
      </c>
      <c r="D1456" s="7" t="s">
        <v>1530</v>
      </c>
      <c r="E1456" s="7">
        <v>3</v>
      </c>
      <c r="F1456" s="7">
        <v>2.25</v>
      </c>
      <c r="G1456" s="7">
        <v>3</v>
      </c>
      <c r="H1456" s="9">
        <v>2.5499999999999998</v>
      </c>
      <c r="I1456" s="14">
        <f>IF(Table_0__2[[#This Row],[RESULTAT]]=1,Table_0__2[[#This Row],[1]],0)+IF(Table_0__2[[#This Row],[RESULTAT]]=3,Table_0__2[[#This Row],[N]],0)+IF(Table_0__2[[#This Row],[RESULTAT]]=2,Table_0__2[[#This Row],[2]],0)</f>
        <v>3</v>
      </c>
      <c r="J1456" s="14">
        <f>MIN(Table_0__2[[#This Row],[1]:[2]])</f>
        <v>2.25</v>
      </c>
      <c r="K1456" s="14">
        <f>IF(Table_0__2[[#This Row],[COLONNE1]]=Table_0__2[[#This Row],[RESULTAT COTE]],Table_0__2[[#This Row],[COLONNE1]],0)</f>
        <v>0</v>
      </c>
    </row>
    <row r="1457" spans="1:11" x14ac:dyDescent="0.3">
      <c r="A1457" s="2">
        <v>43143</v>
      </c>
      <c r="B1457" s="25">
        <v>0.86111111111111116</v>
      </c>
      <c r="C1457" s="20">
        <f t="shared" si="22"/>
        <v>43143.861111111109</v>
      </c>
      <c r="D1457" s="10" t="s">
        <v>1531</v>
      </c>
      <c r="E1457" s="10">
        <v>3</v>
      </c>
      <c r="F1457" s="10">
        <v>3.15</v>
      </c>
      <c r="G1457" s="10">
        <v>3.25</v>
      </c>
      <c r="H1457" s="11">
        <v>2.25</v>
      </c>
      <c r="I1457" s="15">
        <f>IF(Table_0__2[[#This Row],[RESULTAT]]=1,Table_0__2[[#This Row],[1]],0)+IF(Table_0__2[[#This Row],[RESULTAT]]=3,Table_0__2[[#This Row],[N]],0)+IF(Table_0__2[[#This Row],[RESULTAT]]=2,Table_0__2[[#This Row],[2]],0)</f>
        <v>3.25</v>
      </c>
      <c r="J1457" s="15">
        <f>MIN(Table_0__2[[#This Row],[1]:[2]])</f>
        <v>2.25</v>
      </c>
      <c r="K1457" s="15">
        <f>IF(Table_0__2[[#This Row],[COLONNE1]]=Table_0__2[[#This Row],[RESULTAT COTE]],Table_0__2[[#This Row],[COLONNE1]],0)</f>
        <v>0</v>
      </c>
    </row>
    <row r="1458" spans="1:11" x14ac:dyDescent="0.3">
      <c r="A1458" s="2">
        <v>43143</v>
      </c>
      <c r="B1458" s="24">
        <v>0.87152777777777779</v>
      </c>
      <c r="C1458" s="20">
        <f t="shared" si="22"/>
        <v>43143.871527777781</v>
      </c>
      <c r="D1458" s="7" t="s">
        <v>452</v>
      </c>
      <c r="E1458" s="7">
        <v>2</v>
      </c>
      <c r="F1458" s="7">
        <v>2.1</v>
      </c>
      <c r="G1458" s="7">
        <v>2.95</v>
      </c>
      <c r="H1458" s="9">
        <v>3.15</v>
      </c>
      <c r="I1458" s="14">
        <f>IF(Table_0__2[[#This Row],[RESULTAT]]=1,Table_0__2[[#This Row],[1]],0)+IF(Table_0__2[[#This Row],[RESULTAT]]=3,Table_0__2[[#This Row],[N]],0)+IF(Table_0__2[[#This Row],[RESULTAT]]=2,Table_0__2[[#This Row],[2]],0)</f>
        <v>3.15</v>
      </c>
      <c r="J1458" s="14">
        <f>MIN(Table_0__2[[#This Row],[1]:[2]])</f>
        <v>2.1</v>
      </c>
      <c r="K1458" s="14">
        <f>IF(Table_0__2[[#This Row],[COLONNE1]]=Table_0__2[[#This Row],[RESULTAT COTE]],Table_0__2[[#This Row],[COLONNE1]],0)</f>
        <v>0</v>
      </c>
    </row>
    <row r="1459" spans="1:11" x14ac:dyDescent="0.3">
      <c r="A1459" s="2">
        <v>43143</v>
      </c>
      <c r="B1459" s="24">
        <v>0.87152777777777779</v>
      </c>
      <c r="C1459" s="20">
        <f t="shared" si="22"/>
        <v>43143.871527777781</v>
      </c>
      <c r="D1459" s="7" t="s">
        <v>1532</v>
      </c>
      <c r="E1459" s="7">
        <v>2</v>
      </c>
      <c r="F1459" s="7">
        <v>2.1</v>
      </c>
      <c r="G1459" s="7">
        <v>3.55</v>
      </c>
      <c r="H1459" s="9">
        <v>3.05</v>
      </c>
      <c r="I1459" s="14">
        <f>IF(Table_0__2[[#This Row],[RESULTAT]]=1,Table_0__2[[#This Row],[1]],0)+IF(Table_0__2[[#This Row],[RESULTAT]]=3,Table_0__2[[#This Row],[N]],0)+IF(Table_0__2[[#This Row],[RESULTAT]]=2,Table_0__2[[#This Row],[2]],0)</f>
        <v>3.05</v>
      </c>
      <c r="J1459" s="14">
        <f>MIN(Table_0__2[[#This Row],[1]:[2]])</f>
        <v>2.1</v>
      </c>
      <c r="K1459" s="14">
        <f>IF(Table_0__2[[#This Row],[COLONNE1]]=Table_0__2[[#This Row],[RESULTAT COTE]],Table_0__2[[#This Row],[COLONNE1]],0)</f>
        <v>0</v>
      </c>
    </row>
    <row r="1460" spans="1:11" x14ac:dyDescent="0.3">
      <c r="A1460" s="2">
        <v>43143</v>
      </c>
      <c r="B1460" s="24">
        <v>0.87152777777777779</v>
      </c>
      <c r="C1460" s="20">
        <f t="shared" si="22"/>
        <v>43143.871527777781</v>
      </c>
      <c r="D1460" s="7" t="s">
        <v>453</v>
      </c>
      <c r="E1460" s="7">
        <v>1</v>
      </c>
      <c r="F1460" s="7">
        <v>1.32</v>
      </c>
      <c r="G1460" s="7">
        <v>5</v>
      </c>
      <c r="H1460" s="9">
        <v>9.5</v>
      </c>
      <c r="I1460" s="14">
        <f>IF(Table_0__2[[#This Row],[RESULTAT]]=1,Table_0__2[[#This Row],[1]],0)+IF(Table_0__2[[#This Row],[RESULTAT]]=3,Table_0__2[[#This Row],[N]],0)+IF(Table_0__2[[#This Row],[RESULTAT]]=2,Table_0__2[[#This Row],[2]],0)</f>
        <v>1.32</v>
      </c>
      <c r="J1460" s="14">
        <f>MIN(Table_0__2[[#This Row],[1]:[2]])</f>
        <v>1.32</v>
      </c>
      <c r="K1460" s="14">
        <f>IF(Table_0__2[[#This Row],[COLONNE1]]=Table_0__2[[#This Row],[RESULTAT COTE]],Table_0__2[[#This Row],[COLONNE1]],0)</f>
        <v>1.32</v>
      </c>
    </row>
    <row r="1461" spans="1:11" x14ac:dyDescent="0.3">
      <c r="A1461" s="2">
        <v>43143</v>
      </c>
      <c r="B1461" s="25">
        <v>0.95486111111111116</v>
      </c>
      <c r="C1461" s="20">
        <f t="shared" si="22"/>
        <v>43143.954861111109</v>
      </c>
      <c r="D1461" s="10" t="s">
        <v>454</v>
      </c>
      <c r="E1461" s="10">
        <v>1</v>
      </c>
      <c r="F1461" s="10">
        <v>2.1</v>
      </c>
      <c r="G1461" s="10">
        <v>2.9</v>
      </c>
      <c r="H1461" s="11">
        <v>2.8</v>
      </c>
      <c r="I1461" s="15">
        <f>IF(Table_0__2[[#This Row],[RESULTAT]]=1,Table_0__2[[#This Row],[1]],0)+IF(Table_0__2[[#This Row],[RESULTAT]]=3,Table_0__2[[#This Row],[N]],0)+IF(Table_0__2[[#This Row],[RESULTAT]]=2,Table_0__2[[#This Row],[2]],0)</f>
        <v>2.1</v>
      </c>
      <c r="J1461" s="15">
        <f>MIN(Table_0__2[[#This Row],[1]:[2]])</f>
        <v>2.1</v>
      </c>
      <c r="K1461" s="15">
        <f>IF(Table_0__2[[#This Row],[COLONNE1]]=Table_0__2[[#This Row],[RESULTAT COTE]],Table_0__2[[#This Row],[COLONNE1]],0)</f>
        <v>2.1</v>
      </c>
    </row>
    <row r="1462" spans="1:11" x14ac:dyDescent="0.3">
      <c r="A1462" s="2">
        <v>43143</v>
      </c>
      <c r="B1462" s="24">
        <v>0.95486111111111116</v>
      </c>
      <c r="C1462" s="20">
        <f t="shared" si="22"/>
        <v>43143.954861111109</v>
      </c>
      <c r="D1462" s="7" t="s">
        <v>455</v>
      </c>
      <c r="E1462" s="7">
        <v>1</v>
      </c>
      <c r="F1462" s="7">
        <v>1.65</v>
      </c>
      <c r="G1462" s="7">
        <v>3.05</v>
      </c>
      <c r="H1462" s="9">
        <v>4.25</v>
      </c>
      <c r="I1462" s="14">
        <f>IF(Table_0__2[[#This Row],[RESULTAT]]=1,Table_0__2[[#This Row],[1]],0)+IF(Table_0__2[[#This Row],[RESULTAT]]=3,Table_0__2[[#This Row],[N]],0)+IF(Table_0__2[[#This Row],[RESULTAT]]=2,Table_0__2[[#This Row],[2]],0)</f>
        <v>1.65</v>
      </c>
      <c r="J1462" s="14">
        <f>MIN(Table_0__2[[#This Row],[1]:[2]])</f>
        <v>1.65</v>
      </c>
      <c r="K1462" s="14">
        <f>IF(Table_0__2[[#This Row],[COLONNE1]]=Table_0__2[[#This Row],[RESULTAT COTE]],Table_0__2[[#This Row],[COLONNE1]],0)</f>
        <v>1.65</v>
      </c>
    </row>
    <row r="1463" spans="1:11" x14ac:dyDescent="0.3">
      <c r="A1463" s="2">
        <v>43144</v>
      </c>
      <c r="B1463" s="26">
        <v>0.57986111111111105</v>
      </c>
      <c r="C1463" s="20">
        <f t="shared" si="22"/>
        <v>43144.579861111109</v>
      </c>
      <c r="D1463" s="12" t="s">
        <v>456</v>
      </c>
      <c r="E1463" s="12">
        <v>1</v>
      </c>
      <c r="F1463" s="12">
        <v>2.4</v>
      </c>
      <c r="G1463" s="12">
        <v>2.6</v>
      </c>
      <c r="H1463" s="13">
        <v>2.4500000000000002</v>
      </c>
      <c r="I1463" s="16">
        <f>IF(Table_0__2[[#This Row],[RESULTAT]]=1,Table_0__2[[#This Row],[1]],0)+IF(Table_0__2[[#This Row],[RESULTAT]]=3,Table_0__2[[#This Row],[N]],0)+IF(Table_0__2[[#This Row],[RESULTAT]]=2,Table_0__2[[#This Row],[2]],0)</f>
        <v>2.4</v>
      </c>
      <c r="J1463" s="16">
        <f>MIN(Table_0__2[[#This Row],[1]:[2]])</f>
        <v>2.4</v>
      </c>
      <c r="K1463" s="16">
        <f>IF(Table_0__2[[#This Row],[COLONNE1]]=Table_0__2[[#This Row],[RESULTAT COTE]],Table_0__2[[#This Row],[COLONNE1]],0)</f>
        <v>2.4</v>
      </c>
    </row>
    <row r="1464" spans="1:11" x14ac:dyDescent="0.3">
      <c r="A1464" s="2">
        <v>43144</v>
      </c>
      <c r="B1464" s="24">
        <v>0.74652777777777779</v>
      </c>
      <c r="C1464" s="20">
        <f t="shared" si="22"/>
        <v>43144.746527777781</v>
      </c>
      <c r="D1464" s="7" t="s">
        <v>457</v>
      </c>
      <c r="E1464" s="7">
        <v>3</v>
      </c>
      <c r="F1464" s="7">
        <v>2.8</v>
      </c>
      <c r="G1464" s="7">
        <v>3</v>
      </c>
      <c r="H1464" s="9">
        <v>2.75</v>
      </c>
      <c r="I1464" s="14">
        <f>IF(Table_0__2[[#This Row],[RESULTAT]]=1,Table_0__2[[#This Row],[1]],0)+IF(Table_0__2[[#This Row],[RESULTAT]]=3,Table_0__2[[#This Row],[N]],0)+IF(Table_0__2[[#This Row],[RESULTAT]]=2,Table_0__2[[#This Row],[2]],0)</f>
        <v>3</v>
      </c>
      <c r="J1464" s="14">
        <f>MIN(Table_0__2[[#This Row],[1]:[2]])</f>
        <v>2.75</v>
      </c>
      <c r="K1464" s="14">
        <f>IF(Table_0__2[[#This Row],[COLONNE1]]=Table_0__2[[#This Row],[RESULTAT COTE]],Table_0__2[[#This Row],[COLONNE1]],0)</f>
        <v>0</v>
      </c>
    </row>
    <row r="1465" spans="1:11" x14ac:dyDescent="0.3">
      <c r="A1465" s="2">
        <v>43144</v>
      </c>
      <c r="B1465" s="25">
        <v>0.86111111111111116</v>
      </c>
      <c r="C1465" s="20">
        <f t="shared" si="22"/>
        <v>43144.861111111109</v>
      </c>
      <c r="D1465" s="10" t="s">
        <v>458</v>
      </c>
      <c r="E1465" s="10">
        <v>1</v>
      </c>
      <c r="F1465" s="10">
        <v>1.5</v>
      </c>
      <c r="G1465" s="10">
        <v>3.3</v>
      </c>
      <c r="H1465" s="11">
        <v>5.25</v>
      </c>
      <c r="I1465" s="15">
        <f>IF(Table_0__2[[#This Row],[RESULTAT]]=1,Table_0__2[[#This Row],[1]],0)+IF(Table_0__2[[#This Row],[RESULTAT]]=3,Table_0__2[[#This Row],[N]],0)+IF(Table_0__2[[#This Row],[RESULTAT]]=2,Table_0__2[[#This Row],[2]],0)</f>
        <v>1.5</v>
      </c>
      <c r="J1465" s="15">
        <f>MIN(Table_0__2[[#This Row],[1]:[2]])</f>
        <v>1.5</v>
      </c>
      <c r="K1465" s="15">
        <f>IF(Table_0__2[[#This Row],[COLONNE1]]=Table_0__2[[#This Row],[RESULTAT COTE]],Table_0__2[[#This Row],[COLONNE1]],0)</f>
        <v>1.5</v>
      </c>
    </row>
    <row r="1466" spans="1:11" x14ac:dyDescent="0.3">
      <c r="A1466" s="2">
        <v>43144</v>
      </c>
      <c r="B1466" s="24">
        <v>0.86111111111111116</v>
      </c>
      <c r="C1466" s="20">
        <f t="shared" si="22"/>
        <v>43144.861111111109</v>
      </c>
      <c r="D1466" s="7" t="s">
        <v>1533</v>
      </c>
      <c r="E1466" s="7">
        <v>1</v>
      </c>
      <c r="F1466" s="7">
        <v>2.85</v>
      </c>
      <c r="G1466" s="7">
        <v>2.8</v>
      </c>
      <c r="H1466" s="9">
        <v>2.15</v>
      </c>
      <c r="I1466" s="14">
        <f>IF(Table_0__2[[#This Row],[RESULTAT]]=1,Table_0__2[[#This Row],[1]],0)+IF(Table_0__2[[#This Row],[RESULTAT]]=3,Table_0__2[[#This Row],[N]],0)+IF(Table_0__2[[#This Row],[RESULTAT]]=2,Table_0__2[[#This Row],[2]],0)</f>
        <v>2.85</v>
      </c>
      <c r="J1466" s="14">
        <f>MIN(Table_0__2[[#This Row],[1]:[2]])</f>
        <v>2.15</v>
      </c>
      <c r="K1466" s="14">
        <f>IF(Table_0__2[[#This Row],[COLONNE1]]=Table_0__2[[#This Row],[RESULTAT COTE]],Table_0__2[[#This Row],[COLONNE1]],0)</f>
        <v>0</v>
      </c>
    </row>
    <row r="1467" spans="1:11" x14ac:dyDescent="0.3">
      <c r="A1467" s="2">
        <v>43144</v>
      </c>
      <c r="B1467" s="25">
        <v>0.86111111111111116</v>
      </c>
      <c r="C1467" s="20">
        <f t="shared" si="22"/>
        <v>43144.861111111109</v>
      </c>
      <c r="D1467" s="10" t="s">
        <v>1534</v>
      </c>
      <c r="E1467" s="10">
        <v>2</v>
      </c>
      <c r="F1467" s="10">
        <v>10.5</v>
      </c>
      <c r="G1467" s="10">
        <v>5.25</v>
      </c>
      <c r="H1467" s="11">
        <v>1.3</v>
      </c>
      <c r="I1467" s="15">
        <f>IF(Table_0__2[[#This Row],[RESULTAT]]=1,Table_0__2[[#This Row],[1]],0)+IF(Table_0__2[[#This Row],[RESULTAT]]=3,Table_0__2[[#This Row],[N]],0)+IF(Table_0__2[[#This Row],[RESULTAT]]=2,Table_0__2[[#This Row],[2]],0)</f>
        <v>1.3</v>
      </c>
      <c r="J1467" s="15">
        <f>MIN(Table_0__2[[#This Row],[1]:[2]])</f>
        <v>1.3</v>
      </c>
      <c r="K1467" s="15">
        <f>IF(Table_0__2[[#This Row],[COLONNE1]]=Table_0__2[[#This Row],[RESULTAT COTE]],Table_0__2[[#This Row],[COLONNE1]],0)</f>
        <v>1.3</v>
      </c>
    </row>
    <row r="1468" spans="1:11" x14ac:dyDescent="0.3">
      <c r="A1468" s="2">
        <v>43144</v>
      </c>
      <c r="B1468" s="24">
        <v>0.86111111111111116</v>
      </c>
      <c r="C1468" s="20">
        <f t="shared" si="22"/>
        <v>43144.861111111109</v>
      </c>
      <c r="D1468" s="7" t="s">
        <v>1535</v>
      </c>
      <c r="E1468" s="7">
        <v>3</v>
      </c>
      <c r="F1468" s="7">
        <v>2.2000000000000002</v>
      </c>
      <c r="G1468" s="7">
        <v>3.05</v>
      </c>
      <c r="H1468" s="9">
        <v>3.65</v>
      </c>
      <c r="I1468" s="14">
        <f>IF(Table_0__2[[#This Row],[RESULTAT]]=1,Table_0__2[[#This Row],[1]],0)+IF(Table_0__2[[#This Row],[RESULTAT]]=3,Table_0__2[[#This Row],[N]],0)+IF(Table_0__2[[#This Row],[RESULTAT]]=2,Table_0__2[[#This Row],[2]],0)</f>
        <v>3.05</v>
      </c>
      <c r="J1468" s="14">
        <f>MIN(Table_0__2[[#This Row],[1]:[2]])</f>
        <v>2.2000000000000002</v>
      </c>
      <c r="K1468" s="14">
        <f>IF(Table_0__2[[#This Row],[COLONNE1]]=Table_0__2[[#This Row],[RESULTAT COTE]],Table_0__2[[#This Row],[COLONNE1]],0)</f>
        <v>0</v>
      </c>
    </row>
    <row r="1469" spans="1:11" x14ac:dyDescent="0.3">
      <c r="A1469" s="2">
        <v>43144</v>
      </c>
      <c r="B1469" s="25">
        <v>0.86111111111111116</v>
      </c>
      <c r="C1469" s="20">
        <f t="shared" si="22"/>
        <v>43144.861111111109</v>
      </c>
      <c r="D1469" s="10" t="s">
        <v>459</v>
      </c>
      <c r="E1469" s="10">
        <v>2</v>
      </c>
      <c r="F1469" s="10">
        <v>4.95</v>
      </c>
      <c r="G1469" s="10">
        <v>3.8</v>
      </c>
      <c r="H1469" s="11">
        <v>1.35</v>
      </c>
      <c r="I1469" s="15">
        <f>IF(Table_0__2[[#This Row],[RESULTAT]]=1,Table_0__2[[#This Row],[1]],0)+IF(Table_0__2[[#This Row],[RESULTAT]]=3,Table_0__2[[#This Row],[N]],0)+IF(Table_0__2[[#This Row],[RESULTAT]]=2,Table_0__2[[#This Row],[2]],0)</f>
        <v>1.35</v>
      </c>
      <c r="J1469" s="15">
        <f>MIN(Table_0__2[[#This Row],[1]:[2]])</f>
        <v>1.35</v>
      </c>
      <c r="K1469" s="15">
        <f>IF(Table_0__2[[#This Row],[COLONNE1]]=Table_0__2[[#This Row],[RESULTAT COTE]],Table_0__2[[#This Row],[COLONNE1]],0)</f>
        <v>1.35</v>
      </c>
    </row>
    <row r="1470" spans="1:11" x14ac:dyDescent="0.3">
      <c r="A1470" s="2">
        <v>43144</v>
      </c>
      <c r="B1470" s="24">
        <v>0.86111111111111116</v>
      </c>
      <c r="C1470" s="20">
        <f t="shared" si="22"/>
        <v>43144.861111111109</v>
      </c>
      <c r="D1470" s="7" t="s">
        <v>460</v>
      </c>
      <c r="E1470" s="7">
        <v>2</v>
      </c>
      <c r="F1470" s="7">
        <v>3.35</v>
      </c>
      <c r="G1470" s="7">
        <v>3</v>
      </c>
      <c r="H1470" s="9">
        <v>1.75</v>
      </c>
      <c r="I1470" s="14">
        <f>IF(Table_0__2[[#This Row],[RESULTAT]]=1,Table_0__2[[#This Row],[1]],0)+IF(Table_0__2[[#This Row],[RESULTAT]]=3,Table_0__2[[#This Row],[N]],0)+IF(Table_0__2[[#This Row],[RESULTAT]]=2,Table_0__2[[#This Row],[2]],0)</f>
        <v>1.75</v>
      </c>
      <c r="J1470" s="14">
        <f>MIN(Table_0__2[[#This Row],[1]:[2]])</f>
        <v>1.75</v>
      </c>
      <c r="K1470" s="14">
        <f>IF(Table_0__2[[#This Row],[COLONNE1]]=Table_0__2[[#This Row],[RESULTAT COTE]],Table_0__2[[#This Row],[COLONNE1]],0)</f>
        <v>1.75</v>
      </c>
    </row>
    <row r="1471" spans="1:11" x14ac:dyDescent="0.3">
      <c r="A1471" s="2">
        <v>43144</v>
      </c>
      <c r="B1471" s="25">
        <v>0.86111111111111116</v>
      </c>
      <c r="C1471" s="20">
        <f t="shared" si="22"/>
        <v>43144.861111111109</v>
      </c>
      <c r="D1471" s="10" t="s">
        <v>461</v>
      </c>
      <c r="E1471" s="10">
        <v>2</v>
      </c>
      <c r="F1471" s="10">
        <v>4.75</v>
      </c>
      <c r="G1471" s="10">
        <v>3.8</v>
      </c>
      <c r="H1471" s="11">
        <v>1.4</v>
      </c>
      <c r="I1471" s="15">
        <f>IF(Table_0__2[[#This Row],[RESULTAT]]=1,Table_0__2[[#This Row],[1]],0)+IF(Table_0__2[[#This Row],[RESULTAT]]=3,Table_0__2[[#This Row],[N]],0)+IF(Table_0__2[[#This Row],[RESULTAT]]=2,Table_0__2[[#This Row],[2]],0)</f>
        <v>1.4</v>
      </c>
      <c r="J1471" s="15">
        <f>MIN(Table_0__2[[#This Row],[1]:[2]])</f>
        <v>1.4</v>
      </c>
      <c r="K1471" s="15">
        <f>IF(Table_0__2[[#This Row],[COLONNE1]]=Table_0__2[[#This Row],[RESULTAT COTE]],Table_0__2[[#This Row],[COLONNE1]],0)</f>
        <v>1.4</v>
      </c>
    </row>
    <row r="1472" spans="1:11" x14ac:dyDescent="0.3">
      <c r="A1472" s="2">
        <v>43144</v>
      </c>
      <c r="B1472" s="24">
        <v>0.99652777777777779</v>
      </c>
      <c r="C1472" s="20">
        <f t="shared" si="22"/>
        <v>43144.996527777781</v>
      </c>
      <c r="D1472" s="7" t="s">
        <v>462</v>
      </c>
      <c r="E1472" s="7">
        <v>3</v>
      </c>
      <c r="F1472" s="7">
        <v>1.9</v>
      </c>
      <c r="G1472" s="7">
        <v>2.5499999999999998</v>
      </c>
      <c r="H1472" s="9">
        <v>3.5</v>
      </c>
      <c r="I1472" s="14">
        <f>IF(Table_0__2[[#This Row],[RESULTAT]]=1,Table_0__2[[#This Row],[1]],0)+IF(Table_0__2[[#This Row],[RESULTAT]]=3,Table_0__2[[#This Row],[N]],0)+IF(Table_0__2[[#This Row],[RESULTAT]]=2,Table_0__2[[#This Row],[2]],0)</f>
        <v>2.5499999999999998</v>
      </c>
      <c r="J1472" s="14">
        <f>MIN(Table_0__2[[#This Row],[1]:[2]])</f>
        <v>1.9</v>
      </c>
      <c r="K1472" s="14">
        <f>IF(Table_0__2[[#This Row],[COLONNE1]]=Table_0__2[[#This Row],[RESULTAT COTE]],Table_0__2[[#This Row],[COLONNE1]],0)</f>
        <v>0</v>
      </c>
    </row>
    <row r="1473" spans="1:11" x14ac:dyDescent="0.3">
      <c r="A1473" s="2">
        <v>43145</v>
      </c>
      <c r="B1473" s="26">
        <v>0.66319444444444442</v>
      </c>
      <c r="C1473" s="20">
        <f t="shared" si="22"/>
        <v>43145.663194444445</v>
      </c>
      <c r="D1473" s="12" t="s">
        <v>463</v>
      </c>
      <c r="E1473" s="12">
        <v>3</v>
      </c>
      <c r="F1473" s="12">
        <v>2.85</v>
      </c>
      <c r="G1473" s="12">
        <v>2.4500000000000002</v>
      </c>
      <c r="H1473" s="13">
        <v>2.25</v>
      </c>
      <c r="I1473" s="16">
        <f>IF(Table_0__2[[#This Row],[RESULTAT]]=1,Table_0__2[[#This Row],[1]],0)+IF(Table_0__2[[#This Row],[RESULTAT]]=3,Table_0__2[[#This Row],[N]],0)+IF(Table_0__2[[#This Row],[RESULTAT]]=2,Table_0__2[[#This Row],[2]],0)</f>
        <v>2.4500000000000002</v>
      </c>
      <c r="J1473" s="16">
        <f>MIN(Table_0__2[[#This Row],[1]:[2]])</f>
        <v>2.25</v>
      </c>
      <c r="K1473" s="16">
        <f>IF(Table_0__2[[#This Row],[COLONNE1]]=Table_0__2[[#This Row],[RESULTAT COTE]],Table_0__2[[#This Row],[COLONNE1]],0)</f>
        <v>0</v>
      </c>
    </row>
    <row r="1474" spans="1:11" x14ac:dyDescent="0.3">
      <c r="A1474" s="2">
        <v>43145</v>
      </c>
      <c r="B1474" s="24">
        <v>0.66319444444444442</v>
      </c>
      <c r="C1474" s="20">
        <f t="shared" ref="C1474:C1537" si="23">A1474+B1474</f>
        <v>43145.663194444445</v>
      </c>
      <c r="D1474" s="7" t="s">
        <v>464</v>
      </c>
      <c r="E1474" s="7">
        <v>1</v>
      </c>
      <c r="F1474" s="7">
        <v>1.4</v>
      </c>
      <c r="G1474" s="7">
        <v>3.3</v>
      </c>
      <c r="H1474" s="9">
        <v>5.75</v>
      </c>
      <c r="I1474" s="14">
        <f>IF(Table_0__2[[#This Row],[RESULTAT]]=1,Table_0__2[[#This Row],[1]],0)+IF(Table_0__2[[#This Row],[RESULTAT]]=3,Table_0__2[[#This Row],[N]],0)+IF(Table_0__2[[#This Row],[RESULTAT]]=2,Table_0__2[[#This Row],[2]],0)</f>
        <v>1.4</v>
      </c>
      <c r="J1474" s="14">
        <f>MIN(Table_0__2[[#This Row],[1]:[2]])</f>
        <v>1.4</v>
      </c>
      <c r="K1474" s="14">
        <f>IF(Table_0__2[[#This Row],[COLONNE1]]=Table_0__2[[#This Row],[RESULTAT COTE]],Table_0__2[[#This Row],[COLONNE1]],0)</f>
        <v>1.4</v>
      </c>
    </row>
    <row r="1475" spans="1:11" x14ac:dyDescent="0.3">
      <c r="A1475" s="2">
        <v>43145</v>
      </c>
      <c r="B1475" s="24">
        <v>0.74652777777777779</v>
      </c>
      <c r="C1475" s="20">
        <f t="shared" si="23"/>
        <v>43145.746527777781</v>
      </c>
      <c r="D1475" s="7" t="s">
        <v>465</v>
      </c>
      <c r="E1475" s="7">
        <v>1</v>
      </c>
      <c r="F1475" s="7">
        <v>1.95</v>
      </c>
      <c r="G1475" s="7">
        <v>2.5</v>
      </c>
      <c r="H1475" s="9">
        <v>3.45</v>
      </c>
      <c r="I1475" s="14">
        <f>IF(Table_0__2[[#This Row],[RESULTAT]]=1,Table_0__2[[#This Row],[1]],0)+IF(Table_0__2[[#This Row],[RESULTAT]]=3,Table_0__2[[#This Row],[N]],0)+IF(Table_0__2[[#This Row],[RESULTAT]]=2,Table_0__2[[#This Row],[2]],0)</f>
        <v>1.95</v>
      </c>
      <c r="J1475" s="14">
        <f>MIN(Table_0__2[[#This Row],[1]:[2]])</f>
        <v>1.95</v>
      </c>
      <c r="K1475" s="14">
        <f>IF(Table_0__2[[#This Row],[COLONNE1]]=Table_0__2[[#This Row],[RESULTAT COTE]],Table_0__2[[#This Row],[COLONNE1]],0)</f>
        <v>1.95</v>
      </c>
    </row>
    <row r="1476" spans="1:11" x14ac:dyDescent="0.3">
      <c r="A1476" s="2">
        <v>43145</v>
      </c>
      <c r="B1476" s="25">
        <v>0.74652777777777779</v>
      </c>
      <c r="C1476" s="20">
        <f t="shared" si="23"/>
        <v>43145.746527777781</v>
      </c>
      <c r="D1476" s="10" t="s">
        <v>1536</v>
      </c>
      <c r="E1476" s="10">
        <v>2</v>
      </c>
      <c r="F1476" s="10">
        <v>2.5499999999999998</v>
      </c>
      <c r="G1476" s="10">
        <v>2.5</v>
      </c>
      <c r="H1476" s="11">
        <v>2.4500000000000002</v>
      </c>
      <c r="I1476" s="15">
        <f>IF(Table_0__2[[#This Row],[RESULTAT]]=1,Table_0__2[[#This Row],[1]],0)+IF(Table_0__2[[#This Row],[RESULTAT]]=3,Table_0__2[[#This Row],[N]],0)+IF(Table_0__2[[#This Row],[RESULTAT]]=2,Table_0__2[[#This Row],[2]],0)</f>
        <v>2.4500000000000002</v>
      </c>
      <c r="J1476" s="15">
        <f>MIN(Table_0__2[[#This Row],[1]:[2]])</f>
        <v>2.4500000000000002</v>
      </c>
      <c r="K1476" s="15">
        <f>IF(Table_0__2[[#This Row],[COLONNE1]]=Table_0__2[[#This Row],[RESULTAT COTE]],Table_0__2[[#This Row],[COLONNE1]],0)</f>
        <v>2.4500000000000002</v>
      </c>
    </row>
    <row r="1477" spans="1:11" x14ac:dyDescent="0.3">
      <c r="A1477" s="2">
        <v>43145</v>
      </c>
      <c r="B1477" s="24">
        <v>0.86111111111111116</v>
      </c>
      <c r="C1477" s="20">
        <f t="shared" si="23"/>
        <v>43145.861111111109</v>
      </c>
      <c r="D1477" s="7" t="s">
        <v>466</v>
      </c>
      <c r="E1477" s="7">
        <v>2</v>
      </c>
      <c r="F1477" s="7">
        <v>3.35</v>
      </c>
      <c r="G1477" s="7">
        <v>3.3</v>
      </c>
      <c r="H1477" s="9">
        <v>2.2000000000000002</v>
      </c>
      <c r="I1477" s="14">
        <f>IF(Table_0__2[[#This Row],[RESULTAT]]=1,Table_0__2[[#This Row],[1]],0)+IF(Table_0__2[[#This Row],[RESULTAT]]=3,Table_0__2[[#This Row],[N]],0)+IF(Table_0__2[[#This Row],[RESULTAT]]=2,Table_0__2[[#This Row],[2]],0)</f>
        <v>2.2000000000000002</v>
      </c>
      <c r="J1477" s="14">
        <f>MIN(Table_0__2[[#This Row],[1]:[2]])</f>
        <v>2.2000000000000002</v>
      </c>
      <c r="K1477" s="14">
        <f>IF(Table_0__2[[#This Row],[COLONNE1]]=Table_0__2[[#This Row],[RESULTAT COTE]],Table_0__2[[#This Row],[COLONNE1]],0)</f>
        <v>2.2000000000000002</v>
      </c>
    </row>
    <row r="1478" spans="1:11" x14ac:dyDescent="0.3">
      <c r="A1478" s="2">
        <v>43145</v>
      </c>
      <c r="B1478" s="24">
        <v>0.86111111111111116</v>
      </c>
      <c r="C1478" s="20">
        <f t="shared" si="23"/>
        <v>43145.861111111109</v>
      </c>
      <c r="D1478" s="7" t="s">
        <v>1537</v>
      </c>
      <c r="E1478" s="7">
        <v>1</v>
      </c>
      <c r="F1478" s="7">
        <v>2.2000000000000002</v>
      </c>
      <c r="G1478" s="7">
        <v>3.6</v>
      </c>
      <c r="H1478" s="9">
        <v>3.1</v>
      </c>
      <c r="I1478" s="14">
        <f>IF(Table_0__2[[#This Row],[RESULTAT]]=1,Table_0__2[[#This Row],[1]],0)+IF(Table_0__2[[#This Row],[RESULTAT]]=3,Table_0__2[[#This Row],[N]],0)+IF(Table_0__2[[#This Row],[RESULTAT]]=2,Table_0__2[[#This Row],[2]],0)</f>
        <v>2.2000000000000002</v>
      </c>
      <c r="J1478" s="14">
        <f>MIN(Table_0__2[[#This Row],[1]:[2]])</f>
        <v>2.2000000000000002</v>
      </c>
      <c r="K1478" s="14">
        <f>IF(Table_0__2[[#This Row],[COLONNE1]]=Table_0__2[[#This Row],[RESULTAT COTE]],Table_0__2[[#This Row],[COLONNE1]],0)</f>
        <v>2.2000000000000002</v>
      </c>
    </row>
    <row r="1479" spans="1:11" x14ac:dyDescent="0.3">
      <c r="A1479" s="2">
        <v>43145</v>
      </c>
      <c r="B1479" s="24">
        <v>0.91319444444444453</v>
      </c>
      <c r="C1479" s="20">
        <f t="shared" si="23"/>
        <v>43145.913194444445</v>
      </c>
      <c r="D1479" s="7" t="s">
        <v>1538</v>
      </c>
      <c r="E1479" s="7">
        <v>3</v>
      </c>
      <c r="F1479" s="7">
        <v>2.4</v>
      </c>
      <c r="G1479" s="7">
        <v>2.65</v>
      </c>
      <c r="H1479" s="9">
        <v>2.4</v>
      </c>
      <c r="I1479" s="14">
        <f>IF(Table_0__2[[#This Row],[RESULTAT]]=1,Table_0__2[[#This Row],[1]],0)+IF(Table_0__2[[#This Row],[RESULTAT]]=3,Table_0__2[[#This Row],[N]],0)+IF(Table_0__2[[#This Row],[RESULTAT]]=2,Table_0__2[[#This Row],[2]],0)</f>
        <v>2.65</v>
      </c>
      <c r="J1479" s="14">
        <f>MIN(Table_0__2[[#This Row],[1]:[2]])</f>
        <v>2.4</v>
      </c>
      <c r="K1479" s="14">
        <f>IF(Table_0__2[[#This Row],[COLONNE1]]=Table_0__2[[#This Row],[RESULTAT COTE]],Table_0__2[[#This Row],[COLONNE1]],0)</f>
        <v>0</v>
      </c>
    </row>
    <row r="1480" spans="1:11" x14ac:dyDescent="0.3">
      <c r="A1480" s="2">
        <v>43145</v>
      </c>
      <c r="B1480" s="24">
        <v>0.99652777777777779</v>
      </c>
      <c r="C1480" s="20">
        <f t="shared" si="23"/>
        <v>43145.996527777781</v>
      </c>
      <c r="D1480" s="7" t="s">
        <v>467</v>
      </c>
      <c r="E1480" s="7">
        <v>1</v>
      </c>
      <c r="F1480" s="7">
        <v>1.3</v>
      </c>
      <c r="G1480" s="7">
        <v>3.5</v>
      </c>
      <c r="H1480" s="9">
        <v>6.25</v>
      </c>
      <c r="I1480" s="14">
        <f>IF(Table_0__2[[#This Row],[RESULTAT]]=1,Table_0__2[[#This Row],[1]],0)+IF(Table_0__2[[#This Row],[RESULTAT]]=3,Table_0__2[[#This Row],[N]],0)+IF(Table_0__2[[#This Row],[RESULTAT]]=2,Table_0__2[[#This Row],[2]],0)</f>
        <v>1.3</v>
      </c>
      <c r="J1480" s="14">
        <f>MIN(Table_0__2[[#This Row],[1]:[2]])</f>
        <v>1.3</v>
      </c>
      <c r="K1480" s="14">
        <f>IF(Table_0__2[[#This Row],[COLONNE1]]=Table_0__2[[#This Row],[RESULTAT COTE]],Table_0__2[[#This Row],[COLONNE1]],0)</f>
        <v>1.3</v>
      </c>
    </row>
    <row r="1481" spans="1:11" x14ac:dyDescent="0.3">
      <c r="A1481" s="2">
        <v>43145</v>
      </c>
      <c r="B1481" s="25">
        <v>0.99652777777777779</v>
      </c>
      <c r="C1481" s="20">
        <f t="shared" si="23"/>
        <v>43145.996527777781</v>
      </c>
      <c r="D1481" s="10" t="s">
        <v>1539</v>
      </c>
      <c r="E1481" s="10">
        <v>1</v>
      </c>
      <c r="F1481" s="10">
        <v>1.95</v>
      </c>
      <c r="G1481" s="10">
        <v>2.75</v>
      </c>
      <c r="H1481" s="11">
        <v>3</v>
      </c>
      <c r="I1481" s="15">
        <f>IF(Table_0__2[[#This Row],[RESULTAT]]=1,Table_0__2[[#This Row],[1]],0)+IF(Table_0__2[[#This Row],[RESULTAT]]=3,Table_0__2[[#This Row],[N]],0)+IF(Table_0__2[[#This Row],[RESULTAT]]=2,Table_0__2[[#This Row],[2]],0)</f>
        <v>1.95</v>
      </c>
      <c r="J1481" s="15">
        <f>MIN(Table_0__2[[#This Row],[1]:[2]])</f>
        <v>1.95</v>
      </c>
      <c r="K1481" s="15">
        <f>IF(Table_0__2[[#This Row],[COLONNE1]]=Table_0__2[[#This Row],[RESULTAT COTE]],Table_0__2[[#This Row],[COLONNE1]],0)</f>
        <v>1.95</v>
      </c>
    </row>
    <row r="1482" spans="1:11" x14ac:dyDescent="0.3">
      <c r="A1482" s="2">
        <v>43145</v>
      </c>
      <c r="B1482" s="24">
        <v>0.99652777777777779</v>
      </c>
      <c r="C1482" s="20">
        <f t="shared" si="23"/>
        <v>43145.996527777781</v>
      </c>
      <c r="D1482" s="7" t="s">
        <v>468</v>
      </c>
      <c r="E1482" s="7">
        <v>1</v>
      </c>
      <c r="F1482" s="7">
        <v>1.7</v>
      </c>
      <c r="G1482" s="7">
        <v>3.15</v>
      </c>
      <c r="H1482" s="9">
        <v>3.7</v>
      </c>
      <c r="I1482" s="14">
        <f>IF(Table_0__2[[#This Row],[RESULTAT]]=1,Table_0__2[[#This Row],[1]],0)+IF(Table_0__2[[#This Row],[RESULTAT]]=3,Table_0__2[[#This Row],[N]],0)+IF(Table_0__2[[#This Row],[RESULTAT]]=2,Table_0__2[[#This Row],[2]],0)</f>
        <v>1.7</v>
      </c>
      <c r="J1482" s="14">
        <f>MIN(Table_0__2[[#This Row],[1]:[2]])</f>
        <v>1.7</v>
      </c>
      <c r="K1482" s="14">
        <f>IF(Table_0__2[[#This Row],[COLONNE1]]=Table_0__2[[#This Row],[RESULTAT COTE]],Table_0__2[[#This Row],[COLONNE1]],0)</f>
        <v>1.7</v>
      </c>
    </row>
    <row r="1483" spans="1:11" x14ac:dyDescent="0.3">
      <c r="A1483" s="2">
        <v>43145</v>
      </c>
      <c r="B1483" s="25">
        <v>0.99652777777777779</v>
      </c>
      <c r="C1483" s="20">
        <f t="shared" si="23"/>
        <v>43145.996527777781</v>
      </c>
      <c r="D1483" s="10" t="s">
        <v>469</v>
      </c>
      <c r="E1483" s="10">
        <v>3</v>
      </c>
      <c r="F1483" s="10">
        <v>1.65</v>
      </c>
      <c r="G1483" s="10">
        <v>3.2</v>
      </c>
      <c r="H1483" s="11">
        <v>4.05</v>
      </c>
      <c r="I1483" s="15">
        <f>IF(Table_0__2[[#This Row],[RESULTAT]]=1,Table_0__2[[#This Row],[1]],0)+IF(Table_0__2[[#This Row],[RESULTAT]]=3,Table_0__2[[#This Row],[N]],0)+IF(Table_0__2[[#This Row],[RESULTAT]]=2,Table_0__2[[#This Row],[2]],0)</f>
        <v>3.2</v>
      </c>
      <c r="J1483" s="15">
        <f>MIN(Table_0__2[[#This Row],[1]:[2]])</f>
        <v>1.65</v>
      </c>
      <c r="K1483" s="15">
        <f>IF(Table_0__2[[#This Row],[COLONNE1]]=Table_0__2[[#This Row],[RESULTAT COTE]],Table_0__2[[#This Row],[COLONNE1]],0)</f>
        <v>0</v>
      </c>
    </row>
    <row r="1484" spans="1:11" x14ac:dyDescent="0.3">
      <c r="A1484" s="2">
        <v>43145</v>
      </c>
      <c r="B1484" s="24">
        <v>0.99652777777777779</v>
      </c>
      <c r="C1484" s="20">
        <f t="shared" si="23"/>
        <v>43145.996527777781</v>
      </c>
      <c r="D1484" s="7" t="s">
        <v>1540</v>
      </c>
      <c r="E1484" s="7">
        <v>1</v>
      </c>
      <c r="F1484" s="7">
        <v>2.4500000000000002</v>
      </c>
      <c r="G1484" s="7">
        <v>2.9</v>
      </c>
      <c r="H1484" s="9">
        <v>2.4500000000000002</v>
      </c>
      <c r="I1484" s="14">
        <f>IF(Table_0__2[[#This Row],[RESULTAT]]=1,Table_0__2[[#This Row],[1]],0)+IF(Table_0__2[[#This Row],[RESULTAT]]=3,Table_0__2[[#This Row],[N]],0)+IF(Table_0__2[[#This Row],[RESULTAT]]=2,Table_0__2[[#This Row],[2]],0)</f>
        <v>2.4500000000000002</v>
      </c>
      <c r="J1484" s="14">
        <f>MIN(Table_0__2[[#This Row],[1]:[2]])</f>
        <v>2.4500000000000002</v>
      </c>
      <c r="K1484" s="14">
        <f>IF(Table_0__2[[#This Row],[COLONNE1]]=Table_0__2[[#This Row],[RESULTAT COTE]],Table_0__2[[#This Row],[COLONNE1]],0)</f>
        <v>2.4500000000000002</v>
      </c>
    </row>
    <row r="1485" spans="1:11" x14ac:dyDescent="0.3">
      <c r="A1485" s="2">
        <v>43145</v>
      </c>
      <c r="B1485" s="25">
        <v>0.99652777777777779</v>
      </c>
      <c r="C1485" s="20">
        <f t="shared" si="23"/>
        <v>43145.996527777781</v>
      </c>
      <c r="D1485" s="10" t="s">
        <v>1541</v>
      </c>
      <c r="E1485" s="10">
        <v>3</v>
      </c>
      <c r="F1485" s="10">
        <v>2.6</v>
      </c>
      <c r="G1485" s="10">
        <v>2.75</v>
      </c>
      <c r="H1485" s="11">
        <v>2.35</v>
      </c>
      <c r="I1485" s="15">
        <f>IF(Table_0__2[[#This Row],[RESULTAT]]=1,Table_0__2[[#This Row],[1]],0)+IF(Table_0__2[[#This Row],[RESULTAT]]=3,Table_0__2[[#This Row],[N]],0)+IF(Table_0__2[[#This Row],[RESULTAT]]=2,Table_0__2[[#This Row],[2]],0)</f>
        <v>2.75</v>
      </c>
      <c r="J1485" s="15">
        <f>MIN(Table_0__2[[#This Row],[1]:[2]])</f>
        <v>2.35</v>
      </c>
      <c r="K1485" s="15">
        <f>IF(Table_0__2[[#This Row],[COLONNE1]]=Table_0__2[[#This Row],[RESULTAT COTE]],Table_0__2[[#This Row],[COLONNE1]],0)</f>
        <v>0</v>
      </c>
    </row>
    <row r="1486" spans="1:11" x14ac:dyDescent="0.3">
      <c r="A1486" s="2">
        <v>43145</v>
      </c>
      <c r="B1486" s="24">
        <v>0.99652777777777779</v>
      </c>
      <c r="C1486" s="20">
        <f t="shared" si="23"/>
        <v>43145.996527777781</v>
      </c>
      <c r="D1486" s="7" t="s">
        <v>1542</v>
      </c>
      <c r="E1486" s="7">
        <v>1</v>
      </c>
      <c r="F1486" s="7">
        <v>1.9</v>
      </c>
      <c r="G1486" s="7">
        <v>3.35</v>
      </c>
      <c r="H1486" s="9">
        <v>2.9</v>
      </c>
      <c r="I1486" s="14">
        <f>IF(Table_0__2[[#This Row],[RESULTAT]]=1,Table_0__2[[#This Row],[1]],0)+IF(Table_0__2[[#This Row],[RESULTAT]]=3,Table_0__2[[#This Row],[N]],0)+IF(Table_0__2[[#This Row],[RESULTAT]]=2,Table_0__2[[#This Row],[2]],0)</f>
        <v>1.9</v>
      </c>
      <c r="J1486" s="14">
        <f>MIN(Table_0__2[[#This Row],[1]:[2]])</f>
        <v>1.9</v>
      </c>
      <c r="K1486" s="14">
        <f>IF(Table_0__2[[#This Row],[COLONNE1]]=Table_0__2[[#This Row],[RESULTAT COTE]],Table_0__2[[#This Row],[COLONNE1]],0)</f>
        <v>1.9</v>
      </c>
    </row>
    <row r="1487" spans="1:11" x14ac:dyDescent="0.3">
      <c r="A1487" s="2">
        <v>43145</v>
      </c>
      <c r="B1487" s="25">
        <v>0.99652777777777779</v>
      </c>
      <c r="C1487" s="20">
        <f t="shared" si="23"/>
        <v>43145.996527777781</v>
      </c>
      <c r="D1487" s="10" t="s">
        <v>470</v>
      </c>
      <c r="E1487" s="10">
        <v>2</v>
      </c>
      <c r="F1487" s="10">
        <v>1.65</v>
      </c>
      <c r="G1487" s="10">
        <v>3.15</v>
      </c>
      <c r="H1487" s="11">
        <v>4.05</v>
      </c>
      <c r="I1487" s="15">
        <f>IF(Table_0__2[[#This Row],[RESULTAT]]=1,Table_0__2[[#This Row],[1]],0)+IF(Table_0__2[[#This Row],[RESULTAT]]=3,Table_0__2[[#This Row],[N]],0)+IF(Table_0__2[[#This Row],[RESULTAT]]=2,Table_0__2[[#This Row],[2]],0)</f>
        <v>4.05</v>
      </c>
      <c r="J1487" s="15">
        <f>MIN(Table_0__2[[#This Row],[1]:[2]])</f>
        <v>1.65</v>
      </c>
      <c r="K1487" s="15">
        <f>IF(Table_0__2[[#This Row],[COLONNE1]]=Table_0__2[[#This Row],[RESULTAT COTE]],Table_0__2[[#This Row],[COLONNE1]],0)</f>
        <v>0</v>
      </c>
    </row>
    <row r="1488" spans="1:11" x14ac:dyDescent="0.3">
      <c r="A1488" s="2">
        <v>43146</v>
      </c>
      <c r="B1488" s="26">
        <v>0.57986111111111105</v>
      </c>
      <c r="C1488" s="20">
        <f t="shared" si="23"/>
        <v>43146.579861111109</v>
      </c>
      <c r="D1488" s="12" t="s">
        <v>471</v>
      </c>
      <c r="E1488" s="12">
        <v>1</v>
      </c>
      <c r="F1488" s="12">
        <v>1.85</v>
      </c>
      <c r="G1488" s="12">
        <v>2.7</v>
      </c>
      <c r="H1488" s="13">
        <v>3.3</v>
      </c>
      <c r="I1488" s="16">
        <f>IF(Table_0__2[[#This Row],[RESULTAT]]=1,Table_0__2[[#This Row],[1]],0)+IF(Table_0__2[[#This Row],[RESULTAT]]=3,Table_0__2[[#This Row],[N]],0)+IF(Table_0__2[[#This Row],[RESULTAT]]=2,Table_0__2[[#This Row],[2]],0)</f>
        <v>1.85</v>
      </c>
      <c r="J1488" s="16">
        <f>MIN(Table_0__2[[#This Row],[1]:[2]])</f>
        <v>1.85</v>
      </c>
      <c r="K1488" s="16">
        <f>IF(Table_0__2[[#This Row],[COLONNE1]]=Table_0__2[[#This Row],[RESULTAT COTE]],Table_0__2[[#This Row],[COLONNE1]],0)</f>
        <v>1.85</v>
      </c>
    </row>
    <row r="1489" spans="1:11" x14ac:dyDescent="0.3">
      <c r="A1489" s="2">
        <v>43146</v>
      </c>
      <c r="B1489" s="24">
        <v>0.66319444444444442</v>
      </c>
      <c r="C1489" s="20">
        <f t="shared" si="23"/>
        <v>43146.663194444445</v>
      </c>
      <c r="D1489" s="7" t="s">
        <v>472</v>
      </c>
      <c r="E1489" s="7">
        <v>1</v>
      </c>
      <c r="F1489" s="7">
        <v>1.9</v>
      </c>
      <c r="G1489" s="7">
        <v>2.6</v>
      </c>
      <c r="H1489" s="9">
        <v>3.5</v>
      </c>
      <c r="I1489" s="14">
        <f>IF(Table_0__2[[#This Row],[RESULTAT]]=1,Table_0__2[[#This Row],[1]],0)+IF(Table_0__2[[#This Row],[RESULTAT]]=3,Table_0__2[[#This Row],[N]],0)+IF(Table_0__2[[#This Row],[RESULTAT]]=2,Table_0__2[[#This Row],[2]],0)</f>
        <v>1.9</v>
      </c>
      <c r="J1489" s="14">
        <f>MIN(Table_0__2[[#This Row],[1]:[2]])</f>
        <v>1.9</v>
      </c>
      <c r="K1489" s="14">
        <f>IF(Table_0__2[[#This Row],[COLONNE1]]=Table_0__2[[#This Row],[RESULTAT COTE]],Table_0__2[[#This Row],[COLONNE1]],0)</f>
        <v>1.9</v>
      </c>
    </row>
    <row r="1490" spans="1:11" x14ac:dyDescent="0.3">
      <c r="A1490" s="2">
        <v>43146</v>
      </c>
      <c r="B1490" s="25">
        <v>0.70486111111111116</v>
      </c>
      <c r="C1490" s="20">
        <f t="shared" si="23"/>
        <v>43146.704861111109</v>
      </c>
      <c r="D1490" s="10" t="s">
        <v>473</v>
      </c>
      <c r="E1490" s="10">
        <v>1</v>
      </c>
      <c r="F1490" s="10">
        <v>1.55</v>
      </c>
      <c r="G1490" s="10">
        <v>2.8</v>
      </c>
      <c r="H1490" s="11">
        <v>5.25</v>
      </c>
      <c r="I1490" s="15">
        <f>IF(Table_0__2[[#This Row],[RESULTAT]]=1,Table_0__2[[#This Row],[1]],0)+IF(Table_0__2[[#This Row],[RESULTAT]]=3,Table_0__2[[#This Row],[N]],0)+IF(Table_0__2[[#This Row],[RESULTAT]]=2,Table_0__2[[#This Row],[2]],0)</f>
        <v>1.55</v>
      </c>
      <c r="J1490" s="15">
        <f>MIN(Table_0__2[[#This Row],[1]:[2]])</f>
        <v>1.55</v>
      </c>
      <c r="K1490" s="15">
        <f>IF(Table_0__2[[#This Row],[COLONNE1]]=Table_0__2[[#This Row],[RESULTAT COTE]],Table_0__2[[#This Row],[COLONNE1]],0)</f>
        <v>1.55</v>
      </c>
    </row>
    <row r="1491" spans="1:11" x14ac:dyDescent="0.3">
      <c r="A1491" s="2">
        <v>43146</v>
      </c>
      <c r="B1491" s="24">
        <v>0.70486111111111116</v>
      </c>
      <c r="C1491" s="20">
        <f t="shared" si="23"/>
        <v>43146.704861111109</v>
      </c>
      <c r="D1491" s="7" t="s">
        <v>474</v>
      </c>
      <c r="E1491" s="7">
        <v>1</v>
      </c>
      <c r="F1491" s="7">
        <v>1.4</v>
      </c>
      <c r="G1491" s="7">
        <v>3.2</v>
      </c>
      <c r="H1491" s="9">
        <v>5.5</v>
      </c>
      <c r="I1491" s="14">
        <f>IF(Table_0__2[[#This Row],[RESULTAT]]=1,Table_0__2[[#This Row],[1]],0)+IF(Table_0__2[[#This Row],[RESULTAT]]=3,Table_0__2[[#This Row],[N]],0)+IF(Table_0__2[[#This Row],[RESULTAT]]=2,Table_0__2[[#This Row],[2]],0)</f>
        <v>1.4</v>
      </c>
      <c r="J1491" s="14">
        <f>MIN(Table_0__2[[#This Row],[1]:[2]])</f>
        <v>1.4</v>
      </c>
      <c r="K1491" s="14">
        <f>IF(Table_0__2[[#This Row],[COLONNE1]]=Table_0__2[[#This Row],[RESULTAT COTE]],Table_0__2[[#This Row],[COLONNE1]],0)</f>
        <v>1.4</v>
      </c>
    </row>
    <row r="1492" spans="1:11" x14ac:dyDescent="0.3">
      <c r="A1492" s="2">
        <v>43146</v>
      </c>
      <c r="B1492" s="25">
        <v>0.70486111111111116</v>
      </c>
      <c r="C1492" s="20">
        <f t="shared" si="23"/>
        <v>43146.704861111109</v>
      </c>
      <c r="D1492" s="10" t="s">
        <v>1543</v>
      </c>
      <c r="E1492" s="10">
        <v>2</v>
      </c>
      <c r="F1492" s="10">
        <v>3.45</v>
      </c>
      <c r="G1492" s="10">
        <v>3.15</v>
      </c>
      <c r="H1492" s="11">
        <v>2.2000000000000002</v>
      </c>
      <c r="I1492" s="15">
        <f>IF(Table_0__2[[#This Row],[RESULTAT]]=1,Table_0__2[[#This Row],[1]],0)+IF(Table_0__2[[#This Row],[RESULTAT]]=3,Table_0__2[[#This Row],[N]],0)+IF(Table_0__2[[#This Row],[RESULTAT]]=2,Table_0__2[[#This Row],[2]],0)</f>
        <v>2.2000000000000002</v>
      </c>
      <c r="J1492" s="15">
        <f>MIN(Table_0__2[[#This Row],[1]:[2]])</f>
        <v>2.2000000000000002</v>
      </c>
      <c r="K1492" s="15">
        <f>IF(Table_0__2[[#This Row],[COLONNE1]]=Table_0__2[[#This Row],[RESULTAT COTE]],Table_0__2[[#This Row],[COLONNE1]],0)</f>
        <v>2.2000000000000002</v>
      </c>
    </row>
    <row r="1493" spans="1:11" x14ac:dyDescent="0.3">
      <c r="A1493" s="2">
        <v>43146</v>
      </c>
      <c r="B1493" s="24">
        <v>0.78819444444444453</v>
      </c>
      <c r="C1493" s="20">
        <f t="shared" si="23"/>
        <v>43146.788194444445</v>
      </c>
      <c r="D1493" s="7" t="s">
        <v>475</v>
      </c>
      <c r="E1493" s="7">
        <v>1</v>
      </c>
      <c r="F1493" s="7">
        <v>1.72</v>
      </c>
      <c r="G1493" s="7">
        <v>3.8</v>
      </c>
      <c r="H1493" s="9">
        <v>4.5</v>
      </c>
      <c r="I1493" s="14">
        <f>IF(Table_0__2[[#This Row],[RESULTAT]]=1,Table_0__2[[#This Row],[1]],0)+IF(Table_0__2[[#This Row],[RESULTAT]]=3,Table_0__2[[#This Row],[N]],0)+IF(Table_0__2[[#This Row],[RESULTAT]]=2,Table_0__2[[#This Row],[2]],0)</f>
        <v>1.72</v>
      </c>
      <c r="J1493" s="14">
        <f>MIN(Table_0__2[[#This Row],[1]:[2]])</f>
        <v>1.72</v>
      </c>
      <c r="K1493" s="14">
        <f>IF(Table_0__2[[#This Row],[COLONNE1]]=Table_0__2[[#This Row],[RESULTAT COTE]],Table_0__2[[#This Row],[COLONNE1]],0)</f>
        <v>1.72</v>
      </c>
    </row>
    <row r="1494" spans="1:11" x14ac:dyDescent="0.3">
      <c r="A1494" s="2">
        <v>43146</v>
      </c>
      <c r="B1494" s="25">
        <v>0.78819444444444453</v>
      </c>
      <c r="C1494" s="20">
        <f t="shared" si="23"/>
        <v>43146.788194444445</v>
      </c>
      <c r="D1494" s="10" t="s">
        <v>1544</v>
      </c>
      <c r="E1494" s="10">
        <v>2</v>
      </c>
      <c r="F1494" s="10">
        <v>3.55</v>
      </c>
      <c r="G1494" s="10">
        <v>3.15</v>
      </c>
      <c r="H1494" s="11">
        <v>2.15</v>
      </c>
      <c r="I1494" s="15">
        <f>IF(Table_0__2[[#This Row],[RESULTAT]]=1,Table_0__2[[#This Row],[1]],0)+IF(Table_0__2[[#This Row],[RESULTAT]]=3,Table_0__2[[#This Row],[N]],0)+IF(Table_0__2[[#This Row],[RESULTAT]]=2,Table_0__2[[#This Row],[2]],0)</f>
        <v>2.15</v>
      </c>
      <c r="J1494" s="15">
        <f>MIN(Table_0__2[[#This Row],[1]:[2]])</f>
        <v>2.15</v>
      </c>
      <c r="K1494" s="15">
        <f>IF(Table_0__2[[#This Row],[COLONNE1]]=Table_0__2[[#This Row],[RESULTAT COTE]],Table_0__2[[#This Row],[COLONNE1]],0)</f>
        <v>2.15</v>
      </c>
    </row>
    <row r="1495" spans="1:11" x14ac:dyDescent="0.3">
      <c r="A1495" s="2">
        <v>43146</v>
      </c>
      <c r="B1495" s="25">
        <v>0.78819444444444453</v>
      </c>
      <c r="C1495" s="20">
        <f t="shared" si="23"/>
        <v>43146.788194444445</v>
      </c>
      <c r="D1495" s="10" t="s">
        <v>1545</v>
      </c>
      <c r="E1495" s="10">
        <v>1</v>
      </c>
      <c r="F1495" s="10">
        <v>1.47</v>
      </c>
      <c r="G1495" s="10">
        <v>4.4000000000000004</v>
      </c>
      <c r="H1495" s="11">
        <v>6.75</v>
      </c>
      <c r="I1495" s="15">
        <f>IF(Table_0__2[[#This Row],[RESULTAT]]=1,Table_0__2[[#This Row],[1]],0)+IF(Table_0__2[[#This Row],[RESULTAT]]=3,Table_0__2[[#This Row],[N]],0)+IF(Table_0__2[[#This Row],[RESULTAT]]=2,Table_0__2[[#This Row],[2]],0)</f>
        <v>1.47</v>
      </c>
      <c r="J1495" s="15">
        <f>MIN(Table_0__2[[#This Row],[1]:[2]])</f>
        <v>1.47</v>
      </c>
      <c r="K1495" s="15">
        <f>IF(Table_0__2[[#This Row],[COLONNE1]]=Table_0__2[[#This Row],[RESULTAT COTE]],Table_0__2[[#This Row],[COLONNE1]],0)</f>
        <v>1.47</v>
      </c>
    </row>
    <row r="1496" spans="1:11" x14ac:dyDescent="0.3">
      <c r="A1496" s="2">
        <v>43146</v>
      </c>
      <c r="B1496" s="25">
        <v>0.78819444444444453</v>
      </c>
      <c r="C1496" s="20">
        <f t="shared" si="23"/>
        <v>43146.788194444445</v>
      </c>
      <c r="D1496" s="10" t="s">
        <v>1546</v>
      </c>
      <c r="E1496" s="10">
        <v>2</v>
      </c>
      <c r="F1496" s="10">
        <v>1.9</v>
      </c>
      <c r="G1496" s="10">
        <v>3.4</v>
      </c>
      <c r="H1496" s="11">
        <v>4.25</v>
      </c>
      <c r="I1496" s="15">
        <f>IF(Table_0__2[[#This Row],[RESULTAT]]=1,Table_0__2[[#This Row],[1]],0)+IF(Table_0__2[[#This Row],[RESULTAT]]=3,Table_0__2[[#This Row],[N]],0)+IF(Table_0__2[[#This Row],[RESULTAT]]=2,Table_0__2[[#This Row],[2]],0)</f>
        <v>4.25</v>
      </c>
      <c r="J1496" s="15">
        <f>MIN(Table_0__2[[#This Row],[1]:[2]])</f>
        <v>1.9</v>
      </c>
      <c r="K1496" s="15">
        <f>IF(Table_0__2[[#This Row],[COLONNE1]]=Table_0__2[[#This Row],[RESULTAT COTE]],Table_0__2[[#This Row],[COLONNE1]],0)</f>
        <v>0</v>
      </c>
    </row>
    <row r="1497" spans="1:11" x14ac:dyDescent="0.3">
      <c r="A1497" s="2">
        <v>43146</v>
      </c>
      <c r="B1497" s="25">
        <v>0.78819444444444453</v>
      </c>
      <c r="C1497" s="20">
        <f t="shared" si="23"/>
        <v>43146.788194444445</v>
      </c>
      <c r="D1497" s="10" t="s">
        <v>1547</v>
      </c>
      <c r="E1497" s="10">
        <v>2</v>
      </c>
      <c r="F1497" s="10">
        <v>6.5</v>
      </c>
      <c r="G1497" s="10">
        <v>4.3499999999999996</v>
      </c>
      <c r="H1497" s="11">
        <v>1.45</v>
      </c>
      <c r="I1497" s="15">
        <f>IF(Table_0__2[[#This Row],[RESULTAT]]=1,Table_0__2[[#This Row],[1]],0)+IF(Table_0__2[[#This Row],[RESULTAT]]=3,Table_0__2[[#This Row],[N]],0)+IF(Table_0__2[[#This Row],[RESULTAT]]=2,Table_0__2[[#This Row],[2]],0)</f>
        <v>1.45</v>
      </c>
      <c r="J1497" s="15">
        <f>MIN(Table_0__2[[#This Row],[1]:[2]])</f>
        <v>1.45</v>
      </c>
      <c r="K1497" s="15">
        <f>IF(Table_0__2[[#This Row],[COLONNE1]]=Table_0__2[[#This Row],[RESULTAT COTE]],Table_0__2[[#This Row],[COLONNE1]],0)</f>
        <v>1.45</v>
      </c>
    </row>
    <row r="1498" spans="1:11" x14ac:dyDescent="0.3">
      <c r="A1498" s="2">
        <v>43146</v>
      </c>
      <c r="B1498" s="25">
        <v>0.78819444444444453</v>
      </c>
      <c r="C1498" s="20">
        <f t="shared" si="23"/>
        <v>43146.788194444445</v>
      </c>
      <c r="D1498" s="10" t="s">
        <v>1548</v>
      </c>
      <c r="E1498" s="10">
        <v>3</v>
      </c>
      <c r="F1498" s="10">
        <v>1.9</v>
      </c>
      <c r="G1498" s="10">
        <v>3.5</v>
      </c>
      <c r="H1498" s="11">
        <v>3.9</v>
      </c>
      <c r="I1498" s="15">
        <f>IF(Table_0__2[[#This Row],[RESULTAT]]=1,Table_0__2[[#This Row],[1]],0)+IF(Table_0__2[[#This Row],[RESULTAT]]=3,Table_0__2[[#This Row],[N]],0)+IF(Table_0__2[[#This Row],[RESULTAT]]=2,Table_0__2[[#This Row],[2]],0)</f>
        <v>3.5</v>
      </c>
      <c r="J1498" s="15">
        <f>MIN(Table_0__2[[#This Row],[1]:[2]])</f>
        <v>1.9</v>
      </c>
      <c r="K1498" s="15">
        <f>IF(Table_0__2[[#This Row],[COLONNE1]]=Table_0__2[[#This Row],[RESULTAT COTE]],Table_0__2[[#This Row],[COLONNE1]],0)</f>
        <v>0</v>
      </c>
    </row>
    <row r="1499" spans="1:11" x14ac:dyDescent="0.3">
      <c r="A1499" s="2">
        <v>43146</v>
      </c>
      <c r="B1499" s="24">
        <v>0.78819444444444453</v>
      </c>
      <c r="C1499" s="20">
        <f t="shared" si="23"/>
        <v>43146.788194444445</v>
      </c>
      <c r="D1499" s="7" t="s">
        <v>1549</v>
      </c>
      <c r="E1499" s="7">
        <v>2</v>
      </c>
      <c r="F1499" s="7">
        <v>2.4</v>
      </c>
      <c r="G1499" s="7">
        <v>3.15</v>
      </c>
      <c r="H1499" s="9">
        <v>2.95</v>
      </c>
      <c r="I1499" s="14">
        <f>IF(Table_0__2[[#This Row],[RESULTAT]]=1,Table_0__2[[#This Row],[1]],0)+IF(Table_0__2[[#This Row],[RESULTAT]]=3,Table_0__2[[#This Row],[N]],0)+IF(Table_0__2[[#This Row],[RESULTAT]]=2,Table_0__2[[#This Row],[2]],0)</f>
        <v>2.95</v>
      </c>
      <c r="J1499" s="14">
        <f>MIN(Table_0__2[[#This Row],[1]:[2]])</f>
        <v>2.4</v>
      </c>
      <c r="K1499" s="14">
        <f>IF(Table_0__2[[#This Row],[COLONNE1]]=Table_0__2[[#This Row],[RESULTAT COTE]],Table_0__2[[#This Row],[COLONNE1]],0)</f>
        <v>0</v>
      </c>
    </row>
    <row r="1500" spans="1:11" x14ac:dyDescent="0.3">
      <c r="A1500" s="2">
        <v>43146</v>
      </c>
      <c r="B1500" s="25">
        <v>0.875</v>
      </c>
      <c r="C1500" s="20">
        <f t="shared" si="23"/>
        <v>43146.875</v>
      </c>
      <c r="D1500" s="10" t="s">
        <v>1550</v>
      </c>
      <c r="E1500" s="10">
        <v>3</v>
      </c>
      <c r="F1500" s="10">
        <v>2.35</v>
      </c>
      <c r="G1500" s="10">
        <v>2.95</v>
      </c>
      <c r="H1500" s="11">
        <v>3.25</v>
      </c>
      <c r="I1500" s="15">
        <f>IF(Table_0__2[[#This Row],[RESULTAT]]=1,Table_0__2[[#This Row],[1]],0)+IF(Table_0__2[[#This Row],[RESULTAT]]=3,Table_0__2[[#This Row],[N]],0)+IF(Table_0__2[[#This Row],[RESULTAT]]=2,Table_0__2[[#This Row],[2]],0)</f>
        <v>2.95</v>
      </c>
      <c r="J1500" s="15">
        <f>MIN(Table_0__2[[#This Row],[1]:[2]])</f>
        <v>2.35</v>
      </c>
      <c r="K1500" s="15">
        <f>IF(Table_0__2[[#This Row],[COLONNE1]]=Table_0__2[[#This Row],[RESULTAT COTE]],Table_0__2[[#This Row],[COLONNE1]],0)</f>
        <v>0</v>
      </c>
    </row>
    <row r="1501" spans="1:11" x14ac:dyDescent="0.3">
      <c r="A1501" s="2">
        <v>43146</v>
      </c>
      <c r="B1501" s="24">
        <v>0.875</v>
      </c>
      <c r="C1501" s="20">
        <f t="shared" si="23"/>
        <v>43146.875</v>
      </c>
      <c r="D1501" s="7" t="s">
        <v>1551</v>
      </c>
      <c r="E1501" s="7">
        <v>1</v>
      </c>
      <c r="F1501" s="7">
        <v>2.6</v>
      </c>
      <c r="G1501" s="7">
        <v>3.15</v>
      </c>
      <c r="H1501" s="9">
        <v>2.7</v>
      </c>
      <c r="I1501" s="14">
        <f>IF(Table_0__2[[#This Row],[RESULTAT]]=1,Table_0__2[[#This Row],[1]],0)+IF(Table_0__2[[#This Row],[RESULTAT]]=3,Table_0__2[[#This Row],[N]],0)+IF(Table_0__2[[#This Row],[RESULTAT]]=2,Table_0__2[[#This Row],[2]],0)</f>
        <v>2.6</v>
      </c>
      <c r="J1501" s="14">
        <f>MIN(Table_0__2[[#This Row],[1]:[2]])</f>
        <v>2.6</v>
      </c>
      <c r="K1501" s="14">
        <f>IF(Table_0__2[[#This Row],[COLONNE1]]=Table_0__2[[#This Row],[RESULTAT COTE]],Table_0__2[[#This Row],[COLONNE1]],0)</f>
        <v>2.6</v>
      </c>
    </row>
    <row r="1502" spans="1:11" x14ac:dyDescent="0.3">
      <c r="A1502" s="2">
        <v>43146</v>
      </c>
      <c r="B1502" s="24">
        <v>0.875</v>
      </c>
      <c r="C1502" s="20">
        <f t="shared" si="23"/>
        <v>43146.875</v>
      </c>
      <c r="D1502" s="7" t="s">
        <v>476</v>
      </c>
      <c r="E1502" s="7">
        <v>2</v>
      </c>
      <c r="F1502" s="7">
        <v>7</v>
      </c>
      <c r="G1502" s="7">
        <v>3.55</v>
      </c>
      <c r="H1502" s="9">
        <v>1.55</v>
      </c>
      <c r="I1502" s="14">
        <f>IF(Table_0__2[[#This Row],[RESULTAT]]=1,Table_0__2[[#This Row],[1]],0)+IF(Table_0__2[[#This Row],[RESULTAT]]=3,Table_0__2[[#This Row],[N]],0)+IF(Table_0__2[[#This Row],[RESULTAT]]=2,Table_0__2[[#This Row],[2]],0)</f>
        <v>1.55</v>
      </c>
      <c r="J1502" s="14">
        <f>MIN(Table_0__2[[#This Row],[1]:[2]])</f>
        <v>1.55</v>
      </c>
      <c r="K1502" s="14">
        <f>IF(Table_0__2[[#This Row],[COLONNE1]]=Table_0__2[[#This Row],[RESULTAT COTE]],Table_0__2[[#This Row],[COLONNE1]],0)</f>
        <v>1.55</v>
      </c>
    </row>
    <row r="1503" spans="1:11" x14ac:dyDescent="0.3">
      <c r="A1503" s="2">
        <v>43146</v>
      </c>
      <c r="B1503" s="24">
        <v>0.875</v>
      </c>
      <c r="C1503" s="20">
        <f t="shared" si="23"/>
        <v>43146.875</v>
      </c>
      <c r="D1503" s="7" t="s">
        <v>477</v>
      </c>
      <c r="E1503" s="7">
        <v>1</v>
      </c>
      <c r="F1503" s="7">
        <v>1.9</v>
      </c>
      <c r="G1503" s="7">
        <v>3.5</v>
      </c>
      <c r="H1503" s="9">
        <v>4.0999999999999996</v>
      </c>
      <c r="I1503" s="14">
        <f>IF(Table_0__2[[#This Row],[RESULTAT]]=1,Table_0__2[[#This Row],[1]],0)+IF(Table_0__2[[#This Row],[RESULTAT]]=3,Table_0__2[[#This Row],[N]],0)+IF(Table_0__2[[#This Row],[RESULTAT]]=2,Table_0__2[[#This Row],[2]],0)</f>
        <v>1.9</v>
      </c>
      <c r="J1503" s="14">
        <f>MIN(Table_0__2[[#This Row],[1]:[2]])</f>
        <v>1.9</v>
      </c>
      <c r="K1503" s="14">
        <f>IF(Table_0__2[[#This Row],[COLONNE1]]=Table_0__2[[#This Row],[RESULTAT COTE]],Table_0__2[[#This Row],[COLONNE1]],0)</f>
        <v>1.9</v>
      </c>
    </row>
    <row r="1504" spans="1:11" x14ac:dyDescent="0.3">
      <c r="A1504" s="2">
        <v>43146</v>
      </c>
      <c r="B1504" s="25">
        <v>0.875</v>
      </c>
      <c r="C1504" s="20">
        <f t="shared" si="23"/>
        <v>43146.875</v>
      </c>
      <c r="D1504" s="10" t="s">
        <v>1552</v>
      </c>
      <c r="E1504" s="10">
        <v>2</v>
      </c>
      <c r="F1504" s="10">
        <v>2.1</v>
      </c>
      <c r="G1504" s="10">
        <v>3.35</v>
      </c>
      <c r="H1504" s="11">
        <v>3.4</v>
      </c>
      <c r="I1504" s="15">
        <f>IF(Table_0__2[[#This Row],[RESULTAT]]=1,Table_0__2[[#This Row],[1]],0)+IF(Table_0__2[[#This Row],[RESULTAT]]=3,Table_0__2[[#This Row],[N]],0)+IF(Table_0__2[[#This Row],[RESULTAT]]=2,Table_0__2[[#This Row],[2]],0)</f>
        <v>3.4</v>
      </c>
      <c r="J1504" s="15">
        <f>MIN(Table_0__2[[#This Row],[1]:[2]])</f>
        <v>2.1</v>
      </c>
      <c r="K1504" s="15">
        <f>IF(Table_0__2[[#This Row],[COLONNE1]]=Table_0__2[[#This Row],[RESULTAT COTE]],Table_0__2[[#This Row],[COLONNE1]],0)</f>
        <v>0</v>
      </c>
    </row>
    <row r="1505" spans="1:11" x14ac:dyDescent="0.3">
      <c r="A1505" s="2">
        <v>43146</v>
      </c>
      <c r="B1505" s="24">
        <v>0.875</v>
      </c>
      <c r="C1505" s="20">
        <f t="shared" si="23"/>
        <v>43146.875</v>
      </c>
      <c r="D1505" s="7" t="s">
        <v>1553</v>
      </c>
      <c r="E1505" s="7">
        <v>3</v>
      </c>
      <c r="F1505" s="7">
        <v>2.5499999999999998</v>
      </c>
      <c r="G1505" s="7">
        <v>3.05</v>
      </c>
      <c r="H1505" s="9">
        <v>2.85</v>
      </c>
      <c r="I1505" s="14">
        <f>IF(Table_0__2[[#This Row],[RESULTAT]]=1,Table_0__2[[#This Row],[1]],0)+IF(Table_0__2[[#This Row],[RESULTAT]]=3,Table_0__2[[#This Row],[N]],0)+IF(Table_0__2[[#This Row],[RESULTAT]]=2,Table_0__2[[#This Row],[2]],0)</f>
        <v>3.05</v>
      </c>
      <c r="J1505" s="14">
        <f>MIN(Table_0__2[[#This Row],[1]:[2]])</f>
        <v>2.5499999999999998</v>
      </c>
      <c r="K1505" s="14">
        <f>IF(Table_0__2[[#This Row],[COLONNE1]]=Table_0__2[[#This Row],[RESULTAT COTE]],Table_0__2[[#This Row],[COLONNE1]],0)</f>
        <v>0</v>
      </c>
    </row>
    <row r="1506" spans="1:11" x14ac:dyDescent="0.3">
      <c r="A1506" s="2">
        <v>43146</v>
      </c>
      <c r="B1506" s="25">
        <v>0.875</v>
      </c>
      <c r="C1506" s="20">
        <f t="shared" si="23"/>
        <v>43146.875</v>
      </c>
      <c r="D1506" s="10" t="s">
        <v>1554</v>
      </c>
      <c r="E1506" s="10">
        <v>1</v>
      </c>
      <c r="F1506" s="10">
        <v>3.65</v>
      </c>
      <c r="G1506" s="10">
        <v>3.3</v>
      </c>
      <c r="H1506" s="11">
        <v>2.0499999999999998</v>
      </c>
      <c r="I1506" s="15">
        <f>IF(Table_0__2[[#This Row],[RESULTAT]]=1,Table_0__2[[#This Row],[1]],0)+IF(Table_0__2[[#This Row],[RESULTAT]]=3,Table_0__2[[#This Row],[N]],0)+IF(Table_0__2[[#This Row],[RESULTAT]]=2,Table_0__2[[#This Row],[2]],0)</f>
        <v>3.65</v>
      </c>
      <c r="J1506" s="15">
        <f>MIN(Table_0__2[[#This Row],[1]:[2]])</f>
        <v>2.0499999999999998</v>
      </c>
      <c r="K1506" s="15">
        <f>IF(Table_0__2[[#This Row],[COLONNE1]]=Table_0__2[[#This Row],[RESULTAT COTE]],Table_0__2[[#This Row],[COLONNE1]],0)</f>
        <v>0</v>
      </c>
    </row>
    <row r="1507" spans="1:11" x14ac:dyDescent="0.3">
      <c r="A1507" s="2">
        <v>43146</v>
      </c>
      <c r="B1507" s="24">
        <v>0.91319444444444453</v>
      </c>
      <c r="C1507" s="20">
        <f t="shared" si="23"/>
        <v>43146.913194444445</v>
      </c>
      <c r="D1507" s="7" t="s">
        <v>1555</v>
      </c>
      <c r="E1507" s="7">
        <v>3</v>
      </c>
      <c r="F1507" s="7">
        <v>1.85</v>
      </c>
      <c r="G1507" s="7">
        <v>2.6</v>
      </c>
      <c r="H1507" s="9">
        <v>3.5</v>
      </c>
      <c r="I1507" s="14">
        <f>IF(Table_0__2[[#This Row],[RESULTAT]]=1,Table_0__2[[#This Row],[1]],0)+IF(Table_0__2[[#This Row],[RESULTAT]]=3,Table_0__2[[#This Row],[N]],0)+IF(Table_0__2[[#This Row],[RESULTAT]]=2,Table_0__2[[#This Row],[2]],0)</f>
        <v>2.6</v>
      </c>
      <c r="J1507" s="14">
        <f>MIN(Table_0__2[[#This Row],[1]:[2]])</f>
        <v>1.85</v>
      </c>
      <c r="K1507" s="14">
        <f>IF(Table_0__2[[#This Row],[COLONNE1]]=Table_0__2[[#This Row],[RESULTAT COTE]],Table_0__2[[#This Row],[COLONNE1]],0)</f>
        <v>0</v>
      </c>
    </row>
    <row r="1508" spans="1:11" x14ac:dyDescent="0.3">
      <c r="A1508" s="2">
        <v>43146</v>
      </c>
      <c r="B1508" s="25">
        <v>0.99652777777777779</v>
      </c>
      <c r="C1508" s="20">
        <f t="shared" si="23"/>
        <v>43146.996527777781</v>
      </c>
      <c r="D1508" s="10" t="s">
        <v>478</v>
      </c>
      <c r="E1508" s="10">
        <v>1</v>
      </c>
      <c r="F1508" s="10">
        <v>2</v>
      </c>
      <c r="G1508" s="10">
        <v>2.7</v>
      </c>
      <c r="H1508" s="11">
        <v>2.95</v>
      </c>
      <c r="I1508" s="15">
        <f>IF(Table_0__2[[#This Row],[RESULTAT]]=1,Table_0__2[[#This Row],[1]],0)+IF(Table_0__2[[#This Row],[RESULTAT]]=3,Table_0__2[[#This Row],[N]],0)+IF(Table_0__2[[#This Row],[RESULTAT]]=2,Table_0__2[[#This Row],[2]],0)</f>
        <v>2</v>
      </c>
      <c r="J1508" s="15">
        <f>MIN(Table_0__2[[#This Row],[1]:[2]])</f>
        <v>2</v>
      </c>
      <c r="K1508" s="15">
        <f>IF(Table_0__2[[#This Row],[COLONNE1]]=Table_0__2[[#This Row],[RESULTAT COTE]],Table_0__2[[#This Row],[COLONNE1]],0)</f>
        <v>2</v>
      </c>
    </row>
    <row r="1509" spans="1:11" x14ac:dyDescent="0.3">
      <c r="A1509" s="2">
        <v>43146</v>
      </c>
      <c r="B1509" s="24">
        <v>0.99652777777777779</v>
      </c>
      <c r="C1509" s="20">
        <f t="shared" si="23"/>
        <v>43146.996527777781</v>
      </c>
      <c r="D1509" s="7" t="s">
        <v>1556</v>
      </c>
      <c r="E1509" s="7">
        <v>1</v>
      </c>
      <c r="F1509" s="7">
        <v>2.95</v>
      </c>
      <c r="G1509" s="7">
        <v>2.5</v>
      </c>
      <c r="H1509" s="9">
        <v>2.15</v>
      </c>
      <c r="I1509" s="14">
        <f>IF(Table_0__2[[#This Row],[RESULTAT]]=1,Table_0__2[[#This Row],[1]],0)+IF(Table_0__2[[#This Row],[RESULTAT]]=3,Table_0__2[[#This Row],[N]],0)+IF(Table_0__2[[#This Row],[RESULTAT]]=2,Table_0__2[[#This Row],[2]],0)</f>
        <v>2.95</v>
      </c>
      <c r="J1509" s="14">
        <f>MIN(Table_0__2[[#This Row],[1]:[2]])</f>
        <v>2.15</v>
      </c>
      <c r="K1509" s="14">
        <f>IF(Table_0__2[[#This Row],[COLONNE1]]=Table_0__2[[#This Row],[RESULTAT COTE]],Table_0__2[[#This Row],[COLONNE1]],0)</f>
        <v>0</v>
      </c>
    </row>
    <row r="1510" spans="1:11" x14ac:dyDescent="0.3">
      <c r="A1510" s="2">
        <v>43147</v>
      </c>
      <c r="B1510" s="26">
        <v>0.66319444444444442</v>
      </c>
      <c r="C1510" s="20">
        <f t="shared" si="23"/>
        <v>43147.663194444445</v>
      </c>
      <c r="D1510" s="12" t="s">
        <v>479</v>
      </c>
      <c r="E1510" s="12">
        <v>1</v>
      </c>
      <c r="F1510" s="12">
        <v>1.7</v>
      </c>
      <c r="G1510" s="12">
        <v>2.75</v>
      </c>
      <c r="H1510" s="13">
        <v>4.2</v>
      </c>
      <c r="I1510" s="16">
        <f>IF(Table_0__2[[#This Row],[RESULTAT]]=1,Table_0__2[[#This Row],[1]],0)+IF(Table_0__2[[#This Row],[RESULTAT]]=3,Table_0__2[[#This Row],[N]],0)+IF(Table_0__2[[#This Row],[RESULTAT]]=2,Table_0__2[[#This Row],[2]],0)</f>
        <v>1.7</v>
      </c>
      <c r="J1510" s="16">
        <f>MIN(Table_0__2[[#This Row],[1]:[2]])</f>
        <v>1.7</v>
      </c>
      <c r="K1510" s="16">
        <f>IF(Table_0__2[[#This Row],[COLONNE1]]=Table_0__2[[#This Row],[RESULTAT COTE]],Table_0__2[[#This Row],[COLONNE1]],0)</f>
        <v>1.7</v>
      </c>
    </row>
    <row r="1511" spans="1:11" x14ac:dyDescent="0.3">
      <c r="A1511" s="2">
        <v>43147</v>
      </c>
      <c r="B1511" s="25">
        <v>0.66319444444444442</v>
      </c>
      <c r="C1511" s="20">
        <f t="shared" si="23"/>
        <v>43147.663194444445</v>
      </c>
      <c r="D1511" s="10" t="s">
        <v>1557</v>
      </c>
      <c r="E1511" s="10">
        <v>3</v>
      </c>
      <c r="F1511" s="10">
        <v>2.2000000000000002</v>
      </c>
      <c r="G1511" s="10">
        <v>2.5499999999999998</v>
      </c>
      <c r="H1511" s="11">
        <v>2.85</v>
      </c>
      <c r="I1511" s="15">
        <f>IF(Table_0__2[[#This Row],[RESULTAT]]=1,Table_0__2[[#This Row],[1]],0)+IF(Table_0__2[[#This Row],[RESULTAT]]=3,Table_0__2[[#This Row],[N]],0)+IF(Table_0__2[[#This Row],[RESULTAT]]=2,Table_0__2[[#This Row],[2]],0)</f>
        <v>2.5499999999999998</v>
      </c>
      <c r="J1511" s="15">
        <f>MIN(Table_0__2[[#This Row],[1]:[2]])</f>
        <v>2.2000000000000002</v>
      </c>
      <c r="K1511" s="15">
        <f>IF(Table_0__2[[#This Row],[COLONNE1]]=Table_0__2[[#This Row],[RESULTAT COTE]],Table_0__2[[#This Row],[COLONNE1]],0)</f>
        <v>0</v>
      </c>
    </row>
    <row r="1512" spans="1:11" x14ac:dyDescent="0.3">
      <c r="A1512" s="2">
        <v>43147</v>
      </c>
      <c r="B1512" s="24">
        <v>0.70486111111111116</v>
      </c>
      <c r="C1512" s="20">
        <f t="shared" si="23"/>
        <v>43147.704861111109</v>
      </c>
      <c r="D1512" s="7" t="s">
        <v>1558</v>
      </c>
      <c r="E1512" s="7">
        <v>1</v>
      </c>
      <c r="F1512" s="7">
        <v>1.85</v>
      </c>
      <c r="G1512" s="7">
        <v>2.75</v>
      </c>
      <c r="H1512" s="9">
        <v>3.5</v>
      </c>
      <c r="I1512" s="14">
        <f>IF(Table_0__2[[#This Row],[RESULTAT]]=1,Table_0__2[[#This Row],[1]],0)+IF(Table_0__2[[#This Row],[RESULTAT]]=3,Table_0__2[[#This Row],[N]],0)+IF(Table_0__2[[#This Row],[RESULTAT]]=2,Table_0__2[[#This Row],[2]],0)</f>
        <v>1.85</v>
      </c>
      <c r="J1512" s="14">
        <f>MIN(Table_0__2[[#This Row],[1]:[2]])</f>
        <v>1.85</v>
      </c>
      <c r="K1512" s="14">
        <f>IF(Table_0__2[[#This Row],[COLONNE1]]=Table_0__2[[#This Row],[RESULTAT COTE]],Table_0__2[[#This Row],[COLONNE1]],0)</f>
        <v>1.85</v>
      </c>
    </row>
    <row r="1513" spans="1:11" x14ac:dyDescent="0.3">
      <c r="A1513" s="2">
        <v>43147</v>
      </c>
      <c r="B1513" s="25">
        <v>0.70486111111111116</v>
      </c>
      <c r="C1513" s="20">
        <f t="shared" si="23"/>
        <v>43147.704861111109</v>
      </c>
      <c r="D1513" s="10" t="s">
        <v>1559</v>
      </c>
      <c r="E1513" s="10">
        <v>3</v>
      </c>
      <c r="F1513" s="10">
        <v>1.4</v>
      </c>
      <c r="G1513" s="10">
        <v>3.25</v>
      </c>
      <c r="H1513" s="11">
        <v>6.25</v>
      </c>
      <c r="I1513" s="15">
        <f>IF(Table_0__2[[#This Row],[RESULTAT]]=1,Table_0__2[[#This Row],[1]],0)+IF(Table_0__2[[#This Row],[RESULTAT]]=3,Table_0__2[[#This Row],[N]],0)+IF(Table_0__2[[#This Row],[RESULTAT]]=2,Table_0__2[[#This Row],[2]],0)</f>
        <v>3.25</v>
      </c>
      <c r="J1513" s="15">
        <f>MIN(Table_0__2[[#This Row],[1]:[2]])</f>
        <v>1.4</v>
      </c>
      <c r="K1513" s="15">
        <f>IF(Table_0__2[[#This Row],[COLONNE1]]=Table_0__2[[#This Row],[RESULTAT COTE]],Table_0__2[[#This Row],[COLONNE1]],0)</f>
        <v>0</v>
      </c>
    </row>
    <row r="1514" spans="1:11" x14ac:dyDescent="0.3">
      <c r="A1514" s="2">
        <v>43147</v>
      </c>
      <c r="B1514" s="24">
        <v>0.70486111111111116</v>
      </c>
      <c r="C1514" s="20">
        <f t="shared" si="23"/>
        <v>43147.704861111109</v>
      </c>
      <c r="D1514" s="7" t="s">
        <v>1560</v>
      </c>
      <c r="E1514" s="7">
        <v>1</v>
      </c>
      <c r="F1514" s="7">
        <v>1.7</v>
      </c>
      <c r="G1514" s="7">
        <v>2.95</v>
      </c>
      <c r="H1514" s="9">
        <v>3.65</v>
      </c>
      <c r="I1514" s="14">
        <f>IF(Table_0__2[[#This Row],[RESULTAT]]=1,Table_0__2[[#This Row],[1]],0)+IF(Table_0__2[[#This Row],[RESULTAT]]=3,Table_0__2[[#This Row],[N]],0)+IF(Table_0__2[[#This Row],[RESULTAT]]=2,Table_0__2[[#This Row],[2]],0)</f>
        <v>1.7</v>
      </c>
      <c r="J1514" s="14">
        <f>MIN(Table_0__2[[#This Row],[1]:[2]])</f>
        <v>1.7</v>
      </c>
      <c r="K1514" s="14">
        <f>IF(Table_0__2[[#This Row],[COLONNE1]]=Table_0__2[[#This Row],[RESULTAT COTE]],Table_0__2[[#This Row],[COLONNE1]],0)</f>
        <v>1.7</v>
      </c>
    </row>
    <row r="1515" spans="1:11" x14ac:dyDescent="0.3">
      <c r="A1515" s="2">
        <v>43147</v>
      </c>
      <c r="B1515" s="25">
        <v>0.74652777777777779</v>
      </c>
      <c r="C1515" s="20">
        <f t="shared" si="23"/>
        <v>43147.746527777781</v>
      </c>
      <c r="D1515" s="10" t="s">
        <v>1561</v>
      </c>
      <c r="E1515" s="10">
        <v>1</v>
      </c>
      <c r="F1515" s="10">
        <v>2</v>
      </c>
      <c r="G1515" s="10">
        <v>2.65</v>
      </c>
      <c r="H1515" s="11">
        <v>3</v>
      </c>
      <c r="I1515" s="15">
        <f>IF(Table_0__2[[#This Row],[RESULTAT]]=1,Table_0__2[[#This Row],[1]],0)+IF(Table_0__2[[#This Row],[RESULTAT]]=3,Table_0__2[[#This Row],[N]],0)+IF(Table_0__2[[#This Row],[RESULTAT]]=2,Table_0__2[[#This Row],[2]],0)</f>
        <v>2</v>
      </c>
      <c r="J1515" s="15">
        <f>MIN(Table_0__2[[#This Row],[1]:[2]])</f>
        <v>2</v>
      </c>
      <c r="K1515" s="15">
        <f>IF(Table_0__2[[#This Row],[COLONNE1]]=Table_0__2[[#This Row],[RESULTAT COTE]],Table_0__2[[#This Row],[COLONNE1]],0)</f>
        <v>2</v>
      </c>
    </row>
    <row r="1516" spans="1:11" x14ac:dyDescent="0.3">
      <c r="A1516" s="2">
        <v>43147</v>
      </c>
      <c r="B1516" s="24">
        <v>0.74652777777777779</v>
      </c>
      <c r="C1516" s="20">
        <f t="shared" si="23"/>
        <v>43147.746527777781</v>
      </c>
      <c r="D1516" s="7" t="s">
        <v>480</v>
      </c>
      <c r="E1516" s="7">
        <v>3</v>
      </c>
      <c r="F1516" s="7">
        <v>3.35</v>
      </c>
      <c r="G1516" s="7">
        <v>3.1</v>
      </c>
      <c r="H1516" s="9">
        <v>1.8</v>
      </c>
      <c r="I1516" s="14">
        <f>IF(Table_0__2[[#This Row],[RESULTAT]]=1,Table_0__2[[#This Row],[1]],0)+IF(Table_0__2[[#This Row],[RESULTAT]]=3,Table_0__2[[#This Row],[N]],0)+IF(Table_0__2[[#This Row],[RESULTAT]]=2,Table_0__2[[#This Row],[2]],0)</f>
        <v>3.1</v>
      </c>
      <c r="J1516" s="14">
        <f>MIN(Table_0__2[[#This Row],[1]:[2]])</f>
        <v>1.8</v>
      </c>
      <c r="K1516" s="14">
        <f>IF(Table_0__2[[#This Row],[COLONNE1]]=Table_0__2[[#This Row],[RESULTAT COTE]],Table_0__2[[#This Row],[COLONNE1]],0)</f>
        <v>0</v>
      </c>
    </row>
    <row r="1517" spans="1:11" x14ac:dyDescent="0.3">
      <c r="A1517" s="2">
        <v>43147</v>
      </c>
      <c r="B1517" s="25">
        <v>0.74652777777777779</v>
      </c>
      <c r="C1517" s="20">
        <f t="shared" si="23"/>
        <v>43147.746527777781</v>
      </c>
      <c r="D1517" s="10" t="s">
        <v>481</v>
      </c>
      <c r="E1517" s="10">
        <v>3</v>
      </c>
      <c r="F1517" s="10">
        <v>4.0999999999999996</v>
      </c>
      <c r="G1517" s="10">
        <v>3.65</v>
      </c>
      <c r="H1517" s="11">
        <v>1.6</v>
      </c>
      <c r="I1517" s="15">
        <f>IF(Table_0__2[[#This Row],[RESULTAT]]=1,Table_0__2[[#This Row],[1]],0)+IF(Table_0__2[[#This Row],[RESULTAT]]=3,Table_0__2[[#This Row],[N]],0)+IF(Table_0__2[[#This Row],[RESULTAT]]=2,Table_0__2[[#This Row],[2]],0)</f>
        <v>3.65</v>
      </c>
      <c r="J1517" s="15">
        <f>MIN(Table_0__2[[#This Row],[1]:[2]])</f>
        <v>1.6</v>
      </c>
      <c r="K1517" s="15">
        <f>IF(Table_0__2[[#This Row],[COLONNE1]]=Table_0__2[[#This Row],[RESULTAT COTE]],Table_0__2[[#This Row],[COLONNE1]],0)</f>
        <v>0</v>
      </c>
    </row>
    <row r="1518" spans="1:11" x14ac:dyDescent="0.3">
      <c r="A1518" s="2">
        <v>43147</v>
      </c>
      <c r="B1518" s="24">
        <v>0.74652777777777779</v>
      </c>
      <c r="C1518" s="20">
        <f t="shared" si="23"/>
        <v>43147.746527777781</v>
      </c>
      <c r="D1518" s="7" t="s">
        <v>482</v>
      </c>
      <c r="E1518" s="7">
        <v>1</v>
      </c>
      <c r="F1518" s="7">
        <v>1.05</v>
      </c>
      <c r="G1518" s="7">
        <v>5.25</v>
      </c>
      <c r="H1518" s="9">
        <v>15.8</v>
      </c>
      <c r="I1518" s="14">
        <f>IF(Table_0__2[[#This Row],[RESULTAT]]=1,Table_0__2[[#This Row],[1]],0)+IF(Table_0__2[[#This Row],[RESULTAT]]=3,Table_0__2[[#This Row],[N]],0)+IF(Table_0__2[[#This Row],[RESULTAT]]=2,Table_0__2[[#This Row],[2]],0)</f>
        <v>1.05</v>
      </c>
      <c r="J1518" s="14">
        <f>MIN(Table_0__2[[#This Row],[1]:[2]])</f>
        <v>1.05</v>
      </c>
      <c r="K1518" s="14">
        <f>IF(Table_0__2[[#This Row],[COLONNE1]]=Table_0__2[[#This Row],[RESULTAT COTE]],Table_0__2[[#This Row],[COLONNE1]],0)</f>
        <v>1.05</v>
      </c>
    </row>
    <row r="1519" spans="1:11" x14ac:dyDescent="0.3">
      <c r="A1519" s="2">
        <v>43147</v>
      </c>
      <c r="B1519" s="24">
        <v>0.76736111111111116</v>
      </c>
      <c r="C1519" s="20">
        <f t="shared" si="23"/>
        <v>43147.767361111109</v>
      </c>
      <c r="D1519" s="7" t="s">
        <v>1562</v>
      </c>
      <c r="E1519" s="7">
        <v>1</v>
      </c>
      <c r="F1519" s="7">
        <v>2.4</v>
      </c>
      <c r="G1519" s="7">
        <v>2.9</v>
      </c>
      <c r="H1519" s="9">
        <v>2.4500000000000002</v>
      </c>
      <c r="I1519" s="14">
        <f>IF(Table_0__2[[#This Row],[RESULTAT]]=1,Table_0__2[[#This Row],[1]],0)+IF(Table_0__2[[#This Row],[RESULTAT]]=3,Table_0__2[[#This Row],[N]],0)+IF(Table_0__2[[#This Row],[RESULTAT]]=2,Table_0__2[[#This Row],[2]],0)</f>
        <v>2.4</v>
      </c>
      <c r="J1519" s="14">
        <f>MIN(Table_0__2[[#This Row],[1]:[2]])</f>
        <v>2.4</v>
      </c>
      <c r="K1519" s="14">
        <f>IF(Table_0__2[[#This Row],[COLONNE1]]=Table_0__2[[#This Row],[RESULTAT COTE]],Table_0__2[[#This Row],[COLONNE1]],0)</f>
        <v>2.4</v>
      </c>
    </row>
    <row r="1520" spans="1:11" x14ac:dyDescent="0.3">
      <c r="A1520" s="2">
        <v>43147</v>
      </c>
      <c r="B1520" s="25">
        <v>0.76736111111111116</v>
      </c>
      <c r="C1520" s="20">
        <f t="shared" si="23"/>
        <v>43147.767361111109</v>
      </c>
      <c r="D1520" s="10" t="s">
        <v>1563</v>
      </c>
      <c r="E1520" s="10">
        <v>2</v>
      </c>
      <c r="F1520" s="10">
        <v>2.5</v>
      </c>
      <c r="G1520" s="10">
        <v>2.65</v>
      </c>
      <c r="H1520" s="11">
        <v>2.5499999999999998</v>
      </c>
      <c r="I1520" s="15">
        <f>IF(Table_0__2[[#This Row],[RESULTAT]]=1,Table_0__2[[#This Row],[1]],0)+IF(Table_0__2[[#This Row],[RESULTAT]]=3,Table_0__2[[#This Row],[N]],0)+IF(Table_0__2[[#This Row],[RESULTAT]]=2,Table_0__2[[#This Row],[2]],0)</f>
        <v>2.5499999999999998</v>
      </c>
      <c r="J1520" s="15">
        <f>MIN(Table_0__2[[#This Row],[1]:[2]])</f>
        <v>2.5</v>
      </c>
      <c r="K1520" s="15">
        <f>IF(Table_0__2[[#This Row],[COLONNE1]]=Table_0__2[[#This Row],[RESULTAT COTE]],Table_0__2[[#This Row],[COLONNE1]],0)</f>
        <v>0</v>
      </c>
    </row>
    <row r="1521" spans="1:11" x14ac:dyDescent="0.3">
      <c r="A1521" s="2">
        <v>43147</v>
      </c>
      <c r="B1521" s="25">
        <v>0.78819444444444453</v>
      </c>
      <c r="C1521" s="20">
        <f t="shared" si="23"/>
        <v>43147.788194444445</v>
      </c>
      <c r="D1521" s="10" t="s">
        <v>1564</v>
      </c>
      <c r="E1521" s="10">
        <v>1</v>
      </c>
      <c r="F1521" s="10">
        <v>1.85</v>
      </c>
      <c r="G1521" s="10">
        <v>3.3</v>
      </c>
      <c r="H1521" s="11">
        <v>2.95</v>
      </c>
      <c r="I1521" s="15">
        <f>IF(Table_0__2[[#This Row],[RESULTAT]]=1,Table_0__2[[#This Row],[1]],0)+IF(Table_0__2[[#This Row],[RESULTAT]]=3,Table_0__2[[#This Row],[N]],0)+IF(Table_0__2[[#This Row],[RESULTAT]]=2,Table_0__2[[#This Row],[2]],0)</f>
        <v>1.85</v>
      </c>
      <c r="J1521" s="15">
        <f>MIN(Table_0__2[[#This Row],[1]:[2]])</f>
        <v>1.85</v>
      </c>
      <c r="K1521" s="15">
        <f>IF(Table_0__2[[#This Row],[COLONNE1]]=Table_0__2[[#This Row],[RESULTAT COTE]],Table_0__2[[#This Row],[COLONNE1]],0)</f>
        <v>1.85</v>
      </c>
    </row>
    <row r="1522" spans="1:11" x14ac:dyDescent="0.3">
      <c r="A1522" s="2">
        <v>43147</v>
      </c>
      <c r="B1522" s="24">
        <v>0.81944444444444453</v>
      </c>
      <c r="C1522" s="20">
        <f t="shared" si="23"/>
        <v>43147.819444444445</v>
      </c>
      <c r="D1522" s="7" t="s">
        <v>1565</v>
      </c>
      <c r="E1522" s="7">
        <v>2</v>
      </c>
      <c r="F1522" s="7">
        <v>3.85</v>
      </c>
      <c r="G1522" s="7">
        <v>3</v>
      </c>
      <c r="H1522" s="9">
        <v>1.75</v>
      </c>
      <c r="I1522" s="14">
        <f>IF(Table_0__2[[#This Row],[RESULTAT]]=1,Table_0__2[[#This Row],[1]],0)+IF(Table_0__2[[#This Row],[RESULTAT]]=3,Table_0__2[[#This Row],[N]],0)+IF(Table_0__2[[#This Row],[RESULTAT]]=2,Table_0__2[[#This Row],[2]],0)</f>
        <v>1.75</v>
      </c>
      <c r="J1522" s="14">
        <f>MIN(Table_0__2[[#This Row],[1]:[2]])</f>
        <v>1.75</v>
      </c>
      <c r="K1522" s="14">
        <f>IF(Table_0__2[[#This Row],[COLONNE1]]=Table_0__2[[#This Row],[RESULTAT COTE]],Table_0__2[[#This Row],[COLONNE1]],0)</f>
        <v>1.75</v>
      </c>
    </row>
    <row r="1523" spans="1:11" x14ac:dyDescent="0.3">
      <c r="A1523" s="2">
        <v>43147</v>
      </c>
      <c r="B1523" s="25">
        <v>0.82986111111111116</v>
      </c>
      <c r="C1523" s="20">
        <f t="shared" si="23"/>
        <v>43147.829861111109</v>
      </c>
      <c r="D1523" s="10" t="s">
        <v>1566</v>
      </c>
      <c r="E1523" s="10">
        <v>3</v>
      </c>
      <c r="F1523" s="10">
        <v>1.95</v>
      </c>
      <c r="G1523" s="10">
        <v>3.2</v>
      </c>
      <c r="H1523" s="11">
        <v>3.2</v>
      </c>
      <c r="I1523" s="15">
        <f>IF(Table_0__2[[#This Row],[RESULTAT]]=1,Table_0__2[[#This Row],[1]],0)+IF(Table_0__2[[#This Row],[RESULTAT]]=3,Table_0__2[[#This Row],[N]],0)+IF(Table_0__2[[#This Row],[RESULTAT]]=2,Table_0__2[[#This Row],[2]],0)</f>
        <v>3.2</v>
      </c>
      <c r="J1523" s="15">
        <f>MIN(Table_0__2[[#This Row],[1]:[2]])</f>
        <v>1.95</v>
      </c>
      <c r="K1523" s="15">
        <f>IF(Table_0__2[[#This Row],[COLONNE1]]=Table_0__2[[#This Row],[RESULTAT COTE]],Table_0__2[[#This Row],[COLONNE1]],0)</f>
        <v>0</v>
      </c>
    </row>
    <row r="1524" spans="1:11" x14ac:dyDescent="0.3">
      <c r="A1524" s="2">
        <v>43147</v>
      </c>
      <c r="B1524" s="24">
        <v>0.82986111111111116</v>
      </c>
      <c r="C1524" s="20">
        <f t="shared" si="23"/>
        <v>43147.829861111109</v>
      </c>
      <c r="D1524" s="7" t="s">
        <v>1567</v>
      </c>
      <c r="E1524" s="7">
        <v>1</v>
      </c>
      <c r="F1524" s="7">
        <v>3.5</v>
      </c>
      <c r="G1524" s="7">
        <v>3.25</v>
      </c>
      <c r="H1524" s="9">
        <v>2</v>
      </c>
      <c r="I1524" s="14">
        <f>IF(Table_0__2[[#This Row],[RESULTAT]]=1,Table_0__2[[#This Row],[1]],0)+IF(Table_0__2[[#This Row],[RESULTAT]]=3,Table_0__2[[#This Row],[N]],0)+IF(Table_0__2[[#This Row],[RESULTAT]]=2,Table_0__2[[#This Row],[2]],0)</f>
        <v>3.5</v>
      </c>
      <c r="J1524" s="14">
        <f>MIN(Table_0__2[[#This Row],[1]:[2]])</f>
        <v>2</v>
      </c>
      <c r="K1524" s="14">
        <f>IF(Table_0__2[[#This Row],[COLONNE1]]=Table_0__2[[#This Row],[RESULTAT COTE]],Table_0__2[[#This Row],[COLONNE1]],0)</f>
        <v>0</v>
      </c>
    </row>
    <row r="1525" spans="1:11" x14ac:dyDescent="0.3">
      <c r="A1525" s="2">
        <v>43147</v>
      </c>
      <c r="B1525" s="25">
        <v>0.82986111111111116</v>
      </c>
      <c r="C1525" s="20">
        <f t="shared" si="23"/>
        <v>43147.829861111109</v>
      </c>
      <c r="D1525" s="10" t="s">
        <v>483</v>
      </c>
      <c r="E1525" s="10">
        <v>1</v>
      </c>
      <c r="F1525" s="10">
        <v>1.68</v>
      </c>
      <c r="G1525" s="10">
        <v>3.6</v>
      </c>
      <c r="H1525" s="11">
        <v>4.5</v>
      </c>
      <c r="I1525" s="15">
        <f>IF(Table_0__2[[#This Row],[RESULTAT]]=1,Table_0__2[[#This Row],[1]],0)+IF(Table_0__2[[#This Row],[RESULTAT]]=3,Table_0__2[[#This Row],[N]],0)+IF(Table_0__2[[#This Row],[RESULTAT]]=2,Table_0__2[[#This Row],[2]],0)</f>
        <v>1.68</v>
      </c>
      <c r="J1525" s="15">
        <f>MIN(Table_0__2[[#This Row],[1]:[2]])</f>
        <v>1.68</v>
      </c>
      <c r="K1525" s="15">
        <f>IF(Table_0__2[[#This Row],[COLONNE1]]=Table_0__2[[#This Row],[RESULTAT COTE]],Table_0__2[[#This Row],[COLONNE1]],0)</f>
        <v>1.68</v>
      </c>
    </row>
    <row r="1526" spans="1:11" x14ac:dyDescent="0.3">
      <c r="A1526" s="2">
        <v>43147</v>
      </c>
      <c r="B1526" s="24">
        <v>0.82986111111111116</v>
      </c>
      <c r="C1526" s="20">
        <f t="shared" si="23"/>
        <v>43147.829861111109</v>
      </c>
      <c r="D1526" s="7" t="s">
        <v>484</v>
      </c>
      <c r="E1526" s="7">
        <v>3</v>
      </c>
      <c r="F1526" s="7">
        <v>1.75</v>
      </c>
      <c r="G1526" s="7">
        <v>3.35</v>
      </c>
      <c r="H1526" s="9">
        <v>4.5</v>
      </c>
      <c r="I1526" s="14">
        <f>IF(Table_0__2[[#This Row],[RESULTAT]]=1,Table_0__2[[#This Row],[1]],0)+IF(Table_0__2[[#This Row],[RESULTAT]]=3,Table_0__2[[#This Row],[N]],0)+IF(Table_0__2[[#This Row],[RESULTAT]]=2,Table_0__2[[#This Row],[2]],0)</f>
        <v>3.35</v>
      </c>
      <c r="J1526" s="14">
        <f>MIN(Table_0__2[[#This Row],[1]:[2]])</f>
        <v>1.75</v>
      </c>
      <c r="K1526" s="14">
        <f>IF(Table_0__2[[#This Row],[COLONNE1]]=Table_0__2[[#This Row],[RESULTAT COTE]],Table_0__2[[#This Row],[COLONNE1]],0)</f>
        <v>0</v>
      </c>
    </row>
    <row r="1527" spans="1:11" x14ac:dyDescent="0.3">
      <c r="A1527" s="2">
        <v>43147</v>
      </c>
      <c r="B1527" s="25">
        <v>0.82986111111111116</v>
      </c>
      <c r="C1527" s="20">
        <f t="shared" si="23"/>
        <v>43147.829861111109</v>
      </c>
      <c r="D1527" s="10" t="s">
        <v>1568</v>
      </c>
      <c r="E1527" s="10">
        <v>2</v>
      </c>
      <c r="F1527" s="10">
        <v>3.5</v>
      </c>
      <c r="G1527" s="10">
        <v>3</v>
      </c>
      <c r="H1527" s="11">
        <v>2.1</v>
      </c>
      <c r="I1527" s="15">
        <f>IF(Table_0__2[[#This Row],[RESULTAT]]=1,Table_0__2[[#This Row],[1]],0)+IF(Table_0__2[[#This Row],[RESULTAT]]=3,Table_0__2[[#This Row],[N]],0)+IF(Table_0__2[[#This Row],[RESULTAT]]=2,Table_0__2[[#This Row],[2]],0)</f>
        <v>2.1</v>
      </c>
      <c r="J1527" s="15">
        <f>MIN(Table_0__2[[#This Row],[1]:[2]])</f>
        <v>2.1</v>
      </c>
      <c r="K1527" s="15">
        <f>IF(Table_0__2[[#This Row],[COLONNE1]]=Table_0__2[[#This Row],[RESULTAT COTE]],Table_0__2[[#This Row],[COLONNE1]],0)</f>
        <v>2.1</v>
      </c>
    </row>
    <row r="1528" spans="1:11" x14ac:dyDescent="0.3">
      <c r="A1528" s="2">
        <v>43147</v>
      </c>
      <c r="B1528" s="24">
        <v>0.82986111111111116</v>
      </c>
      <c r="C1528" s="20">
        <f t="shared" si="23"/>
        <v>43147.829861111109</v>
      </c>
      <c r="D1528" s="7" t="s">
        <v>1569</v>
      </c>
      <c r="E1528" s="7">
        <v>3</v>
      </c>
      <c r="F1528" s="7">
        <v>1.36</v>
      </c>
      <c r="G1528" s="7">
        <v>4.5</v>
      </c>
      <c r="H1528" s="9">
        <v>7.25</v>
      </c>
      <c r="I1528" s="14">
        <f>IF(Table_0__2[[#This Row],[RESULTAT]]=1,Table_0__2[[#This Row],[1]],0)+IF(Table_0__2[[#This Row],[RESULTAT]]=3,Table_0__2[[#This Row],[N]],0)+IF(Table_0__2[[#This Row],[RESULTAT]]=2,Table_0__2[[#This Row],[2]],0)</f>
        <v>4.5</v>
      </c>
      <c r="J1528" s="14">
        <f>MIN(Table_0__2[[#This Row],[1]:[2]])</f>
        <v>1.36</v>
      </c>
      <c r="K1528" s="14">
        <f>IF(Table_0__2[[#This Row],[COLONNE1]]=Table_0__2[[#This Row],[RESULTAT COTE]],Table_0__2[[#This Row],[COLONNE1]],0)</f>
        <v>0</v>
      </c>
    </row>
    <row r="1529" spans="1:11" x14ac:dyDescent="0.3">
      <c r="A1529" s="2">
        <v>43147</v>
      </c>
      <c r="B1529" s="24">
        <v>0.82986111111111116</v>
      </c>
      <c r="C1529" s="20">
        <f t="shared" si="23"/>
        <v>43147.829861111109</v>
      </c>
      <c r="D1529" s="7" t="s">
        <v>1570</v>
      </c>
      <c r="E1529" s="7">
        <v>3</v>
      </c>
      <c r="F1529" s="7">
        <v>2.8</v>
      </c>
      <c r="G1529" s="7">
        <v>2.9</v>
      </c>
      <c r="H1529" s="9">
        <v>2.5499999999999998</v>
      </c>
      <c r="I1529" s="14">
        <f>IF(Table_0__2[[#This Row],[RESULTAT]]=1,Table_0__2[[#This Row],[1]],0)+IF(Table_0__2[[#This Row],[RESULTAT]]=3,Table_0__2[[#This Row],[N]],0)+IF(Table_0__2[[#This Row],[RESULTAT]]=2,Table_0__2[[#This Row],[2]],0)</f>
        <v>2.9</v>
      </c>
      <c r="J1529" s="14">
        <f>MIN(Table_0__2[[#This Row],[1]:[2]])</f>
        <v>2.5499999999999998</v>
      </c>
      <c r="K1529" s="14">
        <f>IF(Table_0__2[[#This Row],[COLONNE1]]=Table_0__2[[#This Row],[RESULTAT COTE]],Table_0__2[[#This Row],[COLONNE1]],0)</f>
        <v>0</v>
      </c>
    </row>
    <row r="1530" spans="1:11" x14ac:dyDescent="0.3">
      <c r="A1530" s="2">
        <v>43147</v>
      </c>
      <c r="B1530" s="24">
        <v>0.82986111111111116</v>
      </c>
      <c r="C1530" s="20">
        <f t="shared" si="23"/>
        <v>43147.829861111109</v>
      </c>
      <c r="D1530" s="7" t="s">
        <v>1571</v>
      </c>
      <c r="E1530" s="7">
        <v>1</v>
      </c>
      <c r="F1530" s="7">
        <v>2.35</v>
      </c>
      <c r="G1530" s="7">
        <v>3.05</v>
      </c>
      <c r="H1530" s="9">
        <v>2.95</v>
      </c>
      <c r="I1530" s="14">
        <f>IF(Table_0__2[[#This Row],[RESULTAT]]=1,Table_0__2[[#This Row],[1]],0)+IF(Table_0__2[[#This Row],[RESULTAT]]=3,Table_0__2[[#This Row],[N]],0)+IF(Table_0__2[[#This Row],[RESULTAT]]=2,Table_0__2[[#This Row],[2]],0)</f>
        <v>2.35</v>
      </c>
      <c r="J1530" s="14">
        <f>MIN(Table_0__2[[#This Row],[1]:[2]])</f>
        <v>2.35</v>
      </c>
      <c r="K1530" s="14">
        <f>IF(Table_0__2[[#This Row],[COLONNE1]]=Table_0__2[[#This Row],[RESULTAT COTE]],Table_0__2[[#This Row],[COLONNE1]],0)</f>
        <v>2.35</v>
      </c>
    </row>
    <row r="1531" spans="1:11" x14ac:dyDescent="0.3">
      <c r="A1531" s="2">
        <v>43147</v>
      </c>
      <c r="B1531" s="25">
        <v>0.82986111111111116</v>
      </c>
      <c r="C1531" s="20">
        <f t="shared" si="23"/>
        <v>43147.829861111109</v>
      </c>
      <c r="D1531" s="10" t="s">
        <v>1572</v>
      </c>
      <c r="E1531" s="10">
        <v>1</v>
      </c>
      <c r="F1531" s="10">
        <v>3.05</v>
      </c>
      <c r="G1531" s="10">
        <v>3</v>
      </c>
      <c r="H1531" s="11">
        <v>2.2999999999999998</v>
      </c>
      <c r="I1531" s="15">
        <f>IF(Table_0__2[[#This Row],[RESULTAT]]=1,Table_0__2[[#This Row],[1]],0)+IF(Table_0__2[[#This Row],[RESULTAT]]=3,Table_0__2[[#This Row],[N]],0)+IF(Table_0__2[[#This Row],[RESULTAT]]=2,Table_0__2[[#This Row],[2]],0)</f>
        <v>3.05</v>
      </c>
      <c r="J1531" s="15">
        <f>MIN(Table_0__2[[#This Row],[1]:[2]])</f>
        <v>2.2999999999999998</v>
      </c>
      <c r="K1531" s="15">
        <f>IF(Table_0__2[[#This Row],[COLONNE1]]=Table_0__2[[#This Row],[RESULTAT COTE]],Table_0__2[[#This Row],[COLONNE1]],0)</f>
        <v>0</v>
      </c>
    </row>
    <row r="1532" spans="1:11" x14ac:dyDescent="0.3">
      <c r="A1532" s="2">
        <v>43147</v>
      </c>
      <c r="B1532" s="24">
        <v>0.85069444444444453</v>
      </c>
      <c r="C1532" s="20">
        <f t="shared" si="23"/>
        <v>43147.850694444445</v>
      </c>
      <c r="D1532" s="7" t="s">
        <v>1573</v>
      </c>
      <c r="E1532" s="7">
        <v>2</v>
      </c>
      <c r="F1532" s="7">
        <v>1.95</v>
      </c>
      <c r="G1532" s="7">
        <v>3.2</v>
      </c>
      <c r="H1532" s="9">
        <v>3.65</v>
      </c>
      <c r="I1532" s="14">
        <f>IF(Table_0__2[[#This Row],[RESULTAT]]=1,Table_0__2[[#This Row],[1]],0)+IF(Table_0__2[[#This Row],[RESULTAT]]=3,Table_0__2[[#This Row],[N]],0)+IF(Table_0__2[[#This Row],[RESULTAT]]=2,Table_0__2[[#This Row],[2]],0)</f>
        <v>3.65</v>
      </c>
      <c r="J1532" s="14">
        <f>MIN(Table_0__2[[#This Row],[1]:[2]])</f>
        <v>1.95</v>
      </c>
      <c r="K1532" s="14">
        <f>IF(Table_0__2[[#This Row],[COLONNE1]]=Table_0__2[[#This Row],[RESULTAT COTE]],Table_0__2[[#This Row],[COLONNE1]],0)</f>
        <v>0</v>
      </c>
    </row>
    <row r="1533" spans="1:11" x14ac:dyDescent="0.3">
      <c r="A1533" s="2">
        <v>43147</v>
      </c>
      <c r="B1533" s="25">
        <v>0.85069444444444453</v>
      </c>
      <c r="C1533" s="20">
        <f t="shared" si="23"/>
        <v>43147.850694444445</v>
      </c>
      <c r="D1533" s="10" t="s">
        <v>1574</v>
      </c>
      <c r="E1533" s="10">
        <v>1</v>
      </c>
      <c r="F1533" s="10">
        <v>2.65</v>
      </c>
      <c r="G1533" s="10">
        <v>3.05</v>
      </c>
      <c r="H1533" s="11">
        <v>2.15</v>
      </c>
      <c r="I1533" s="15">
        <f>IF(Table_0__2[[#This Row],[RESULTAT]]=1,Table_0__2[[#This Row],[1]],0)+IF(Table_0__2[[#This Row],[RESULTAT]]=3,Table_0__2[[#This Row],[N]],0)+IF(Table_0__2[[#This Row],[RESULTAT]]=2,Table_0__2[[#This Row],[2]],0)</f>
        <v>2.65</v>
      </c>
      <c r="J1533" s="15">
        <f>MIN(Table_0__2[[#This Row],[1]:[2]])</f>
        <v>2.15</v>
      </c>
      <c r="K1533" s="15">
        <f>IF(Table_0__2[[#This Row],[COLONNE1]]=Table_0__2[[#This Row],[RESULTAT COTE]],Table_0__2[[#This Row],[COLONNE1]],0)</f>
        <v>0</v>
      </c>
    </row>
    <row r="1534" spans="1:11" x14ac:dyDescent="0.3">
      <c r="A1534" s="2">
        <v>43147</v>
      </c>
      <c r="B1534" s="24">
        <v>0.85069444444444453</v>
      </c>
      <c r="C1534" s="20">
        <f t="shared" si="23"/>
        <v>43147.850694444445</v>
      </c>
      <c r="D1534" s="7" t="s">
        <v>1575</v>
      </c>
      <c r="E1534" s="7">
        <v>1</v>
      </c>
      <c r="F1534" s="7">
        <v>3.4</v>
      </c>
      <c r="G1534" s="7">
        <v>2.85</v>
      </c>
      <c r="H1534" s="9">
        <v>1.9</v>
      </c>
      <c r="I1534" s="14">
        <f>IF(Table_0__2[[#This Row],[RESULTAT]]=1,Table_0__2[[#This Row],[1]],0)+IF(Table_0__2[[#This Row],[RESULTAT]]=3,Table_0__2[[#This Row],[N]],0)+IF(Table_0__2[[#This Row],[RESULTAT]]=2,Table_0__2[[#This Row],[2]],0)</f>
        <v>3.4</v>
      </c>
      <c r="J1534" s="14">
        <f>MIN(Table_0__2[[#This Row],[1]:[2]])</f>
        <v>1.9</v>
      </c>
      <c r="K1534" s="14">
        <f>IF(Table_0__2[[#This Row],[COLONNE1]]=Table_0__2[[#This Row],[RESULTAT COTE]],Table_0__2[[#This Row],[COLONNE1]],0)</f>
        <v>0</v>
      </c>
    </row>
    <row r="1535" spans="1:11" x14ac:dyDescent="0.3">
      <c r="A1535" s="2">
        <v>43147</v>
      </c>
      <c r="B1535" s="25">
        <v>0.85069444444444453</v>
      </c>
      <c r="C1535" s="20">
        <f t="shared" si="23"/>
        <v>43147.850694444445</v>
      </c>
      <c r="D1535" s="10" t="s">
        <v>1576</v>
      </c>
      <c r="E1535" s="10">
        <v>1</v>
      </c>
      <c r="F1535" s="10">
        <v>1.25</v>
      </c>
      <c r="G1535" s="10">
        <v>4.1500000000000004</v>
      </c>
      <c r="H1535" s="11">
        <v>7</v>
      </c>
      <c r="I1535" s="15">
        <f>IF(Table_0__2[[#This Row],[RESULTAT]]=1,Table_0__2[[#This Row],[1]],0)+IF(Table_0__2[[#This Row],[RESULTAT]]=3,Table_0__2[[#This Row],[N]],0)+IF(Table_0__2[[#This Row],[RESULTAT]]=2,Table_0__2[[#This Row],[2]],0)</f>
        <v>1.25</v>
      </c>
      <c r="J1535" s="15">
        <f>MIN(Table_0__2[[#This Row],[1]:[2]])</f>
        <v>1.25</v>
      </c>
      <c r="K1535" s="15">
        <f>IF(Table_0__2[[#This Row],[COLONNE1]]=Table_0__2[[#This Row],[RESULTAT COTE]],Table_0__2[[#This Row],[COLONNE1]],0)</f>
        <v>1.25</v>
      </c>
    </row>
    <row r="1536" spans="1:11" x14ac:dyDescent="0.3">
      <c r="A1536" s="2">
        <v>43147</v>
      </c>
      <c r="B1536" s="25">
        <v>0.85069444444444453</v>
      </c>
      <c r="C1536" s="20">
        <f t="shared" si="23"/>
        <v>43147.850694444445</v>
      </c>
      <c r="D1536" s="10" t="s">
        <v>1577</v>
      </c>
      <c r="E1536" s="10">
        <v>2</v>
      </c>
      <c r="F1536" s="10">
        <v>2</v>
      </c>
      <c r="G1536" s="10">
        <v>2.85</v>
      </c>
      <c r="H1536" s="11">
        <v>3.15</v>
      </c>
      <c r="I1536" s="15">
        <f>IF(Table_0__2[[#This Row],[RESULTAT]]=1,Table_0__2[[#This Row],[1]],0)+IF(Table_0__2[[#This Row],[RESULTAT]]=3,Table_0__2[[#This Row],[N]],0)+IF(Table_0__2[[#This Row],[RESULTAT]]=2,Table_0__2[[#This Row],[2]],0)</f>
        <v>3.15</v>
      </c>
      <c r="J1536" s="15">
        <f>MIN(Table_0__2[[#This Row],[1]:[2]])</f>
        <v>2</v>
      </c>
      <c r="K1536" s="15">
        <f>IF(Table_0__2[[#This Row],[COLONNE1]]=Table_0__2[[#This Row],[RESULTAT COTE]],Table_0__2[[#This Row],[COLONNE1]],0)</f>
        <v>0</v>
      </c>
    </row>
    <row r="1537" spans="1:11" x14ac:dyDescent="0.3">
      <c r="A1537" s="2">
        <v>43147</v>
      </c>
      <c r="B1537" s="24">
        <v>0.86111111111111116</v>
      </c>
      <c r="C1537" s="20">
        <f t="shared" si="23"/>
        <v>43147.861111111109</v>
      </c>
      <c r="D1537" s="7" t="s">
        <v>1578</v>
      </c>
      <c r="E1537" s="7">
        <v>3</v>
      </c>
      <c r="F1537" s="7">
        <v>1.1000000000000001</v>
      </c>
      <c r="G1537" s="7">
        <v>5.5</v>
      </c>
      <c r="H1537" s="9">
        <v>11.5</v>
      </c>
      <c r="I1537" s="14">
        <f>IF(Table_0__2[[#This Row],[RESULTAT]]=1,Table_0__2[[#This Row],[1]],0)+IF(Table_0__2[[#This Row],[RESULTAT]]=3,Table_0__2[[#This Row],[N]],0)+IF(Table_0__2[[#This Row],[RESULTAT]]=2,Table_0__2[[#This Row],[2]],0)</f>
        <v>5.5</v>
      </c>
      <c r="J1537" s="14">
        <f>MIN(Table_0__2[[#This Row],[1]:[2]])</f>
        <v>1.1000000000000001</v>
      </c>
      <c r="K1537" s="14">
        <f>IF(Table_0__2[[#This Row],[COLONNE1]]=Table_0__2[[#This Row],[RESULTAT COTE]],Table_0__2[[#This Row],[COLONNE1]],0)</f>
        <v>0</v>
      </c>
    </row>
    <row r="1538" spans="1:11" x14ac:dyDescent="0.3">
      <c r="A1538" s="2">
        <v>43147</v>
      </c>
      <c r="B1538" s="25">
        <v>0.86111111111111116</v>
      </c>
      <c r="C1538" s="20">
        <f t="shared" ref="C1538:C1601" si="24">A1538+B1538</f>
        <v>43147.861111111109</v>
      </c>
      <c r="D1538" s="10" t="s">
        <v>1579</v>
      </c>
      <c r="E1538" s="10">
        <v>2</v>
      </c>
      <c r="F1538" s="10">
        <v>3.95</v>
      </c>
      <c r="G1538" s="10">
        <v>3.3</v>
      </c>
      <c r="H1538" s="11">
        <v>1.6</v>
      </c>
      <c r="I1538" s="15">
        <f>IF(Table_0__2[[#This Row],[RESULTAT]]=1,Table_0__2[[#This Row],[1]],0)+IF(Table_0__2[[#This Row],[RESULTAT]]=3,Table_0__2[[#This Row],[N]],0)+IF(Table_0__2[[#This Row],[RESULTAT]]=2,Table_0__2[[#This Row],[2]],0)</f>
        <v>1.6</v>
      </c>
      <c r="J1538" s="15">
        <f>MIN(Table_0__2[[#This Row],[1]:[2]])</f>
        <v>1.6</v>
      </c>
      <c r="K1538" s="15">
        <f>IF(Table_0__2[[#This Row],[COLONNE1]]=Table_0__2[[#This Row],[RESULTAT COTE]],Table_0__2[[#This Row],[COLONNE1]],0)</f>
        <v>1.6</v>
      </c>
    </row>
    <row r="1539" spans="1:11" x14ac:dyDescent="0.3">
      <c r="A1539" s="2">
        <v>43147</v>
      </c>
      <c r="B1539" s="24">
        <v>0.86111111111111116</v>
      </c>
      <c r="C1539" s="20">
        <f t="shared" si="24"/>
        <v>43147.861111111109</v>
      </c>
      <c r="D1539" s="7" t="s">
        <v>1580</v>
      </c>
      <c r="E1539" s="7">
        <v>1</v>
      </c>
      <c r="F1539" s="7">
        <v>2.7</v>
      </c>
      <c r="G1539" s="7">
        <v>2.85</v>
      </c>
      <c r="H1539" s="9">
        <v>2.2000000000000002</v>
      </c>
      <c r="I1539" s="14">
        <f>IF(Table_0__2[[#This Row],[RESULTAT]]=1,Table_0__2[[#This Row],[1]],0)+IF(Table_0__2[[#This Row],[RESULTAT]]=3,Table_0__2[[#This Row],[N]],0)+IF(Table_0__2[[#This Row],[RESULTAT]]=2,Table_0__2[[#This Row],[2]],0)</f>
        <v>2.7</v>
      </c>
      <c r="J1539" s="14">
        <f>MIN(Table_0__2[[#This Row],[1]:[2]])</f>
        <v>2.2000000000000002</v>
      </c>
      <c r="K1539" s="14">
        <f>IF(Table_0__2[[#This Row],[COLONNE1]]=Table_0__2[[#This Row],[RESULTAT COTE]],Table_0__2[[#This Row],[COLONNE1]],0)</f>
        <v>0</v>
      </c>
    </row>
    <row r="1540" spans="1:11" x14ac:dyDescent="0.3">
      <c r="A1540" s="2">
        <v>43147</v>
      </c>
      <c r="B1540" s="25">
        <v>0.86111111111111116</v>
      </c>
      <c r="C1540" s="20">
        <f t="shared" si="24"/>
        <v>43147.861111111109</v>
      </c>
      <c r="D1540" s="10" t="s">
        <v>1581</v>
      </c>
      <c r="E1540" s="10">
        <v>1</v>
      </c>
      <c r="F1540" s="10">
        <v>1.4</v>
      </c>
      <c r="G1540" s="10">
        <v>4.25</v>
      </c>
      <c r="H1540" s="11">
        <v>7</v>
      </c>
      <c r="I1540" s="15">
        <f>IF(Table_0__2[[#This Row],[RESULTAT]]=1,Table_0__2[[#This Row],[1]],0)+IF(Table_0__2[[#This Row],[RESULTAT]]=3,Table_0__2[[#This Row],[N]],0)+IF(Table_0__2[[#This Row],[RESULTAT]]=2,Table_0__2[[#This Row],[2]],0)</f>
        <v>1.4</v>
      </c>
      <c r="J1540" s="15">
        <f>MIN(Table_0__2[[#This Row],[1]:[2]])</f>
        <v>1.4</v>
      </c>
      <c r="K1540" s="15">
        <f>IF(Table_0__2[[#This Row],[COLONNE1]]=Table_0__2[[#This Row],[RESULTAT COTE]],Table_0__2[[#This Row],[COLONNE1]],0)</f>
        <v>1.4</v>
      </c>
    </row>
    <row r="1541" spans="1:11" x14ac:dyDescent="0.3">
      <c r="A1541" s="2">
        <v>43147</v>
      </c>
      <c r="B1541" s="24">
        <v>0.86111111111111116</v>
      </c>
      <c r="C1541" s="20">
        <f t="shared" si="24"/>
        <v>43147.861111111109</v>
      </c>
      <c r="D1541" s="7" t="s">
        <v>1582</v>
      </c>
      <c r="E1541" s="7">
        <v>2</v>
      </c>
      <c r="F1541" s="7">
        <v>8.5</v>
      </c>
      <c r="G1541" s="7">
        <v>4.5999999999999996</v>
      </c>
      <c r="H1541" s="9">
        <v>1.1599999999999999</v>
      </c>
      <c r="I1541" s="14">
        <f>IF(Table_0__2[[#This Row],[RESULTAT]]=1,Table_0__2[[#This Row],[1]],0)+IF(Table_0__2[[#This Row],[RESULTAT]]=3,Table_0__2[[#This Row],[N]],0)+IF(Table_0__2[[#This Row],[RESULTAT]]=2,Table_0__2[[#This Row],[2]],0)</f>
        <v>1.1599999999999999</v>
      </c>
      <c r="J1541" s="14">
        <f>MIN(Table_0__2[[#This Row],[1]:[2]])</f>
        <v>1.1599999999999999</v>
      </c>
      <c r="K1541" s="14">
        <f>IF(Table_0__2[[#This Row],[COLONNE1]]=Table_0__2[[#This Row],[RESULTAT COTE]],Table_0__2[[#This Row],[COLONNE1]],0)</f>
        <v>1.1599999999999999</v>
      </c>
    </row>
    <row r="1542" spans="1:11" x14ac:dyDescent="0.3">
      <c r="A1542" s="2">
        <v>43147</v>
      </c>
      <c r="B1542" s="25">
        <v>0.86111111111111116</v>
      </c>
      <c r="C1542" s="20">
        <f t="shared" si="24"/>
        <v>43147.861111111109</v>
      </c>
      <c r="D1542" s="10" t="s">
        <v>1583</v>
      </c>
      <c r="E1542" s="10">
        <v>1</v>
      </c>
      <c r="F1542" s="10">
        <v>1.3</v>
      </c>
      <c r="G1542" s="10">
        <v>3.6</v>
      </c>
      <c r="H1542" s="11">
        <v>6.25</v>
      </c>
      <c r="I1542" s="15">
        <f>IF(Table_0__2[[#This Row],[RESULTAT]]=1,Table_0__2[[#This Row],[1]],0)+IF(Table_0__2[[#This Row],[RESULTAT]]=3,Table_0__2[[#This Row],[N]],0)+IF(Table_0__2[[#This Row],[RESULTAT]]=2,Table_0__2[[#This Row],[2]],0)</f>
        <v>1.3</v>
      </c>
      <c r="J1542" s="15">
        <f>MIN(Table_0__2[[#This Row],[1]:[2]])</f>
        <v>1.3</v>
      </c>
      <c r="K1542" s="15">
        <f>IF(Table_0__2[[#This Row],[COLONNE1]]=Table_0__2[[#This Row],[RESULTAT COTE]],Table_0__2[[#This Row],[COLONNE1]],0)</f>
        <v>1.3</v>
      </c>
    </row>
    <row r="1543" spans="1:11" x14ac:dyDescent="0.3">
      <c r="A1543" s="2">
        <v>43147</v>
      </c>
      <c r="B1543" s="24">
        <v>0.86111111111111116</v>
      </c>
      <c r="C1543" s="20">
        <f t="shared" si="24"/>
        <v>43147.861111111109</v>
      </c>
      <c r="D1543" s="7" t="s">
        <v>1584</v>
      </c>
      <c r="E1543" s="7">
        <v>1</v>
      </c>
      <c r="F1543" s="7">
        <v>1.3</v>
      </c>
      <c r="G1543" s="7">
        <v>5.6</v>
      </c>
      <c r="H1543" s="9">
        <v>9.25</v>
      </c>
      <c r="I1543" s="14">
        <f>IF(Table_0__2[[#This Row],[RESULTAT]]=1,Table_0__2[[#This Row],[1]],0)+IF(Table_0__2[[#This Row],[RESULTAT]]=3,Table_0__2[[#This Row],[N]],0)+IF(Table_0__2[[#This Row],[RESULTAT]]=2,Table_0__2[[#This Row],[2]],0)</f>
        <v>1.3</v>
      </c>
      <c r="J1543" s="14">
        <f>MIN(Table_0__2[[#This Row],[1]:[2]])</f>
        <v>1.3</v>
      </c>
      <c r="K1543" s="14">
        <f>IF(Table_0__2[[#This Row],[COLONNE1]]=Table_0__2[[#This Row],[RESULTAT COTE]],Table_0__2[[#This Row],[COLONNE1]],0)</f>
        <v>1.3</v>
      </c>
    </row>
    <row r="1544" spans="1:11" x14ac:dyDescent="0.3">
      <c r="A1544" s="2">
        <v>43147</v>
      </c>
      <c r="B1544" s="25">
        <v>0.87152777777777779</v>
      </c>
      <c r="C1544" s="20">
        <f t="shared" si="24"/>
        <v>43147.871527777781</v>
      </c>
      <c r="D1544" s="10" t="s">
        <v>1585</v>
      </c>
      <c r="E1544" s="10">
        <v>1</v>
      </c>
      <c r="F1544" s="10">
        <v>1.7</v>
      </c>
      <c r="G1544" s="10">
        <v>3.2</v>
      </c>
      <c r="H1544" s="11">
        <v>5</v>
      </c>
      <c r="I1544" s="15">
        <f>IF(Table_0__2[[#This Row],[RESULTAT]]=1,Table_0__2[[#This Row],[1]],0)+IF(Table_0__2[[#This Row],[RESULTAT]]=3,Table_0__2[[#This Row],[N]],0)+IF(Table_0__2[[#This Row],[RESULTAT]]=2,Table_0__2[[#This Row],[2]],0)</f>
        <v>1.7</v>
      </c>
      <c r="J1544" s="15">
        <f>MIN(Table_0__2[[#This Row],[1]:[2]])</f>
        <v>1.7</v>
      </c>
      <c r="K1544" s="15">
        <f>IF(Table_0__2[[#This Row],[COLONNE1]]=Table_0__2[[#This Row],[RESULTAT COTE]],Table_0__2[[#This Row],[COLONNE1]],0)</f>
        <v>1.7</v>
      </c>
    </row>
    <row r="1545" spans="1:11" x14ac:dyDescent="0.3">
      <c r="A1545" s="2">
        <v>43147</v>
      </c>
      <c r="B1545" s="24">
        <v>0.87152777777777779</v>
      </c>
      <c r="C1545" s="20">
        <f t="shared" si="24"/>
        <v>43147.871527777781</v>
      </c>
      <c r="D1545" s="7" t="s">
        <v>1586</v>
      </c>
      <c r="E1545" s="7">
        <v>1</v>
      </c>
      <c r="F1545" s="7">
        <v>1.8</v>
      </c>
      <c r="G1545" s="7">
        <v>3</v>
      </c>
      <c r="H1545" s="9">
        <v>3.6</v>
      </c>
      <c r="I1545" s="14">
        <f>IF(Table_0__2[[#This Row],[RESULTAT]]=1,Table_0__2[[#This Row],[1]],0)+IF(Table_0__2[[#This Row],[RESULTAT]]=3,Table_0__2[[#This Row],[N]],0)+IF(Table_0__2[[#This Row],[RESULTAT]]=2,Table_0__2[[#This Row],[2]],0)</f>
        <v>1.8</v>
      </c>
      <c r="J1545" s="14">
        <f>MIN(Table_0__2[[#This Row],[1]:[2]])</f>
        <v>1.8</v>
      </c>
      <c r="K1545" s="14">
        <f>IF(Table_0__2[[#This Row],[COLONNE1]]=Table_0__2[[#This Row],[RESULTAT COTE]],Table_0__2[[#This Row],[COLONNE1]],0)</f>
        <v>1.8</v>
      </c>
    </row>
    <row r="1546" spans="1:11" x14ac:dyDescent="0.3">
      <c r="A1546" s="2">
        <v>43147</v>
      </c>
      <c r="B1546" s="25">
        <v>0.89236111111111116</v>
      </c>
      <c r="C1546" s="20">
        <f t="shared" si="24"/>
        <v>43147.892361111109</v>
      </c>
      <c r="D1546" s="10" t="s">
        <v>1587</v>
      </c>
      <c r="E1546" s="10">
        <v>2</v>
      </c>
      <c r="F1546" s="10">
        <v>2.95</v>
      </c>
      <c r="G1546" s="10">
        <v>2.95</v>
      </c>
      <c r="H1546" s="11">
        <v>2.2000000000000002</v>
      </c>
      <c r="I1546" s="15">
        <f>IF(Table_0__2[[#This Row],[RESULTAT]]=1,Table_0__2[[#This Row],[1]],0)+IF(Table_0__2[[#This Row],[RESULTAT]]=3,Table_0__2[[#This Row],[N]],0)+IF(Table_0__2[[#This Row],[RESULTAT]]=2,Table_0__2[[#This Row],[2]],0)</f>
        <v>2.2000000000000002</v>
      </c>
      <c r="J1546" s="15">
        <f>MIN(Table_0__2[[#This Row],[1]:[2]])</f>
        <v>2.2000000000000002</v>
      </c>
      <c r="K1546" s="15">
        <f>IF(Table_0__2[[#This Row],[COLONNE1]]=Table_0__2[[#This Row],[RESULTAT COTE]],Table_0__2[[#This Row],[COLONNE1]],0)</f>
        <v>2.2000000000000002</v>
      </c>
    </row>
    <row r="1547" spans="1:11" x14ac:dyDescent="0.3">
      <c r="A1547" s="2">
        <v>43147</v>
      </c>
      <c r="B1547" s="25">
        <v>0.95486111111111116</v>
      </c>
      <c r="C1547" s="20">
        <f t="shared" si="24"/>
        <v>43147.954861111109</v>
      </c>
      <c r="D1547" s="10" t="s">
        <v>485</v>
      </c>
      <c r="E1547" s="10">
        <v>1</v>
      </c>
      <c r="F1547" s="10">
        <v>2</v>
      </c>
      <c r="G1547" s="10">
        <v>2.7</v>
      </c>
      <c r="H1547" s="11">
        <v>3.35</v>
      </c>
      <c r="I1547" s="15">
        <f>IF(Table_0__2[[#This Row],[RESULTAT]]=1,Table_0__2[[#This Row],[1]],0)+IF(Table_0__2[[#This Row],[RESULTAT]]=3,Table_0__2[[#This Row],[N]],0)+IF(Table_0__2[[#This Row],[RESULTAT]]=2,Table_0__2[[#This Row],[2]],0)</f>
        <v>2</v>
      </c>
      <c r="J1547" s="15">
        <f>MIN(Table_0__2[[#This Row],[1]:[2]])</f>
        <v>2</v>
      </c>
      <c r="K1547" s="15">
        <f>IF(Table_0__2[[#This Row],[COLONNE1]]=Table_0__2[[#This Row],[RESULTAT COTE]],Table_0__2[[#This Row],[COLONNE1]],0)</f>
        <v>2</v>
      </c>
    </row>
    <row r="1548" spans="1:11" x14ac:dyDescent="0.3">
      <c r="A1548" s="2">
        <v>43147</v>
      </c>
      <c r="B1548" s="24">
        <v>0.95486111111111116</v>
      </c>
      <c r="C1548" s="20">
        <f t="shared" si="24"/>
        <v>43147.954861111109</v>
      </c>
      <c r="D1548" s="7" t="s">
        <v>486</v>
      </c>
      <c r="E1548" s="7">
        <v>1</v>
      </c>
      <c r="F1548" s="7">
        <v>1.6</v>
      </c>
      <c r="G1548" s="7">
        <v>3.15</v>
      </c>
      <c r="H1548" s="9">
        <v>4.45</v>
      </c>
      <c r="I1548" s="14">
        <f>IF(Table_0__2[[#This Row],[RESULTAT]]=1,Table_0__2[[#This Row],[1]],0)+IF(Table_0__2[[#This Row],[RESULTAT]]=3,Table_0__2[[#This Row],[N]],0)+IF(Table_0__2[[#This Row],[RESULTAT]]=2,Table_0__2[[#This Row],[2]],0)</f>
        <v>1.6</v>
      </c>
      <c r="J1548" s="14">
        <f>MIN(Table_0__2[[#This Row],[1]:[2]])</f>
        <v>1.6</v>
      </c>
      <c r="K1548" s="14">
        <f>IF(Table_0__2[[#This Row],[COLONNE1]]=Table_0__2[[#This Row],[RESULTAT COTE]],Table_0__2[[#This Row],[COLONNE1]],0)</f>
        <v>1.6</v>
      </c>
    </row>
    <row r="1549" spans="1:11" x14ac:dyDescent="0.3">
      <c r="A1549" s="2">
        <v>43147</v>
      </c>
      <c r="B1549" s="24">
        <v>0.99652777777777779</v>
      </c>
      <c r="C1549" s="20">
        <f t="shared" si="24"/>
        <v>43147.996527777781</v>
      </c>
      <c r="D1549" s="7" t="s">
        <v>487</v>
      </c>
      <c r="E1549" s="7">
        <v>1</v>
      </c>
      <c r="F1549" s="7">
        <v>1.5</v>
      </c>
      <c r="G1549" s="7">
        <v>3.3</v>
      </c>
      <c r="H1549" s="9">
        <v>4.1500000000000004</v>
      </c>
      <c r="I1549" s="14">
        <f>IF(Table_0__2[[#This Row],[RESULTAT]]=1,Table_0__2[[#This Row],[1]],0)+IF(Table_0__2[[#This Row],[RESULTAT]]=3,Table_0__2[[#This Row],[N]],0)+IF(Table_0__2[[#This Row],[RESULTAT]]=2,Table_0__2[[#This Row],[2]],0)</f>
        <v>1.5</v>
      </c>
      <c r="J1549" s="14">
        <f>MIN(Table_0__2[[#This Row],[1]:[2]])</f>
        <v>1.5</v>
      </c>
      <c r="K1549" s="14">
        <f>IF(Table_0__2[[#This Row],[COLONNE1]]=Table_0__2[[#This Row],[RESULTAT COTE]],Table_0__2[[#This Row],[COLONNE1]],0)</f>
        <v>1.5</v>
      </c>
    </row>
    <row r="1550" spans="1:11" x14ac:dyDescent="0.3">
      <c r="A1550" s="2">
        <v>43147</v>
      </c>
      <c r="B1550" s="25">
        <v>0.99652777777777779</v>
      </c>
      <c r="C1550" s="20">
        <f t="shared" si="24"/>
        <v>43147.996527777781</v>
      </c>
      <c r="D1550" s="10" t="s">
        <v>1588</v>
      </c>
      <c r="E1550" s="10">
        <v>3</v>
      </c>
      <c r="F1550" s="10">
        <v>2.2000000000000002</v>
      </c>
      <c r="G1550" s="10">
        <v>2.6</v>
      </c>
      <c r="H1550" s="11">
        <v>2.95</v>
      </c>
      <c r="I1550" s="15">
        <f>IF(Table_0__2[[#This Row],[RESULTAT]]=1,Table_0__2[[#This Row],[1]],0)+IF(Table_0__2[[#This Row],[RESULTAT]]=3,Table_0__2[[#This Row],[N]],0)+IF(Table_0__2[[#This Row],[RESULTAT]]=2,Table_0__2[[#This Row],[2]],0)</f>
        <v>2.6</v>
      </c>
      <c r="J1550" s="15">
        <f>MIN(Table_0__2[[#This Row],[1]:[2]])</f>
        <v>2.2000000000000002</v>
      </c>
      <c r="K1550" s="15">
        <f>IF(Table_0__2[[#This Row],[COLONNE1]]=Table_0__2[[#This Row],[RESULTAT COTE]],Table_0__2[[#This Row],[COLONNE1]],0)</f>
        <v>0</v>
      </c>
    </row>
    <row r="1551" spans="1:11" x14ac:dyDescent="0.3">
      <c r="A1551" s="2">
        <v>43148</v>
      </c>
      <c r="B1551" s="26">
        <v>0.47569444444444442</v>
      </c>
      <c r="C1551" s="20">
        <f t="shared" si="24"/>
        <v>43148.475694444445</v>
      </c>
      <c r="D1551" s="12" t="s">
        <v>488</v>
      </c>
      <c r="E1551" s="12">
        <v>1</v>
      </c>
      <c r="F1551" s="12">
        <v>2.6</v>
      </c>
      <c r="G1551" s="12">
        <v>2.9</v>
      </c>
      <c r="H1551" s="13">
        <v>2.4500000000000002</v>
      </c>
      <c r="I1551" s="16">
        <f>IF(Table_0__2[[#This Row],[RESULTAT]]=1,Table_0__2[[#This Row],[1]],0)+IF(Table_0__2[[#This Row],[RESULTAT]]=3,Table_0__2[[#This Row],[N]],0)+IF(Table_0__2[[#This Row],[RESULTAT]]=2,Table_0__2[[#This Row],[2]],0)</f>
        <v>2.6</v>
      </c>
      <c r="J1551" s="16">
        <f>MIN(Table_0__2[[#This Row],[1]:[2]])</f>
        <v>2.4500000000000002</v>
      </c>
      <c r="K1551" s="16">
        <f>IF(Table_0__2[[#This Row],[COLONNE1]]=Table_0__2[[#This Row],[RESULTAT COTE]],Table_0__2[[#This Row],[COLONNE1]],0)</f>
        <v>0</v>
      </c>
    </row>
    <row r="1552" spans="1:11" x14ac:dyDescent="0.3">
      <c r="A1552" s="2">
        <v>43148</v>
      </c>
      <c r="B1552" s="25">
        <v>0.49652777777777773</v>
      </c>
      <c r="C1552" s="20">
        <f t="shared" si="24"/>
        <v>43148.496527777781</v>
      </c>
      <c r="D1552" s="10" t="s">
        <v>489</v>
      </c>
      <c r="E1552" s="10">
        <v>3</v>
      </c>
      <c r="F1552" s="10">
        <v>1.6</v>
      </c>
      <c r="G1552" s="10">
        <v>2.95</v>
      </c>
      <c r="H1552" s="11">
        <v>4.2</v>
      </c>
      <c r="I1552" s="15">
        <f>IF(Table_0__2[[#This Row],[RESULTAT]]=1,Table_0__2[[#This Row],[1]],0)+IF(Table_0__2[[#This Row],[RESULTAT]]=3,Table_0__2[[#This Row],[N]],0)+IF(Table_0__2[[#This Row],[RESULTAT]]=2,Table_0__2[[#This Row],[2]],0)</f>
        <v>2.95</v>
      </c>
      <c r="J1552" s="15">
        <f>MIN(Table_0__2[[#This Row],[1]:[2]])</f>
        <v>1.6</v>
      </c>
      <c r="K1552" s="15">
        <f>IF(Table_0__2[[#This Row],[COLONNE1]]=Table_0__2[[#This Row],[RESULTAT COTE]],Table_0__2[[#This Row],[COLONNE1]],0)</f>
        <v>0</v>
      </c>
    </row>
    <row r="1553" spans="1:11" x14ac:dyDescent="0.3">
      <c r="A1553" s="2">
        <v>43148</v>
      </c>
      <c r="B1553" s="24">
        <v>0.49652777777777773</v>
      </c>
      <c r="C1553" s="20">
        <f t="shared" si="24"/>
        <v>43148.496527777781</v>
      </c>
      <c r="D1553" s="7" t="s">
        <v>1589</v>
      </c>
      <c r="E1553" s="7">
        <v>1</v>
      </c>
      <c r="F1553" s="7">
        <v>1.85</v>
      </c>
      <c r="G1553" s="7">
        <v>2.75</v>
      </c>
      <c r="H1553" s="9">
        <v>3.3</v>
      </c>
      <c r="I1553" s="14">
        <f>IF(Table_0__2[[#This Row],[RESULTAT]]=1,Table_0__2[[#This Row],[1]],0)+IF(Table_0__2[[#This Row],[RESULTAT]]=3,Table_0__2[[#This Row],[N]],0)+IF(Table_0__2[[#This Row],[RESULTAT]]=2,Table_0__2[[#This Row],[2]],0)</f>
        <v>1.85</v>
      </c>
      <c r="J1553" s="14">
        <f>MIN(Table_0__2[[#This Row],[1]:[2]])</f>
        <v>1.85</v>
      </c>
      <c r="K1553" s="14">
        <f>IF(Table_0__2[[#This Row],[COLONNE1]]=Table_0__2[[#This Row],[RESULTAT COTE]],Table_0__2[[#This Row],[COLONNE1]],0)</f>
        <v>1.85</v>
      </c>
    </row>
    <row r="1554" spans="1:11" x14ac:dyDescent="0.3">
      <c r="A1554" s="2">
        <v>43148</v>
      </c>
      <c r="B1554" s="25">
        <v>0.50694444444444442</v>
      </c>
      <c r="C1554" s="20">
        <f t="shared" si="24"/>
        <v>43148.506944444445</v>
      </c>
      <c r="D1554" s="10" t="s">
        <v>1590</v>
      </c>
      <c r="E1554" s="10">
        <v>3</v>
      </c>
      <c r="F1554" s="10">
        <v>2.1</v>
      </c>
      <c r="G1554" s="10">
        <v>2.9</v>
      </c>
      <c r="H1554" s="11">
        <v>2.85</v>
      </c>
      <c r="I1554" s="15">
        <f>IF(Table_0__2[[#This Row],[RESULTAT]]=1,Table_0__2[[#This Row],[1]],0)+IF(Table_0__2[[#This Row],[RESULTAT]]=3,Table_0__2[[#This Row],[N]],0)+IF(Table_0__2[[#This Row],[RESULTAT]]=2,Table_0__2[[#This Row],[2]],0)</f>
        <v>2.9</v>
      </c>
      <c r="J1554" s="15">
        <f>MIN(Table_0__2[[#This Row],[1]:[2]])</f>
        <v>2.1</v>
      </c>
      <c r="K1554" s="15">
        <f>IF(Table_0__2[[#This Row],[COLONNE1]]=Table_0__2[[#This Row],[RESULTAT COTE]],Table_0__2[[#This Row],[COLONNE1]],0)</f>
        <v>0</v>
      </c>
    </row>
    <row r="1555" spans="1:11" x14ac:dyDescent="0.3">
      <c r="A1555" s="2">
        <v>43148</v>
      </c>
      <c r="B1555" s="24">
        <v>0.53819444444444442</v>
      </c>
      <c r="C1555" s="20">
        <f t="shared" si="24"/>
        <v>43148.538194444445</v>
      </c>
      <c r="D1555" s="7" t="s">
        <v>1591</v>
      </c>
      <c r="E1555" s="7">
        <v>1</v>
      </c>
      <c r="F1555" s="7">
        <v>1.8</v>
      </c>
      <c r="G1555" s="7">
        <v>3.15</v>
      </c>
      <c r="H1555" s="9">
        <v>3.35</v>
      </c>
      <c r="I1555" s="14">
        <f>IF(Table_0__2[[#This Row],[RESULTAT]]=1,Table_0__2[[#This Row],[1]],0)+IF(Table_0__2[[#This Row],[RESULTAT]]=3,Table_0__2[[#This Row],[N]],0)+IF(Table_0__2[[#This Row],[RESULTAT]]=2,Table_0__2[[#This Row],[2]],0)</f>
        <v>1.8</v>
      </c>
      <c r="J1555" s="14">
        <f>MIN(Table_0__2[[#This Row],[1]:[2]])</f>
        <v>1.8</v>
      </c>
      <c r="K1555" s="14">
        <f>IF(Table_0__2[[#This Row],[COLONNE1]]=Table_0__2[[#This Row],[RESULTAT COTE]],Table_0__2[[#This Row],[COLONNE1]],0)</f>
        <v>1.8</v>
      </c>
    </row>
    <row r="1556" spans="1:11" x14ac:dyDescent="0.3">
      <c r="A1556" s="2">
        <v>43148</v>
      </c>
      <c r="B1556" s="25">
        <v>0.53819444444444442</v>
      </c>
      <c r="C1556" s="20">
        <f t="shared" si="24"/>
        <v>43148.538194444445</v>
      </c>
      <c r="D1556" s="10" t="s">
        <v>1592</v>
      </c>
      <c r="E1556" s="10">
        <v>3</v>
      </c>
      <c r="F1556" s="10">
        <v>1.8</v>
      </c>
      <c r="G1556" s="10">
        <v>3.1</v>
      </c>
      <c r="H1556" s="11">
        <v>3.45</v>
      </c>
      <c r="I1556" s="15">
        <f>IF(Table_0__2[[#This Row],[RESULTAT]]=1,Table_0__2[[#This Row],[1]],0)+IF(Table_0__2[[#This Row],[RESULTAT]]=3,Table_0__2[[#This Row],[N]],0)+IF(Table_0__2[[#This Row],[RESULTAT]]=2,Table_0__2[[#This Row],[2]],0)</f>
        <v>3.1</v>
      </c>
      <c r="J1556" s="15">
        <f>MIN(Table_0__2[[#This Row],[1]:[2]])</f>
        <v>1.8</v>
      </c>
      <c r="K1556" s="15">
        <f>IF(Table_0__2[[#This Row],[COLONNE1]]=Table_0__2[[#This Row],[RESULTAT COTE]],Table_0__2[[#This Row],[COLONNE1]],0)</f>
        <v>0</v>
      </c>
    </row>
    <row r="1557" spans="1:11" x14ac:dyDescent="0.3">
      <c r="A1557" s="2">
        <v>43148</v>
      </c>
      <c r="B1557" s="24">
        <v>0.53819444444444442</v>
      </c>
      <c r="C1557" s="20">
        <f t="shared" si="24"/>
        <v>43148.538194444445</v>
      </c>
      <c r="D1557" s="7" t="s">
        <v>1593</v>
      </c>
      <c r="E1557" s="7">
        <v>3</v>
      </c>
      <c r="F1557" s="7">
        <v>1.45</v>
      </c>
      <c r="G1557" s="7">
        <v>3.6</v>
      </c>
      <c r="H1557" s="9">
        <v>4.9000000000000004</v>
      </c>
      <c r="I1557" s="14">
        <f>IF(Table_0__2[[#This Row],[RESULTAT]]=1,Table_0__2[[#This Row],[1]],0)+IF(Table_0__2[[#This Row],[RESULTAT]]=3,Table_0__2[[#This Row],[N]],0)+IF(Table_0__2[[#This Row],[RESULTAT]]=2,Table_0__2[[#This Row],[2]],0)</f>
        <v>3.6</v>
      </c>
      <c r="J1557" s="14">
        <f>MIN(Table_0__2[[#This Row],[1]:[2]])</f>
        <v>1.45</v>
      </c>
      <c r="K1557" s="14">
        <f>IF(Table_0__2[[#This Row],[COLONNE1]]=Table_0__2[[#This Row],[RESULTAT COTE]],Table_0__2[[#This Row],[COLONNE1]],0)</f>
        <v>0</v>
      </c>
    </row>
    <row r="1558" spans="1:11" x14ac:dyDescent="0.3">
      <c r="A1558" s="2">
        <v>43148</v>
      </c>
      <c r="B1558" s="25">
        <v>0.53819444444444442</v>
      </c>
      <c r="C1558" s="20">
        <f t="shared" si="24"/>
        <v>43148.538194444445</v>
      </c>
      <c r="D1558" s="10" t="s">
        <v>1594</v>
      </c>
      <c r="E1558" s="10">
        <v>2</v>
      </c>
      <c r="F1558" s="10">
        <v>1.6</v>
      </c>
      <c r="G1558" s="10">
        <v>3.3</v>
      </c>
      <c r="H1558" s="11">
        <v>4.1500000000000004</v>
      </c>
      <c r="I1558" s="15">
        <f>IF(Table_0__2[[#This Row],[RESULTAT]]=1,Table_0__2[[#This Row],[1]],0)+IF(Table_0__2[[#This Row],[RESULTAT]]=3,Table_0__2[[#This Row],[N]],0)+IF(Table_0__2[[#This Row],[RESULTAT]]=2,Table_0__2[[#This Row],[2]],0)</f>
        <v>4.1500000000000004</v>
      </c>
      <c r="J1558" s="15">
        <f>MIN(Table_0__2[[#This Row],[1]:[2]])</f>
        <v>1.6</v>
      </c>
      <c r="K1558" s="15">
        <f>IF(Table_0__2[[#This Row],[COLONNE1]]=Table_0__2[[#This Row],[RESULTAT COTE]],Table_0__2[[#This Row],[COLONNE1]],0)</f>
        <v>0</v>
      </c>
    </row>
    <row r="1559" spans="1:11" x14ac:dyDescent="0.3">
      <c r="A1559" s="2">
        <v>43148</v>
      </c>
      <c r="B1559" s="24">
        <v>0.53819444444444442</v>
      </c>
      <c r="C1559" s="20">
        <f t="shared" si="24"/>
        <v>43148.538194444445</v>
      </c>
      <c r="D1559" s="7" t="s">
        <v>1595</v>
      </c>
      <c r="E1559" s="7">
        <v>3</v>
      </c>
      <c r="F1559" s="7">
        <v>2.2000000000000002</v>
      </c>
      <c r="G1559" s="7">
        <v>2.6</v>
      </c>
      <c r="H1559" s="9">
        <v>3</v>
      </c>
      <c r="I1559" s="14">
        <f>IF(Table_0__2[[#This Row],[RESULTAT]]=1,Table_0__2[[#This Row],[1]],0)+IF(Table_0__2[[#This Row],[RESULTAT]]=3,Table_0__2[[#This Row],[N]],0)+IF(Table_0__2[[#This Row],[RESULTAT]]=2,Table_0__2[[#This Row],[2]],0)</f>
        <v>2.6</v>
      </c>
      <c r="J1559" s="14">
        <f>MIN(Table_0__2[[#This Row],[1]:[2]])</f>
        <v>2.2000000000000002</v>
      </c>
      <c r="K1559" s="14">
        <f>IF(Table_0__2[[#This Row],[COLONNE1]]=Table_0__2[[#This Row],[RESULTAT COTE]],Table_0__2[[#This Row],[COLONNE1]],0)</f>
        <v>0</v>
      </c>
    </row>
    <row r="1560" spans="1:11" x14ac:dyDescent="0.3">
      <c r="A1560" s="2">
        <v>43148</v>
      </c>
      <c r="B1560" s="25">
        <v>0.53819444444444442</v>
      </c>
      <c r="C1560" s="20">
        <f t="shared" si="24"/>
        <v>43148.538194444445</v>
      </c>
      <c r="D1560" s="10" t="s">
        <v>1596</v>
      </c>
      <c r="E1560" s="10">
        <v>1</v>
      </c>
      <c r="F1560" s="10">
        <v>4.0999999999999996</v>
      </c>
      <c r="G1560" s="10">
        <v>2.75</v>
      </c>
      <c r="H1560" s="11">
        <v>1.7</v>
      </c>
      <c r="I1560" s="15">
        <f>IF(Table_0__2[[#This Row],[RESULTAT]]=1,Table_0__2[[#This Row],[1]],0)+IF(Table_0__2[[#This Row],[RESULTAT]]=3,Table_0__2[[#This Row],[N]],0)+IF(Table_0__2[[#This Row],[RESULTAT]]=2,Table_0__2[[#This Row],[2]],0)</f>
        <v>4.0999999999999996</v>
      </c>
      <c r="J1560" s="15">
        <f>MIN(Table_0__2[[#This Row],[1]:[2]])</f>
        <v>1.7</v>
      </c>
      <c r="K1560" s="15">
        <f>IF(Table_0__2[[#This Row],[COLONNE1]]=Table_0__2[[#This Row],[RESULTAT COTE]],Table_0__2[[#This Row],[COLONNE1]],0)</f>
        <v>0</v>
      </c>
    </row>
    <row r="1561" spans="1:11" x14ac:dyDescent="0.3">
      <c r="A1561" s="2">
        <v>43148</v>
      </c>
      <c r="B1561" s="24">
        <v>0.53819444444444442</v>
      </c>
      <c r="C1561" s="20">
        <f t="shared" si="24"/>
        <v>43148.538194444445</v>
      </c>
      <c r="D1561" s="7" t="s">
        <v>1597</v>
      </c>
      <c r="E1561" s="7">
        <v>2</v>
      </c>
      <c r="F1561" s="7">
        <v>3.4</v>
      </c>
      <c r="G1561" s="7">
        <v>3.6</v>
      </c>
      <c r="H1561" s="9">
        <v>1.95</v>
      </c>
      <c r="I1561" s="14">
        <f>IF(Table_0__2[[#This Row],[RESULTAT]]=1,Table_0__2[[#This Row],[1]],0)+IF(Table_0__2[[#This Row],[RESULTAT]]=3,Table_0__2[[#This Row],[N]],0)+IF(Table_0__2[[#This Row],[RESULTAT]]=2,Table_0__2[[#This Row],[2]],0)</f>
        <v>1.95</v>
      </c>
      <c r="J1561" s="14">
        <f>MIN(Table_0__2[[#This Row],[1]:[2]])</f>
        <v>1.95</v>
      </c>
      <c r="K1561" s="14">
        <f>IF(Table_0__2[[#This Row],[COLONNE1]]=Table_0__2[[#This Row],[RESULTAT COTE]],Table_0__2[[#This Row],[COLONNE1]],0)</f>
        <v>1.95</v>
      </c>
    </row>
    <row r="1562" spans="1:11" x14ac:dyDescent="0.3">
      <c r="A1562" s="2">
        <v>43148</v>
      </c>
      <c r="B1562" s="24">
        <v>0.55902777777777779</v>
      </c>
      <c r="C1562" s="20">
        <f t="shared" si="24"/>
        <v>43148.559027777781</v>
      </c>
      <c r="D1562" s="7" t="s">
        <v>490</v>
      </c>
      <c r="E1562" s="7">
        <v>3</v>
      </c>
      <c r="F1562" s="7">
        <v>2.7</v>
      </c>
      <c r="G1562" s="7">
        <v>2.9</v>
      </c>
      <c r="H1562" s="9">
        <v>2.2000000000000002</v>
      </c>
      <c r="I1562" s="14">
        <f>IF(Table_0__2[[#This Row],[RESULTAT]]=1,Table_0__2[[#This Row],[1]],0)+IF(Table_0__2[[#This Row],[RESULTAT]]=3,Table_0__2[[#This Row],[N]],0)+IF(Table_0__2[[#This Row],[RESULTAT]]=2,Table_0__2[[#This Row],[2]],0)</f>
        <v>2.9</v>
      </c>
      <c r="J1562" s="14">
        <f>MIN(Table_0__2[[#This Row],[1]:[2]])</f>
        <v>2.2000000000000002</v>
      </c>
      <c r="K1562" s="14">
        <f>IF(Table_0__2[[#This Row],[COLONNE1]]=Table_0__2[[#This Row],[RESULTAT COTE]],Table_0__2[[#This Row],[COLONNE1]],0)</f>
        <v>0</v>
      </c>
    </row>
    <row r="1563" spans="1:11" x14ac:dyDescent="0.3">
      <c r="A1563" s="2">
        <v>43148</v>
      </c>
      <c r="B1563" s="25">
        <v>0.55902777777777779</v>
      </c>
      <c r="C1563" s="20">
        <f t="shared" si="24"/>
        <v>43148.559027777781</v>
      </c>
      <c r="D1563" s="10" t="s">
        <v>1598</v>
      </c>
      <c r="E1563" s="10">
        <v>3</v>
      </c>
      <c r="F1563" s="10">
        <v>3</v>
      </c>
      <c r="G1563" s="10">
        <v>3.05</v>
      </c>
      <c r="H1563" s="11">
        <v>2.25</v>
      </c>
      <c r="I1563" s="15">
        <f>IF(Table_0__2[[#This Row],[RESULTAT]]=1,Table_0__2[[#This Row],[1]],0)+IF(Table_0__2[[#This Row],[RESULTAT]]=3,Table_0__2[[#This Row],[N]],0)+IF(Table_0__2[[#This Row],[RESULTAT]]=2,Table_0__2[[#This Row],[2]],0)</f>
        <v>3.05</v>
      </c>
      <c r="J1563" s="15">
        <f>MIN(Table_0__2[[#This Row],[1]:[2]])</f>
        <v>2.25</v>
      </c>
      <c r="K1563" s="15">
        <f>IF(Table_0__2[[#This Row],[COLONNE1]]=Table_0__2[[#This Row],[RESULTAT COTE]],Table_0__2[[#This Row],[COLONNE1]],0)</f>
        <v>0</v>
      </c>
    </row>
    <row r="1564" spans="1:11" x14ac:dyDescent="0.3">
      <c r="A1564" s="2">
        <v>43148</v>
      </c>
      <c r="B1564" s="24">
        <v>0.57986111111111105</v>
      </c>
      <c r="C1564" s="20">
        <f t="shared" si="24"/>
        <v>43148.579861111109</v>
      </c>
      <c r="D1564" s="7" t="s">
        <v>491</v>
      </c>
      <c r="E1564" s="7">
        <v>2</v>
      </c>
      <c r="F1564" s="7">
        <v>9.25</v>
      </c>
      <c r="G1564" s="7">
        <v>3.6</v>
      </c>
      <c r="H1564" s="9">
        <v>1.22</v>
      </c>
      <c r="I1564" s="14">
        <f>IF(Table_0__2[[#This Row],[RESULTAT]]=1,Table_0__2[[#This Row],[1]],0)+IF(Table_0__2[[#This Row],[RESULTAT]]=3,Table_0__2[[#This Row],[N]],0)+IF(Table_0__2[[#This Row],[RESULTAT]]=2,Table_0__2[[#This Row],[2]],0)</f>
        <v>1.22</v>
      </c>
      <c r="J1564" s="14">
        <f>MIN(Table_0__2[[#This Row],[1]:[2]])</f>
        <v>1.22</v>
      </c>
      <c r="K1564" s="14">
        <f>IF(Table_0__2[[#This Row],[COLONNE1]]=Table_0__2[[#This Row],[RESULTAT COTE]],Table_0__2[[#This Row],[COLONNE1]],0)</f>
        <v>1.22</v>
      </c>
    </row>
    <row r="1565" spans="1:11" x14ac:dyDescent="0.3">
      <c r="A1565" s="2">
        <v>43148</v>
      </c>
      <c r="B1565" s="25">
        <v>0.57986111111111105</v>
      </c>
      <c r="C1565" s="20">
        <f t="shared" si="24"/>
        <v>43148.579861111109</v>
      </c>
      <c r="D1565" s="10" t="s">
        <v>1599</v>
      </c>
      <c r="E1565" s="10">
        <v>1</v>
      </c>
      <c r="F1565" s="10">
        <v>2.65</v>
      </c>
      <c r="G1565" s="10">
        <v>2.5</v>
      </c>
      <c r="H1565" s="11">
        <v>2.5</v>
      </c>
      <c r="I1565" s="15">
        <f>IF(Table_0__2[[#This Row],[RESULTAT]]=1,Table_0__2[[#This Row],[1]],0)+IF(Table_0__2[[#This Row],[RESULTAT]]=3,Table_0__2[[#This Row],[N]],0)+IF(Table_0__2[[#This Row],[RESULTAT]]=2,Table_0__2[[#This Row],[2]],0)</f>
        <v>2.65</v>
      </c>
      <c r="J1565" s="15">
        <f>MIN(Table_0__2[[#This Row],[1]:[2]])</f>
        <v>2.5</v>
      </c>
      <c r="K1565" s="15">
        <f>IF(Table_0__2[[#This Row],[COLONNE1]]=Table_0__2[[#This Row],[RESULTAT COTE]],Table_0__2[[#This Row],[COLONNE1]],0)</f>
        <v>0</v>
      </c>
    </row>
    <row r="1566" spans="1:11" x14ac:dyDescent="0.3">
      <c r="A1566" s="2">
        <v>43148</v>
      </c>
      <c r="B1566" s="24">
        <v>0.57986111111111105</v>
      </c>
      <c r="C1566" s="20">
        <f t="shared" si="24"/>
        <v>43148.579861111109</v>
      </c>
      <c r="D1566" s="7" t="s">
        <v>1600</v>
      </c>
      <c r="E1566" s="7">
        <v>1</v>
      </c>
      <c r="F1566" s="7">
        <v>1.3</v>
      </c>
      <c r="G1566" s="7">
        <v>3.2</v>
      </c>
      <c r="H1566" s="9">
        <v>7.5</v>
      </c>
      <c r="I1566" s="14">
        <f>IF(Table_0__2[[#This Row],[RESULTAT]]=1,Table_0__2[[#This Row],[1]],0)+IF(Table_0__2[[#This Row],[RESULTAT]]=3,Table_0__2[[#This Row],[N]],0)+IF(Table_0__2[[#This Row],[RESULTAT]]=2,Table_0__2[[#This Row],[2]],0)</f>
        <v>1.3</v>
      </c>
      <c r="J1566" s="14">
        <f>MIN(Table_0__2[[#This Row],[1]:[2]])</f>
        <v>1.3</v>
      </c>
      <c r="K1566" s="14">
        <f>IF(Table_0__2[[#This Row],[COLONNE1]]=Table_0__2[[#This Row],[RESULTAT COTE]],Table_0__2[[#This Row],[COLONNE1]],0)</f>
        <v>1.3</v>
      </c>
    </row>
    <row r="1567" spans="1:11" x14ac:dyDescent="0.3">
      <c r="A1567" s="2">
        <v>43148</v>
      </c>
      <c r="B1567" s="25">
        <v>0.57986111111111105</v>
      </c>
      <c r="C1567" s="20">
        <f t="shared" si="24"/>
        <v>43148.579861111109</v>
      </c>
      <c r="D1567" s="10" t="s">
        <v>1601</v>
      </c>
      <c r="E1567" s="10">
        <v>1</v>
      </c>
      <c r="F1567" s="10">
        <v>1.95</v>
      </c>
      <c r="G1567" s="10">
        <v>3.3</v>
      </c>
      <c r="H1567" s="11">
        <v>3.05</v>
      </c>
      <c r="I1567" s="15">
        <f>IF(Table_0__2[[#This Row],[RESULTAT]]=1,Table_0__2[[#This Row],[1]],0)+IF(Table_0__2[[#This Row],[RESULTAT]]=3,Table_0__2[[#This Row],[N]],0)+IF(Table_0__2[[#This Row],[RESULTAT]]=2,Table_0__2[[#This Row],[2]],0)</f>
        <v>1.95</v>
      </c>
      <c r="J1567" s="15">
        <f>MIN(Table_0__2[[#This Row],[1]:[2]])</f>
        <v>1.95</v>
      </c>
      <c r="K1567" s="15">
        <f>IF(Table_0__2[[#This Row],[COLONNE1]]=Table_0__2[[#This Row],[RESULTAT COTE]],Table_0__2[[#This Row],[COLONNE1]],0)</f>
        <v>1.95</v>
      </c>
    </row>
    <row r="1568" spans="1:11" x14ac:dyDescent="0.3">
      <c r="A1568" s="2">
        <v>43148</v>
      </c>
      <c r="B1568" s="24">
        <v>0.57986111111111105</v>
      </c>
      <c r="C1568" s="20">
        <f t="shared" si="24"/>
        <v>43148.579861111109</v>
      </c>
      <c r="D1568" s="7" t="s">
        <v>1602</v>
      </c>
      <c r="E1568" s="7">
        <v>1</v>
      </c>
      <c r="F1568" s="7">
        <v>1.95</v>
      </c>
      <c r="G1568" s="7">
        <v>2.6</v>
      </c>
      <c r="H1568" s="9">
        <v>3.25</v>
      </c>
      <c r="I1568" s="14">
        <f>IF(Table_0__2[[#This Row],[RESULTAT]]=1,Table_0__2[[#This Row],[1]],0)+IF(Table_0__2[[#This Row],[RESULTAT]]=3,Table_0__2[[#This Row],[N]],0)+IF(Table_0__2[[#This Row],[RESULTAT]]=2,Table_0__2[[#This Row],[2]],0)</f>
        <v>1.95</v>
      </c>
      <c r="J1568" s="14">
        <f>MIN(Table_0__2[[#This Row],[1]:[2]])</f>
        <v>1.95</v>
      </c>
      <c r="K1568" s="14">
        <f>IF(Table_0__2[[#This Row],[COLONNE1]]=Table_0__2[[#This Row],[RESULTAT COTE]],Table_0__2[[#This Row],[COLONNE1]],0)</f>
        <v>1.95</v>
      </c>
    </row>
    <row r="1569" spans="1:11" x14ac:dyDescent="0.3">
      <c r="A1569" s="2">
        <v>43148</v>
      </c>
      <c r="B1569" s="24">
        <v>0.60069444444444442</v>
      </c>
      <c r="C1569" s="20">
        <f t="shared" si="24"/>
        <v>43148.600694444445</v>
      </c>
      <c r="D1569" s="7" t="s">
        <v>1603</v>
      </c>
      <c r="E1569" s="7">
        <v>2</v>
      </c>
      <c r="F1569" s="7">
        <v>4.1500000000000004</v>
      </c>
      <c r="G1569" s="7">
        <v>2.95</v>
      </c>
      <c r="H1569" s="9">
        <v>1.6</v>
      </c>
      <c r="I1569" s="14">
        <f>IF(Table_0__2[[#This Row],[RESULTAT]]=1,Table_0__2[[#This Row],[1]],0)+IF(Table_0__2[[#This Row],[RESULTAT]]=3,Table_0__2[[#This Row],[N]],0)+IF(Table_0__2[[#This Row],[RESULTAT]]=2,Table_0__2[[#This Row],[2]],0)</f>
        <v>1.6</v>
      </c>
      <c r="J1569" s="14">
        <f>MIN(Table_0__2[[#This Row],[1]:[2]])</f>
        <v>1.6</v>
      </c>
      <c r="K1569" s="14">
        <f>IF(Table_0__2[[#This Row],[COLONNE1]]=Table_0__2[[#This Row],[RESULTAT COTE]],Table_0__2[[#This Row],[COLONNE1]],0)</f>
        <v>1.6</v>
      </c>
    </row>
    <row r="1570" spans="1:11" x14ac:dyDescent="0.3">
      <c r="A1570" s="2">
        <v>43148</v>
      </c>
      <c r="B1570" s="25">
        <v>0.60069444444444442</v>
      </c>
      <c r="C1570" s="20">
        <f t="shared" si="24"/>
        <v>43148.600694444445</v>
      </c>
      <c r="D1570" s="10" t="s">
        <v>1604</v>
      </c>
      <c r="E1570" s="10">
        <v>1</v>
      </c>
      <c r="F1570" s="10">
        <v>1.8</v>
      </c>
      <c r="G1570" s="10">
        <v>3.05</v>
      </c>
      <c r="H1570" s="11">
        <v>3.1</v>
      </c>
      <c r="I1570" s="15">
        <f>IF(Table_0__2[[#This Row],[RESULTAT]]=1,Table_0__2[[#This Row],[1]],0)+IF(Table_0__2[[#This Row],[RESULTAT]]=3,Table_0__2[[#This Row],[N]],0)+IF(Table_0__2[[#This Row],[RESULTAT]]=2,Table_0__2[[#This Row],[2]],0)</f>
        <v>1.8</v>
      </c>
      <c r="J1570" s="15">
        <f>MIN(Table_0__2[[#This Row],[1]:[2]])</f>
        <v>1.8</v>
      </c>
      <c r="K1570" s="15">
        <f>IF(Table_0__2[[#This Row],[COLONNE1]]=Table_0__2[[#This Row],[RESULTAT COTE]],Table_0__2[[#This Row],[COLONNE1]],0)</f>
        <v>1.8</v>
      </c>
    </row>
    <row r="1571" spans="1:11" x14ac:dyDescent="0.3">
      <c r="A1571" s="2">
        <v>43148</v>
      </c>
      <c r="B1571" s="24">
        <v>0.60069444444444442</v>
      </c>
      <c r="C1571" s="20">
        <f t="shared" si="24"/>
        <v>43148.600694444445</v>
      </c>
      <c r="D1571" s="7" t="s">
        <v>1605</v>
      </c>
      <c r="E1571" s="7">
        <v>1</v>
      </c>
      <c r="F1571" s="7">
        <v>1.1499999999999999</v>
      </c>
      <c r="G1571" s="7">
        <v>4.55</v>
      </c>
      <c r="H1571" s="9">
        <v>8.5</v>
      </c>
      <c r="I1571" s="14">
        <f>IF(Table_0__2[[#This Row],[RESULTAT]]=1,Table_0__2[[#This Row],[1]],0)+IF(Table_0__2[[#This Row],[RESULTAT]]=3,Table_0__2[[#This Row],[N]],0)+IF(Table_0__2[[#This Row],[RESULTAT]]=2,Table_0__2[[#This Row],[2]],0)</f>
        <v>1.1499999999999999</v>
      </c>
      <c r="J1571" s="14">
        <f>MIN(Table_0__2[[#This Row],[1]:[2]])</f>
        <v>1.1499999999999999</v>
      </c>
      <c r="K1571" s="14">
        <f>IF(Table_0__2[[#This Row],[COLONNE1]]=Table_0__2[[#This Row],[RESULTAT COTE]],Table_0__2[[#This Row],[COLONNE1]],0)</f>
        <v>1.1499999999999999</v>
      </c>
    </row>
    <row r="1572" spans="1:11" x14ac:dyDescent="0.3">
      <c r="A1572" s="2">
        <v>43148</v>
      </c>
      <c r="B1572" s="25">
        <v>0.60069444444444442</v>
      </c>
      <c r="C1572" s="20">
        <f t="shared" si="24"/>
        <v>43148.600694444445</v>
      </c>
      <c r="D1572" s="10" t="s">
        <v>1606</v>
      </c>
      <c r="E1572" s="10">
        <v>1</v>
      </c>
      <c r="F1572" s="10">
        <v>1.08</v>
      </c>
      <c r="G1572" s="10">
        <v>5.25</v>
      </c>
      <c r="H1572" s="11">
        <v>12.3</v>
      </c>
      <c r="I1572" s="15">
        <f>IF(Table_0__2[[#This Row],[RESULTAT]]=1,Table_0__2[[#This Row],[1]],0)+IF(Table_0__2[[#This Row],[RESULTAT]]=3,Table_0__2[[#This Row],[N]],0)+IF(Table_0__2[[#This Row],[RESULTAT]]=2,Table_0__2[[#This Row],[2]],0)</f>
        <v>1.08</v>
      </c>
      <c r="J1572" s="15">
        <f>MIN(Table_0__2[[#This Row],[1]:[2]])</f>
        <v>1.08</v>
      </c>
      <c r="K1572" s="15">
        <f>IF(Table_0__2[[#This Row],[COLONNE1]]=Table_0__2[[#This Row],[RESULTAT COTE]],Table_0__2[[#This Row],[COLONNE1]],0)</f>
        <v>1.08</v>
      </c>
    </row>
    <row r="1573" spans="1:11" x14ac:dyDescent="0.3">
      <c r="A1573" s="2">
        <v>43148</v>
      </c>
      <c r="B1573" s="24">
        <v>0.62152777777777779</v>
      </c>
      <c r="C1573" s="20">
        <f t="shared" si="24"/>
        <v>43148.621527777781</v>
      </c>
      <c r="D1573" s="7" t="s">
        <v>1607</v>
      </c>
      <c r="E1573" s="7">
        <v>1</v>
      </c>
      <c r="F1573" s="7">
        <v>1.02</v>
      </c>
      <c r="G1573" s="7">
        <v>6.25</v>
      </c>
      <c r="H1573" s="9">
        <v>16.8</v>
      </c>
      <c r="I1573" s="14">
        <f>IF(Table_0__2[[#This Row],[RESULTAT]]=1,Table_0__2[[#This Row],[1]],0)+IF(Table_0__2[[#This Row],[RESULTAT]]=3,Table_0__2[[#This Row],[N]],0)+IF(Table_0__2[[#This Row],[RESULTAT]]=2,Table_0__2[[#This Row],[2]],0)</f>
        <v>1.02</v>
      </c>
      <c r="J1573" s="14">
        <f>MIN(Table_0__2[[#This Row],[1]:[2]])</f>
        <v>1.02</v>
      </c>
      <c r="K1573" s="14">
        <f>IF(Table_0__2[[#This Row],[COLONNE1]]=Table_0__2[[#This Row],[RESULTAT COTE]],Table_0__2[[#This Row],[COLONNE1]],0)</f>
        <v>1.02</v>
      </c>
    </row>
    <row r="1574" spans="1:11" x14ac:dyDescent="0.3">
      <c r="A1574" s="2">
        <v>43148</v>
      </c>
      <c r="B1574" s="25">
        <v>0.62152777777777779</v>
      </c>
      <c r="C1574" s="20">
        <f t="shared" si="24"/>
        <v>43148.621527777781</v>
      </c>
      <c r="D1574" s="10" t="s">
        <v>1608</v>
      </c>
      <c r="E1574" s="10">
        <v>1</v>
      </c>
      <c r="F1574" s="10">
        <v>2.5499999999999998</v>
      </c>
      <c r="G1574" s="10">
        <v>2.65</v>
      </c>
      <c r="H1574" s="11">
        <v>2.2999999999999998</v>
      </c>
      <c r="I1574" s="15">
        <f>IF(Table_0__2[[#This Row],[RESULTAT]]=1,Table_0__2[[#This Row],[1]],0)+IF(Table_0__2[[#This Row],[RESULTAT]]=3,Table_0__2[[#This Row],[N]],0)+IF(Table_0__2[[#This Row],[RESULTAT]]=2,Table_0__2[[#This Row],[2]],0)</f>
        <v>2.5499999999999998</v>
      </c>
      <c r="J1574" s="15">
        <f>MIN(Table_0__2[[#This Row],[1]:[2]])</f>
        <v>2.2999999999999998</v>
      </c>
      <c r="K1574" s="15">
        <f>IF(Table_0__2[[#This Row],[COLONNE1]]=Table_0__2[[#This Row],[RESULTAT COTE]],Table_0__2[[#This Row],[COLONNE1]],0)</f>
        <v>0</v>
      </c>
    </row>
    <row r="1575" spans="1:11" x14ac:dyDescent="0.3">
      <c r="A1575" s="2">
        <v>43148</v>
      </c>
      <c r="B1575" s="24">
        <v>0.62152777777777779</v>
      </c>
      <c r="C1575" s="20">
        <f t="shared" si="24"/>
        <v>43148.621527777781</v>
      </c>
      <c r="D1575" s="7" t="s">
        <v>1609</v>
      </c>
      <c r="E1575" s="7">
        <v>2</v>
      </c>
      <c r="F1575" s="7">
        <v>1.18</v>
      </c>
      <c r="G1575" s="7">
        <v>4.0999999999999996</v>
      </c>
      <c r="H1575" s="9">
        <v>9</v>
      </c>
      <c r="I1575" s="14">
        <f>IF(Table_0__2[[#This Row],[RESULTAT]]=1,Table_0__2[[#This Row],[1]],0)+IF(Table_0__2[[#This Row],[RESULTAT]]=3,Table_0__2[[#This Row],[N]],0)+IF(Table_0__2[[#This Row],[RESULTAT]]=2,Table_0__2[[#This Row],[2]],0)</f>
        <v>9</v>
      </c>
      <c r="J1575" s="14">
        <f>MIN(Table_0__2[[#This Row],[1]:[2]])</f>
        <v>1.18</v>
      </c>
      <c r="K1575" s="14">
        <f>IF(Table_0__2[[#This Row],[COLONNE1]]=Table_0__2[[#This Row],[RESULTAT COTE]],Table_0__2[[#This Row],[COLONNE1]],0)</f>
        <v>0</v>
      </c>
    </row>
    <row r="1576" spans="1:11" x14ac:dyDescent="0.3">
      <c r="A1576" s="2">
        <v>43148</v>
      </c>
      <c r="B1576" s="25">
        <v>0.62152777777777779</v>
      </c>
      <c r="C1576" s="20">
        <f t="shared" si="24"/>
        <v>43148.621527777781</v>
      </c>
      <c r="D1576" s="10" t="s">
        <v>1610</v>
      </c>
      <c r="E1576" s="10">
        <v>2</v>
      </c>
      <c r="F1576" s="10">
        <v>1.8</v>
      </c>
      <c r="G1576" s="10">
        <v>2.9</v>
      </c>
      <c r="H1576" s="11">
        <v>3.3</v>
      </c>
      <c r="I1576" s="15">
        <f>IF(Table_0__2[[#This Row],[RESULTAT]]=1,Table_0__2[[#This Row],[1]],0)+IF(Table_0__2[[#This Row],[RESULTAT]]=3,Table_0__2[[#This Row],[N]],0)+IF(Table_0__2[[#This Row],[RESULTAT]]=2,Table_0__2[[#This Row],[2]],0)</f>
        <v>3.3</v>
      </c>
      <c r="J1576" s="15">
        <f>MIN(Table_0__2[[#This Row],[1]:[2]])</f>
        <v>1.8</v>
      </c>
      <c r="K1576" s="15">
        <f>IF(Table_0__2[[#This Row],[COLONNE1]]=Table_0__2[[#This Row],[RESULTAT COTE]],Table_0__2[[#This Row],[COLONNE1]],0)</f>
        <v>0</v>
      </c>
    </row>
    <row r="1577" spans="1:11" x14ac:dyDescent="0.3">
      <c r="A1577" s="2">
        <v>43148</v>
      </c>
      <c r="B1577" s="24">
        <v>0.62152777777777779</v>
      </c>
      <c r="C1577" s="20">
        <f t="shared" si="24"/>
        <v>43148.621527777781</v>
      </c>
      <c r="D1577" s="7" t="s">
        <v>1611</v>
      </c>
      <c r="E1577" s="7">
        <v>3</v>
      </c>
      <c r="F1577" s="7">
        <v>1.5</v>
      </c>
      <c r="G1577" s="7">
        <v>3.2</v>
      </c>
      <c r="H1577" s="9">
        <v>4.45</v>
      </c>
      <c r="I1577" s="14">
        <f>IF(Table_0__2[[#This Row],[RESULTAT]]=1,Table_0__2[[#This Row],[1]],0)+IF(Table_0__2[[#This Row],[RESULTAT]]=3,Table_0__2[[#This Row],[N]],0)+IF(Table_0__2[[#This Row],[RESULTAT]]=2,Table_0__2[[#This Row],[2]],0)</f>
        <v>3.2</v>
      </c>
      <c r="J1577" s="14">
        <f>MIN(Table_0__2[[#This Row],[1]:[2]])</f>
        <v>1.5</v>
      </c>
      <c r="K1577" s="14">
        <f>IF(Table_0__2[[#This Row],[COLONNE1]]=Table_0__2[[#This Row],[RESULTAT COTE]],Table_0__2[[#This Row],[COLONNE1]],0)</f>
        <v>0</v>
      </c>
    </row>
    <row r="1578" spans="1:11" x14ac:dyDescent="0.3">
      <c r="A1578" s="2">
        <v>43148</v>
      </c>
      <c r="B1578" s="25">
        <v>0.62152777777777779</v>
      </c>
      <c r="C1578" s="20">
        <f t="shared" si="24"/>
        <v>43148.621527777781</v>
      </c>
      <c r="D1578" s="10" t="s">
        <v>1612</v>
      </c>
      <c r="E1578" s="10">
        <v>1</v>
      </c>
      <c r="F1578" s="10">
        <v>1.8</v>
      </c>
      <c r="G1578" s="10">
        <v>2.85</v>
      </c>
      <c r="H1578" s="11">
        <v>3.45</v>
      </c>
      <c r="I1578" s="15">
        <f>IF(Table_0__2[[#This Row],[RESULTAT]]=1,Table_0__2[[#This Row],[1]],0)+IF(Table_0__2[[#This Row],[RESULTAT]]=3,Table_0__2[[#This Row],[N]],0)+IF(Table_0__2[[#This Row],[RESULTAT]]=2,Table_0__2[[#This Row],[2]],0)</f>
        <v>1.8</v>
      </c>
      <c r="J1578" s="15">
        <f>MIN(Table_0__2[[#This Row],[1]:[2]])</f>
        <v>1.8</v>
      </c>
      <c r="K1578" s="15">
        <f>IF(Table_0__2[[#This Row],[COLONNE1]]=Table_0__2[[#This Row],[RESULTAT COTE]],Table_0__2[[#This Row],[COLONNE1]],0)</f>
        <v>1.8</v>
      </c>
    </row>
    <row r="1579" spans="1:11" x14ac:dyDescent="0.3">
      <c r="A1579" s="2">
        <v>43148</v>
      </c>
      <c r="B1579" s="24">
        <v>0.62152777777777779</v>
      </c>
      <c r="C1579" s="20">
        <f t="shared" si="24"/>
        <v>43148.621527777781</v>
      </c>
      <c r="D1579" s="7" t="s">
        <v>1613</v>
      </c>
      <c r="E1579" s="7">
        <v>2</v>
      </c>
      <c r="F1579" s="7">
        <v>1.65</v>
      </c>
      <c r="G1579" s="7">
        <v>3.1</v>
      </c>
      <c r="H1579" s="9">
        <v>3.75</v>
      </c>
      <c r="I1579" s="14">
        <f>IF(Table_0__2[[#This Row],[RESULTAT]]=1,Table_0__2[[#This Row],[1]],0)+IF(Table_0__2[[#This Row],[RESULTAT]]=3,Table_0__2[[#This Row],[N]],0)+IF(Table_0__2[[#This Row],[RESULTAT]]=2,Table_0__2[[#This Row],[2]],0)</f>
        <v>3.75</v>
      </c>
      <c r="J1579" s="14">
        <f>MIN(Table_0__2[[#This Row],[1]:[2]])</f>
        <v>1.65</v>
      </c>
      <c r="K1579" s="14">
        <f>IF(Table_0__2[[#This Row],[COLONNE1]]=Table_0__2[[#This Row],[RESULTAT COTE]],Table_0__2[[#This Row],[COLONNE1]],0)</f>
        <v>0</v>
      </c>
    </row>
    <row r="1580" spans="1:11" x14ac:dyDescent="0.3">
      <c r="A1580" s="2">
        <v>43148</v>
      </c>
      <c r="B1580" s="25">
        <v>0.62152777777777779</v>
      </c>
      <c r="C1580" s="20">
        <f t="shared" si="24"/>
        <v>43148.621527777781</v>
      </c>
      <c r="D1580" s="10" t="s">
        <v>1614</v>
      </c>
      <c r="E1580" s="10">
        <v>1</v>
      </c>
      <c r="F1580" s="10">
        <v>1.45</v>
      </c>
      <c r="G1580" s="10">
        <v>3.05</v>
      </c>
      <c r="H1580" s="11">
        <v>5</v>
      </c>
      <c r="I1580" s="15">
        <f>IF(Table_0__2[[#This Row],[RESULTAT]]=1,Table_0__2[[#This Row],[1]],0)+IF(Table_0__2[[#This Row],[RESULTAT]]=3,Table_0__2[[#This Row],[N]],0)+IF(Table_0__2[[#This Row],[RESULTAT]]=2,Table_0__2[[#This Row],[2]],0)</f>
        <v>1.45</v>
      </c>
      <c r="J1580" s="15">
        <f>MIN(Table_0__2[[#This Row],[1]:[2]])</f>
        <v>1.45</v>
      </c>
      <c r="K1580" s="15">
        <f>IF(Table_0__2[[#This Row],[COLONNE1]]=Table_0__2[[#This Row],[RESULTAT COTE]],Table_0__2[[#This Row],[COLONNE1]],0)</f>
        <v>1.45</v>
      </c>
    </row>
    <row r="1581" spans="1:11" x14ac:dyDescent="0.3">
      <c r="A1581" s="2">
        <v>43148</v>
      </c>
      <c r="B1581" s="24">
        <v>0.62152777777777779</v>
      </c>
      <c r="C1581" s="20">
        <f t="shared" si="24"/>
        <v>43148.621527777781</v>
      </c>
      <c r="D1581" s="7" t="s">
        <v>1615</v>
      </c>
      <c r="E1581" s="7">
        <v>2</v>
      </c>
      <c r="F1581" s="7">
        <v>1.7</v>
      </c>
      <c r="G1581" s="7">
        <v>3.6</v>
      </c>
      <c r="H1581" s="9">
        <v>4.75</v>
      </c>
      <c r="I1581" s="14">
        <f>IF(Table_0__2[[#This Row],[RESULTAT]]=1,Table_0__2[[#This Row],[1]],0)+IF(Table_0__2[[#This Row],[RESULTAT]]=3,Table_0__2[[#This Row],[N]],0)+IF(Table_0__2[[#This Row],[RESULTAT]]=2,Table_0__2[[#This Row],[2]],0)</f>
        <v>4.75</v>
      </c>
      <c r="J1581" s="14">
        <f>MIN(Table_0__2[[#This Row],[1]:[2]])</f>
        <v>1.7</v>
      </c>
      <c r="K1581" s="14">
        <f>IF(Table_0__2[[#This Row],[COLONNE1]]=Table_0__2[[#This Row],[RESULTAT COTE]],Table_0__2[[#This Row],[COLONNE1]],0)</f>
        <v>0</v>
      </c>
    </row>
    <row r="1582" spans="1:11" x14ac:dyDescent="0.3">
      <c r="A1582" s="2">
        <v>43148</v>
      </c>
      <c r="B1582" s="24">
        <v>0.62152777777777779</v>
      </c>
      <c r="C1582" s="20">
        <f t="shared" si="24"/>
        <v>43148.621527777781</v>
      </c>
      <c r="D1582" s="7" t="s">
        <v>1616</v>
      </c>
      <c r="E1582" s="7">
        <v>1</v>
      </c>
      <c r="F1582" s="7">
        <v>1.7</v>
      </c>
      <c r="G1582" s="7">
        <v>3.05</v>
      </c>
      <c r="H1582" s="9">
        <v>3.95</v>
      </c>
      <c r="I1582" s="14">
        <f>IF(Table_0__2[[#This Row],[RESULTAT]]=1,Table_0__2[[#This Row],[1]],0)+IF(Table_0__2[[#This Row],[RESULTAT]]=3,Table_0__2[[#This Row],[N]],0)+IF(Table_0__2[[#This Row],[RESULTAT]]=2,Table_0__2[[#This Row],[2]],0)</f>
        <v>1.7</v>
      </c>
      <c r="J1582" s="14">
        <f>MIN(Table_0__2[[#This Row],[1]:[2]])</f>
        <v>1.7</v>
      </c>
      <c r="K1582" s="14">
        <f>IF(Table_0__2[[#This Row],[COLONNE1]]=Table_0__2[[#This Row],[RESULTAT COTE]],Table_0__2[[#This Row],[COLONNE1]],0)</f>
        <v>1.7</v>
      </c>
    </row>
    <row r="1583" spans="1:11" x14ac:dyDescent="0.3">
      <c r="A1583" s="2">
        <v>43148</v>
      </c>
      <c r="B1583" s="25">
        <v>0.62152777777777779</v>
      </c>
      <c r="C1583" s="20">
        <f t="shared" si="24"/>
        <v>43148.621527777781</v>
      </c>
      <c r="D1583" s="10" t="s">
        <v>1617</v>
      </c>
      <c r="E1583" s="10">
        <v>2</v>
      </c>
      <c r="F1583" s="10">
        <v>2.9</v>
      </c>
      <c r="G1583" s="10">
        <v>2.95</v>
      </c>
      <c r="H1583" s="11">
        <v>2.0499999999999998</v>
      </c>
      <c r="I1583" s="15">
        <f>IF(Table_0__2[[#This Row],[RESULTAT]]=1,Table_0__2[[#This Row],[1]],0)+IF(Table_0__2[[#This Row],[RESULTAT]]=3,Table_0__2[[#This Row],[N]],0)+IF(Table_0__2[[#This Row],[RESULTAT]]=2,Table_0__2[[#This Row],[2]],0)</f>
        <v>2.0499999999999998</v>
      </c>
      <c r="J1583" s="15">
        <f>MIN(Table_0__2[[#This Row],[1]:[2]])</f>
        <v>2.0499999999999998</v>
      </c>
      <c r="K1583" s="15">
        <f>IF(Table_0__2[[#This Row],[COLONNE1]]=Table_0__2[[#This Row],[RESULTAT COTE]],Table_0__2[[#This Row],[COLONNE1]],0)</f>
        <v>2.0499999999999998</v>
      </c>
    </row>
    <row r="1584" spans="1:11" x14ac:dyDescent="0.3">
      <c r="A1584" s="2">
        <v>43148</v>
      </c>
      <c r="B1584" s="24">
        <v>0.62152777777777779</v>
      </c>
      <c r="C1584" s="20">
        <f t="shared" si="24"/>
        <v>43148.621527777781</v>
      </c>
      <c r="D1584" s="7" t="s">
        <v>1618</v>
      </c>
      <c r="E1584" s="7">
        <v>1</v>
      </c>
      <c r="F1584" s="7">
        <v>1.75</v>
      </c>
      <c r="G1584" s="7">
        <v>3</v>
      </c>
      <c r="H1584" s="9">
        <v>3.85</v>
      </c>
      <c r="I1584" s="14">
        <f>IF(Table_0__2[[#This Row],[RESULTAT]]=1,Table_0__2[[#This Row],[1]],0)+IF(Table_0__2[[#This Row],[RESULTAT]]=3,Table_0__2[[#This Row],[N]],0)+IF(Table_0__2[[#This Row],[RESULTAT]]=2,Table_0__2[[#This Row],[2]],0)</f>
        <v>1.75</v>
      </c>
      <c r="J1584" s="14">
        <f>MIN(Table_0__2[[#This Row],[1]:[2]])</f>
        <v>1.75</v>
      </c>
      <c r="K1584" s="14">
        <f>IF(Table_0__2[[#This Row],[COLONNE1]]=Table_0__2[[#This Row],[RESULTAT COTE]],Table_0__2[[#This Row],[COLONNE1]],0)</f>
        <v>1.75</v>
      </c>
    </row>
    <row r="1585" spans="1:11" x14ac:dyDescent="0.3">
      <c r="A1585" s="2">
        <v>43148</v>
      </c>
      <c r="B1585" s="25">
        <v>0.62152777777777779</v>
      </c>
      <c r="C1585" s="20">
        <f t="shared" si="24"/>
        <v>43148.621527777781</v>
      </c>
      <c r="D1585" s="10" t="s">
        <v>1619</v>
      </c>
      <c r="E1585" s="10">
        <v>3</v>
      </c>
      <c r="F1585" s="10">
        <v>2.15</v>
      </c>
      <c r="G1585" s="10">
        <v>2.6</v>
      </c>
      <c r="H1585" s="11">
        <v>3.1</v>
      </c>
      <c r="I1585" s="15">
        <f>IF(Table_0__2[[#This Row],[RESULTAT]]=1,Table_0__2[[#This Row],[1]],0)+IF(Table_0__2[[#This Row],[RESULTAT]]=3,Table_0__2[[#This Row],[N]],0)+IF(Table_0__2[[#This Row],[RESULTAT]]=2,Table_0__2[[#This Row],[2]],0)</f>
        <v>2.6</v>
      </c>
      <c r="J1585" s="15">
        <f>MIN(Table_0__2[[#This Row],[1]:[2]])</f>
        <v>2.15</v>
      </c>
      <c r="K1585" s="15">
        <f>IF(Table_0__2[[#This Row],[COLONNE1]]=Table_0__2[[#This Row],[RESULTAT COTE]],Table_0__2[[#This Row],[COLONNE1]],0)</f>
        <v>0</v>
      </c>
    </row>
    <row r="1586" spans="1:11" x14ac:dyDescent="0.3">
      <c r="A1586" s="2">
        <v>43148</v>
      </c>
      <c r="B1586" s="24">
        <v>0.62152777777777779</v>
      </c>
      <c r="C1586" s="20">
        <f t="shared" si="24"/>
        <v>43148.621527777781</v>
      </c>
      <c r="D1586" s="7" t="s">
        <v>1620</v>
      </c>
      <c r="E1586" s="7">
        <v>1</v>
      </c>
      <c r="F1586" s="7">
        <v>2.1</v>
      </c>
      <c r="G1586" s="7">
        <v>2.8</v>
      </c>
      <c r="H1586" s="9">
        <v>2.95</v>
      </c>
      <c r="I1586" s="14">
        <f>IF(Table_0__2[[#This Row],[RESULTAT]]=1,Table_0__2[[#This Row],[1]],0)+IF(Table_0__2[[#This Row],[RESULTAT]]=3,Table_0__2[[#This Row],[N]],0)+IF(Table_0__2[[#This Row],[RESULTAT]]=2,Table_0__2[[#This Row],[2]],0)</f>
        <v>2.1</v>
      </c>
      <c r="J1586" s="14">
        <f>MIN(Table_0__2[[#This Row],[1]:[2]])</f>
        <v>2.1</v>
      </c>
      <c r="K1586" s="14">
        <f>IF(Table_0__2[[#This Row],[COLONNE1]]=Table_0__2[[#This Row],[RESULTAT COTE]],Table_0__2[[#This Row],[COLONNE1]],0)</f>
        <v>2.1</v>
      </c>
    </row>
    <row r="1587" spans="1:11" x14ac:dyDescent="0.3">
      <c r="A1587" s="2">
        <v>43148</v>
      </c>
      <c r="B1587" s="25">
        <v>0.62152777777777779</v>
      </c>
      <c r="C1587" s="20">
        <f t="shared" si="24"/>
        <v>43148.621527777781</v>
      </c>
      <c r="D1587" s="10" t="s">
        <v>1621</v>
      </c>
      <c r="E1587" s="10">
        <v>3</v>
      </c>
      <c r="F1587" s="10">
        <v>1.75</v>
      </c>
      <c r="G1587" s="10">
        <v>3.05</v>
      </c>
      <c r="H1587" s="11">
        <v>3.75</v>
      </c>
      <c r="I1587" s="15">
        <f>IF(Table_0__2[[#This Row],[RESULTAT]]=1,Table_0__2[[#This Row],[1]],0)+IF(Table_0__2[[#This Row],[RESULTAT]]=3,Table_0__2[[#This Row],[N]],0)+IF(Table_0__2[[#This Row],[RESULTAT]]=2,Table_0__2[[#This Row],[2]],0)</f>
        <v>3.05</v>
      </c>
      <c r="J1587" s="15">
        <f>MIN(Table_0__2[[#This Row],[1]:[2]])</f>
        <v>1.75</v>
      </c>
      <c r="K1587" s="15">
        <f>IF(Table_0__2[[#This Row],[COLONNE1]]=Table_0__2[[#This Row],[RESULTAT COTE]],Table_0__2[[#This Row],[COLONNE1]],0)</f>
        <v>0</v>
      </c>
    </row>
    <row r="1588" spans="1:11" x14ac:dyDescent="0.3">
      <c r="A1588" s="2">
        <v>43148</v>
      </c>
      <c r="B1588" s="24">
        <v>0.62152777777777779</v>
      </c>
      <c r="C1588" s="20">
        <f t="shared" si="24"/>
        <v>43148.621527777781</v>
      </c>
      <c r="D1588" s="7" t="s">
        <v>1622</v>
      </c>
      <c r="E1588" s="7">
        <v>1</v>
      </c>
      <c r="F1588" s="7">
        <v>1.85</v>
      </c>
      <c r="G1588" s="7">
        <v>3</v>
      </c>
      <c r="H1588" s="9">
        <v>3.5</v>
      </c>
      <c r="I1588" s="14">
        <f>IF(Table_0__2[[#This Row],[RESULTAT]]=1,Table_0__2[[#This Row],[1]],0)+IF(Table_0__2[[#This Row],[RESULTAT]]=3,Table_0__2[[#This Row],[N]],0)+IF(Table_0__2[[#This Row],[RESULTAT]]=2,Table_0__2[[#This Row],[2]],0)</f>
        <v>1.85</v>
      </c>
      <c r="J1588" s="14">
        <f>MIN(Table_0__2[[#This Row],[1]:[2]])</f>
        <v>1.85</v>
      </c>
      <c r="K1588" s="14">
        <f>IF(Table_0__2[[#This Row],[COLONNE1]]=Table_0__2[[#This Row],[RESULTAT COTE]],Table_0__2[[#This Row],[COLONNE1]],0)</f>
        <v>1.85</v>
      </c>
    </row>
    <row r="1589" spans="1:11" x14ac:dyDescent="0.3">
      <c r="A1589" s="2">
        <v>43148</v>
      </c>
      <c r="B1589" s="25">
        <v>0.62152777777777779</v>
      </c>
      <c r="C1589" s="20">
        <f t="shared" si="24"/>
        <v>43148.621527777781</v>
      </c>
      <c r="D1589" s="10" t="s">
        <v>1623</v>
      </c>
      <c r="E1589" s="10">
        <v>3</v>
      </c>
      <c r="F1589" s="10">
        <v>2.4</v>
      </c>
      <c r="G1589" s="10">
        <v>3.15</v>
      </c>
      <c r="H1589" s="11">
        <v>2.2999999999999998</v>
      </c>
      <c r="I1589" s="15">
        <f>IF(Table_0__2[[#This Row],[RESULTAT]]=1,Table_0__2[[#This Row],[1]],0)+IF(Table_0__2[[#This Row],[RESULTAT]]=3,Table_0__2[[#This Row],[N]],0)+IF(Table_0__2[[#This Row],[RESULTAT]]=2,Table_0__2[[#This Row],[2]],0)</f>
        <v>3.15</v>
      </c>
      <c r="J1589" s="15">
        <f>MIN(Table_0__2[[#This Row],[1]:[2]])</f>
        <v>2.2999999999999998</v>
      </c>
      <c r="K1589" s="15">
        <f>IF(Table_0__2[[#This Row],[COLONNE1]]=Table_0__2[[#This Row],[RESULTAT COTE]],Table_0__2[[#This Row],[COLONNE1]],0)</f>
        <v>0</v>
      </c>
    </row>
    <row r="1590" spans="1:11" x14ac:dyDescent="0.3">
      <c r="A1590" s="2">
        <v>43148</v>
      </c>
      <c r="B1590" s="24">
        <v>0.62152777777777779</v>
      </c>
      <c r="C1590" s="20">
        <f t="shared" si="24"/>
        <v>43148.621527777781</v>
      </c>
      <c r="D1590" s="7" t="s">
        <v>1624</v>
      </c>
      <c r="E1590" s="7">
        <v>2</v>
      </c>
      <c r="F1590" s="7">
        <v>4.3</v>
      </c>
      <c r="G1590" s="7">
        <v>3.6</v>
      </c>
      <c r="H1590" s="9">
        <v>1.75</v>
      </c>
      <c r="I1590" s="14">
        <f>IF(Table_0__2[[#This Row],[RESULTAT]]=1,Table_0__2[[#This Row],[1]],0)+IF(Table_0__2[[#This Row],[RESULTAT]]=3,Table_0__2[[#This Row],[N]],0)+IF(Table_0__2[[#This Row],[RESULTAT]]=2,Table_0__2[[#This Row],[2]],0)</f>
        <v>1.75</v>
      </c>
      <c r="J1590" s="14">
        <f>MIN(Table_0__2[[#This Row],[1]:[2]])</f>
        <v>1.75</v>
      </c>
      <c r="K1590" s="14">
        <f>IF(Table_0__2[[#This Row],[COLONNE1]]=Table_0__2[[#This Row],[RESULTAT COTE]],Table_0__2[[#This Row],[COLONNE1]],0)</f>
        <v>1.75</v>
      </c>
    </row>
    <row r="1591" spans="1:11" x14ac:dyDescent="0.3">
      <c r="A1591" s="2">
        <v>43148</v>
      </c>
      <c r="B1591" s="24">
        <v>0.64236111111111105</v>
      </c>
      <c r="C1591" s="20">
        <f t="shared" si="24"/>
        <v>43148.642361111109</v>
      </c>
      <c r="D1591" s="7" t="s">
        <v>1625</v>
      </c>
      <c r="E1591" s="7">
        <v>3</v>
      </c>
      <c r="F1591" s="7">
        <v>2</v>
      </c>
      <c r="G1591" s="7">
        <v>3.4</v>
      </c>
      <c r="H1591" s="9">
        <v>3.35</v>
      </c>
      <c r="I1591" s="14">
        <f>IF(Table_0__2[[#This Row],[RESULTAT]]=1,Table_0__2[[#This Row],[1]],0)+IF(Table_0__2[[#This Row],[RESULTAT]]=3,Table_0__2[[#This Row],[N]],0)+IF(Table_0__2[[#This Row],[RESULTAT]]=2,Table_0__2[[#This Row],[2]],0)</f>
        <v>3.4</v>
      </c>
      <c r="J1591" s="14">
        <f>MIN(Table_0__2[[#This Row],[1]:[2]])</f>
        <v>2</v>
      </c>
      <c r="K1591" s="14">
        <f>IF(Table_0__2[[#This Row],[COLONNE1]]=Table_0__2[[#This Row],[RESULTAT COTE]],Table_0__2[[#This Row],[COLONNE1]],0)</f>
        <v>0</v>
      </c>
    </row>
    <row r="1592" spans="1:11" x14ac:dyDescent="0.3">
      <c r="A1592" s="2">
        <v>43148</v>
      </c>
      <c r="B1592" s="25">
        <v>0.64236111111111105</v>
      </c>
      <c r="C1592" s="20">
        <f t="shared" si="24"/>
        <v>43148.642361111109</v>
      </c>
      <c r="D1592" s="10" t="s">
        <v>1626</v>
      </c>
      <c r="E1592" s="10">
        <v>1</v>
      </c>
      <c r="F1592" s="10">
        <v>2.5499999999999998</v>
      </c>
      <c r="G1592" s="10">
        <v>3.2</v>
      </c>
      <c r="H1592" s="11">
        <v>2.6</v>
      </c>
      <c r="I1592" s="15">
        <f>IF(Table_0__2[[#This Row],[RESULTAT]]=1,Table_0__2[[#This Row],[1]],0)+IF(Table_0__2[[#This Row],[RESULTAT]]=3,Table_0__2[[#This Row],[N]],0)+IF(Table_0__2[[#This Row],[RESULTAT]]=2,Table_0__2[[#This Row],[2]],0)</f>
        <v>2.5499999999999998</v>
      </c>
      <c r="J1592" s="15">
        <f>MIN(Table_0__2[[#This Row],[1]:[2]])</f>
        <v>2.5499999999999998</v>
      </c>
      <c r="K1592" s="15">
        <f>IF(Table_0__2[[#This Row],[COLONNE1]]=Table_0__2[[#This Row],[RESULTAT COTE]],Table_0__2[[#This Row],[COLONNE1]],0)</f>
        <v>2.5499999999999998</v>
      </c>
    </row>
    <row r="1593" spans="1:11" x14ac:dyDescent="0.3">
      <c r="A1593" s="2">
        <v>43148</v>
      </c>
      <c r="B1593" s="25">
        <v>0.64236111111111105</v>
      </c>
      <c r="C1593" s="20">
        <f t="shared" si="24"/>
        <v>43148.642361111109</v>
      </c>
      <c r="D1593" s="10" t="s">
        <v>492</v>
      </c>
      <c r="E1593" s="10">
        <v>2</v>
      </c>
      <c r="F1593" s="10">
        <v>3.75</v>
      </c>
      <c r="G1593" s="10">
        <v>3.35</v>
      </c>
      <c r="H1593" s="11">
        <v>1.9</v>
      </c>
      <c r="I1593" s="15">
        <f>IF(Table_0__2[[#This Row],[RESULTAT]]=1,Table_0__2[[#This Row],[1]],0)+IF(Table_0__2[[#This Row],[RESULTAT]]=3,Table_0__2[[#This Row],[N]],0)+IF(Table_0__2[[#This Row],[RESULTAT]]=2,Table_0__2[[#This Row],[2]],0)</f>
        <v>1.9</v>
      </c>
      <c r="J1593" s="15">
        <f>MIN(Table_0__2[[#This Row],[1]:[2]])</f>
        <v>1.9</v>
      </c>
      <c r="K1593" s="15">
        <f>IF(Table_0__2[[#This Row],[COLONNE1]]=Table_0__2[[#This Row],[RESULTAT COTE]],Table_0__2[[#This Row],[COLONNE1]],0)</f>
        <v>1.9</v>
      </c>
    </row>
    <row r="1594" spans="1:11" x14ac:dyDescent="0.3">
      <c r="A1594" s="2">
        <v>43148</v>
      </c>
      <c r="B1594" s="24">
        <v>0.64236111111111105</v>
      </c>
      <c r="C1594" s="20">
        <f t="shared" si="24"/>
        <v>43148.642361111109</v>
      </c>
      <c r="D1594" s="7" t="s">
        <v>493</v>
      </c>
      <c r="E1594" s="7">
        <v>2</v>
      </c>
      <c r="F1594" s="7">
        <v>7.5</v>
      </c>
      <c r="G1594" s="7">
        <v>4.7</v>
      </c>
      <c r="H1594" s="9">
        <v>1.37</v>
      </c>
      <c r="I1594" s="14">
        <f>IF(Table_0__2[[#This Row],[RESULTAT]]=1,Table_0__2[[#This Row],[1]],0)+IF(Table_0__2[[#This Row],[RESULTAT]]=3,Table_0__2[[#This Row],[N]],0)+IF(Table_0__2[[#This Row],[RESULTAT]]=2,Table_0__2[[#This Row],[2]],0)</f>
        <v>1.37</v>
      </c>
      <c r="J1594" s="14">
        <f>MIN(Table_0__2[[#This Row],[1]:[2]])</f>
        <v>1.37</v>
      </c>
      <c r="K1594" s="14">
        <f>IF(Table_0__2[[#This Row],[COLONNE1]]=Table_0__2[[#This Row],[RESULTAT COTE]],Table_0__2[[#This Row],[COLONNE1]],0)</f>
        <v>1.37</v>
      </c>
    </row>
    <row r="1595" spans="1:11" x14ac:dyDescent="0.3">
      <c r="A1595" s="2">
        <v>43148</v>
      </c>
      <c r="B1595" s="24">
        <v>0.64236111111111105</v>
      </c>
      <c r="C1595" s="20">
        <f t="shared" si="24"/>
        <v>43148.642361111109</v>
      </c>
      <c r="D1595" s="7" t="s">
        <v>1627</v>
      </c>
      <c r="E1595" s="7">
        <v>1</v>
      </c>
      <c r="F1595" s="7">
        <v>2.25</v>
      </c>
      <c r="G1595" s="7">
        <v>2.7</v>
      </c>
      <c r="H1595" s="9">
        <v>2.5499999999999998</v>
      </c>
      <c r="I1595" s="14">
        <f>IF(Table_0__2[[#This Row],[RESULTAT]]=1,Table_0__2[[#This Row],[1]],0)+IF(Table_0__2[[#This Row],[RESULTAT]]=3,Table_0__2[[#This Row],[N]],0)+IF(Table_0__2[[#This Row],[RESULTAT]]=2,Table_0__2[[#This Row],[2]],0)</f>
        <v>2.25</v>
      </c>
      <c r="J1595" s="14">
        <f>MIN(Table_0__2[[#This Row],[1]:[2]])</f>
        <v>2.25</v>
      </c>
      <c r="K1595" s="14">
        <f>IF(Table_0__2[[#This Row],[COLONNE1]]=Table_0__2[[#This Row],[RESULTAT COTE]],Table_0__2[[#This Row],[COLONNE1]],0)</f>
        <v>2.25</v>
      </c>
    </row>
    <row r="1596" spans="1:11" x14ac:dyDescent="0.3">
      <c r="A1596" s="2">
        <v>43148</v>
      </c>
      <c r="B1596" s="24">
        <v>0.66319444444444442</v>
      </c>
      <c r="C1596" s="20">
        <f t="shared" si="24"/>
        <v>43148.663194444445</v>
      </c>
      <c r="D1596" s="7" t="s">
        <v>1628</v>
      </c>
      <c r="E1596" s="7">
        <v>1</v>
      </c>
      <c r="F1596" s="7">
        <v>2.15</v>
      </c>
      <c r="G1596" s="7">
        <v>2.5499999999999998</v>
      </c>
      <c r="H1596" s="9">
        <v>3</v>
      </c>
      <c r="I1596" s="14">
        <f>IF(Table_0__2[[#This Row],[RESULTAT]]=1,Table_0__2[[#This Row],[1]],0)+IF(Table_0__2[[#This Row],[RESULTAT]]=3,Table_0__2[[#This Row],[N]],0)+IF(Table_0__2[[#This Row],[RESULTAT]]=2,Table_0__2[[#This Row],[2]],0)</f>
        <v>2.15</v>
      </c>
      <c r="J1596" s="14">
        <f>MIN(Table_0__2[[#This Row],[1]:[2]])</f>
        <v>2.15</v>
      </c>
      <c r="K1596" s="14">
        <f>IF(Table_0__2[[#This Row],[COLONNE1]]=Table_0__2[[#This Row],[RESULTAT COTE]],Table_0__2[[#This Row],[COLONNE1]],0)</f>
        <v>2.15</v>
      </c>
    </row>
    <row r="1597" spans="1:11" x14ac:dyDescent="0.3">
      <c r="A1597" s="2">
        <v>43148</v>
      </c>
      <c r="B1597" s="25">
        <v>0.66319444444444442</v>
      </c>
      <c r="C1597" s="20">
        <f t="shared" si="24"/>
        <v>43148.663194444445</v>
      </c>
      <c r="D1597" s="10" t="s">
        <v>1629</v>
      </c>
      <c r="E1597" s="10">
        <v>2</v>
      </c>
      <c r="F1597" s="10">
        <v>1.9</v>
      </c>
      <c r="G1597" s="10">
        <v>2.7</v>
      </c>
      <c r="H1597" s="11">
        <v>3.3</v>
      </c>
      <c r="I1597" s="15">
        <f>IF(Table_0__2[[#This Row],[RESULTAT]]=1,Table_0__2[[#This Row],[1]],0)+IF(Table_0__2[[#This Row],[RESULTAT]]=3,Table_0__2[[#This Row],[N]],0)+IF(Table_0__2[[#This Row],[RESULTAT]]=2,Table_0__2[[#This Row],[2]],0)</f>
        <v>3.3</v>
      </c>
      <c r="J1597" s="15">
        <f>MIN(Table_0__2[[#This Row],[1]:[2]])</f>
        <v>1.9</v>
      </c>
      <c r="K1597" s="15">
        <f>IF(Table_0__2[[#This Row],[COLONNE1]]=Table_0__2[[#This Row],[RESULTAT COTE]],Table_0__2[[#This Row],[COLONNE1]],0)</f>
        <v>0</v>
      </c>
    </row>
    <row r="1598" spans="1:11" x14ac:dyDescent="0.3">
      <c r="A1598" s="2">
        <v>43148</v>
      </c>
      <c r="B1598" s="24">
        <v>0.66319444444444442</v>
      </c>
      <c r="C1598" s="20">
        <f t="shared" si="24"/>
        <v>43148.663194444445</v>
      </c>
      <c r="D1598" s="7" t="s">
        <v>1630</v>
      </c>
      <c r="E1598" s="7">
        <v>3</v>
      </c>
      <c r="F1598" s="7">
        <v>1.7</v>
      </c>
      <c r="G1598" s="7">
        <v>3.1</v>
      </c>
      <c r="H1598" s="9">
        <v>3.4</v>
      </c>
      <c r="I1598" s="14">
        <f>IF(Table_0__2[[#This Row],[RESULTAT]]=1,Table_0__2[[#This Row],[1]],0)+IF(Table_0__2[[#This Row],[RESULTAT]]=3,Table_0__2[[#This Row],[N]],0)+IF(Table_0__2[[#This Row],[RESULTAT]]=2,Table_0__2[[#This Row],[2]],0)</f>
        <v>3.1</v>
      </c>
      <c r="J1598" s="14">
        <f>MIN(Table_0__2[[#This Row],[1]:[2]])</f>
        <v>1.7</v>
      </c>
      <c r="K1598" s="14">
        <f>IF(Table_0__2[[#This Row],[COLONNE1]]=Table_0__2[[#This Row],[RESULTAT COTE]],Table_0__2[[#This Row],[COLONNE1]],0)</f>
        <v>0</v>
      </c>
    </row>
    <row r="1599" spans="1:11" x14ac:dyDescent="0.3">
      <c r="A1599" s="2">
        <v>43148</v>
      </c>
      <c r="B1599" s="25">
        <v>0.66319444444444442</v>
      </c>
      <c r="C1599" s="20">
        <f t="shared" si="24"/>
        <v>43148.663194444445</v>
      </c>
      <c r="D1599" s="10" t="s">
        <v>1631</v>
      </c>
      <c r="E1599" s="10">
        <v>2</v>
      </c>
      <c r="F1599" s="10">
        <v>2.4</v>
      </c>
      <c r="G1599" s="10">
        <v>3</v>
      </c>
      <c r="H1599" s="11">
        <v>2.2000000000000002</v>
      </c>
      <c r="I1599" s="15">
        <f>IF(Table_0__2[[#This Row],[RESULTAT]]=1,Table_0__2[[#This Row],[1]],0)+IF(Table_0__2[[#This Row],[RESULTAT]]=3,Table_0__2[[#This Row],[N]],0)+IF(Table_0__2[[#This Row],[RESULTAT]]=2,Table_0__2[[#This Row],[2]],0)</f>
        <v>2.2000000000000002</v>
      </c>
      <c r="J1599" s="15">
        <f>MIN(Table_0__2[[#This Row],[1]:[2]])</f>
        <v>2.2000000000000002</v>
      </c>
      <c r="K1599" s="15">
        <f>IF(Table_0__2[[#This Row],[COLONNE1]]=Table_0__2[[#This Row],[RESULTAT COTE]],Table_0__2[[#This Row],[COLONNE1]],0)</f>
        <v>2.2000000000000002</v>
      </c>
    </row>
    <row r="1600" spans="1:11" x14ac:dyDescent="0.3">
      <c r="A1600" s="2">
        <v>43148</v>
      </c>
      <c r="B1600" s="24">
        <v>0.66319444444444442</v>
      </c>
      <c r="C1600" s="20">
        <f t="shared" si="24"/>
        <v>43148.663194444445</v>
      </c>
      <c r="D1600" s="7" t="s">
        <v>1632</v>
      </c>
      <c r="E1600" s="7">
        <v>1</v>
      </c>
      <c r="F1600" s="7">
        <v>1.45</v>
      </c>
      <c r="G1600" s="7">
        <v>3.6</v>
      </c>
      <c r="H1600" s="9">
        <v>4.3</v>
      </c>
      <c r="I1600" s="14">
        <f>IF(Table_0__2[[#This Row],[RESULTAT]]=1,Table_0__2[[#This Row],[1]],0)+IF(Table_0__2[[#This Row],[RESULTAT]]=3,Table_0__2[[#This Row],[N]],0)+IF(Table_0__2[[#This Row],[RESULTAT]]=2,Table_0__2[[#This Row],[2]],0)</f>
        <v>1.45</v>
      </c>
      <c r="J1600" s="14">
        <f>MIN(Table_0__2[[#This Row],[1]:[2]])</f>
        <v>1.45</v>
      </c>
      <c r="K1600" s="14">
        <f>IF(Table_0__2[[#This Row],[COLONNE1]]=Table_0__2[[#This Row],[RESULTAT COTE]],Table_0__2[[#This Row],[COLONNE1]],0)</f>
        <v>1.45</v>
      </c>
    </row>
    <row r="1601" spans="1:11" x14ac:dyDescent="0.3">
      <c r="A1601" s="2">
        <v>43148</v>
      </c>
      <c r="B1601" s="25">
        <v>0.66319444444444442</v>
      </c>
      <c r="C1601" s="20">
        <f t="shared" si="24"/>
        <v>43148.663194444445</v>
      </c>
      <c r="D1601" s="10" t="s">
        <v>1633</v>
      </c>
      <c r="E1601" s="10">
        <v>1</v>
      </c>
      <c r="F1601" s="10">
        <v>1.08</v>
      </c>
      <c r="G1601" s="10">
        <v>5.5</v>
      </c>
      <c r="H1601" s="11">
        <v>11</v>
      </c>
      <c r="I1601" s="15">
        <f>IF(Table_0__2[[#This Row],[RESULTAT]]=1,Table_0__2[[#This Row],[1]],0)+IF(Table_0__2[[#This Row],[RESULTAT]]=3,Table_0__2[[#This Row],[N]],0)+IF(Table_0__2[[#This Row],[RESULTAT]]=2,Table_0__2[[#This Row],[2]],0)</f>
        <v>1.08</v>
      </c>
      <c r="J1601" s="15">
        <f>MIN(Table_0__2[[#This Row],[1]:[2]])</f>
        <v>1.08</v>
      </c>
      <c r="K1601" s="15">
        <f>IF(Table_0__2[[#This Row],[COLONNE1]]=Table_0__2[[#This Row],[RESULTAT COTE]],Table_0__2[[#This Row],[COLONNE1]],0)</f>
        <v>1.08</v>
      </c>
    </row>
    <row r="1602" spans="1:11" x14ac:dyDescent="0.3">
      <c r="A1602" s="2">
        <v>43148</v>
      </c>
      <c r="B1602" s="24">
        <v>0.66319444444444442</v>
      </c>
      <c r="C1602" s="20">
        <f t="shared" ref="C1602:C1665" si="25">A1602+B1602</f>
        <v>43148.663194444445</v>
      </c>
      <c r="D1602" s="7" t="s">
        <v>1634</v>
      </c>
      <c r="E1602" s="7">
        <v>3</v>
      </c>
      <c r="F1602" s="7">
        <v>1.8</v>
      </c>
      <c r="G1602" s="7">
        <v>3.35</v>
      </c>
      <c r="H1602" s="9">
        <v>3.15</v>
      </c>
      <c r="I1602" s="14">
        <f>IF(Table_0__2[[#This Row],[RESULTAT]]=1,Table_0__2[[#This Row],[1]],0)+IF(Table_0__2[[#This Row],[RESULTAT]]=3,Table_0__2[[#This Row],[N]],0)+IF(Table_0__2[[#This Row],[RESULTAT]]=2,Table_0__2[[#This Row],[2]],0)</f>
        <v>3.35</v>
      </c>
      <c r="J1602" s="14">
        <f>MIN(Table_0__2[[#This Row],[1]:[2]])</f>
        <v>1.8</v>
      </c>
      <c r="K1602" s="14">
        <f>IF(Table_0__2[[#This Row],[COLONNE1]]=Table_0__2[[#This Row],[RESULTAT COTE]],Table_0__2[[#This Row],[COLONNE1]],0)</f>
        <v>0</v>
      </c>
    </row>
    <row r="1603" spans="1:11" x14ac:dyDescent="0.3">
      <c r="A1603" s="2">
        <v>43148</v>
      </c>
      <c r="B1603" s="25">
        <v>0.66319444444444442</v>
      </c>
      <c r="C1603" s="20">
        <f t="shared" si="25"/>
        <v>43148.663194444445</v>
      </c>
      <c r="D1603" s="10" t="s">
        <v>1635</v>
      </c>
      <c r="E1603" s="10">
        <v>1</v>
      </c>
      <c r="F1603" s="10">
        <v>2.2999999999999998</v>
      </c>
      <c r="G1603" s="10">
        <v>2.85</v>
      </c>
      <c r="H1603" s="11">
        <v>2.5499999999999998</v>
      </c>
      <c r="I1603" s="15">
        <f>IF(Table_0__2[[#This Row],[RESULTAT]]=1,Table_0__2[[#This Row],[1]],0)+IF(Table_0__2[[#This Row],[RESULTAT]]=3,Table_0__2[[#This Row],[N]],0)+IF(Table_0__2[[#This Row],[RESULTAT]]=2,Table_0__2[[#This Row],[2]],0)</f>
        <v>2.2999999999999998</v>
      </c>
      <c r="J1603" s="15">
        <f>MIN(Table_0__2[[#This Row],[1]:[2]])</f>
        <v>2.2999999999999998</v>
      </c>
      <c r="K1603" s="15">
        <f>IF(Table_0__2[[#This Row],[COLONNE1]]=Table_0__2[[#This Row],[RESULTAT COTE]],Table_0__2[[#This Row],[COLONNE1]],0)</f>
        <v>2.2999999999999998</v>
      </c>
    </row>
    <row r="1604" spans="1:11" x14ac:dyDescent="0.3">
      <c r="A1604" s="2">
        <v>43148</v>
      </c>
      <c r="B1604" s="24">
        <v>0.66319444444444442</v>
      </c>
      <c r="C1604" s="20">
        <f t="shared" si="25"/>
        <v>43148.663194444445</v>
      </c>
      <c r="D1604" s="7" t="s">
        <v>1636</v>
      </c>
      <c r="E1604" s="7">
        <v>2</v>
      </c>
      <c r="F1604" s="7">
        <v>2.15</v>
      </c>
      <c r="G1604" s="7">
        <v>2.9</v>
      </c>
      <c r="H1604" s="9">
        <v>2.75</v>
      </c>
      <c r="I1604" s="14">
        <f>IF(Table_0__2[[#This Row],[RESULTAT]]=1,Table_0__2[[#This Row],[1]],0)+IF(Table_0__2[[#This Row],[RESULTAT]]=3,Table_0__2[[#This Row],[N]],0)+IF(Table_0__2[[#This Row],[RESULTAT]]=2,Table_0__2[[#This Row],[2]],0)</f>
        <v>2.75</v>
      </c>
      <c r="J1604" s="14">
        <f>MIN(Table_0__2[[#This Row],[1]:[2]])</f>
        <v>2.15</v>
      </c>
      <c r="K1604" s="14">
        <f>IF(Table_0__2[[#This Row],[COLONNE1]]=Table_0__2[[#This Row],[RESULTAT COTE]],Table_0__2[[#This Row],[COLONNE1]],0)</f>
        <v>0</v>
      </c>
    </row>
    <row r="1605" spans="1:11" x14ac:dyDescent="0.3">
      <c r="A1605" s="2">
        <v>43148</v>
      </c>
      <c r="B1605" s="25">
        <v>0.66319444444444442</v>
      </c>
      <c r="C1605" s="20">
        <f t="shared" si="25"/>
        <v>43148.663194444445</v>
      </c>
      <c r="D1605" s="10" t="s">
        <v>1637</v>
      </c>
      <c r="E1605" s="10">
        <v>2</v>
      </c>
      <c r="F1605" s="10">
        <v>2.15</v>
      </c>
      <c r="G1605" s="10">
        <v>2.85</v>
      </c>
      <c r="H1605" s="11">
        <v>2.75</v>
      </c>
      <c r="I1605" s="15">
        <f>IF(Table_0__2[[#This Row],[RESULTAT]]=1,Table_0__2[[#This Row],[1]],0)+IF(Table_0__2[[#This Row],[RESULTAT]]=3,Table_0__2[[#This Row],[N]],0)+IF(Table_0__2[[#This Row],[RESULTAT]]=2,Table_0__2[[#This Row],[2]],0)</f>
        <v>2.75</v>
      </c>
      <c r="J1605" s="15">
        <f>MIN(Table_0__2[[#This Row],[1]:[2]])</f>
        <v>2.15</v>
      </c>
      <c r="K1605" s="15">
        <f>IF(Table_0__2[[#This Row],[COLONNE1]]=Table_0__2[[#This Row],[RESULTAT COTE]],Table_0__2[[#This Row],[COLONNE1]],0)</f>
        <v>0</v>
      </c>
    </row>
    <row r="1606" spans="1:11" x14ac:dyDescent="0.3">
      <c r="A1606" s="2">
        <v>43148</v>
      </c>
      <c r="B1606" s="24">
        <v>0.66319444444444442</v>
      </c>
      <c r="C1606" s="20">
        <f t="shared" si="25"/>
        <v>43148.663194444445</v>
      </c>
      <c r="D1606" s="7" t="s">
        <v>1638</v>
      </c>
      <c r="E1606" s="7">
        <v>1</v>
      </c>
      <c r="F1606" s="7">
        <v>2.25</v>
      </c>
      <c r="G1606" s="7">
        <v>2.4500000000000002</v>
      </c>
      <c r="H1606" s="9">
        <v>2.85</v>
      </c>
      <c r="I1606" s="14">
        <f>IF(Table_0__2[[#This Row],[RESULTAT]]=1,Table_0__2[[#This Row],[1]],0)+IF(Table_0__2[[#This Row],[RESULTAT]]=3,Table_0__2[[#This Row],[N]],0)+IF(Table_0__2[[#This Row],[RESULTAT]]=2,Table_0__2[[#This Row],[2]],0)</f>
        <v>2.25</v>
      </c>
      <c r="J1606" s="14">
        <f>MIN(Table_0__2[[#This Row],[1]:[2]])</f>
        <v>2.25</v>
      </c>
      <c r="K1606" s="14">
        <f>IF(Table_0__2[[#This Row],[COLONNE1]]=Table_0__2[[#This Row],[RESULTAT COTE]],Table_0__2[[#This Row],[COLONNE1]],0)</f>
        <v>2.25</v>
      </c>
    </row>
    <row r="1607" spans="1:11" x14ac:dyDescent="0.3">
      <c r="A1607" s="2">
        <v>43148</v>
      </c>
      <c r="B1607" s="25">
        <v>0.66319444444444442</v>
      </c>
      <c r="C1607" s="20">
        <f t="shared" si="25"/>
        <v>43148.663194444445</v>
      </c>
      <c r="D1607" s="10" t="s">
        <v>1639</v>
      </c>
      <c r="E1607" s="10">
        <v>2</v>
      </c>
      <c r="F1607" s="10">
        <v>3.2</v>
      </c>
      <c r="G1607" s="10">
        <v>2.8</v>
      </c>
      <c r="H1607" s="11">
        <v>1.9</v>
      </c>
      <c r="I1607" s="15">
        <f>IF(Table_0__2[[#This Row],[RESULTAT]]=1,Table_0__2[[#This Row],[1]],0)+IF(Table_0__2[[#This Row],[RESULTAT]]=3,Table_0__2[[#This Row],[N]],0)+IF(Table_0__2[[#This Row],[RESULTAT]]=2,Table_0__2[[#This Row],[2]],0)</f>
        <v>1.9</v>
      </c>
      <c r="J1607" s="15">
        <f>MIN(Table_0__2[[#This Row],[1]:[2]])</f>
        <v>1.9</v>
      </c>
      <c r="K1607" s="15">
        <f>IF(Table_0__2[[#This Row],[COLONNE1]]=Table_0__2[[#This Row],[RESULTAT COTE]],Table_0__2[[#This Row],[COLONNE1]],0)</f>
        <v>1.9</v>
      </c>
    </row>
    <row r="1608" spans="1:11" x14ac:dyDescent="0.3">
      <c r="A1608" s="2">
        <v>43148</v>
      </c>
      <c r="B1608" s="24">
        <v>0.66319444444444442</v>
      </c>
      <c r="C1608" s="20">
        <f t="shared" si="25"/>
        <v>43148.663194444445</v>
      </c>
      <c r="D1608" s="7" t="s">
        <v>1640</v>
      </c>
      <c r="E1608" s="7">
        <v>1</v>
      </c>
      <c r="F1608" s="7">
        <v>1.65</v>
      </c>
      <c r="G1608" s="7">
        <v>2.7</v>
      </c>
      <c r="H1608" s="9">
        <v>4.45</v>
      </c>
      <c r="I1608" s="14">
        <f>IF(Table_0__2[[#This Row],[RESULTAT]]=1,Table_0__2[[#This Row],[1]],0)+IF(Table_0__2[[#This Row],[RESULTAT]]=3,Table_0__2[[#This Row],[N]],0)+IF(Table_0__2[[#This Row],[RESULTAT]]=2,Table_0__2[[#This Row],[2]],0)</f>
        <v>1.65</v>
      </c>
      <c r="J1608" s="14">
        <f>MIN(Table_0__2[[#This Row],[1]:[2]])</f>
        <v>1.65</v>
      </c>
      <c r="K1608" s="14">
        <f>IF(Table_0__2[[#This Row],[COLONNE1]]=Table_0__2[[#This Row],[RESULTAT COTE]],Table_0__2[[#This Row],[COLONNE1]],0)</f>
        <v>1.65</v>
      </c>
    </row>
    <row r="1609" spans="1:11" x14ac:dyDescent="0.3">
      <c r="A1609" s="2">
        <v>43148</v>
      </c>
      <c r="B1609" s="25">
        <v>0.66319444444444442</v>
      </c>
      <c r="C1609" s="20">
        <f t="shared" si="25"/>
        <v>43148.663194444445</v>
      </c>
      <c r="D1609" s="10" t="s">
        <v>1641</v>
      </c>
      <c r="E1609" s="10">
        <v>2</v>
      </c>
      <c r="F1609" s="10">
        <v>2.8</v>
      </c>
      <c r="G1609" s="10">
        <v>2.6</v>
      </c>
      <c r="H1609" s="11">
        <v>2.2999999999999998</v>
      </c>
      <c r="I1609" s="15">
        <f>IF(Table_0__2[[#This Row],[RESULTAT]]=1,Table_0__2[[#This Row],[1]],0)+IF(Table_0__2[[#This Row],[RESULTAT]]=3,Table_0__2[[#This Row],[N]],0)+IF(Table_0__2[[#This Row],[RESULTAT]]=2,Table_0__2[[#This Row],[2]],0)</f>
        <v>2.2999999999999998</v>
      </c>
      <c r="J1609" s="15">
        <f>MIN(Table_0__2[[#This Row],[1]:[2]])</f>
        <v>2.2999999999999998</v>
      </c>
      <c r="K1609" s="15">
        <f>IF(Table_0__2[[#This Row],[COLONNE1]]=Table_0__2[[#This Row],[RESULTAT COTE]],Table_0__2[[#This Row],[COLONNE1]],0)</f>
        <v>2.2999999999999998</v>
      </c>
    </row>
    <row r="1610" spans="1:11" x14ac:dyDescent="0.3">
      <c r="A1610" s="2">
        <v>43148</v>
      </c>
      <c r="B1610" s="24">
        <v>0.66319444444444442</v>
      </c>
      <c r="C1610" s="20">
        <f t="shared" si="25"/>
        <v>43148.663194444445</v>
      </c>
      <c r="D1610" s="7" t="s">
        <v>1642</v>
      </c>
      <c r="E1610" s="7">
        <v>2</v>
      </c>
      <c r="F1610" s="7">
        <v>2.5</v>
      </c>
      <c r="G1610" s="7">
        <v>2.8</v>
      </c>
      <c r="H1610" s="9">
        <v>2.4500000000000002</v>
      </c>
      <c r="I1610" s="14">
        <f>IF(Table_0__2[[#This Row],[RESULTAT]]=1,Table_0__2[[#This Row],[1]],0)+IF(Table_0__2[[#This Row],[RESULTAT]]=3,Table_0__2[[#This Row],[N]],0)+IF(Table_0__2[[#This Row],[RESULTAT]]=2,Table_0__2[[#This Row],[2]],0)</f>
        <v>2.4500000000000002</v>
      </c>
      <c r="J1610" s="14">
        <f>MIN(Table_0__2[[#This Row],[1]:[2]])</f>
        <v>2.4500000000000002</v>
      </c>
      <c r="K1610" s="14">
        <f>IF(Table_0__2[[#This Row],[COLONNE1]]=Table_0__2[[#This Row],[RESULTAT COTE]],Table_0__2[[#This Row],[COLONNE1]],0)</f>
        <v>2.4500000000000002</v>
      </c>
    </row>
    <row r="1611" spans="1:11" x14ac:dyDescent="0.3">
      <c r="A1611" s="2">
        <v>43148</v>
      </c>
      <c r="B1611" s="25">
        <v>0.66319444444444442</v>
      </c>
      <c r="C1611" s="20">
        <f t="shared" si="25"/>
        <v>43148.663194444445</v>
      </c>
      <c r="D1611" s="10" t="s">
        <v>1643</v>
      </c>
      <c r="E1611" s="10">
        <v>3</v>
      </c>
      <c r="F1611" s="10">
        <v>3</v>
      </c>
      <c r="G1611" s="10">
        <v>2.8</v>
      </c>
      <c r="H1611" s="11">
        <v>2.1</v>
      </c>
      <c r="I1611" s="15">
        <f>IF(Table_0__2[[#This Row],[RESULTAT]]=1,Table_0__2[[#This Row],[1]],0)+IF(Table_0__2[[#This Row],[RESULTAT]]=3,Table_0__2[[#This Row],[N]],0)+IF(Table_0__2[[#This Row],[RESULTAT]]=2,Table_0__2[[#This Row],[2]],0)</f>
        <v>2.8</v>
      </c>
      <c r="J1611" s="15">
        <f>MIN(Table_0__2[[#This Row],[1]:[2]])</f>
        <v>2.1</v>
      </c>
      <c r="K1611" s="15">
        <f>IF(Table_0__2[[#This Row],[COLONNE1]]=Table_0__2[[#This Row],[RESULTAT COTE]],Table_0__2[[#This Row],[COLONNE1]],0)</f>
        <v>0</v>
      </c>
    </row>
    <row r="1612" spans="1:11" x14ac:dyDescent="0.3">
      <c r="A1612" s="2">
        <v>43148</v>
      </c>
      <c r="B1612" s="24">
        <v>0.66319444444444442</v>
      </c>
      <c r="C1612" s="20">
        <f t="shared" si="25"/>
        <v>43148.663194444445</v>
      </c>
      <c r="D1612" s="7" t="s">
        <v>1644</v>
      </c>
      <c r="E1612" s="7">
        <v>1</v>
      </c>
      <c r="F1612" s="7">
        <v>2.25</v>
      </c>
      <c r="G1612" s="7">
        <v>2.7</v>
      </c>
      <c r="H1612" s="9">
        <v>2.8</v>
      </c>
      <c r="I1612" s="14">
        <f>IF(Table_0__2[[#This Row],[RESULTAT]]=1,Table_0__2[[#This Row],[1]],0)+IF(Table_0__2[[#This Row],[RESULTAT]]=3,Table_0__2[[#This Row],[N]],0)+IF(Table_0__2[[#This Row],[RESULTAT]]=2,Table_0__2[[#This Row],[2]],0)</f>
        <v>2.25</v>
      </c>
      <c r="J1612" s="14">
        <f>MIN(Table_0__2[[#This Row],[1]:[2]])</f>
        <v>2.25</v>
      </c>
      <c r="K1612" s="14">
        <f>IF(Table_0__2[[#This Row],[COLONNE1]]=Table_0__2[[#This Row],[RESULTAT COTE]],Table_0__2[[#This Row],[COLONNE1]],0)</f>
        <v>2.25</v>
      </c>
    </row>
    <row r="1613" spans="1:11" x14ac:dyDescent="0.3">
      <c r="A1613" s="2">
        <v>43148</v>
      </c>
      <c r="B1613" s="25">
        <v>0.66319444444444442</v>
      </c>
      <c r="C1613" s="20">
        <f t="shared" si="25"/>
        <v>43148.663194444445</v>
      </c>
      <c r="D1613" s="10" t="s">
        <v>1645</v>
      </c>
      <c r="E1613" s="10">
        <v>1</v>
      </c>
      <c r="F1613" s="10">
        <v>1.85</v>
      </c>
      <c r="G1613" s="10">
        <v>3.1</v>
      </c>
      <c r="H1613" s="11">
        <v>3.3</v>
      </c>
      <c r="I1613" s="15">
        <f>IF(Table_0__2[[#This Row],[RESULTAT]]=1,Table_0__2[[#This Row],[1]],0)+IF(Table_0__2[[#This Row],[RESULTAT]]=3,Table_0__2[[#This Row],[N]],0)+IF(Table_0__2[[#This Row],[RESULTAT]]=2,Table_0__2[[#This Row],[2]],0)</f>
        <v>1.85</v>
      </c>
      <c r="J1613" s="15">
        <f>MIN(Table_0__2[[#This Row],[1]:[2]])</f>
        <v>1.85</v>
      </c>
      <c r="K1613" s="15">
        <f>IF(Table_0__2[[#This Row],[COLONNE1]]=Table_0__2[[#This Row],[RESULTAT COTE]],Table_0__2[[#This Row],[COLONNE1]],0)</f>
        <v>1.85</v>
      </c>
    </row>
    <row r="1614" spans="1:11" x14ac:dyDescent="0.3">
      <c r="A1614" s="2">
        <v>43148</v>
      </c>
      <c r="B1614" s="24">
        <v>0.66319444444444442</v>
      </c>
      <c r="C1614" s="20">
        <f t="shared" si="25"/>
        <v>43148.663194444445</v>
      </c>
      <c r="D1614" s="7" t="s">
        <v>1646</v>
      </c>
      <c r="E1614" s="7">
        <v>3</v>
      </c>
      <c r="F1614" s="7">
        <v>3.5</v>
      </c>
      <c r="G1614" s="7">
        <v>2.8</v>
      </c>
      <c r="H1614" s="9">
        <v>1.9</v>
      </c>
      <c r="I1614" s="14">
        <f>IF(Table_0__2[[#This Row],[RESULTAT]]=1,Table_0__2[[#This Row],[1]],0)+IF(Table_0__2[[#This Row],[RESULTAT]]=3,Table_0__2[[#This Row],[N]],0)+IF(Table_0__2[[#This Row],[RESULTAT]]=2,Table_0__2[[#This Row],[2]],0)</f>
        <v>2.8</v>
      </c>
      <c r="J1614" s="14">
        <f>MIN(Table_0__2[[#This Row],[1]:[2]])</f>
        <v>1.9</v>
      </c>
      <c r="K1614" s="14">
        <f>IF(Table_0__2[[#This Row],[COLONNE1]]=Table_0__2[[#This Row],[RESULTAT COTE]],Table_0__2[[#This Row],[COLONNE1]],0)</f>
        <v>0</v>
      </c>
    </row>
    <row r="1615" spans="1:11" x14ac:dyDescent="0.3">
      <c r="A1615" s="2">
        <v>43148</v>
      </c>
      <c r="B1615" s="25">
        <v>0.66319444444444442</v>
      </c>
      <c r="C1615" s="20">
        <f t="shared" si="25"/>
        <v>43148.663194444445</v>
      </c>
      <c r="D1615" s="10" t="s">
        <v>1647</v>
      </c>
      <c r="E1615" s="10">
        <v>1</v>
      </c>
      <c r="F1615" s="10">
        <v>1.65</v>
      </c>
      <c r="G1615" s="10">
        <v>3.2</v>
      </c>
      <c r="H1615" s="11">
        <v>4.0999999999999996</v>
      </c>
      <c r="I1615" s="15">
        <f>IF(Table_0__2[[#This Row],[RESULTAT]]=1,Table_0__2[[#This Row],[1]],0)+IF(Table_0__2[[#This Row],[RESULTAT]]=3,Table_0__2[[#This Row],[N]],0)+IF(Table_0__2[[#This Row],[RESULTAT]]=2,Table_0__2[[#This Row],[2]],0)</f>
        <v>1.65</v>
      </c>
      <c r="J1615" s="15">
        <f>MIN(Table_0__2[[#This Row],[1]:[2]])</f>
        <v>1.65</v>
      </c>
      <c r="K1615" s="15">
        <f>IF(Table_0__2[[#This Row],[COLONNE1]]=Table_0__2[[#This Row],[RESULTAT COTE]],Table_0__2[[#This Row],[COLONNE1]],0)</f>
        <v>1.65</v>
      </c>
    </row>
    <row r="1616" spans="1:11" x14ac:dyDescent="0.3">
      <c r="A1616" s="2">
        <v>43148</v>
      </c>
      <c r="B1616" s="24">
        <v>0.66319444444444442</v>
      </c>
      <c r="C1616" s="20">
        <f t="shared" si="25"/>
        <v>43148.663194444445</v>
      </c>
      <c r="D1616" s="7" t="s">
        <v>1648</v>
      </c>
      <c r="E1616" s="7">
        <v>2</v>
      </c>
      <c r="F1616" s="7">
        <v>3.05</v>
      </c>
      <c r="G1616" s="7">
        <v>3.15</v>
      </c>
      <c r="H1616" s="9">
        <v>1.9</v>
      </c>
      <c r="I1616" s="14">
        <f>IF(Table_0__2[[#This Row],[RESULTAT]]=1,Table_0__2[[#This Row],[1]],0)+IF(Table_0__2[[#This Row],[RESULTAT]]=3,Table_0__2[[#This Row],[N]],0)+IF(Table_0__2[[#This Row],[RESULTAT]]=2,Table_0__2[[#This Row],[2]],0)</f>
        <v>1.9</v>
      </c>
      <c r="J1616" s="14">
        <f>MIN(Table_0__2[[#This Row],[1]:[2]])</f>
        <v>1.9</v>
      </c>
      <c r="K1616" s="14">
        <f>IF(Table_0__2[[#This Row],[COLONNE1]]=Table_0__2[[#This Row],[RESULTAT COTE]],Table_0__2[[#This Row],[COLONNE1]],0)</f>
        <v>1.9</v>
      </c>
    </row>
    <row r="1617" spans="1:11" x14ac:dyDescent="0.3">
      <c r="A1617" s="2">
        <v>43148</v>
      </c>
      <c r="B1617" s="24">
        <v>0.66319444444444442</v>
      </c>
      <c r="C1617" s="20">
        <f t="shared" si="25"/>
        <v>43148.663194444445</v>
      </c>
      <c r="D1617" s="7" t="s">
        <v>1649</v>
      </c>
      <c r="E1617" s="7">
        <v>1</v>
      </c>
      <c r="F1617" s="7">
        <v>1.35</v>
      </c>
      <c r="G1617" s="7">
        <v>4.3</v>
      </c>
      <c r="H1617" s="9">
        <v>8</v>
      </c>
      <c r="I1617" s="14">
        <f>IF(Table_0__2[[#This Row],[RESULTAT]]=1,Table_0__2[[#This Row],[1]],0)+IF(Table_0__2[[#This Row],[RESULTAT]]=3,Table_0__2[[#This Row],[N]],0)+IF(Table_0__2[[#This Row],[RESULTAT]]=2,Table_0__2[[#This Row],[2]],0)</f>
        <v>1.35</v>
      </c>
      <c r="J1617" s="14">
        <f>MIN(Table_0__2[[#This Row],[1]:[2]])</f>
        <v>1.35</v>
      </c>
      <c r="K1617" s="14">
        <f>IF(Table_0__2[[#This Row],[COLONNE1]]=Table_0__2[[#This Row],[RESULTAT COTE]],Table_0__2[[#This Row],[COLONNE1]],0)</f>
        <v>1.35</v>
      </c>
    </row>
    <row r="1618" spans="1:11" x14ac:dyDescent="0.3">
      <c r="A1618" s="2">
        <v>43148</v>
      </c>
      <c r="B1618" s="25">
        <v>0.66319444444444442</v>
      </c>
      <c r="C1618" s="20">
        <f t="shared" si="25"/>
        <v>43148.663194444445</v>
      </c>
      <c r="D1618" s="10" t="s">
        <v>1650</v>
      </c>
      <c r="E1618" s="10">
        <v>2</v>
      </c>
      <c r="F1618" s="10">
        <v>2.75</v>
      </c>
      <c r="G1618" s="10">
        <v>3</v>
      </c>
      <c r="H1618" s="11">
        <v>2.5</v>
      </c>
      <c r="I1618" s="15">
        <f>IF(Table_0__2[[#This Row],[RESULTAT]]=1,Table_0__2[[#This Row],[1]],0)+IF(Table_0__2[[#This Row],[RESULTAT]]=3,Table_0__2[[#This Row],[N]],0)+IF(Table_0__2[[#This Row],[RESULTAT]]=2,Table_0__2[[#This Row],[2]],0)</f>
        <v>2.5</v>
      </c>
      <c r="J1618" s="15">
        <f>MIN(Table_0__2[[#This Row],[1]:[2]])</f>
        <v>2.5</v>
      </c>
      <c r="K1618" s="15">
        <f>IF(Table_0__2[[#This Row],[COLONNE1]]=Table_0__2[[#This Row],[RESULTAT COTE]],Table_0__2[[#This Row],[COLONNE1]],0)</f>
        <v>2.5</v>
      </c>
    </row>
    <row r="1619" spans="1:11" x14ac:dyDescent="0.3">
      <c r="A1619" s="2">
        <v>43148</v>
      </c>
      <c r="B1619" s="25">
        <v>0.66319444444444442</v>
      </c>
      <c r="C1619" s="20">
        <f t="shared" si="25"/>
        <v>43148.663194444445</v>
      </c>
      <c r="D1619" s="10" t="s">
        <v>1651</v>
      </c>
      <c r="E1619" s="10">
        <v>2</v>
      </c>
      <c r="F1619" s="10">
        <v>2.25</v>
      </c>
      <c r="G1619" s="10">
        <v>2.95</v>
      </c>
      <c r="H1619" s="11">
        <v>2.4</v>
      </c>
      <c r="I1619" s="15">
        <f>IF(Table_0__2[[#This Row],[RESULTAT]]=1,Table_0__2[[#This Row],[1]],0)+IF(Table_0__2[[#This Row],[RESULTAT]]=3,Table_0__2[[#This Row],[N]],0)+IF(Table_0__2[[#This Row],[RESULTAT]]=2,Table_0__2[[#This Row],[2]],0)</f>
        <v>2.4</v>
      </c>
      <c r="J1619" s="15">
        <f>MIN(Table_0__2[[#This Row],[1]:[2]])</f>
        <v>2.25</v>
      </c>
      <c r="K1619" s="15">
        <f>IF(Table_0__2[[#This Row],[COLONNE1]]=Table_0__2[[#This Row],[RESULTAT COTE]],Table_0__2[[#This Row],[COLONNE1]],0)</f>
        <v>0</v>
      </c>
    </row>
    <row r="1620" spans="1:11" x14ac:dyDescent="0.3">
      <c r="A1620" s="2">
        <v>43148</v>
      </c>
      <c r="B1620" s="24">
        <v>0.66319444444444442</v>
      </c>
      <c r="C1620" s="20">
        <f t="shared" si="25"/>
        <v>43148.663194444445</v>
      </c>
      <c r="D1620" s="7" t="s">
        <v>1652</v>
      </c>
      <c r="E1620" s="7">
        <v>2</v>
      </c>
      <c r="F1620" s="7">
        <v>2.2999999999999998</v>
      </c>
      <c r="G1620" s="7">
        <v>3</v>
      </c>
      <c r="H1620" s="9">
        <v>2.35</v>
      </c>
      <c r="I1620" s="14">
        <f>IF(Table_0__2[[#This Row],[RESULTAT]]=1,Table_0__2[[#This Row],[1]],0)+IF(Table_0__2[[#This Row],[RESULTAT]]=3,Table_0__2[[#This Row],[N]],0)+IF(Table_0__2[[#This Row],[RESULTAT]]=2,Table_0__2[[#This Row],[2]],0)</f>
        <v>2.35</v>
      </c>
      <c r="J1620" s="14">
        <f>MIN(Table_0__2[[#This Row],[1]:[2]])</f>
        <v>2.2999999999999998</v>
      </c>
      <c r="K1620" s="14">
        <f>IF(Table_0__2[[#This Row],[COLONNE1]]=Table_0__2[[#This Row],[RESULTAT COTE]],Table_0__2[[#This Row],[COLONNE1]],0)</f>
        <v>0</v>
      </c>
    </row>
    <row r="1621" spans="1:11" x14ac:dyDescent="0.3">
      <c r="A1621" s="2">
        <v>43148</v>
      </c>
      <c r="B1621" s="25">
        <v>0.66319444444444442</v>
      </c>
      <c r="C1621" s="20">
        <f t="shared" si="25"/>
        <v>43148.663194444445</v>
      </c>
      <c r="D1621" s="10" t="s">
        <v>1653</v>
      </c>
      <c r="E1621" s="10">
        <v>3</v>
      </c>
      <c r="F1621" s="10">
        <v>1.6</v>
      </c>
      <c r="G1621" s="10">
        <v>2.9</v>
      </c>
      <c r="H1621" s="11">
        <v>5</v>
      </c>
      <c r="I1621" s="15">
        <f>IF(Table_0__2[[#This Row],[RESULTAT]]=1,Table_0__2[[#This Row],[1]],0)+IF(Table_0__2[[#This Row],[RESULTAT]]=3,Table_0__2[[#This Row],[N]],0)+IF(Table_0__2[[#This Row],[RESULTAT]]=2,Table_0__2[[#This Row],[2]],0)</f>
        <v>2.9</v>
      </c>
      <c r="J1621" s="15">
        <f>MIN(Table_0__2[[#This Row],[1]:[2]])</f>
        <v>1.6</v>
      </c>
      <c r="K1621" s="15">
        <f>IF(Table_0__2[[#This Row],[COLONNE1]]=Table_0__2[[#This Row],[RESULTAT COTE]],Table_0__2[[#This Row],[COLONNE1]],0)</f>
        <v>0</v>
      </c>
    </row>
    <row r="1622" spans="1:11" x14ac:dyDescent="0.3">
      <c r="A1622" s="2">
        <v>43148</v>
      </c>
      <c r="B1622" s="24">
        <v>0.67361111111111116</v>
      </c>
      <c r="C1622" s="20">
        <f t="shared" si="25"/>
        <v>43148.673611111109</v>
      </c>
      <c r="D1622" s="7" t="s">
        <v>1654</v>
      </c>
      <c r="E1622" s="7">
        <v>2</v>
      </c>
      <c r="F1622" s="7">
        <v>2.35</v>
      </c>
      <c r="G1622" s="7">
        <v>2.6</v>
      </c>
      <c r="H1622" s="9">
        <v>2.75</v>
      </c>
      <c r="I1622" s="14">
        <f>IF(Table_0__2[[#This Row],[RESULTAT]]=1,Table_0__2[[#This Row],[1]],0)+IF(Table_0__2[[#This Row],[RESULTAT]]=3,Table_0__2[[#This Row],[N]],0)+IF(Table_0__2[[#This Row],[RESULTAT]]=2,Table_0__2[[#This Row],[2]],0)</f>
        <v>2.75</v>
      </c>
      <c r="J1622" s="14">
        <f>MIN(Table_0__2[[#This Row],[1]:[2]])</f>
        <v>2.35</v>
      </c>
      <c r="K1622" s="14">
        <f>IF(Table_0__2[[#This Row],[COLONNE1]]=Table_0__2[[#This Row],[RESULTAT COTE]],Table_0__2[[#This Row],[COLONNE1]],0)</f>
        <v>0</v>
      </c>
    </row>
    <row r="1623" spans="1:11" x14ac:dyDescent="0.3">
      <c r="A1623" s="2">
        <v>43148</v>
      </c>
      <c r="B1623" s="25">
        <v>0.67361111111111116</v>
      </c>
      <c r="C1623" s="20">
        <f t="shared" si="25"/>
        <v>43148.673611111109</v>
      </c>
      <c r="D1623" s="10" t="s">
        <v>1655</v>
      </c>
      <c r="E1623" s="10">
        <v>2</v>
      </c>
      <c r="F1623" s="10">
        <v>7</v>
      </c>
      <c r="G1623" s="10">
        <v>4.5999999999999996</v>
      </c>
      <c r="H1623" s="11">
        <v>1.4</v>
      </c>
      <c r="I1623" s="15">
        <f>IF(Table_0__2[[#This Row],[RESULTAT]]=1,Table_0__2[[#This Row],[1]],0)+IF(Table_0__2[[#This Row],[RESULTAT]]=3,Table_0__2[[#This Row],[N]],0)+IF(Table_0__2[[#This Row],[RESULTAT]]=2,Table_0__2[[#This Row],[2]],0)</f>
        <v>1.4</v>
      </c>
      <c r="J1623" s="15">
        <f>MIN(Table_0__2[[#This Row],[1]:[2]])</f>
        <v>1.4</v>
      </c>
      <c r="K1623" s="15">
        <f>IF(Table_0__2[[#This Row],[COLONNE1]]=Table_0__2[[#This Row],[RESULTAT COTE]],Table_0__2[[#This Row],[COLONNE1]],0)</f>
        <v>1.4</v>
      </c>
    </row>
    <row r="1624" spans="1:11" x14ac:dyDescent="0.3">
      <c r="A1624" s="2">
        <v>43148</v>
      </c>
      <c r="B1624" s="25">
        <v>0.68402777777777779</v>
      </c>
      <c r="C1624" s="20">
        <f t="shared" si="25"/>
        <v>43148.684027777781</v>
      </c>
      <c r="D1624" s="10" t="s">
        <v>1656</v>
      </c>
      <c r="E1624" s="10">
        <v>2</v>
      </c>
      <c r="F1624" s="10">
        <v>2.2000000000000002</v>
      </c>
      <c r="G1624" s="10">
        <v>2.65</v>
      </c>
      <c r="H1624" s="11">
        <v>2.65</v>
      </c>
      <c r="I1624" s="15">
        <f>IF(Table_0__2[[#This Row],[RESULTAT]]=1,Table_0__2[[#This Row],[1]],0)+IF(Table_0__2[[#This Row],[RESULTAT]]=3,Table_0__2[[#This Row],[N]],0)+IF(Table_0__2[[#This Row],[RESULTAT]]=2,Table_0__2[[#This Row],[2]],0)</f>
        <v>2.65</v>
      </c>
      <c r="J1624" s="15">
        <f>MIN(Table_0__2[[#This Row],[1]:[2]])</f>
        <v>2.2000000000000002</v>
      </c>
      <c r="K1624" s="15">
        <f>IF(Table_0__2[[#This Row],[COLONNE1]]=Table_0__2[[#This Row],[RESULTAT COTE]],Table_0__2[[#This Row],[COLONNE1]],0)</f>
        <v>0</v>
      </c>
    </row>
    <row r="1625" spans="1:11" x14ac:dyDescent="0.3">
      <c r="A1625" s="2">
        <v>43148</v>
      </c>
      <c r="B1625" s="24">
        <v>0.68402777777777779</v>
      </c>
      <c r="C1625" s="20">
        <f t="shared" si="25"/>
        <v>43148.684027777781</v>
      </c>
      <c r="D1625" s="7" t="s">
        <v>1657</v>
      </c>
      <c r="E1625" s="7">
        <v>1</v>
      </c>
      <c r="F1625" s="7">
        <v>8.25</v>
      </c>
      <c r="G1625" s="7">
        <v>4.3499999999999996</v>
      </c>
      <c r="H1625" s="9">
        <v>1.18</v>
      </c>
      <c r="I1625" s="14">
        <f>IF(Table_0__2[[#This Row],[RESULTAT]]=1,Table_0__2[[#This Row],[1]],0)+IF(Table_0__2[[#This Row],[RESULTAT]]=3,Table_0__2[[#This Row],[N]],0)+IF(Table_0__2[[#This Row],[RESULTAT]]=2,Table_0__2[[#This Row],[2]],0)</f>
        <v>8.25</v>
      </c>
      <c r="J1625" s="14">
        <f>MIN(Table_0__2[[#This Row],[1]:[2]])</f>
        <v>1.18</v>
      </c>
      <c r="K1625" s="14">
        <f>IF(Table_0__2[[#This Row],[COLONNE1]]=Table_0__2[[#This Row],[RESULTAT COTE]],Table_0__2[[#This Row],[COLONNE1]],0)</f>
        <v>0</v>
      </c>
    </row>
    <row r="1626" spans="1:11" x14ac:dyDescent="0.3">
      <c r="A1626" s="2">
        <v>43148</v>
      </c>
      <c r="B1626" s="25">
        <v>0.70486111111111116</v>
      </c>
      <c r="C1626" s="20">
        <f t="shared" si="25"/>
        <v>43148.704861111109</v>
      </c>
      <c r="D1626" s="10" t="s">
        <v>1658</v>
      </c>
      <c r="E1626" s="10">
        <v>1</v>
      </c>
      <c r="F1626" s="10">
        <v>3.7</v>
      </c>
      <c r="G1626" s="10">
        <v>2.65</v>
      </c>
      <c r="H1626" s="11">
        <v>1.8</v>
      </c>
      <c r="I1626" s="15">
        <f>IF(Table_0__2[[#This Row],[RESULTAT]]=1,Table_0__2[[#This Row],[1]],0)+IF(Table_0__2[[#This Row],[RESULTAT]]=3,Table_0__2[[#This Row],[N]],0)+IF(Table_0__2[[#This Row],[RESULTAT]]=2,Table_0__2[[#This Row],[2]],0)</f>
        <v>3.7</v>
      </c>
      <c r="J1626" s="15">
        <f>MIN(Table_0__2[[#This Row],[1]:[2]])</f>
        <v>1.8</v>
      </c>
      <c r="K1626" s="15">
        <f>IF(Table_0__2[[#This Row],[COLONNE1]]=Table_0__2[[#This Row],[RESULTAT COTE]],Table_0__2[[#This Row],[COLONNE1]],0)</f>
        <v>0</v>
      </c>
    </row>
    <row r="1627" spans="1:11" x14ac:dyDescent="0.3">
      <c r="A1627" s="2">
        <v>43148</v>
      </c>
      <c r="B1627" s="24">
        <v>0.70486111111111116</v>
      </c>
      <c r="C1627" s="20">
        <f t="shared" si="25"/>
        <v>43148.704861111109</v>
      </c>
      <c r="D1627" s="7" t="s">
        <v>1659</v>
      </c>
      <c r="E1627" s="7">
        <v>1</v>
      </c>
      <c r="F1627" s="7">
        <v>1.85</v>
      </c>
      <c r="G1627" s="7">
        <v>2.75</v>
      </c>
      <c r="H1627" s="9">
        <v>3.35</v>
      </c>
      <c r="I1627" s="14">
        <f>IF(Table_0__2[[#This Row],[RESULTAT]]=1,Table_0__2[[#This Row],[1]],0)+IF(Table_0__2[[#This Row],[RESULTAT]]=3,Table_0__2[[#This Row],[N]],0)+IF(Table_0__2[[#This Row],[RESULTAT]]=2,Table_0__2[[#This Row],[2]],0)</f>
        <v>1.85</v>
      </c>
      <c r="J1627" s="14">
        <f>MIN(Table_0__2[[#This Row],[1]:[2]])</f>
        <v>1.85</v>
      </c>
      <c r="K1627" s="14">
        <f>IF(Table_0__2[[#This Row],[COLONNE1]]=Table_0__2[[#This Row],[RESULTAT COTE]],Table_0__2[[#This Row],[COLONNE1]],0)</f>
        <v>1.85</v>
      </c>
    </row>
    <row r="1628" spans="1:11" x14ac:dyDescent="0.3">
      <c r="A1628" s="2">
        <v>43148</v>
      </c>
      <c r="B1628" s="25">
        <v>0.70486111111111116</v>
      </c>
      <c r="C1628" s="20">
        <f t="shared" si="25"/>
        <v>43148.704861111109</v>
      </c>
      <c r="D1628" s="10" t="s">
        <v>1660</v>
      </c>
      <c r="E1628" s="10">
        <v>1</v>
      </c>
      <c r="F1628" s="10">
        <v>1.2</v>
      </c>
      <c r="G1628" s="10">
        <v>3.75</v>
      </c>
      <c r="H1628" s="11">
        <v>9.75</v>
      </c>
      <c r="I1628" s="15">
        <f>IF(Table_0__2[[#This Row],[RESULTAT]]=1,Table_0__2[[#This Row],[1]],0)+IF(Table_0__2[[#This Row],[RESULTAT]]=3,Table_0__2[[#This Row],[N]],0)+IF(Table_0__2[[#This Row],[RESULTAT]]=2,Table_0__2[[#This Row],[2]],0)</f>
        <v>1.2</v>
      </c>
      <c r="J1628" s="15">
        <f>MIN(Table_0__2[[#This Row],[1]:[2]])</f>
        <v>1.2</v>
      </c>
      <c r="K1628" s="15">
        <f>IF(Table_0__2[[#This Row],[COLONNE1]]=Table_0__2[[#This Row],[RESULTAT COTE]],Table_0__2[[#This Row],[COLONNE1]],0)</f>
        <v>1.2</v>
      </c>
    </row>
    <row r="1629" spans="1:11" x14ac:dyDescent="0.3">
      <c r="A1629" s="2">
        <v>43148</v>
      </c>
      <c r="B1629" s="24">
        <v>0.70486111111111116</v>
      </c>
      <c r="C1629" s="20">
        <f t="shared" si="25"/>
        <v>43148.704861111109</v>
      </c>
      <c r="D1629" s="7" t="s">
        <v>1661</v>
      </c>
      <c r="E1629" s="7">
        <v>1</v>
      </c>
      <c r="F1629" s="7">
        <v>1.45</v>
      </c>
      <c r="G1629" s="7">
        <v>3.05</v>
      </c>
      <c r="H1629" s="9">
        <v>5.5</v>
      </c>
      <c r="I1629" s="14">
        <f>IF(Table_0__2[[#This Row],[RESULTAT]]=1,Table_0__2[[#This Row],[1]],0)+IF(Table_0__2[[#This Row],[RESULTAT]]=3,Table_0__2[[#This Row],[N]],0)+IF(Table_0__2[[#This Row],[RESULTAT]]=2,Table_0__2[[#This Row],[2]],0)</f>
        <v>1.45</v>
      </c>
      <c r="J1629" s="14">
        <f>MIN(Table_0__2[[#This Row],[1]:[2]])</f>
        <v>1.45</v>
      </c>
      <c r="K1629" s="14">
        <f>IF(Table_0__2[[#This Row],[COLONNE1]]=Table_0__2[[#This Row],[RESULTAT COTE]],Table_0__2[[#This Row],[COLONNE1]],0)</f>
        <v>1.45</v>
      </c>
    </row>
    <row r="1630" spans="1:11" x14ac:dyDescent="0.3">
      <c r="A1630" s="2">
        <v>43148</v>
      </c>
      <c r="B1630" s="25">
        <v>0.70486111111111116</v>
      </c>
      <c r="C1630" s="20">
        <f t="shared" si="25"/>
        <v>43148.704861111109</v>
      </c>
      <c r="D1630" s="10" t="s">
        <v>1662</v>
      </c>
      <c r="E1630" s="10">
        <v>3</v>
      </c>
      <c r="F1630" s="10">
        <v>2.65</v>
      </c>
      <c r="G1630" s="10">
        <v>2.7</v>
      </c>
      <c r="H1630" s="11">
        <v>2.15</v>
      </c>
      <c r="I1630" s="15">
        <f>IF(Table_0__2[[#This Row],[RESULTAT]]=1,Table_0__2[[#This Row],[1]],0)+IF(Table_0__2[[#This Row],[RESULTAT]]=3,Table_0__2[[#This Row],[N]],0)+IF(Table_0__2[[#This Row],[RESULTAT]]=2,Table_0__2[[#This Row],[2]],0)</f>
        <v>2.7</v>
      </c>
      <c r="J1630" s="15">
        <f>MIN(Table_0__2[[#This Row],[1]:[2]])</f>
        <v>2.15</v>
      </c>
      <c r="K1630" s="15">
        <f>IF(Table_0__2[[#This Row],[COLONNE1]]=Table_0__2[[#This Row],[RESULTAT COTE]],Table_0__2[[#This Row],[COLONNE1]],0)</f>
        <v>0</v>
      </c>
    </row>
    <row r="1631" spans="1:11" x14ac:dyDescent="0.3">
      <c r="A1631" s="2">
        <v>43148</v>
      </c>
      <c r="B1631" s="24">
        <v>0.70486111111111116</v>
      </c>
      <c r="C1631" s="20">
        <f t="shared" si="25"/>
        <v>43148.704861111109</v>
      </c>
      <c r="D1631" s="7" t="s">
        <v>1663</v>
      </c>
      <c r="E1631" s="7">
        <v>1</v>
      </c>
      <c r="F1631" s="7">
        <v>1.25</v>
      </c>
      <c r="G1631" s="7">
        <v>4.9000000000000004</v>
      </c>
      <c r="H1631" s="9">
        <v>6.75</v>
      </c>
      <c r="I1631" s="14">
        <f>IF(Table_0__2[[#This Row],[RESULTAT]]=1,Table_0__2[[#This Row],[1]],0)+IF(Table_0__2[[#This Row],[RESULTAT]]=3,Table_0__2[[#This Row],[N]],0)+IF(Table_0__2[[#This Row],[RESULTAT]]=2,Table_0__2[[#This Row],[2]],0)</f>
        <v>1.25</v>
      </c>
      <c r="J1631" s="14">
        <f>MIN(Table_0__2[[#This Row],[1]:[2]])</f>
        <v>1.25</v>
      </c>
      <c r="K1631" s="14">
        <f>IF(Table_0__2[[#This Row],[COLONNE1]]=Table_0__2[[#This Row],[RESULTAT COTE]],Table_0__2[[#This Row],[COLONNE1]],0)</f>
        <v>1.25</v>
      </c>
    </row>
    <row r="1632" spans="1:11" x14ac:dyDescent="0.3">
      <c r="A1632" s="2">
        <v>43148</v>
      </c>
      <c r="B1632" s="25">
        <v>0.70486111111111116</v>
      </c>
      <c r="C1632" s="20">
        <f t="shared" si="25"/>
        <v>43148.704861111109</v>
      </c>
      <c r="D1632" s="10" t="s">
        <v>1664</v>
      </c>
      <c r="E1632" s="10">
        <v>3</v>
      </c>
      <c r="F1632" s="10">
        <v>1.65</v>
      </c>
      <c r="G1632" s="10">
        <v>3.25</v>
      </c>
      <c r="H1632" s="11">
        <v>4.5999999999999996</v>
      </c>
      <c r="I1632" s="15">
        <f>IF(Table_0__2[[#This Row],[RESULTAT]]=1,Table_0__2[[#This Row],[1]],0)+IF(Table_0__2[[#This Row],[RESULTAT]]=3,Table_0__2[[#This Row],[N]],0)+IF(Table_0__2[[#This Row],[RESULTAT]]=2,Table_0__2[[#This Row],[2]],0)</f>
        <v>3.25</v>
      </c>
      <c r="J1632" s="15">
        <f>MIN(Table_0__2[[#This Row],[1]:[2]])</f>
        <v>1.65</v>
      </c>
      <c r="K1632" s="15">
        <f>IF(Table_0__2[[#This Row],[COLONNE1]]=Table_0__2[[#This Row],[RESULTAT COTE]],Table_0__2[[#This Row],[COLONNE1]],0)</f>
        <v>0</v>
      </c>
    </row>
    <row r="1633" spans="1:11" x14ac:dyDescent="0.3">
      <c r="A1633" s="2">
        <v>43148</v>
      </c>
      <c r="B1633" s="24">
        <v>0.70486111111111116</v>
      </c>
      <c r="C1633" s="20">
        <f t="shared" si="25"/>
        <v>43148.704861111109</v>
      </c>
      <c r="D1633" s="7" t="s">
        <v>1665</v>
      </c>
      <c r="E1633" s="7">
        <v>1</v>
      </c>
      <c r="F1633" s="7">
        <v>1.07</v>
      </c>
      <c r="G1633" s="7">
        <v>14</v>
      </c>
      <c r="H1633" s="9">
        <v>20</v>
      </c>
      <c r="I1633" s="14">
        <f>IF(Table_0__2[[#This Row],[RESULTAT]]=1,Table_0__2[[#This Row],[1]],0)+IF(Table_0__2[[#This Row],[RESULTAT]]=3,Table_0__2[[#This Row],[N]],0)+IF(Table_0__2[[#This Row],[RESULTAT]]=2,Table_0__2[[#This Row],[2]],0)</f>
        <v>1.07</v>
      </c>
      <c r="J1633" s="14">
        <f>MIN(Table_0__2[[#This Row],[1]:[2]])</f>
        <v>1.07</v>
      </c>
      <c r="K1633" s="14">
        <f>IF(Table_0__2[[#This Row],[COLONNE1]]=Table_0__2[[#This Row],[RESULTAT COTE]],Table_0__2[[#This Row],[COLONNE1]],0)</f>
        <v>1.07</v>
      </c>
    </row>
    <row r="1634" spans="1:11" x14ac:dyDescent="0.3">
      <c r="A1634" s="2">
        <v>43148</v>
      </c>
      <c r="B1634" s="25">
        <v>0.71527777777777779</v>
      </c>
      <c r="C1634" s="20">
        <f t="shared" si="25"/>
        <v>43148.715277777781</v>
      </c>
      <c r="D1634" s="10" t="s">
        <v>1666</v>
      </c>
      <c r="E1634" s="10">
        <v>1</v>
      </c>
      <c r="F1634" s="10">
        <v>3.5</v>
      </c>
      <c r="G1634" s="10">
        <v>2.85</v>
      </c>
      <c r="H1634" s="11">
        <v>1.75</v>
      </c>
      <c r="I1634" s="15">
        <f>IF(Table_0__2[[#This Row],[RESULTAT]]=1,Table_0__2[[#This Row],[1]],0)+IF(Table_0__2[[#This Row],[RESULTAT]]=3,Table_0__2[[#This Row],[N]],0)+IF(Table_0__2[[#This Row],[RESULTAT]]=2,Table_0__2[[#This Row],[2]],0)</f>
        <v>3.5</v>
      </c>
      <c r="J1634" s="15">
        <f>MIN(Table_0__2[[#This Row],[1]:[2]])</f>
        <v>1.75</v>
      </c>
      <c r="K1634" s="15">
        <f>IF(Table_0__2[[#This Row],[COLONNE1]]=Table_0__2[[#This Row],[RESULTAT COTE]],Table_0__2[[#This Row],[COLONNE1]],0)</f>
        <v>0</v>
      </c>
    </row>
    <row r="1635" spans="1:11" x14ac:dyDescent="0.3">
      <c r="A1635" s="2">
        <v>43148</v>
      </c>
      <c r="B1635" s="24">
        <v>0.72569444444444453</v>
      </c>
      <c r="C1635" s="20">
        <f t="shared" si="25"/>
        <v>43148.725694444445</v>
      </c>
      <c r="D1635" s="7" t="s">
        <v>494</v>
      </c>
      <c r="E1635" s="7">
        <v>1</v>
      </c>
      <c r="F1635" s="7">
        <v>1.3</v>
      </c>
      <c r="G1635" s="7">
        <v>3.3</v>
      </c>
      <c r="H1635" s="9">
        <v>7</v>
      </c>
      <c r="I1635" s="14">
        <f>IF(Table_0__2[[#This Row],[RESULTAT]]=1,Table_0__2[[#This Row],[1]],0)+IF(Table_0__2[[#This Row],[RESULTAT]]=3,Table_0__2[[#This Row],[N]],0)+IF(Table_0__2[[#This Row],[RESULTAT]]=2,Table_0__2[[#This Row],[2]],0)</f>
        <v>1.3</v>
      </c>
      <c r="J1635" s="14">
        <f>MIN(Table_0__2[[#This Row],[1]:[2]])</f>
        <v>1.3</v>
      </c>
      <c r="K1635" s="14">
        <f>IF(Table_0__2[[#This Row],[COLONNE1]]=Table_0__2[[#This Row],[RESULTAT COTE]],Table_0__2[[#This Row],[COLONNE1]],0)</f>
        <v>1.3</v>
      </c>
    </row>
    <row r="1636" spans="1:11" x14ac:dyDescent="0.3">
      <c r="A1636" s="2">
        <v>43148</v>
      </c>
      <c r="B1636" s="24">
        <v>0.74652777777777779</v>
      </c>
      <c r="C1636" s="20">
        <f t="shared" si="25"/>
        <v>43148.746527777781</v>
      </c>
      <c r="D1636" s="7" t="s">
        <v>495</v>
      </c>
      <c r="E1636" s="7">
        <v>3</v>
      </c>
      <c r="F1636" s="7">
        <v>1.85</v>
      </c>
      <c r="G1636" s="7">
        <v>3.1</v>
      </c>
      <c r="H1636" s="9">
        <v>3.35</v>
      </c>
      <c r="I1636" s="14">
        <f>IF(Table_0__2[[#This Row],[RESULTAT]]=1,Table_0__2[[#This Row],[1]],0)+IF(Table_0__2[[#This Row],[RESULTAT]]=3,Table_0__2[[#This Row],[N]],0)+IF(Table_0__2[[#This Row],[RESULTAT]]=2,Table_0__2[[#This Row],[2]],0)</f>
        <v>3.1</v>
      </c>
      <c r="J1636" s="14">
        <f>MIN(Table_0__2[[#This Row],[1]:[2]])</f>
        <v>1.85</v>
      </c>
      <c r="K1636" s="14">
        <f>IF(Table_0__2[[#This Row],[COLONNE1]]=Table_0__2[[#This Row],[RESULTAT COTE]],Table_0__2[[#This Row],[COLONNE1]],0)</f>
        <v>0</v>
      </c>
    </row>
    <row r="1637" spans="1:11" x14ac:dyDescent="0.3">
      <c r="A1637" s="2">
        <v>43148</v>
      </c>
      <c r="B1637" s="25">
        <v>0.74652777777777779</v>
      </c>
      <c r="C1637" s="20">
        <f t="shared" si="25"/>
        <v>43148.746527777781</v>
      </c>
      <c r="D1637" s="10" t="s">
        <v>496</v>
      </c>
      <c r="E1637" s="10">
        <v>2</v>
      </c>
      <c r="F1637" s="10">
        <v>4.0999999999999996</v>
      </c>
      <c r="G1637" s="10">
        <v>3.1</v>
      </c>
      <c r="H1637" s="11">
        <v>1.6</v>
      </c>
      <c r="I1637" s="15">
        <f>IF(Table_0__2[[#This Row],[RESULTAT]]=1,Table_0__2[[#This Row],[1]],0)+IF(Table_0__2[[#This Row],[RESULTAT]]=3,Table_0__2[[#This Row],[N]],0)+IF(Table_0__2[[#This Row],[RESULTAT]]=2,Table_0__2[[#This Row],[2]],0)</f>
        <v>1.6</v>
      </c>
      <c r="J1637" s="15">
        <f>MIN(Table_0__2[[#This Row],[1]:[2]])</f>
        <v>1.6</v>
      </c>
      <c r="K1637" s="15">
        <f>IF(Table_0__2[[#This Row],[COLONNE1]]=Table_0__2[[#This Row],[RESULTAT COTE]],Table_0__2[[#This Row],[COLONNE1]],0)</f>
        <v>1.6</v>
      </c>
    </row>
    <row r="1638" spans="1:11" x14ac:dyDescent="0.3">
      <c r="A1638" s="2">
        <v>43148</v>
      </c>
      <c r="B1638" s="24">
        <v>0.74652777777777779</v>
      </c>
      <c r="C1638" s="20">
        <f t="shared" si="25"/>
        <v>43148.746527777781</v>
      </c>
      <c r="D1638" s="7" t="s">
        <v>497</v>
      </c>
      <c r="E1638" s="7">
        <v>1</v>
      </c>
      <c r="F1638" s="7">
        <v>1.6</v>
      </c>
      <c r="G1638" s="7">
        <v>3.2</v>
      </c>
      <c r="H1638" s="9">
        <v>4.3499999999999996</v>
      </c>
      <c r="I1638" s="14">
        <f>IF(Table_0__2[[#This Row],[RESULTAT]]=1,Table_0__2[[#This Row],[1]],0)+IF(Table_0__2[[#This Row],[RESULTAT]]=3,Table_0__2[[#This Row],[N]],0)+IF(Table_0__2[[#This Row],[RESULTAT]]=2,Table_0__2[[#This Row],[2]],0)</f>
        <v>1.6</v>
      </c>
      <c r="J1638" s="14">
        <f>MIN(Table_0__2[[#This Row],[1]:[2]])</f>
        <v>1.6</v>
      </c>
      <c r="K1638" s="14">
        <f>IF(Table_0__2[[#This Row],[COLONNE1]]=Table_0__2[[#This Row],[RESULTAT COTE]],Table_0__2[[#This Row],[COLONNE1]],0)</f>
        <v>1.6</v>
      </c>
    </row>
    <row r="1639" spans="1:11" x14ac:dyDescent="0.3">
      <c r="A1639" s="2">
        <v>43148</v>
      </c>
      <c r="B1639" s="24">
        <v>0.74652777777777779</v>
      </c>
      <c r="C1639" s="20">
        <f t="shared" si="25"/>
        <v>43148.746527777781</v>
      </c>
      <c r="D1639" s="7" t="s">
        <v>1667</v>
      </c>
      <c r="E1639" s="7">
        <v>3</v>
      </c>
      <c r="F1639" s="7">
        <v>2</v>
      </c>
      <c r="G1639" s="7">
        <v>2.75</v>
      </c>
      <c r="H1639" s="9">
        <v>3.3</v>
      </c>
      <c r="I1639" s="14">
        <f>IF(Table_0__2[[#This Row],[RESULTAT]]=1,Table_0__2[[#This Row],[1]],0)+IF(Table_0__2[[#This Row],[RESULTAT]]=3,Table_0__2[[#This Row],[N]],0)+IF(Table_0__2[[#This Row],[RESULTAT]]=2,Table_0__2[[#This Row],[2]],0)</f>
        <v>2.75</v>
      </c>
      <c r="J1639" s="14">
        <f>MIN(Table_0__2[[#This Row],[1]:[2]])</f>
        <v>2</v>
      </c>
      <c r="K1639" s="14">
        <f>IF(Table_0__2[[#This Row],[COLONNE1]]=Table_0__2[[#This Row],[RESULTAT COTE]],Table_0__2[[#This Row],[COLONNE1]],0)</f>
        <v>0</v>
      </c>
    </row>
    <row r="1640" spans="1:11" x14ac:dyDescent="0.3">
      <c r="A1640" s="2">
        <v>43148</v>
      </c>
      <c r="B1640" s="25">
        <v>0.74652777777777779</v>
      </c>
      <c r="C1640" s="20">
        <f t="shared" si="25"/>
        <v>43148.746527777781</v>
      </c>
      <c r="D1640" s="10" t="s">
        <v>1668</v>
      </c>
      <c r="E1640" s="10">
        <v>3</v>
      </c>
      <c r="F1640" s="10">
        <v>1.5</v>
      </c>
      <c r="G1640" s="10">
        <v>3.1</v>
      </c>
      <c r="H1640" s="11">
        <v>5.5</v>
      </c>
      <c r="I1640" s="15">
        <f>IF(Table_0__2[[#This Row],[RESULTAT]]=1,Table_0__2[[#This Row],[1]],0)+IF(Table_0__2[[#This Row],[RESULTAT]]=3,Table_0__2[[#This Row],[N]],0)+IF(Table_0__2[[#This Row],[RESULTAT]]=2,Table_0__2[[#This Row],[2]],0)</f>
        <v>3.1</v>
      </c>
      <c r="J1640" s="15">
        <f>MIN(Table_0__2[[#This Row],[1]:[2]])</f>
        <v>1.5</v>
      </c>
      <c r="K1640" s="15">
        <f>IF(Table_0__2[[#This Row],[COLONNE1]]=Table_0__2[[#This Row],[RESULTAT COTE]],Table_0__2[[#This Row],[COLONNE1]],0)</f>
        <v>0</v>
      </c>
    </row>
    <row r="1641" spans="1:11" x14ac:dyDescent="0.3">
      <c r="A1641" s="2">
        <v>43148</v>
      </c>
      <c r="B1641" s="24">
        <v>0.74652777777777779</v>
      </c>
      <c r="C1641" s="20">
        <f t="shared" si="25"/>
        <v>43148.746527777781</v>
      </c>
      <c r="D1641" s="7" t="s">
        <v>1669</v>
      </c>
      <c r="E1641" s="7">
        <v>1</v>
      </c>
      <c r="F1641" s="7">
        <v>2.0499999999999998</v>
      </c>
      <c r="G1641" s="7">
        <v>3</v>
      </c>
      <c r="H1641" s="9">
        <v>3.65</v>
      </c>
      <c r="I1641" s="14">
        <f>IF(Table_0__2[[#This Row],[RESULTAT]]=1,Table_0__2[[#This Row],[1]],0)+IF(Table_0__2[[#This Row],[RESULTAT]]=3,Table_0__2[[#This Row],[N]],0)+IF(Table_0__2[[#This Row],[RESULTAT]]=2,Table_0__2[[#This Row],[2]],0)</f>
        <v>2.0499999999999998</v>
      </c>
      <c r="J1641" s="14">
        <f>MIN(Table_0__2[[#This Row],[1]:[2]])</f>
        <v>2.0499999999999998</v>
      </c>
      <c r="K1641" s="14">
        <f>IF(Table_0__2[[#This Row],[COLONNE1]]=Table_0__2[[#This Row],[RESULTAT COTE]],Table_0__2[[#This Row],[COLONNE1]],0)</f>
        <v>2.0499999999999998</v>
      </c>
    </row>
    <row r="1642" spans="1:11" x14ac:dyDescent="0.3">
      <c r="A1642" s="2">
        <v>43148</v>
      </c>
      <c r="B1642" s="24">
        <v>0.76736111111111116</v>
      </c>
      <c r="C1642" s="20">
        <f t="shared" si="25"/>
        <v>43148.767361111109</v>
      </c>
      <c r="D1642" s="7" t="s">
        <v>1670</v>
      </c>
      <c r="E1642" s="7">
        <v>1</v>
      </c>
      <c r="F1642" s="7">
        <v>2</v>
      </c>
      <c r="G1642" s="7">
        <v>3.4</v>
      </c>
      <c r="H1642" s="9">
        <v>3.35</v>
      </c>
      <c r="I1642" s="14">
        <f>IF(Table_0__2[[#This Row],[RESULTAT]]=1,Table_0__2[[#This Row],[1]],0)+IF(Table_0__2[[#This Row],[RESULTAT]]=3,Table_0__2[[#This Row],[N]],0)+IF(Table_0__2[[#This Row],[RESULTAT]]=2,Table_0__2[[#This Row],[2]],0)</f>
        <v>2</v>
      </c>
      <c r="J1642" s="14">
        <f>MIN(Table_0__2[[#This Row],[1]:[2]])</f>
        <v>2</v>
      </c>
      <c r="K1642" s="14">
        <f>IF(Table_0__2[[#This Row],[COLONNE1]]=Table_0__2[[#This Row],[RESULTAT COTE]],Table_0__2[[#This Row],[COLONNE1]],0)</f>
        <v>2</v>
      </c>
    </row>
    <row r="1643" spans="1:11" x14ac:dyDescent="0.3">
      <c r="A1643" s="2">
        <v>43148</v>
      </c>
      <c r="B1643" s="25">
        <v>0.76736111111111116</v>
      </c>
      <c r="C1643" s="20">
        <f t="shared" si="25"/>
        <v>43148.767361111109</v>
      </c>
      <c r="D1643" s="10" t="s">
        <v>1671</v>
      </c>
      <c r="E1643" s="10">
        <v>1</v>
      </c>
      <c r="F1643" s="10">
        <v>1.4</v>
      </c>
      <c r="G1643" s="10">
        <v>3.35</v>
      </c>
      <c r="H1643" s="11">
        <v>5.25</v>
      </c>
      <c r="I1643" s="15">
        <f>IF(Table_0__2[[#This Row],[RESULTAT]]=1,Table_0__2[[#This Row],[1]],0)+IF(Table_0__2[[#This Row],[RESULTAT]]=3,Table_0__2[[#This Row],[N]],0)+IF(Table_0__2[[#This Row],[RESULTAT]]=2,Table_0__2[[#This Row],[2]],0)</f>
        <v>1.4</v>
      </c>
      <c r="J1643" s="15">
        <f>MIN(Table_0__2[[#This Row],[1]:[2]])</f>
        <v>1.4</v>
      </c>
      <c r="K1643" s="15">
        <f>IF(Table_0__2[[#This Row],[COLONNE1]]=Table_0__2[[#This Row],[RESULTAT COTE]],Table_0__2[[#This Row],[COLONNE1]],0)</f>
        <v>1.4</v>
      </c>
    </row>
    <row r="1644" spans="1:11" x14ac:dyDescent="0.3">
      <c r="A1644" s="2">
        <v>43148</v>
      </c>
      <c r="B1644" s="24">
        <v>0.76736111111111116</v>
      </c>
      <c r="C1644" s="20">
        <f t="shared" si="25"/>
        <v>43148.767361111109</v>
      </c>
      <c r="D1644" s="7" t="s">
        <v>1672</v>
      </c>
      <c r="E1644" s="7">
        <v>1</v>
      </c>
      <c r="F1644" s="7">
        <v>1.95</v>
      </c>
      <c r="G1644" s="7">
        <v>2.95</v>
      </c>
      <c r="H1644" s="9">
        <v>2.8</v>
      </c>
      <c r="I1644" s="14">
        <f>IF(Table_0__2[[#This Row],[RESULTAT]]=1,Table_0__2[[#This Row],[1]],0)+IF(Table_0__2[[#This Row],[RESULTAT]]=3,Table_0__2[[#This Row],[N]],0)+IF(Table_0__2[[#This Row],[RESULTAT]]=2,Table_0__2[[#This Row],[2]],0)</f>
        <v>1.95</v>
      </c>
      <c r="J1644" s="14">
        <f>MIN(Table_0__2[[#This Row],[1]:[2]])</f>
        <v>1.95</v>
      </c>
      <c r="K1644" s="14">
        <f>IF(Table_0__2[[#This Row],[COLONNE1]]=Table_0__2[[#This Row],[RESULTAT COTE]],Table_0__2[[#This Row],[COLONNE1]],0)</f>
        <v>1.95</v>
      </c>
    </row>
    <row r="1645" spans="1:11" x14ac:dyDescent="0.3">
      <c r="A1645" s="2">
        <v>43148</v>
      </c>
      <c r="B1645" s="25">
        <v>0.76736111111111116</v>
      </c>
      <c r="C1645" s="20">
        <f t="shared" si="25"/>
        <v>43148.767361111109</v>
      </c>
      <c r="D1645" s="10" t="s">
        <v>1673</v>
      </c>
      <c r="E1645" s="10">
        <v>2</v>
      </c>
      <c r="F1645" s="10">
        <v>1.6</v>
      </c>
      <c r="G1645" s="10">
        <v>3.05</v>
      </c>
      <c r="H1645" s="11">
        <v>3.9</v>
      </c>
      <c r="I1645" s="15">
        <f>IF(Table_0__2[[#This Row],[RESULTAT]]=1,Table_0__2[[#This Row],[1]],0)+IF(Table_0__2[[#This Row],[RESULTAT]]=3,Table_0__2[[#This Row],[N]],0)+IF(Table_0__2[[#This Row],[RESULTAT]]=2,Table_0__2[[#This Row],[2]],0)</f>
        <v>3.9</v>
      </c>
      <c r="J1645" s="15">
        <f>MIN(Table_0__2[[#This Row],[1]:[2]])</f>
        <v>1.6</v>
      </c>
      <c r="K1645" s="15">
        <f>IF(Table_0__2[[#This Row],[COLONNE1]]=Table_0__2[[#This Row],[RESULTAT COTE]],Table_0__2[[#This Row],[COLONNE1]],0)</f>
        <v>0</v>
      </c>
    </row>
    <row r="1646" spans="1:11" x14ac:dyDescent="0.3">
      <c r="A1646" s="2">
        <v>43148</v>
      </c>
      <c r="B1646" s="24">
        <v>0.76736111111111116</v>
      </c>
      <c r="C1646" s="20">
        <f t="shared" si="25"/>
        <v>43148.767361111109</v>
      </c>
      <c r="D1646" s="7" t="s">
        <v>1674</v>
      </c>
      <c r="E1646" s="7">
        <v>2</v>
      </c>
      <c r="F1646" s="7">
        <v>10.5</v>
      </c>
      <c r="G1646" s="7">
        <v>4</v>
      </c>
      <c r="H1646" s="9">
        <v>1.2</v>
      </c>
      <c r="I1646" s="14">
        <f>IF(Table_0__2[[#This Row],[RESULTAT]]=1,Table_0__2[[#This Row],[1]],0)+IF(Table_0__2[[#This Row],[RESULTAT]]=3,Table_0__2[[#This Row],[N]],0)+IF(Table_0__2[[#This Row],[RESULTAT]]=2,Table_0__2[[#This Row],[2]],0)</f>
        <v>1.2</v>
      </c>
      <c r="J1646" s="14">
        <f>MIN(Table_0__2[[#This Row],[1]:[2]])</f>
        <v>1.2</v>
      </c>
      <c r="K1646" s="14">
        <f>IF(Table_0__2[[#This Row],[COLONNE1]]=Table_0__2[[#This Row],[RESULTAT COTE]],Table_0__2[[#This Row],[COLONNE1]],0)</f>
        <v>1.2</v>
      </c>
    </row>
    <row r="1647" spans="1:11" x14ac:dyDescent="0.3">
      <c r="A1647" s="2">
        <v>43148</v>
      </c>
      <c r="B1647" s="25">
        <v>0.76736111111111116</v>
      </c>
      <c r="C1647" s="20">
        <f t="shared" si="25"/>
        <v>43148.767361111109</v>
      </c>
      <c r="D1647" s="10" t="s">
        <v>1675</v>
      </c>
      <c r="E1647" s="10">
        <v>2</v>
      </c>
      <c r="F1647" s="10">
        <v>1.35</v>
      </c>
      <c r="G1647" s="10">
        <v>4.05</v>
      </c>
      <c r="H1647" s="11">
        <v>6.5</v>
      </c>
      <c r="I1647" s="15">
        <f>IF(Table_0__2[[#This Row],[RESULTAT]]=1,Table_0__2[[#This Row],[1]],0)+IF(Table_0__2[[#This Row],[RESULTAT]]=3,Table_0__2[[#This Row],[N]],0)+IF(Table_0__2[[#This Row],[RESULTAT]]=2,Table_0__2[[#This Row],[2]],0)</f>
        <v>6.5</v>
      </c>
      <c r="J1647" s="15">
        <f>MIN(Table_0__2[[#This Row],[1]:[2]])</f>
        <v>1.35</v>
      </c>
      <c r="K1647" s="15">
        <f>IF(Table_0__2[[#This Row],[COLONNE1]]=Table_0__2[[#This Row],[RESULTAT COTE]],Table_0__2[[#This Row],[COLONNE1]],0)</f>
        <v>0</v>
      </c>
    </row>
    <row r="1648" spans="1:11" x14ac:dyDescent="0.3">
      <c r="A1648" s="2">
        <v>43148</v>
      </c>
      <c r="B1648" s="24">
        <v>0.76736111111111116</v>
      </c>
      <c r="C1648" s="20">
        <f t="shared" si="25"/>
        <v>43148.767361111109</v>
      </c>
      <c r="D1648" s="7" t="s">
        <v>1676</v>
      </c>
      <c r="E1648" s="7">
        <v>1</v>
      </c>
      <c r="F1648" s="7">
        <v>1.85</v>
      </c>
      <c r="G1648" s="7">
        <v>2.65</v>
      </c>
      <c r="H1648" s="9">
        <v>3.55</v>
      </c>
      <c r="I1648" s="14">
        <f>IF(Table_0__2[[#This Row],[RESULTAT]]=1,Table_0__2[[#This Row],[1]],0)+IF(Table_0__2[[#This Row],[RESULTAT]]=3,Table_0__2[[#This Row],[N]],0)+IF(Table_0__2[[#This Row],[RESULTAT]]=2,Table_0__2[[#This Row],[2]],0)</f>
        <v>1.85</v>
      </c>
      <c r="J1648" s="14">
        <f>MIN(Table_0__2[[#This Row],[1]:[2]])</f>
        <v>1.85</v>
      </c>
      <c r="K1648" s="14">
        <f>IF(Table_0__2[[#This Row],[COLONNE1]]=Table_0__2[[#This Row],[RESULTAT COTE]],Table_0__2[[#This Row],[COLONNE1]],0)</f>
        <v>1.85</v>
      </c>
    </row>
    <row r="1649" spans="1:11" x14ac:dyDescent="0.3">
      <c r="A1649" s="2">
        <v>43148</v>
      </c>
      <c r="B1649" s="25">
        <v>0.76736111111111116</v>
      </c>
      <c r="C1649" s="20">
        <f t="shared" si="25"/>
        <v>43148.767361111109</v>
      </c>
      <c r="D1649" s="10" t="s">
        <v>1677</v>
      </c>
      <c r="E1649" s="10">
        <v>2</v>
      </c>
      <c r="F1649" s="10">
        <v>5.75</v>
      </c>
      <c r="G1649" s="10">
        <v>3.9</v>
      </c>
      <c r="H1649" s="11">
        <v>1.5</v>
      </c>
      <c r="I1649" s="15">
        <f>IF(Table_0__2[[#This Row],[RESULTAT]]=1,Table_0__2[[#This Row],[1]],0)+IF(Table_0__2[[#This Row],[RESULTAT]]=3,Table_0__2[[#This Row],[N]],0)+IF(Table_0__2[[#This Row],[RESULTAT]]=2,Table_0__2[[#This Row],[2]],0)</f>
        <v>1.5</v>
      </c>
      <c r="J1649" s="15">
        <f>MIN(Table_0__2[[#This Row],[1]:[2]])</f>
        <v>1.5</v>
      </c>
      <c r="K1649" s="15">
        <f>IF(Table_0__2[[#This Row],[COLONNE1]]=Table_0__2[[#This Row],[RESULTAT COTE]],Table_0__2[[#This Row],[COLONNE1]],0)</f>
        <v>1.5</v>
      </c>
    </row>
    <row r="1650" spans="1:11" x14ac:dyDescent="0.3">
      <c r="A1650" s="2">
        <v>43148</v>
      </c>
      <c r="B1650" s="24">
        <v>0.76736111111111116</v>
      </c>
      <c r="C1650" s="20">
        <f t="shared" si="25"/>
        <v>43148.767361111109</v>
      </c>
      <c r="D1650" s="7" t="s">
        <v>1678</v>
      </c>
      <c r="E1650" s="7">
        <v>1</v>
      </c>
      <c r="F1650" s="7">
        <v>1.8</v>
      </c>
      <c r="G1650" s="7">
        <v>3.4</v>
      </c>
      <c r="H1650" s="9">
        <v>4.0999999999999996</v>
      </c>
      <c r="I1650" s="14">
        <f>IF(Table_0__2[[#This Row],[RESULTAT]]=1,Table_0__2[[#This Row],[1]],0)+IF(Table_0__2[[#This Row],[RESULTAT]]=3,Table_0__2[[#This Row],[N]],0)+IF(Table_0__2[[#This Row],[RESULTAT]]=2,Table_0__2[[#This Row],[2]],0)</f>
        <v>1.8</v>
      </c>
      <c r="J1650" s="14">
        <f>MIN(Table_0__2[[#This Row],[1]:[2]])</f>
        <v>1.8</v>
      </c>
      <c r="K1650" s="14">
        <f>IF(Table_0__2[[#This Row],[COLONNE1]]=Table_0__2[[#This Row],[RESULTAT COTE]],Table_0__2[[#This Row],[COLONNE1]],0)</f>
        <v>1.8</v>
      </c>
    </row>
    <row r="1651" spans="1:11" x14ac:dyDescent="0.3">
      <c r="A1651" s="2">
        <v>43148</v>
      </c>
      <c r="B1651" s="24">
        <v>0.78819444444444453</v>
      </c>
      <c r="C1651" s="20">
        <f t="shared" si="25"/>
        <v>43148.788194444445</v>
      </c>
      <c r="D1651" s="7" t="s">
        <v>1679</v>
      </c>
      <c r="E1651" s="7">
        <v>2</v>
      </c>
      <c r="F1651" s="7">
        <v>1.1599999999999999</v>
      </c>
      <c r="G1651" s="7">
        <v>5</v>
      </c>
      <c r="H1651" s="9">
        <v>8.25</v>
      </c>
      <c r="I1651" s="14">
        <f>IF(Table_0__2[[#This Row],[RESULTAT]]=1,Table_0__2[[#This Row],[1]],0)+IF(Table_0__2[[#This Row],[RESULTAT]]=3,Table_0__2[[#This Row],[N]],0)+IF(Table_0__2[[#This Row],[RESULTAT]]=2,Table_0__2[[#This Row],[2]],0)</f>
        <v>8.25</v>
      </c>
      <c r="J1651" s="14">
        <f>MIN(Table_0__2[[#This Row],[1]:[2]])</f>
        <v>1.1599999999999999</v>
      </c>
      <c r="K1651" s="14">
        <f>IF(Table_0__2[[#This Row],[COLONNE1]]=Table_0__2[[#This Row],[RESULTAT COTE]],Table_0__2[[#This Row],[COLONNE1]],0)</f>
        <v>0</v>
      </c>
    </row>
    <row r="1652" spans="1:11" x14ac:dyDescent="0.3">
      <c r="A1652" s="2">
        <v>43148</v>
      </c>
      <c r="B1652" s="25">
        <v>0.78819444444444453</v>
      </c>
      <c r="C1652" s="20">
        <f t="shared" si="25"/>
        <v>43148.788194444445</v>
      </c>
      <c r="D1652" s="10" t="s">
        <v>1680</v>
      </c>
      <c r="E1652" s="10">
        <v>1</v>
      </c>
      <c r="F1652" s="10">
        <v>1.85</v>
      </c>
      <c r="G1652" s="10">
        <v>2.9</v>
      </c>
      <c r="H1652" s="11">
        <v>3.4</v>
      </c>
      <c r="I1652" s="15">
        <f>IF(Table_0__2[[#This Row],[RESULTAT]]=1,Table_0__2[[#This Row],[1]],0)+IF(Table_0__2[[#This Row],[RESULTAT]]=3,Table_0__2[[#This Row],[N]],0)+IF(Table_0__2[[#This Row],[RESULTAT]]=2,Table_0__2[[#This Row],[2]],0)</f>
        <v>1.85</v>
      </c>
      <c r="J1652" s="15">
        <f>MIN(Table_0__2[[#This Row],[1]:[2]])</f>
        <v>1.85</v>
      </c>
      <c r="K1652" s="15">
        <f>IF(Table_0__2[[#This Row],[COLONNE1]]=Table_0__2[[#This Row],[RESULTAT COTE]],Table_0__2[[#This Row],[COLONNE1]],0)</f>
        <v>1.85</v>
      </c>
    </row>
    <row r="1653" spans="1:11" x14ac:dyDescent="0.3">
      <c r="A1653" s="2">
        <v>43148</v>
      </c>
      <c r="B1653" s="24">
        <v>0.78819444444444453</v>
      </c>
      <c r="C1653" s="20">
        <f t="shared" si="25"/>
        <v>43148.788194444445</v>
      </c>
      <c r="D1653" s="7" t="s">
        <v>498</v>
      </c>
      <c r="E1653" s="7">
        <v>2</v>
      </c>
      <c r="F1653" s="7">
        <v>1.35</v>
      </c>
      <c r="G1653" s="7">
        <v>3.75</v>
      </c>
      <c r="H1653" s="9">
        <v>5.5</v>
      </c>
      <c r="I1653" s="14">
        <f>IF(Table_0__2[[#This Row],[RESULTAT]]=1,Table_0__2[[#This Row],[1]],0)+IF(Table_0__2[[#This Row],[RESULTAT]]=3,Table_0__2[[#This Row],[N]],0)+IF(Table_0__2[[#This Row],[RESULTAT]]=2,Table_0__2[[#This Row],[2]],0)</f>
        <v>5.5</v>
      </c>
      <c r="J1653" s="14">
        <f>MIN(Table_0__2[[#This Row],[1]:[2]])</f>
        <v>1.35</v>
      </c>
      <c r="K1653" s="14">
        <f>IF(Table_0__2[[#This Row],[COLONNE1]]=Table_0__2[[#This Row],[RESULTAT COTE]],Table_0__2[[#This Row],[COLONNE1]],0)</f>
        <v>0</v>
      </c>
    </row>
    <row r="1654" spans="1:11" x14ac:dyDescent="0.3">
      <c r="A1654" s="2">
        <v>43148</v>
      </c>
      <c r="B1654" s="24">
        <v>0.79861111111111116</v>
      </c>
      <c r="C1654" s="20">
        <f t="shared" si="25"/>
        <v>43148.798611111109</v>
      </c>
      <c r="D1654" s="7" t="s">
        <v>499</v>
      </c>
      <c r="E1654" s="7">
        <v>1</v>
      </c>
      <c r="F1654" s="7">
        <v>1.18</v>
      </c>
      <c r="G1654" s="7">
        <v>5.25</v>
      </c>
      <c r="H1654" s="9">
        <v>10.3</v>
      </c>
      <c r="I1654" s="14">
        <f>IF(Table_0__2[[#This Row],[RESULTAT]]=1,Table_0__2[[#This Row],[1]],0)+IF(Table_0__2[[#This Row],[RESULTAT]]=3,Table_0__2[[#This Row],[N]],0)+IF(Table_0__2[[#This Row],[RESULTAT]]=2,Table_0__2[[#This Row],[2]],0)</f>
        <v>1.18</v>
      </c>
      <c r="J1654" s="14">
        <f>MIN(Table_0__2[[#This Row],[1]:[2]])</f>
        <v>1.18</v>
      </c>
      <c r="K1654" s="14">
        <f>IF(Table_0__2[[#This Row],[COLONNE1]]=Table_0__2[[#This Row],[RESULTAT COTE]],Table_0__2[[#This Row],[COLONNE1]],0)</f>
        <v>1.18</v>
      </c>
    </row>
    <row r="1655" spans="1:11" x14ac:dyDescent="0.3">
      <c r="A1655" s="2">
        <v>43148</v>
      </c>
      <c r="B1655" s="25">
        <v>0.80902777777777779</v>
      </c>
      <c r="C1655" s="20">
        <f t="shared" si="25"/>
        <v>43148.809027777781</v>
      </c>
      <c r="D1655" s="10" t="s">
        <v>500</v>
      </c>
      <c r="E1655" s="10">
        <v>1</v>
      </c>
      <c r="F1655" s="10">
        <v>1.4</v>
      </c>
      <c r="G1655" s="10">
        <v>3.3</v>
      </c>
      <c r="H1655" s="11">
        <v>5.75</v>
      </c>
      <c r="I1655" s="15">
        <f>IF(Table_0__2[[#This Row],[RESULTAT]]=1,Table_0__2[[#This Row],[1]],0)+IF(Table_0__2[[#This Row],[RESULTAT]]=3,Table_0__2[[#This Row],[N]],0)+IF(Table_0__2[[#This Row],[RESULTAT]]=2,Table_0__2[[#This Row],[2]],0)</f>
        <v>1.4</v>
      </c>
      <c r="J1655" s="15">
        <f>MIN(Table_0__2[[#This Row],[1]:[2]])</f>
        <v>1.4</v>
      </c>
      <c r="K1655" s="15">
        <f>IF(Table_0__2[[#This Row],[COLONNE1]]=Table_0__2[[#This Row],[RESULTAT COTE]],Table_0__2[[#This Row],[COLONNE1]],0)</f>
        <v>1.4</v>
      </c>
    </row>
    <row r="1656" spans="1:11" x14ac:dyDescent="0.3">
      <c r="A1656" s="2">
        <v>43148</v>
      </c>
      <c r="B1656" s="25">
        <v>0.81944444444444453</v>
      </c>
      <c r="C1656" s="20">
        <f t="shared" si="25"/>
        <v>43148.819444444445</v>
      </c>
      <c r="D1656" s="10" t="s">
        <v>501</v>
      </c>
      <c r="E1656" s="10">
        <v>2</v>
      </c>
      <c r="F1656" s="10">
        <v>4.5999999999999996</v>
      </c>
      <c r="G1656" s="10">
        <v>3.85</v>
      </c>
      <c r="H1656" s="11">
        <v>1.5</v>
      </c>
      <c r="I1656" s="15">
        <f>IF(Table_0__2[[#This Row],[RESULTAT]]=1,Table_0__2[[#This Row],[1]],0)+IF(Table_0__2[[#This Row],[RESULTAT]]=3,Table_0__2[[#This Row],[N]],0)+IF(Table_0__2[[#This Row],[RESULTAT]]=2,Table_0__2[[#This Row],[2]],0)</f>
        <v>1.5</v>
      </c>
      <c r="J1656" s="15">
        <f>MIN(Table_0__2[[#This Row],[1]:[2]])</f>
        <v>1.5</v>
      </c>
      <c r="K1656" s="15">
        <f>IF(Table_0__2[[#This Row],[COLONNE1]]=Table_0__2[[#This Row],[RESULTAT COTE]],Table_0__2[[#This Row],[COLONNE1]],0)</f>
        <v>1.5</v>
      </c>
    </row>
    <row r="1657" spans="1:11" x14ac:dyDescent="0.3">
      <c r="A1657" s="2">
        <v>43148</v>
      </c>
      <c r="B1657" s="24">
        <v>0.81944444444444453</v>
      </c>
      <c r="C1657" s="20">
        <f t="shared" si="25"/>
        <v>43148.819444444445</v>
      </c>
      <c r="D1657" s="7" t="s">
        <v>502</v>
      </c>
      <c r="E1657" s="7">
        <v>3</v>
      </c>
      <c r="F1657" s="7">
        <v>1.3</v>
      </c>
      <c r="G1657" s="7">
        <v>4.55</v>
      </c>
      <c r="H1657" s="9">
        <v>6.25</v>
      </c>
      <c r="I1657" s="14">
        <f>IF(Table_0__2[[#This Row],[RESULTAT]]=1,Table_0__2[[#This Row],[1]],0)+IF(Table_0__2[[#This Row],[RESULTAT]]=3,Table_0__2[[#This Row],[N]],0)+IF(Table_0__2[[#This Row],[RESULTAT]]=2,Table_0__2[[#This Row],[2]],0)</f>
        <v>4.55</v>
      </c>
      <c r="J1657" s="14">
        <f>MIN(Table_0__2[[#This Row],[1]:[2]])</f>
        <v>1.3</v>
      </c>
      <c r="K1657" s="14">
        <f>IF(Table_0__2[[#This Row],[COLONNE1]]=Table_0__2[[#This Row],[RESULTAT COTE]],Table_0__2[[#This Row],[COLONNE1]],0)</f>
        <v>0</v>
      </c>
    </row>
    <row r="1658" spans="1:11" x14ac:dyDescent="0.3">
      <c r="A1658" s="2">
        <v>43148</v>
      </c>
      <c r="B1658" s="24">
        <v>0.81944444444444453</v>
      </c>
      <c r="C1658" s="20">
        <f t="shared" si="25"/>
        <v>43148.819444444445</v>
      </c>
      <c r="D1658" s="7" t="s">
        <v>503</v>
      </c>
      <c r="E1658" s="7">
        <v>1</v>
      </c>
      <c r="F1658" s="7">
        <v>1.35</v>
      </c>
      <c r="G1658" s="7">
        <v>3.3</v>
      </c>
      <c r="H1658" s="9">
        <v>7.25</v>
      </c>
      <c r="I1658" s="14">
        <f>IF(Table_0__2[[#This Row],[RESULTAT]]=1,Table_0__2[[#This Row],[1]],0)+IF(Table_0__2[[#This Row],[RESULTAT]]=3,Table_0__2[[#This Row],[N]],0)+IF(Table_0__2[[#This Row],[RESULTAT]]=2,Table_0__2[[#This Row],[2]],0)</f>
        <v>1.35</v>
      </c>
      <c r="J1658" s="14">
        <f>MIN(Table_0__2[[#This Row],[1]:[2]])</f>
        <v>1.35</v>
      </c>
      <c r="K1658" s="14">
        <f>IF(Table_0__2[[#This Row],[COLONNE1]]=Table_0__2[[#This Row],[RESULTAT COTE]],Table_0__2[[#This Row],[COLONNE1]],0)</f>
        <v>1.35</v>
      </c>
    </row>
    <row r="1659" spans="1:11" x14ac:dyDescent="0.3">
      <c r="A1659" s="2">
        <v>43148</v>
      </c>
      <c r="B1659" s="25">
        <v>0.82986111111111116</v>
      </c>
      <c r="C1659" s="20">
        <f t="shared" si="25"/>
        <v>43148.829861111109</v>
      </c>
      <c r="D1659" s="10" t="s">
        <v>1681</v>
      </c>
      <c r="E1659" s="10">
        <v>2</v>
      </c>
      <c r="F1659" s="10">
        <v>2.15</v>
      </c>
      <c r="G1659" s="10">
        <v>3.05</v>
      </c>
      <c r="H1659" s="11">
        <v>2.65</v>
      </c>
      <c r="I1659" s="15">
        <f>IF(Table_0__2[[#This Row],[RESULTAT]]=1,Table_0__2[[#This Row],[1]],0)+IF(Table_0__2[[#This Row],[RESULTAT]]=3,Table_0__2[[#This Row],[N]],0)+IF(Table_0__2[[#This Row],[RESULTAT]]=2,Table_0__2[[#This Row],[2]],0)</f>
        <v>2.65</v>
      </c>
      <c r="J1659" s="15">
        <f>MIN(Table_0__2[[#This Row],[1]:[2]])</f>
        <v>2.15</v>
      </c>
      <c r="K1659" s="15">
        <f>IF(Table_0__2[[#This Row],[COLONNE1]]=Table_0__2[[#This Row],[RESULTAT COTE]],Table_0__2[[#This Row],[COLONNE1]],0)</f>
        <v>0</v>
      </c>
    </row>
    <row r="1660" spans="1:11" x14ac:dyDescent="0.3">
      <c r="A1660" s="2">
        <v>43148</v>
      </c>
      <c r="B1660" s="24">
        <v>0.82986111111111116</v>
      </c>
      <c r="C1660" s="20">
        <f t="shared" si="25"/>
        <v>43148.829861111109</v>
      </c>
      <c r="D1660" s="7" t="s">
        <v>1682</v>
      </c>
      <c r="E1660" s="7">
        <v>1</v>
      </c>
      <c r="F1660" s="7">
        <v>1.5</v>
      </c>
      <c r="G1660" s="7">
        <v>3.7</v>
      </c>
      <c r="H1660" s="9">
        <v>4.5</v>
      </c>
      <c r="I1660" s="14">
        <f>IF(Table_0__2[[#This Row],[RESULTAT]]=1,Table_0__2[[#This Row],[1]],0)+IF(Table_0__2[[#This Row],[RESULTAT]]=3,Table_0__2[[#This Row],[N]],0)+IF(Table_0__2[[#This Row],[RESULTAT]]=2,Table_0__2[[#This Row],[2]],0)</f>
        <v>1.5</v>
      </c>
      <c r="J1660" s="14">
        <f>MIN(Table_0__2[[#This Row],[1]:[2]])</f>
        <v>1.5</v>
      </c>
      <c r="K1660" s="14">
        <f>IF(Table_0__2[[#This Row],[COLONNE1]]=Table_0__2[[#This Row],[RESULTAT COTE]],Table_0__2[[#This Row],[COLONNE1]],0)</f>
        <v>1.5</v>
      </c>
    </row>
    <row r="1661" spans="1:11" x14ac:dyDescent="0.3">
      <c r="A1661" s="2">
        <v>43148</v>
      </c>
      <c r="B1661" s="25">
        <v>0.82986111111111116</v>
      </c>
      <c r="C1661" s="20">
        <f t="shared" si="25"/>
        <v>43148.829861111109</v>
      </c>
      <c r="D1661" s="10" t="s">
        <v>1683</v>
      </c>
      <c r="E1661" s="10">
        <v>3</v>
      </c>
      <c r="F1661" s="10">
        <v>3.35</v>
      </c>
      <c r="G1661" s="10">
        <v>3.05</v>
      </c>
      <c r="H1661" s="11">
        <v>1.85</v>
      </c>
      <c r="I1661" s="15">
        <f>IF(Table_0__2[[#This Row],[RESULTAT]]=1,Table_0__2[[#This Row],[1]],0)+IF(Table_0__2[[#This Row],[RESULTAT]]=3,Table_0__2[[#This Row],[N]],0)+IF(Table_0__2[[#This Row],[RESULTAT]]=2,Table_0__2[[#This Row],[2]],0)</f>
        <v>3.05</v>
      </c>
      <c r="J1661" s="15">
        <f>MIN(Table_0__2[[#This Row],[1]:[2]])</f>
        <v>1.85</v>
      </c>
      <c r="K1661" s="15">
        <f>IF(Table_0__2[[#This Row],[COLONNE1]]=Table_0__2[[#This Row],[RESULTAT COTE]],Table_0__2[[#This Row],[COLONNE1]],0)</f>
        <v>0</v>
      </c>
    </row>
    <row r="1662" spans="1:11" x14ac:dyDescent="0.3">
      <c r="A1662" s="2">
        <v>43148</v>
      </c>
      <c r="B1662" s="24">
        <v>0.82986111111111116</v>
      </c>
      <c r="C1662" s="20">
        <f t="shared" si="25"/>
        <v>43148.829861111109</v>
      </c>
      <c r="D1662" s="7" t="s">
        <v>1684</v>
      </c>
      <c r="E1662" s="7">
        <v>3</v>
      </c>
      <c r="F1662" s="7">
        <v>2.65</v>
      </c>
      <c r="G1662" s="7">
        <v>3</v>
      </c>
      <c r="H1662" s="9">
        <v>2.85</v>
      </c>
      <c r="I1662" s="14">
        <f>IF(Table_0__2[[#This Row],[RESULTAT]]=1,Table_0__2[[#This Row],[1]],0)+IF(Table_0__2[[#This Row],[RESULTAT]]=3,Table_0__2[[#This Row],[N]],0)+IF(Table_0__2[[#This Row],[RESULTAT]]=2,Table_0__2[[#This Row],[2]],0)</f>
        <v>3</v>
      </c>
      <c r="J1662" s="14">
        <f>MIN(Table_0__2[[#This Row],[1]:[2]])</f>
        <v>2.65</v>
      </c>
      <c r="K1662" s="14">
        <f>IF(Table_0__2[[#This Row],[COLONNE1]]=Table_0__2[[#This Row],[RESULTAT COTE]],Table_0__2[[#This Row],[COLONNE1]],0)</f>
        <v>0</v>
      </c>
    </row>
    <row r="1663" spans="1:11" x14ac:dyDescent="0.3">
      <c r="A1663" s="2">
        <v>43148</v>
      </c>
      <c r="B1663" s="25">
        <v>0.82986111111111116</v>
      </c>
      <c r="C1663" s="20">
        <f t="shared" si="25"/>
        <v>43148.829861111109</v>
      </c>
      <c r="D1663" s="10" t="s">
        <v>1685</v>
      </c>
      <c r="E1663" s="10">
        <v>2</v>
      </c>
      <c r="F1663" s="10">
        <v>2.5499999999999998</v>
      </c>
      <c r="G1663" s="10">
        <v>3.15</v>
      </c>
      <c r="H1663" s="11">
        <v>2.85</v>
      </c>
      <c r="I1663" s="15">
        <f>IF(Table_0__2[[#This Row],[RESULTAT]]=1,Table_0__2[[#This Row],[1]],0)+IF(Table_0__2[[#This Row],[RESULTAT]]=3,Table_0__2[[#This Row],[N]],0)+IF(Table_0__2[[#This Row],[RESULTAT]]=2,Table_0__2[[#This Row],[2]],0)</f>
        <v>2.85</v>
      </c>
      <c r="J1663" s="15">
        <f>MIN(Table_0__2[[#This Row],[1]:[2]])</f>
        <v>2.5499999999999998</v>
      </c>
      <c r="K1663" s="15">
        <f>IF(Table_0__2[[#This Row],[COLONNE1]]=Table_0__2[[#This Row],[RESULTAT COTE]],Table_0__2[[#This Row],[COLONNE1]],0)</f>
        <v>0</v>
      </c>
    </row>
    <row r="1664" spans="1:11" x14ac:dyDescent="0.3">
      <c r="A1664" s="2">
        <v>43148</v>
      </c>
      <c r="B1664" s="24">
        <v>0.82986111111111116</v>
      </c>
      <c r="C1664" s="20">
        <f t="shared" si="25"/>
        <v>43148.829861111109</v>
      </c>
      <c r="D1664" s="7" t="s">
        <v>1686</v>
      </c>
      <c r="E1664" s="7">
        <v>3</v>
      </c>
      <c r="F1664" s="7">
        <v>2.5499999999999998</v>
      </c>
      <c r="G1664" s="7">
        <v>3.05</v>
      </c>
      <c r="H1664" s="9">
        <v>2.95</v>
      </c>
      <c r="I1664" s="14">
        <f>IF(Table_0__2[[#This Row],[RESULTAT]]=1,Table_0__2[[#This Row],[1]],0)+IF(Table_0__2[[#This Row],[RESULTAT]]=3,Table_0__2[[#This Row],[N]],0)+IF(Table_0__2[[#This Row],[RESULTAT]]=2,Table_0__2[[#This Row],[2]],0)</f>
        <v>3.05</v>
      </c>
      <c r="J1664" s="14">
        <f>MIN(Table_0__2[[#This Row],[1]:[2]])</f>
        <v>2.5499999999999998</v>
      </c>
      <c r="K1664" s="14">
        <f>IF(Table_0__2[[#This Row],[COLONNE1]]=Table_0__2[[#This Row],[RESULTAT COTE]],Table_0__2[[#This Row],[COLONNE1]],0)</f>
        <v>0</v>
      </c>
    </row>
    <row r="1665" spans="1:11" x14ac:dyDescent="0.3">
      <c r="A1665" s="2">
        <v>43148</v>
      </c>
      <c r="B1665" s="25">
        <v>0.82986111111111116</v>
      </c>
      <c r="C1665" s="20">
        <f t="shared" si="25"/>
        <v>43148.829861111109</v>
      </c>
      <c r="D1665" s="10" t="s">
        <v>504</v>
      </c>
      <c r="E1665" s="10">
        <v>3</v>
      </c>
      <c r="F1665" s="10">
        <v>1.72</v>
      </c>
      <c r="G1665" s="10">
        <v>3.45</v>
      </c>
      <c r="H1665" s="11">
        <v>5.25</v>
      </c>
      <c r="I1665" s="15">
        <f>IF(Table_0__2[[#This Row],[RESULTAT]]=1,Table_0__2[[#This Row],[1]],0)+IF(Table_0__2[[#This Row],[RESULTAT]]=3,Table_0__2[[#This Row],[N]],0)+IF(Table_0__2[[#This Row],[RESULTAT]]=2,Table_0__2[[#This Row],[2]],0)</f>
        <v>3.45</v>
      </c>
      <c r="J1665" s="15">
        <f>MIN(Table_0__2[[#This Row],[1]:[2]])</f>
        <v>1.72</v>
      </c>
      <c r="K1665" s="15">
        <f>IF(Table_0__2[[#This Row],[COLONNE1]]=Table_0__2[[#This Row],[RESULTAT COTE]],Table_0__2[[#This Row],[COLONNE1]],0)</f>
        <v>0</v>
      </c>
    </row>
    <row r="1666" spans="1:11" x14ac:dyDescent="0.3">
      <c r="A1666" s="2">
        <v>43148</v>
      </c>
      <c r="B1666" s="24">
        <v>0.82986111111111116</v>
      </c>
      <c r="C1666" s="20">
        <f t="shared" ref="C1666:C1729" si="26">A1666+B1666</f>
        <v>43148.829861111109</v>
      </c>
      <c r="D1666" s="7" t="s">
        <v>1687</v>
      </c>
      <c r="E1666" s="7">
        <v>1</v>
      </c>
      <c r="F1666" s="7">
        <v>2.35</v>
      </c>
      <c r="G1666" s="7">
        <v>3.2</v>
      </c>
      <c r="H1666" s="9">
        <v>3.1</v>
      </c>
      <c r="I1666" s="14">
        <f>IF(Table_0__2[[#This Row],[RESULTAT]]=1,Table_0__2[[#This Row],[1]],0)+IF(Table_0__2[[#This Row],[RESULTAT]]=3,Table_0__2[[#This Row],[N]],0)+IF(Table_0__2[[#This Row],[RESULTAT]]=2,Table_0__2[[#This Row],[2]],0)</f>
        <v>2.35</v>
      </c>
      <c r="J1666" s="14">
        <f>MIN(Table_0__2[[#This Row],[1]:[2]])</f>
        <v>2.35</v>
      </c>
      <c r="K1666" s="14">
        <f>IF(Table_0__2[[#This Row],[COLONNE1]]=Table_0__2[[#This Row],[RESULTAT COTE]],Table_0__2[[#This Row],[COLONNE1]],0)</f>
        <v>2.35</v>
      </c>
    </row>
    <row r="1667" spans="1:11" x14ac:dyDescent="0.3">
      <c r="A1667" s="2">
        <v>43148</v>
      </c>
      <c r="B1667" s="24">
        <v>0.85069444444444453</v>
      </c>
      <c r="C1667" s="20">
        <f t="shared" si="26"/>
        <v>43148.850694444445</v>
      </c>
      <c r="D1667" s="7" t="s">
        <v>505</v>
      </c>
      <c r="E1667" s="7">
        <v>3</v>
      </c>
      <c r="F1667" s="7">
        <v>1.45</v>
      </c>
      <c r="G1667" s="7">
        <v>3.75</v>
      </c>
      <c r="H1667" s="9">
        <v>4.95</v>
      </c>
      <c r="I1667" s="14">
        <f>IF(Table_0__2[[#This Row],[RESULTAT]]=1,Table_0__2[[#This Row],[1]],0)+IF(Table_0__2[[#This Row],[RESULTAT]]=3,Table_0__2[[#This Row],[N]],0)+IF(Table_0__2[[#This Row],[RESULTAT]]=2,Table_0__2[[#This Row],[2]],0)</f>
        <v>3.75</v>
      </c>
      <c r="J1667" s="14">
        <f>MIN(Table_0__2[[#This Row],[1]:[2]])</f>
        <v>1.45</v>
      </c>
      <c r="K1667" s="14">
        <f>IF(Table_0__2[[#This Row],[COLONNE1]]=Table_0__2[[#This Row],[RESULTAT COTE]],Table_0__2[[#This Row],[COLONNE1]],0)</f>
        <v>0</v>
      </c>
    </row>
    <row r="1668" spans="1:11" x14ac:dyDescent="0.3">
      <c r="A1668" s="2">
        <v>43148</v>
      </c>
      <c r="B1668" s="25">
        <v>0.85069444444444453</v>
      </c>
      <c r="C1668" s="20">
        <f t="shared" si="26"/>
        <v>43148.850694444445</v>
      </c>
      <c r="D1668" s="10" t="s">
        <v>1688</v>
      </c>
      <c r="E1668" s="10">
        <v>1</v>
      </c>
      <c r="F1668" s="10">
        <v>1.9</v>
      </c>
      <c r="G1668" s="10">
        <v>2.9</v>
      </c>
      <c r="H1668" s="11">
        <v>3.35</v>
      </c>
      <c r="I1668" s="15">
        <f>IF(Table_0__2[[#This Row],[RESULTAT]]=1,Table_0__2[[#This Row],[1]],0)+IF(Table_0__2[[#This Row],[RESULTAT]]=3,Table_0__2[[#This Row],[N]],0)+IF(Table_0__2[[#This Row],[RESULTAT]]=2,Table_0__2[[#This Row],[2]],0)</f>
        <v>1.9</v>
      </c>
      <c r="J1668" s="15">
        <f>MIN(Table_0__2[[#This Row],[1]:[2]])</f>
        <v>1.9</v>
      </c>
      <c r="K1668" s="15">
        <f>IF(Table_0__2[[#This Row],[COLONNE1]]=Table_0__2[[#This Row],[RESULTAT COTE]],Table_0__2[[#This Row],[COLONNE1]],0)</f>
        <v>1.9</v>
      </c>
    </row>
    <row r="1669" spans="1:11" x14ac:dyDescent="0.3">
      <c r="A1669" s="2">
        <v>43148</v>
      </c>
      <c r="B1669" s="25">
        <v>0.85069444444444453</v>
      </c>
      <c r="C1669" s="20">
        <f t="shared" si="26"/>
        <v>43148.850694444445</v>
      </c>
      <c r="D1669" s="10" t="s">
        <v>1689</v>
      </c>
      <c r="E1669" s="10">
        <v>2</v>
      </c>
      <c r="F1669" s="10">
        <v>2.4500000000000002</v>
      </c>
      <c r="G1669" s="10">
        <v>2.9</v>
      </c>
      <c r="H1669" s="11">
        <v>2.4</v>
      </c>
      <c r="I1669" s="15">
        <f>IF(Table_0__2[[#This Row],[RESULTAT]]=1,Table_0__2[[#This Row],[1]],0)+IF(Table_0__2[[#This Row],[RESULTAT]]=3,Table_0__2[[#This Row],[N]],0)+IF(Table_0__2[[#This Row],[RESULTAT]]=2,Table_0__2[[#This Row],[2]],0)</f>
        <v>2.4</v>
      </c>
      <c r="J1669" s="15">
        <f>MIN(Table_0__2[[#This Row],[1]:[2]])</f>
        <v>2.4</v>
      </c>
      <c r="K1669" s="15">
        <f>IF(Table_0__2[[#This Row],[COLONNE1]]=Table_0__2[[#This Row],[RESULTAT COTE]],Table_0__2[[#This Row],[COLONNE1]],0)</f>
        <v>2.4</v>
      </c>
    </row>
    <row r="1670" spans="1:11" x14ac:dyDescent="0.3">
      <c r="A1670" s="2">
        <v>43148</v>
      </c>
      <c r="B1670" s="24">
        <v>0.86111111111111116</v>
      </c>
      <c r="C1670" s="20">
        <f t="shared" si="26"/>
        <v>43148.861111111109</v>
      </c>
      <c r="D1670" s="7" t="s">
        <v>1690</v>
      </c>
      <c r="E1670" s="7">
        <v>2</v>
      </c>
      <c r="F1670" s="7">
        <v>1.9</v>
      </c>
      <c r="G1670" s="7">
        <v>2.9</v>
      </c>
      <c r="H1670" s="9">
        <v>3.35</v>
      </c>
      <c r="I1670" s="14">
        <f>IF(Table_0__2[[#This Row],[RESULTAT]]=1,Table_0__2[[#This Row],[1]],0)+IF(Table_0__2[[#This Row],[RESULTAT]]=3,Table_0__2[[#This Row],[N]],0)+IF(Table_0__2[[#This Row],[RESULTAT]]=2,Table_0__2[[#This Row],[2]],0)</f>
        <v>3.35</v>
      </c>
      <c r="J1670" s="14">
        <f>MIN(Table_0__2[[#This Row],[1]:[2]])</f>
        <v>1.9</v>
      </c>
      <c r="K1670" s="14">
        <f>IF(Table_0__2[[#This Row],[COLONNE1]]=Table_0__2[[#This Row],[RESULTAT COTE]],Table_0__2[[#This Row],[COLONNE1]],0)</f>
        <v>0</v>
      </c>
    </row>
    <row r="1671" spans="1:11" x14ac:dyDescent="0.3">
      <c r="A1671" s="2">
        <v>43148</v>
      </c>
      <c r="B1671" s="25">
        <v>0.86111111111111116</v>
      </c>
      <c r="C1671" s="20">
        <f t="shared" si="26"/>
        <v>43148.861111111109</v>
      </c>
      <c r="D1671" s="10" t="s">
        <v>1691</v>
      </c>
      <c r="E1671" s="10">
        <v>1</v>
      </c>
      <c r="F1671" s="10">
        <v>1.9</v>
      </c>
      <c r="G1671" s="10">
        <v>3.2</v>
      </c>
      <c r="H1671" s="11">
        <v>3.4</v>
      </c>
      <c r="I1671" s="15">
        <f>IF(Table_0__2[[#This Row],[RESULTAT]]=1,Table_0__2[[#This Row],[1]],0)+IF(Table_0__2[[#This Row],[RESULTAT]]=3,Table_0__2[[#This Row],[N]],0)+IF(Table_0__2[[#This Row],[RESULTAT]]=2,Table_0__2[[#This Row],[2]],0)</f>
        <v>1.9</v>
      </c>
      <c r="J1671" s="15">
        <f>MIN(Table_0__2[[#This Row],[1]:[2]])</f>
        <v>1.9</v>
      </c>
      <c r="K1671" s="15">
        <f>IF(Table_0__2[[#This Row],[COLONNE1]]=Table_0__2[[#This Row],[RESULTAT COTE]],Table_0__2[[#This Row],[COLONNE1]],0)</f>
        <v>1.9</v>
      </c>
    </row>
    <row r="1672" spans="1:11" x14ac:dyDescent="0.3">
      <c r="A1672" s="2">
        <v>43148</v>
      </c>
      <c r="B1672" s="24">
        <v>0.86111111111111116</v>
      </c>
      <c r="C1672" s="20">
        <f t="shared" si="26"/>
        <v>43148.861111111109</v>
      </c>
      <c r="D1672" s="7" t="s">
        <v>1692</v>
      </c>
      <c r="E1672" s="7">
        <v>2</v>
      </c>
      <c r="F1672" s="7">
        <v>3.6</v>
      </c>
      <c r="G1672" s="7">
        <v>3.3</v>
      </c>
      <c r="H1672" s="9">
        <v>1.95</v>
      </c>
      <c r="I1672" s="14">
        <f>IF(Table_0__2[[#This Row],[RESULTAT]]=1,Table_0__2[[#This Row],[1]],0)+IF(Table_0__2[[#This Row],[RESULTAT]]=3,Table_0__2[[#This Row],[N]],0)+IF(Table_0__2[[#This Row],[RESULTAT]]=2,Table_0__2[[#This Row],[2]],0)</f>
        <v>1.95</v>
      </c>
      <c r="J1672" s="14">
        <f>MIN(Table_0__2[[#This Row],[1]:[2]])</f>
        <v>1.95</v>
      </c>
      <c r="K1672" s="14">
        <f>IF(Table_0__2[[#This Row],[COLONNE1]]=Table_0__2[[#This Row],[RESULTAT COTE]],Table_0__2[[#This Row],[COLONNE1]],0)</f>
        <v>1.95</v>
      </c>
    </row>
    <row r="1673" spans="1:11" x14ac:dyDescent="0.3">
      <c r="A1673" s="2">
        <v>43148</v>
      </c>
      <c r="B1673" s="25">
        <v>0.86111111111111116</v>
      </c>
      <c r="C1673" s="20">
        <f t="shared" si="26"/>
        <v>43148.861111111109</v>
      </c>
      <c r="D1673" s="10" t="s">
        <v>1693</v>
      </c>
      <c r="E1673" s="10">
        <v>1</v>
      </c>
      <c r="F1673" s="10">
        <v>3.25</v>
      </c>
      <c r="G1673" s="10">
        <v>3</v>
      </c>
      <c r="H1673" s="11">
        <v>2.2999999999999998</v>
      </c>
      <c r="I1673" s="15">
        <f>IF(Table_0__2[[#This Row],[RESULTAT]]=1,Table_0__2[[#This Row],[1]],0)+IF(Table_0__2[[#This Row],[RESULTAT]]=3,Table_0__2[[#This Row],[N]],0)+IF(Table_0__2[[#This Row],[RESULTAT]]=2,Table_0__2[[#This Row],[2]],0)</f>
        <v>3.25</v>
      </c>
      <c r="J1673" s="15">
        <f>MIN(Table_0__2[[#This Row],[1]:[2]])</f>
        <v>2.2999999999999998</v>
      </c>
      <c r="K1673" s="15">
        <f>IF(Table_0__2[[#This Row],[COLONNE1]]=Table_0__2[[#This Row],[RESULTAT COTE]],Table_0__2[[#This Row],[COLONNE1]],0)</f>
        <v>0</v>
      </c>
    </row>
    <row r="1674" spans="1:11" x14ac:dyDescent="0.3">
      <c r="A1674" s="2">
        <v>43148</v>
      </c>
      <c r="B1674" s="25">
        <v>0.87152777777777779</v>
      </c>
      <c r="C1674" s="20">
        <f t="shared" si="26"/>
        <v>43148.871527777781</v>
      </c>
      <c r="D1674" s="10" t="s">
        <v>1694</v>
      </c>
      <c r="E1674" s="10">
        <v>3</v>
      </c>
      <c r="F1674" s="10">
        <v>1.9</v>
      </c>
      <c r="G1674" s="10">
        <v>2.8</v>
      </c>
      <c r="H1674" s="11">
        <v>3.4</v>
      </c>
      <c r="I1674" s="15">
        <f>IF(Table_0__2[[#This Row],[RESULTAT]]=1,Table_0__2[[#This Row],[1]],0)+IF(Table_0__2[[#This Row],[RESULTAT]]=3,Table_0__2[[#This Row],[N]],0)+IF(Table_0__2[[#This Row],[RESULTAT]]=2,Table_0__2[[#This Row],[2]],0)</f>
        <v>2.8</v>
      </c>
      <c r="J1674" s="15">
        <f>MIN(Table_0__2[[#This Row],[1]:[2]])</f>
        <v>1.9</v>
      </c>
      <c r="K1674" s="15">
        <f>IF(Table_0__2[[#This Row],[COLONNE1]]=Table_0__2[[#This Row],[RESULTAT COTE]],Table_0__2[[#This Row],[COLONNE1]],0)</f>
        <v>0</v>
      </c>
    </row>
    <row r="1675" spans="1:11" x14ac:dyDescent="0.3">
      <c r="A1675" s="2">
        <v>43148</v>
      </c>
      <c r="B1675" s="24">
        <v>0.87152777777777779</v>
      </c>
      <c r="C1675" s="20">
        <f t="shared" si="26"/>
        <v>43148.871527777781</v>
      </c>
      <c r="D1675" s="7" t="s">
        <v>1695</v>
      </c>
      <c r="E1675" s="7">
        <v>1</v>
      </c>
      <c r="F1675" s="7">
        <v>1.65</v>
      </c>
      <c r="G1675" s="7">
        <v>2.95</v>
      </c>
      <c r="H1675" s="9">
        <v>4.4000000000000004</v>
      </c>
      <c r="I1675" s="14">
        <f>IF(Table_0__2[[#This Row],[RESULTAT]]=1,Table_0__2[[#This Row],[1]],0)+IF(Table_0__2[[#This Row],[RESULTAT]]=3,Table_0__2[[#This Row],[N]],0)+IF(Table_0__2[[#This Row],[RESULTAT]]=2,Table_0__2[[#This Row],[2]],0)</f>
        <v>1.65</v>
      </c>
      <c r="J1675" s="14">
        <f>MIN(Table_0__2[[#This Row],[1]:[2]])</f>
        <v>1.65</v>
      </c>
      <c r="K1675" s="14">
        <f>IF(Table_0__2[[#This Row],[COLONNE1]]=Table_0__2[[#This Row],[RESULTAT COTE]],Table_0__2[[#This Row],[COLONNE1]],0)</f>
        <v>1.65</v>
      </c>
    </row>
    <row r="1676" spans="1:11" x14ac:dyDescent="0.3">
      <c r="A1676" s="2">
        <v>43148</v>
      </c>
      <c r="B1676" s="25">
        <v>0.89236111111111116</v>
      </c>
      <c r="C1676" s="20">
        <f t="shared" si="26"/>
        <v>43148.892361111109</v>
      </c>
      <c r="D1676" s="10" t="s">
        <v>1696</v>
      </c>
      <c r="E1676" s="10">
        <v>2</v>
      </c>
      <c r="F1676" s="10">
        <v>2</v>
      </c>
      <c r="G1676" s="10">
        <v>3.1</v>
      </c>
      <c r="H1676" s="11">
        <v>3.3</v>
      </c>
      <c r="I1676" s="15">
        <f>IF(Table_0__2[[#This Row],[RESULTAT]]=1,Table_0__2[[#This Row],[1]],0)+IF(Table_0__2[[#This Row],[RESULTAT]]=3,Table_0__2[[#This Row],[N]],0)+IF(Table_0__2[[#This Row],[RESULTAT]]=2,Table_0__2[[#This Row],[2]],0)</f>
        <v>3.3</v>
      </c>
      <c r="J1676" s="15">
        <f>MIN(Table_0__2[[#This Row],[1]:[2]])</f>
        <v>2</v>
      </c>
      <c r="K1676" s="15">
        <f>IF(Table_0__2[[#This Row],[COLONNE1]]=Table_0__2[[#This Row],[RESULTAT COTE]],Table_0__2[[#This Row],[COLONNE1]],0)</f>
        <v>0</v>
      </c>
    </row>
    <row r="1677" spans="1:11" x14ac:dyDescent="0.3">
      <c r="A1677" s="2">
        <v>43148</v>
      </c>
      <c r="B1677" s="24">
        <v>0.91319444444444453</v>
      </c>
      <c r="C1677" s="20">
        <f t="shared" si="26"/>
        <v>43148.913194444445</v>
      </c>
      <c r="D1677" s="7" t="s">
        <v>506</v>
      </c>
      <c r="E1677" s="7">
        <v>1</v>
      </c>
      <c r="F1677" s="7">
        <v>4.45</v>
      </c>
      <c r="G1677" s="7">
        <v>3.65</v>
      </c>
      <c r="H1677" s="9">
        <v>1.4</v>
      </c>
      <c r="I1677" s="14">
        <f>IF(Table_0__2[[#This Row],[RESULTAT]]=1,Table_0__2[[#This Row],[1]],0)+IF(Table_0__2[[#This Row],[RESULTAT]]=3,Table_0__2[[#This Row],[N]],0)+IF(Table_0__2[[#This Row],[RESULTAT]]=2,Table_0__2[[#This Row],[2]],0)</f>
        <v>4.45</v>
      </c>
      <c r="J1677" s="14">
        <f>MIN(Table_0__2[[#This Row],[1]:[2]])</f>
        <v>1.4</v>
      </c>
      <c r="K1677" s="14">
        <f>IF(Table_0__2[[#This Row],[COLONNE1]]=Table_0__2[[#This Row],[RESULTAT COTE]],Table_0__2[[#This Row],[COLONNE1]],0)</f>
        <v>0</v>
      </c>
    </row>
    <row r="1678" spans="1:11" x14ac:dyDescent="0.3">
      <c r="A1678" s="2">
        <v>43148</v>
      </c>
      <c r="B1678" s="25">
        <v>0.91319444444444453</v>
      </c>
      <c r="C1678" s="20">
        <f t="shared" si="26"/>
        <v>43148.913194444445</v>
      </c>
      <c r="D1678" s="10" t="s">
        <v>507</v>
      </c>
      <c r="E1678" s="10">
        <v>1</v>
      </c>
      <c r="F1678" s="10">
        <v>2.6</v>
      </c>
      <c r="G1678" s="10">
        <v>2.5499999999999998</v>
      </c>
      <c r="H1678" s="11">
        <v>2.35</v>
      </c>
      <c r="I1678" s="15">
        <f>IF(Table_0__2[[#This Row],[RESULTAT]]=1,Table_0__2[[#This Row],[1]],0)+IF(Table_0__2[[#This Row],[RESULTAT]]=3,Table_0__2[[#This Row],[N]],0)+IF(Table_0__2[[#This Row],[RESULTAT]]=2,Table_0__2[[#This Row],[2]],0)</f>
        <v>2.6</v>
      </c>
      <c r="J1678" s="15">
        <f>MIN(Table_0__2[[#This Row],[1]:[2]])</f>
        <v>2.35</v>
      </c>
      <c r="K1678" s="15">
        <f>IF(Table_0__2[[#This Row],[COLONNE1]]=Table_0__2[[#This Row],[RESULTAT COTE]],Table_0__2[[#This Row],[COLONNE1]],0)</f>
        <v>0</v>
      </c>
    </row>
    <row r="1679" spans="1:11" x14ac:dyDescent="0.3">
      <c r="A1679" s="2">
        <v>43148</v>
      </c>
      <c r="B1679" s="25">
        <v>0.96527777777777779</v>
      </c>
      <c r="C1679" s="20">
        <f t="shared" si="26"/>
        <v>43148.965277777781</v>
      </c>
      <c r="D1679" s="10" t="s">
        <v>1697</v>
      </c>
      <c r="E1679" s="10">
        <v>3</v>
      </c>
      <c r="F1679" s="10">
        <v>3.1</v>
      </c>
      <c r="G1679" s="10">
        <v>2.75</v>
      </c>
      <c r="H1679" s="11">
        <v>2.0499999999999998</v>
      </c>
      <c r="I1679" s="15">
        <f>IF(Table_0__2[[#This Row],[RESULTAT]]=1,Table_0__2[[#This Row],[1]],0)+IF(Table_0__2[[#This Row],[RESULTAT]]=3,Table_0__2[[#This Row],[N]],0)+IF(Table_0__2[[#This Row],[RESULTAT]]=2,Table_0__2[[#This Row],[2]],0)</f>
        <v>2.75</v>
      </c>
      <c r="J1679" s="15">
        <f>MIN(Table_0__2[[#This Row],[1]:[2]])</f>
        <v>2.0499999999999998</v>
      </c>
      <c r="K1679" s="15">
        <f>IF(Table_0__2[[#This Row],[COLONNE1]]=Table_0__2[[#This Row],[RESULTAT COTE]],Table_0__2[[#This Row],[COLONNE1]],0)</f>
        <v>0</v>
      </c>
    </row>
    <row r="1680" spans="1:11" x14ac:dyDescent="0.3">
      <c r="A1680" s="2">
        <v>43148</v>
      </c>
      <c r="B1680" s="25">
        <v>0.99652777777777779</v>
      </c>
      <c r="C1680" s="20">
        <f t="shared" si="26"/>
        <v>43148.996527777781</v>
      </c>
      <c r="D1680" s="10" t="s">
        <v>1698</v>
      </c>
      <c r="E1680" s="10">
        <v>3</v>
      </c>
      <c r="F1680" s="10">
        <v>2.1</v>
      </c>
      <c r="G1680" s="10">
        <v>2.7</v>
      </c>
      <c r="H1680" s="11">
        <v>2.75</v>
      </c>
      <c r="I1680" s="15">
        <f>IF(Table_0__2[[#This Row],[RESULTAT]]=1,Table_0__2[[#This Row],[1]],0)+IF(Table_0__2[[#This Row],[RESULTAT]]=3,Table_0__2[[#This Row],[N]],0)+IF(Table_0__2[[#This Row],[RESULTAT]]=2,Table_0__2[[#This Row],[2]],0)</f>
        <v>2.7</v>
      </c>
      <c r="J1680" s="15">
        <f>MIN(Table_0__2[[#This Row],[1]:[2]])</f>
        <v>2.1</v>
      </c>
      <c r="K1680" s="15">
        <f>IF(Table_0__2[[#This Row],[COLONNE1]]=Table_0__2[[#This Row],[RESULTAT COTE]],Table_0__2[[#This Row],[COLONNE1]],0)</f>
        <v>0</v>
      </c>
    </row>
    <row r="1681" spans="1:11" x14ac:dyDescent="0.3">
      <c r="A1681" s="2">
        <v>43148</v>
      </c>
      <c r="B1681" s="24">
        <v>0.99652777777777779</v>
      </c>
      <c r="C1681" s="20">
        <f t="shared" si="26"/>
        <v>43148.996527777781</v>
      </c>
      <c r="D1681" s="7" t="s">
        <v>1699</v>
      </c>
      <c r="E1681" s="7">
        <v>2</v>
      </c>
      <c r="F1681" s="7">
        <v>2.75</v>
      </c>
      <c r="G1681" s="7">
        <v>2.5</v>
      </c>
      <c r="H1681" s="9">
        <v>2.25</v>
      </c>
      <c r="I1681" s="14">
        <f>IF(Table_0__2[[#This Row],[RESULTAT]]=1,Table_0__2[[#This Row],[1]],0)+IF(Table_0__2[[#This Row],[RESULTAT]]=3,Table_0__2[[#This Row],[N]],0)+IF(Table_0__2[[#This Row],[RESULTAT]]=2,Table_0__2[[#This Row],[2]],0)</f>
        <v>2.25</v>
      </c>
      <c r="J1681" s="14">
        <f>MIN(Table_0__2[[#This Row],[1]:[2]])</f>
        <v>2.25</v>
      </c>
      <c r="K1681" s="14">
        <f>IF(Table_0__2[[#This Row],[COLONNE1]]=Table_0__2[[#This Row],[RESULTAT COTE]],Table_0__2[[#This Row],[COLONNE1]],0)</f>
        <v>2.25</v>
      </c>
    </row>
    <row r="1682" spans="1:11" x14ac:dyDescent="0.3">
      <c r="A1682" s="2">
        <v>43148</v>
      </c>
      <c r="B1682" s="25">
        <v>0.99652777777777779</v>
      </c>
      <c r="C1682" s="20">
        <f t="shared" si="26"/>
        <v>43148.996527777781</v>
      </c>
      <c r="D1682" s="10" t="s">
        <v>1700</v>
      </c>
      <c r="E1682" s="10">
        <v>1</v>
      </c>
      <c r="F1682" s="10">
        <v>1.75</v>
      </c>
      <c r="G1682" s="10">
        <v>2.95</v>
      </c>
      <c r="H1682" s="11">
        <v>3.45</v>
      </c>
      <c r="I1682" s="15">
        <f>IF(Table_0__2[[#This Row],[RESULTAT]]=1,Table_0__2[[#This Row],[1]],0)+IF(Table_0__2[[#This Row],[RESULTAT]]=3,Table_0__2[[#This Row],[N]],0)+IF(Table_0__2[[#This Row],[RESULTAT]]=2,Table_0__2[[#This Row],[2]],0)</f>
        <v>1.75</v>
      </c>
      <c r="J1682" s="15">
        <f>MIN(Table_0__2[[#This Row],[1]:[2]])</f>
        <v>1.75</v>
      </c>
      <c r="K1682" s="15">
        <f>IF(Table_0__2[[#This Row],[COLONNE1]]=Table_0__2[[#This Row],[RESULTAT COTE]],Table_0__2[[#This Row],[COLONNE1]],0)</f>
        <v>1.75</v>
      </c>
    </row>
    <row r="1683" spans="1:11" x14ac:dyDescent="0.3">
      <c r="A1683" s="2">
        <v>43148</v>
      </c>
      <c r="B1683" s="24">
        <v>0.99652777777777779</v>
      </c>
      <c r="C1683" s="20">
        <f t="shared" si="26"/>
        <v>43148.996527777781</v>
      </c>
      <c r="D1683" s="7" t="s">
        <v>508</v>
      </c>
      <c r="E1683" s="7">
        <v>3</v>
      </c>
      <c r="F1683" s="7">
        <v>1.7</v>
      </c>
      <c r="G1683" s="7">
        <v>3</v>
      </c>
      <c r="H1683" s="9">
        <v>3.9</v>
      </c>
      <c r="I1683" s="14">
        <f>IF(Table_0__2[[#This Row],[RESULTAT]]=1,Table_0__2[[#This Row],[1]],0)+IF(Table_0__2[[#This Row],[RESULTAT]]=3,Table_0__2[[#This Row],[N]],0)+IF(Table_0__2[[#This Row],[RESULTAT]]=2,Table_0__2[[#This Row],[2]],0)</f>
        <v>3</v>
      </c>
      <c r="J1683" s="14">
        <f>MIN(Table_0__2[[#This Row],[1]:[2]])</f>
        <v>1.7</v>
      </c>
      <c r="K1683" s="14">
        <f>IF(Table_0__2[[#This Row],[COLONNE1]]=Table_0__2[[#This Row],[RESULTAT COTE]],Table_0__2[[#This Row],[COLONNE1]],0)</f>
        <v>0</v>
      </c>
    </row>
    <row r="1684" spans="1:11" x14ac:dyDescent="0.3">
      <c r="A1684" s="2">
        <v>43148</v>
      </c>
      <c r="B1684" s="25">
        <v>0.99652777777777779</v>
      </c>
      <c r="C1684" s="20">
        <f t="shared" si="26"/>
        <v>43148.996527777781</v>
      </c>
      <c r="D1684" s="10" t="s">
        <v>509</v>
      </c>
      <c r="E1684" s="10">
        <v>1</v>
      </c>
      <c r="F1684" s="10">
        <v>1.35</v>
      </c>
      <c r="G1684" s="10">
        <v>3.7</v>
      </c>
      <c r="H1684" s="11">
        <v>6.25</v>
      </c>
      <c r="I1684" s="15">
        <f>IF(Table_0__2[[#This Row],[RESULTAT]]=1,Table_0__2[[#This Row],[1]],0)+IF(Table_0__2[[#This Row],[RESULTAT]]=3,Table_0__2[[#This Row],[N]],0)+IF(Table_0__2[[#This Row],[RESULTAT]]=2,Table_0__2[[#This Row],[2]],0)</f>
        <v>1.35</v>
      </c>
      <c r="J1684" s="15">
        <f>MIN(Table_0__2[[#This Row],[1]:[2]])</f>
        <v>1.35</v>
      </c>
      <c r="K1684" s="15">
        <f>IF(Table_0__2[[#This Row],[COLONNE1]]=Table_0__2[[#This Row],[RESULTAT COTE]],Table_0__2[[#This Row],[COLONNE1]],0)</f>
        <v>1.35</v>
      </c>
    </row>
    <row r="1685" spans="1:11" x14ac:dyDescent="0.3">
      <c r="A1685" s="2">
        <v>43149</v>
      </c>
      <c r="B1685" s="26">
        <v>7.9861111111111105E-2</v>
      </c>
      <c r="C1685" s="20">
        <f t="shared" si="26"/>
        <v>43149.079861111109</v>
      </c>
      <c r="D1685" s="12" t="s">
        <v>510</v>
      </c>
      <c r="E1685" s="12">
        <v>1</v>
      </c>
      <c r="F1685" s="12">
        <v>2.2000000000000002</v>
      </c>
      <c r="G1685" s="12">
        <v>2.5</v>
      </c>
      <c r="H1685" s="13">
        <v>2.9</v>
      </c>
      <c r="I1685" s="16">
        <f>IF(Table_0__2[[#This Row],[RESULTAT]]=1,Table_0__2[[#This Row],[1]],0)+IF(Table_0__2[[#This Row],[RESULTAT]]=3,Table_0__2[[#This Row],[N]],0)+IF(Table_0__2[[#This Row],[RESULTAT]]=2,Table_0__2[[#This Row],[2]],0)</f>
        <v>2.2000000000000002</v>
      </c>
      <c r="J1685" s="16">
        <f>MIN(Table_0__2[[#This Row],[1]:[2]])</f>
        <v>2.2000000000000002</v>
      </c>
      <c r="K1685" s="16">
        <f>IF(Table_0__2[[#This Row],[COLONNE1]]=Table_0__2[[#This Row],[RESULTAT COTE]],Table_0__2[[#This Row],[COLONNE1]],0)</f>
        <v>2.2000000000000002</v>
      </c>
    </row>
    <row r="1686" spans="1:11" x14ac:dyDescent="0.3">
      <c r="A1686" s="2">
        <v>43149</v>
      </c>
      <c r="B1686" s="24">
        <v>7.9861111111111105E-2</v>
      </c>
      <c r="C1686" s="20">
        <f t="shared" si="26"/>
        <v>43149.079861111109</v>
      </c>
      <c r="D1686" s="7" t="s">
        <v>511</v>
      </c>
      <c r="E1686" s="7">
        <v>1</v>
      </c>
      <c r="F1686" s="7">
        <v>1.4</v>
      </c>
      <c r="G1686" s="7">
        <v>3.6</v>
      </c>
      <c r="H1686" s="9">
        <v>5.5</v>
      </c>
      <c r="I1686" s="14">
        <f>IF(Table_0__2[[#This Row],[RESULTAT]]=1,Table_0__2[[#This Row],[1]],0)+IF(Table_0__2[[#This Row],[RESULTAT]]=3,Table_0__2[[#This Row],[N]],0)+IF(Table_0__2[[#This Row],[RESULTAT]]=2,Table_0__2[[#This Row],[2]],0)</f>
        <v>1.4</v>
      </c>
      <c r="J1686" s="14">
        <f>MIN(Table_0__2[[#This Row],[1]:[2]])</f>
        <v>1.4</v>
      </c>
      <c r="K1686" s="14">
        <f>IF(Table_0__2[[#This Row],[COLONNE1]]=Table_0__2[[#This Row],[RESULTAT COTE]],Table_0__2[[#This Row],[COLONNE1]],0)</f>
        <v>1.4</v>
      </c>
    </row>
    <row r="1687" spans="1:11" x14ac:dyDescent="0.3">
      <c r="A1687" s="2">
        <v>43149</v>
      </c>
      <c r="B1687" s="25">
        <v>8.4027777777777771E-2</v>
      </c>
      <c r="C1687" s="20">
        <f t="shared" si="26"/>
        <v>43149.084027777775</v>
      </c>
      <c r="D1687" s="10" t="s">
        <v>1701</v>
      </c>
      <c r="E1687" s="10">
        <v>3</v>
      </c>
      <c r="F1687" s="10">
        <v>1.8</v>
      </c>
      <c r="G1687" s="10">
        <v>3.25</v>
      </c>
      <c r="H1687" s="11">
        <v>3.3</v>
      </c>
      <c r="I1687" s="15">
        <f>IF(Table_0__2[[#This Row],[RESULTAT]]=1,Table_0__2[[#This Row],[1]],0)+IF(Table_0__2[[#This Row],[RESULTAT]]=3,Table_0__2[[#This Row],[N]],0)+IF(Table_0__2[[#This Row],[RESULTAT]]=2,Table_0__2[[#This Row],[2]],0)</f>
        <v>3.25</v>
      </c>
      <c r="J1687" s="15">
        <f>MIN(Table_0__2[[#This Row],[1]:[2]])</f>
        <v>1.8</v>
      </c>
      <c r="K1687" s="15">
        <f>IF(Table_0__2[[#This Row],[COLONNE1]]=Table_0__2[[#This Row],[RESULTAT COTE]],Table_0__2[[#This Row],[COLONNE1]],0)</f>
        <v>0</v>
      </c>
    </row>
    <row r="1688" spans="1:11" x14ac:dyDescent="0.3">
      <c r="A1688" s="2">
        <v>43149</v>
      </c>
      <c r="B1688" s="24">
        <v>0.1423611111111111</v>
      </c>
      <c r="C1688" s="20">
        <f t="shared" si="26"/>
        <v>43149.142361111109</v>
      </c>
      <c r="D1688" s="7" t="s">
        <v>1702</v>
      </c>
      <c r="E1688" s="7">
        <v>1</v>
      </c>
      <c r="F1688" s="7">
        <v>1.9</v>
      </c>
      <c r="G1688" s="7">
        <v>3.05</v>
      </c>
      <c r="H1688" s="9">
        <v>3.15</v>
      </c>
      <c r="I1688" s="14">
        <f>IF(Table_0__2[[#This Row],[RESULTAT]]=1,Table_0__2[[#This Row],[1]],0)+IF(Table_0__2[[#This Row],[RESULTAT]]=3,Table_0__2[[#This Row],[N]],0)+IF(Table_0__2[[#This Row],[RESULTAT]]=2,Table_0__2[[#This Row],[2]],0)</f>
        <v>1.9</v>
      </c>
      <c r="J1688" s="14">
        <f>MIN(Table_0__2[[#This Row],[1]:[2]])</f>
        <v>1.9</v>
      </c>
      <c r="K1688" s="14">
        <f>IF(Table_0__2[[#This Row],[COLONNE1]]=Table_0__2[[#This Row],[RESULTAT COTE]],Table_0__2[[#This Row],[COLONNE1]],0)</f>
        <v>1.9</v>
      </c>
    </row>
    <row r="1689" spans="1:11" x14ac:dyDescent="0.3">
      <c r="A1689" s="2">
        <v>43149</v>
      </c>
      <c r="B1689" s="25">
        <v>0.16319444444444445</v>
      </c>
      <c r="C1689" s="20">
        <f t="shared" si="26"/>
        <v>43149.163194444445</v>
      </c>
      <c r="D1689" s="10" t="s">
        <v>512</v>
      </c>
      <c r="E1689" s="10">
        <v>1</v>
      </c>
      <c r="F1689" s="10">
        <v>2.8</v>
      </c>
      <c r="G1689" s="10">
        <v>2.9</v>
      </c>
      <c r="H1689" s="11">
        <v>2.1</v>
      </c>
      <c r="I1689" s="15">
        <f>IF(Table_0__2[[#This Row],[RESULTAT]]=1,Table_0__2[[#This Row],[1]],0)+IF(Table_0__2[[#This Row],[RESULTAT]]=3,Table_0__2[[#This Row],[N]],0)+IF(Table_0__2[[#This Row],[RESULTAT]]=2,Table_0__2[[#This Row],[2]],0)</f>
        <v>2.8</v>
      </c>
      <c r="J1689" s="15">
        <f>MIN(Table_0__2[[#This Row],[1]:[2]])</f>
        <v>2.1</v>
      </c>
      <c r="K1689" s="15">
        <f>IF(Table_0__2[[#This Row],[COLONNE1]]=Table_0__2[[#This Row],[RESULTAT COTE]],Table_0__2[[#This Row],[COLONNE1]],0)</f>
        <v>0</v>
      </c>
    </row>
    <row r="1690" spans="1:11" x14ac:dyDescent="0.3">
      <c r="A1690" s="2">
        <v>43149</v>
      </c>
      <c r="B1690" s="24">
        <v>0.1673611111111111</v>
      </c>
      <c r="C1690" s="20">
        <f t="shared" si="26"/>
        <v>43149.167361111111</v>
      </c>
      <c r="D1690" s="7" t="s">
        <v>1703</v>
      </c>
      <c r="E1690" s="7">
        <v>3</v>
      </c>
      <c r="F1690" s="7">
        <v>2</v>
      </c>
      <c r="G1690" s="7">
        <v>3</v>
      </c>
      <c r="H1690" s="9">
        <v>3</v>
      </c>
      <c r="I1690" s="14">
        <f>IF(Table_0__2[[#This Row],[RESULTAT]]=1,Table_0__2[[#This Row],[1]],0)+IF(Table_0__2[[#This Row],[RESULTAT]]=3,Table_0__2[[#This Row],[N]],0)+IF(Table_0__2[[#This Row],[RESULTAT]]=2,Table_0__2[[#This Row],[2]],0)</f>
        <v>3</v>
      </c>
      <c r="J1690" s="14">
        <f>MIN(Table_0__2[[#This Row],[1]:[2]])</f>
        <v>2</v>
      </c>
      <c r="K1690" s="14">
        <f>IF(Table_0__2[[#This Row],[COLONNE1]]=Table_0__2[[#This Row],[RESULTAT COTE]],Table_0__2[[#This Row],[COLONNE1]],0)</f>
        <v>0</v>
      </c>
    </row>
    <row r="1691" spans="1:11" x14ac:dyDescent="0.3">
      <c r="A1691" s="2">
        <v>43149</v>
      </c>
      <c r="B1691" s="25">
        <v>0.47569444444444442</v>
      </c>
      <c r="C1691" s="20">
        <f t="shared" si="26"/>
        <v>43149.475694444445</v>
      </c>
      <c r="D1691" s="10" t="s">
        <v>513</v>
      </c>
      <c r="E1691" s="10">
        <v>1</v>
      </c>
      <c r="F1691" s="10">
        <v>1.75</v>
      </c>
      <c r="G1691" s="10">
        <v>2.8</v>
      </c>
      <c r="H1691" s="11">
        <v>3.75</v>
      </c>
      <c r="I1691" s="15">
        <f>IF(Table_0__2[[#This Row],[RESULTAT]]=1,Table_0__2[[#This Row],[1]],0)+IF(Table_0__2[[#This Row],[RESULTAT]]=3,Table_0__2[[#This Row],[N]],0)+IF(Table_0__2[[#This Row],[RESULTAT]]=2,Table_0__2[[#This Row],[2]],0)</f>
        <v>1.75</v>
      </c>
      <c r="J1691" s="15">
        <f>MIN(Table_0__2[[#This Row],[1]:[2]])</f>
        <v>1.75</v>
      </c>
      <c r="K1691" s="15">
        <f>IF(Table_0__2[[#This Row],[COLONNE1]]=Table_0__2[[#This Row],[RESULTAT COTE]],Table_0__2[[#This Row],[COLONNE1]],0)</f>
        <v>1.75</v>
      </c>
    </row>
    <row r="1692" spans="1:11" x14ac:dyDescent="0.3">
      <c r="A1692" s="2">
        <v>43149</v>
      </c>
      <c r="B1692" s="24">
        <v>0.47569444444444442</v>
      </c>
      <c r="C1692" s="20">
        <f t="shared" si="26"/>
        <v>43149.475694444445</v>
      </c>
      <c r="D1692" s="7" t="s">
        <v>1704</v>
      </c>
      <c r="E1692" s="7">
        <v>3</v>
      </c>
      <c r="F1692" s="7">
        <v>1.95</v>
      </c>
      <c r="G1692" s="7">
        <v>3</v>
      </c>
      <c r="H1692" s="9">
        <v>3.4</v>
      </c>
      <c r="I1692" s="14">
        <f>IF(Table_0__2[[#This Row],[RESULTAT]]=1,Table_0__2[[#This Row],[1]],0)+IF(Table_0__2[[#This Row],[RESULTAT]]=3,Table_0__2[[#This Row],[N]],0)+IF(Table_0__2[[#This Row],[RESULTAT]]=2,Table_0__2[[#This Row],[2]],0)</f>
        <v>3</v>
      </c>
      <c r="J1692" s="14">
        <f>MIN(Table_0__2[[#This Row],[1]:[2]])</f>
        <v>1.95</v>
      </c>
      <c r="K1692" s="14">
        <f>IF(Table_0__2[[#This Row],[COLONNE1]]=Table_0__2[[#This Row],[RESULTAT COTE]],Table_0__2[[#This Row],[COLONNE1]],0)</f>
        <v>0</v>
      </c>
    </row>
    <row r="1693" spans="1:11" x14ac:dyDescent="0.3">
      <c r="A1693" s="2">
        <v>43149</v>
      </c>
      <c r="B1693" s="25">
        <v>0.47569444444444442</v>
      </c>
      <c r="C1693" s="20">
        <f t="shared" si="26"/>
        <v>43149.475694444445</v>
      </c>
      <c r="D1693" s="10" t="s">
        <v>1705</v>
      </c>
      <c r="E1693" s="10">
        <v>2</v>
      </c>
      <c r="F1693" s="10">
        <v>3.35</v>
      </c>
      <c r="G1693" s="10">
        <v>3.1</v>
      </c>
      <c r="H1693" s="11">
        <v>1.9</v>
      </c>
      <c r="I1693" s="15">
        <f>IF(Table_0__2[[#This Row],[RESULTAT]]=1,Table_0__2[[#This Row],[1]],0)+IF(Table_0__2[[#This Row],[RESULTAT]]=3,Table_0__2[[#This Row],[N]],0)+IF(Table_0__2[[#This Row],[RESULTAT]]=2,Table_0__2[[#This Row],[2]],0)</f>
        <v>1.9</v>
      </c>
      <c r="J1693" s="15">
        <f>MIN(Table_0__2[[#This Row],[1]:[2]])</f>
        <v>1.9</v>
      </c>
      <c r="K1693" s="15">
        <f>IF(Table_0__2[[#This Row],[COLONNE1]]=Table_0__2[[#This Row],[RESULTAT COTE]],Table_0__2[[#This Row],[COLONNE1]],0)</f>
        <v>1.9</v>
      </c>
    </row>
    <row r="1694" spans="1:11" x14ac:dyDescent="0.3">
      <c r="A1694" s="2">
        <v>43149</v>
      </c>
      <c r="B1694" s="25">
        <v>0.49652777777777773</v>
      </c>
      <c r="C1694" s="20">
        <f t="shared" si="26"/>
        <v>43149.496527777781</v>
      </c>
      <c r="D1694" s="10" t="s">
        <v>1706</v>
      </c>
      <c r="E1694" s="10">
        <v>2</v>
      </c>
      <c r="F1694" s="10">
        <v>3.15</v>
      </c>
      <c r="G1694" s="10">
        <v>3</v>
      </c>
      <c r="H1694" s="11">
        <v>1.9</v>
      </c>
      <c r="I1694" s="15">
        <f>IF(Table_0__2[[#This Row],[RESULTAT]]=1,Table_0__2[[#This Row],[1]],0)+IF(Table_0__2[[#This Row],[RESULTAT]]=3,Table_0__2[[#This Row],[N]],0)+IF(Table_0__2[[#This Row],[RESULTAT]]=2,Table_0__2[[#This Row],[2]],0)</f>
        <v>1.9</v>
      </c>
      <c r="J1694" s="15">
        <f>MIN(Table_0__2[[#This Row],[1]:[2]])</f>
        <v>1.9</v>
      </c>
      <c r="K1694" s="15">
        <f>IF(Table_0__2[[#This Row],[COLONNE1]]=Table_0__2[[#This Row],[RESULTAT COTE]],Table_0__2[[#This Row],[COLONNE1]],0)</f>
        <v>1.9</v>
      </c>
    </row>
    <row r="1695" spans="1:11" x14ac:dyDescent="0.3">
      <c r="A1695" s="2">
        <v>43149</v>
      </c>
      <c r="B1695" s="24">
        <v>0.49652777777777773</v>
      </c>
      <c r="C1695" s="20">
        <f t="shared" si="26"/>
        <v>43149.496527777781</v>
      </c>
      <c r="D1695" s="7" t="s">
        <v>1707</v>
      </c>
      <c r="E1695" s="7">
        <v>2</v>
      </c>
      <c r="F1695" s="7">
        <v>2.2000000000000002</v>
      </c>
      <c r="G1695" s="7">
        <v>2.65</v>
      </c>
      <c r="H1695" s="9">
        <v>2.7</v>
      </c>
      <c r="I1695" s="14">
        <f>IF(Table_0__2[[#This Row],[RESULTAT]]=1,Table_0__2[[#This Row],[1]],0)+IF(Table_0__2[[#This Row],[RESULTAT]]=3,Table_0__2[[#This Row],[N]],0)+IF(Table_0__2[[#This Row],[RESULTAT]]=2,Table_0__2[[#This Row],[2]],0)</f>
        <v>2.7</v>
      </c>
      <c r="J1695" s="14">
        <f>MIN(Table_0__2[[#This Row],[1]:[2]])</f>
        <v>2.2000000000000002</v>
      </c>
      <c r="K1695" s="14">
        <f>IF(Table_0__2[[#This Row],[COLONNE1]]=Table_0__2[[#This Row],[RESULTAT COTE]],Table_0__2[[#This Row],[COLONNE1]],0)</f>
        <v>0</v>
      </c>
    </row>
    <row r="1696" spans="1:11" x14ac:dyDescent="0.3">
      <c r="A1696" s="2">
        <v>43149</v>
      </c>
      <c r="B1696" s="25">
        <v>0.49652777777777773</v>
      </c>
      <c r="C1696" s="20">
        <f t="shared" si="26"/>
        <v>43149.496527777781</v>
      </c>
      <c r="D1696" s="10" t="s">
        <v>1708</v>
      </c>
      <c r="E1696" s="10">
        <v>1</v>
      </c>
      <c r="F1696" s="10">
        <v>1.5</v>
      </c>
      <c r="G1696" s="10">
        <v>4.1500000000000004</v>
      </c>
      <c r="H1696" s="11">
        <v>5.5</v>
      </c>
      <c r="I1696" s="15">
        <f>IF(Table_0__2[[#This Row],[RESULTAT]]=1,Table_0__2[[#This Row],[1]],0)+IF(Table_0__2[[#This Row],[RESULTAT]]=3,Table_0__2[[#This Row],[N]],0)+IF(Table_0__2[[#This Row],[RESULTAT]]=2,Table_0__2[[#This Row],[2]],0)</f>
        <v>1.5</v>
      </c>
      <c r="J1696" s="15">
        <f>MIN(Table_0__2[[#This Row],[1]:[2]])</f>
        <v>1.5</v>
      </c>
      <c r="K1696" s="15">
        <f>IF(Table_0__2[[#This Row],[COLONNE1]]=Table_0__2[[#This Row],[RESULTAT COTE]],Table_0__2[[#This Row],[COLONNE1]],0)</f>
        <v>1.5</v>
      </c>
    </row>
    <row r="1697" spans="1:11" x14ac:dyDescent="0.3">
      <c r="A1697" s="2">
        <v>43149</v>
      </c>
      <c r="B1697" s="24">
        <v>0.49652777777777773</v>
      </c>
      <c r="C1697" s="20">
        <f t="shared" si="26"/>
        <v>43149.496527777781</v>
      </c>
      <c r="D1697" s="7" t="s">
        <v>1709</v>
      </c>
      <c r="E1697" s="7">
        <v>2</v>
      </c>
      <c r="F1697" s="7">
        <v>1.95</v>
      </c>
      <c r="G1697" s="7">
        <v>2.85</v>
      </c>
      <c r="H1697" s="9">
        <v>3.35</v>
      </c>
      <c r="I1697" s="14">
        <f>IF(Table_0__2[[#This Row],[RESULTAT]]=1,Table_0__2[[#This Row],[1]],0)+IF(Table_0__2[[#This Row],[RESULTAT]]=3,Table_0__2[[#This Row],[N]],0)+IF(Table_0__2[[#This Row],[RESULTAT]]=2,Table_0__2[[#This Row],[2]],0)</f>
        <v>3.35</v>
      </c>
      <c r="J1697" s="14">
        <f>MIN(Table_0__2[[#This Row],[1]:[2]])</f>
        <v>1.95</v>
      </c>
      <c r="K1697" s="14">
        <f>IF(Table_0__2[[#This Row],[COLONNE1]]=Table_0__2[[#This Row],[RESULTAT COTE]],Table_0__2[[#This Row],[COLONNE1]],0)</f>
        <v>0</v>
      </c>
    </row>
    <row r="1698" spans="1:11" x14ac:dyDescent="0.3">
      <c r="A1698" s="2">
        <v>43149</v>
      </c>
      <c r="B1698" s="24">
        <v>0.50694444444444442</v>
      </c>
      <c r="C1698" s="20">
        <f t="shared" si="26"/>
        <v>43149.506944444445</v>
      </c>
      <c r="D1698" s="7" t="s">
        <v>1710</v>
      </c>
      <c r="E1698" s="7">
        <v>1</v>
      </c>
      <c r="F1698" s="7">
        <v>1.95</v>
      </c>
      <c r="G1698" s="7">
        <v>3.15</v>
      </c>
      <c r="H1698" s="9">
        <v>2.9</v>
      </c>
      <c r="I1698" s="14">
        <f>IF(Table_0__2[[#This Row],[RESULTAT]]=1,Table_0__2[[#This Row],[1]],0)+IF(Table_0__2[[#This Row],[RESULTAT]]=3,Table_0__2[[#This Row],[N]],0)+IF(Table_0__2[[#This Row],[RESULTAT]]=2,Table_0__2[[#This Row],[2]],0)</f>
        <v>1.95</v>
      </c>
      <c r="J1698" s="14">
        <f>MIN(Table_0__2[[#This Row],[1]:[2]])</f>
        <v>1.95</v>
      </c>
      <c r="K1698" s="14">
        <f>IF(Table_0__2[[#This Row],[COLONNE1]]=Table_0__2[[#This Row],[RESULTAT COTE]],Table_0__2[[#This Row],[COLONNE1]],0)</f>
        <v>1.95</v>
      </c>
    </row>
    <row r="1699" spans="1:11" x14ac:dyDescent="0.3">
      <c r="A1699" s="2">
        <v>43149</v>
      </c>
      <c r="B1699" s="24">
        <v>0.51736111111111105</v>
      </c>
      <c r="C1699" s="20">
        <f t="shared" si="26"/>
        <v>43149.517361111109</v>
      </c>
      <c r="D1699" s="7" t="s">
        <v>1711</v>
      </c>
      <c r="E1699" s="7">
        <v>2</v>
      </c>
      <c r="F1699" s="7">
        <v>4.3</v>
      </c>
      <c r="G1699" s="7">
        <v>3.5</v>
      </c>
      <c r="H1699" s="9">
        <v>1.6</v>
      </c>
      <c r="I1699" s="14">
        <f>IF(Table_0__2[[#This Row],[RESULTAT]]=1,Table_0__2[[#This Row],[1]],0)+IF(Table_0__2[[#This Row],[RESULTAT]]=3,Table_0__2[[#This Row],[N]],0)+IF(Table_0__2[[#This Row],[RESULTAT]]=2,Table_0__2[[#This Row],[2]],0)</f>
        <v>1.6</v>
      </c>
      <c r="J1699" s="14">
        <f>MIN(Table_0__2[[#This Row],[1]:[2]])</f>
        <v>1.6</v>
      </c>
      <c r="K1699" s="14">
        <f>IF(Table_0__2[[#This Row],[COLONNE1]]=Table_0__2[[#This Row],[RESULTAT COTE]],Table_0__2[[#This Row],[COLONNE1]],0)</f>
        <v>1.6</v>
      </c>
    </row>
    <row r="1700" spans="1:11" x14ac:dyDescent="0.3">
      <c r="A1700" s="2">
        <v>43149</v>
      </c>
      <c r="B1700" s="25">
        <v>0.51736111111111105</v>
      </c>
      <c r="C1700" s="20">
        <f t="shared" si="26"/>
        <v>43149.517361111109</v>
      </c>
      <c r="D1700" s="10" t="s">
        <v>1712</v>
      </c>
      <c r="E1700" s="10">
        <v>1</v>
      </c>
      <c r="F1700" s="10">
        <v>1.7</v>
      </c>
      <c r="G1700" s="10">
        <v>2.9</v>
      </c>
      <c r="H1700" s="11">
        <v>3.75</v>
      </c>
      <c r="I1700" s="15">
        <f>IF(Table_0__2[[#This Row],[RESULTAT]]=1,Table_0__2[[#This Row],[1]],0)+IF(Table_0__2[[#This Row],[RESULTAT]]=3,Table_0__2[[#This Row],[N]],0)+IF(Table_0__2[[#This Row],[RESULTAT]]=2,Table_0__2[[#This Row],[2]],0)</f>
        <v>1.7</v>
      </c>
      <c r="J1700" s="15">
        <f>MIN(Table_0__2[[#This Row],[1]:[2]])</f>
        <v>1.7</v>
      </c>
      <c r="K1700" s="15">
        <f>IF(Table_0__2[[#This Row],[COLONNE1]]=Table_0__2[[#This Row],[RESULTAT COTE]],Table_0__2[[#This Row],[COLONNE1]],0)</f>
        <v>1.7</v>
      </c>
    </row>
    <row r="1701" spans="1:11" x14ac:dyDescent="0.3">
      <c r="A1701" s="2">
        <v>43149</v>
      </c>
      <c r="B1701" s="24">
        <v>0.51736111111111105</v>
      </c>
      <c r="C1701" s="20">
        <f t="shared" si="26"/>
        <v>43149.517361111109</v>
      </c>
      <c r="D1701" s="7" t="s">
        <v>1713</v>
      </c>
      <c r="E1701" s="7">
        <v>2</v>
      </c>
      <c r="F1701" s="7">
        <v>4.8</v>
      </c>
      <c r="G1701" s="7">
        <v>3.4</v>
      </c>
      <c r="H1701" s="9">
        <v>1.7</v>
      </c>
      <c r="I1701" s="14">
        <f>IF(Table_0__2[[#This Row],[RESULTAT]]=1,Table_0__2[[#This Row],[1]],0)+IF(Table_0__2[[#This Row],[RESULTAT]]=3,Table_0__2[[#This Row],[N]],0)+IF(Table_0__2[[#This Row],[RESULTAT]]=2,Table_0__2[[#This Row],[2]],0)</f>
        <v>1.7</v>
      </c>
      <c r="J1701" s="14">
        <f>MIN(Table_0__2[[#This Row],[1]:[2]])</f>
        <v>1.7</v>
      </c>
      <c r="K1701" s="14">
        <f>IF(Table_0__2[[#This Row],[COLONNE1]]=Table_0__2[[#This Row],[RESULTAT COTE]],Table_0__2[[#This Row],[COLONNE1]],0)</f>
        <v>1.7</v>
      </c>
    </row>
    <row r="1702" spans="1:11" x14ac:dyDescent="0.3">
      <c r="A1702" s="2">
        <v>43149</v>
      </c>
      <c r="B1702" s="24">
        <v>0.53819444444444442</v>
      </c>
      <c r="C1702" s="20">
        <f t="shared" si="26"/>
        <v>43149.538194444445</v>
      </c>
      <c r="D1702" s="7" t="s">
        <v>1714</v>
      </c>
      <c r="E1702" s="7">
        <v>1</v>
      </c>
      <c r="F1702" s="7">
        <v>1.1499999999999999</v>
      </c>
      <c r="G1702" s="7">
        <v>4.0999999999999996</v>
      </c>
      <c r="H1702" s="9">
        <v>11</v>
      </c>
      <c r="I1702" s="14">
        <f>IF(Table_0__2[[#This Row],[RESULTAT]]=1,Table_0__2[[#This Row],[1]],0)+IF(Table_0__2[[#This Row],[RESULTAT]]=3,Table_0__2[[#This Row],[N]],0)+IF(Table_0__2[[#This Row],[RESULTAT]]=2,Table_0__2[[#This Row],[2]],0)</f>
        <v>1.1499999999999999</v>
      </c>
      <c r="J1702" s="14">
        <f>MIN(Table_0__2[[#This Row],[1]:[2]])</f>
        <v>1.1499999999999999</v>
      </c>
      <c r="K1702" s="14">
        <f>IF(Table_0__2[[#This Row],[COLONNE1]]=Table_0__2[[#This Row],[RESULTAT COTE]],Table_0__2[[#This Row],[COLONNE1]],0)</f>
        <v>1.1499999999999999</v>
      </c>
    </row>
    <row r="1703" spans="1:11" x14ac:dyDescent="0.3">
      <c r="A1703" s="2">
        <v>43149</v>
      </c>
      <c r="B1703" s="25">
        <v>0.53819444444444442</v>
      </c>
      <c r="C1703" s="20">
        <f t="shared" si="26"/>
        <v>43149.538194444445</v>
      </c>
      <c r="D1703" s="10" t="s">
        <v>1715</v>
      </c>
      <c r="E1703" s="10">
        <v>2</v>
      </c>
      <c r="F1703" s="10">
        <v>3.8</v>
      </c>
      <c r="G1703" s="10">
        <v>2.75</v>
      </c>
      <c r="H1703" s="11">
        <v>1.75</v>
      </c>
      <c r="I1703" s="15">
        <f>IF(Table_0__2[[#This Row],[RESULTAT]]=1,Table_0__2[[#This Row],[1]],0)+IF(Table_0__2[[#This Row],[RESULTAT]]=3,Table_0__2[[#This Row],[N]],0)+IF(Table_0__2[[#This Row],[RESULTAT]]=2,Table_0__2[[#This Row],[2]],0)</f>
        <v>1.75</v>
      </c>
      <c r="J1703" s="15">
        <f>MIN(Table_0__2[[#This Row],[1]:[2]])</f>
        <v>1.75</v>
      </c>
      <c r="K1703" s="15">
        <f>IF(Table_0__2[[#This Row],[COLONNE1]]=Table_0__2[[#This Row],[RESULTAT COTE]],Table_0__2[[#This Row],[COLONNE1]],0)</f>
        <v>1.75</v>
      </c>
    </row>
    <row r="1704" spans="1:11" x14ac:dyDescent="0.3">
      <c r="A1704" s="2">
        <v>43149</v>
      </c>
      <c r="B1704" s="24">
        <v>0.53819444444444442</v>
      </c>
      <c r="C1704" s="20">
        <f t="shared" si="26"/>
        <v>43149.538194444445</v>
      </c>
      <c r="D1704" s="7" t="s">
        <v>1716</v>
      </c>
      <c r="E1704" s="7">
        <v>2</v>
      </c>
      <c r="F1704" s="7">
        <v>3.7</v>
      </c>
      <c r="G1704" s="7">
        <v>2.8</v>
      </c>
      <c r="H1704" s="9">
        <v>1.75</v>
      </c>
      <c r="I1704" s="14">
        <f>IF(Table_0__2[[#This Row],[RESULTAT]]=1,Table_0__2[[#This Row],[1]],0)+IF(Table_0__2[[#This Row],[RESULTAT]]=3,Table_0__2[[#This Row],[N]],0)+IF(Table_0__2[[#This Row],[RESULTAT]]=2,Table_0__2[[#This Row],[2]],0)</f>
        <v>1.75</v>
      </c>
      <c r="J1704" s="14">
        <f>MIN(Table_0__2[[#This Row],[1]:[2]])</f>
        <v>1.75</v>
      </c>
      <c r="K1704" s="14">
        <f>IF(Table_0__2[[#This Row],[COLONNE1]]=Table_0__2[[#This Row],[RESULTAT COTE]],Table_0__2[[#This Row],[COLONNE1]],0)</f>
        <v>1.75</v>
      </c>
    </row>
    <row r="1705" spans="1:11" x14ac:dyDescent="0.3">
      <c r="A1705" s="2">
        <v>43149</v>
      </c>
      <c r="B1705" s="25">
        <v>0.53819444444444442</v>
      </c>
      <c r="C1705" s="20">
        <f t="shared" si="26"/>
        <v>43149.538194444445</v>
      </c>
      <c r="D1705" s="10" t="s">
        <v>514</v>
      </c>
      <c r="E1705" s="10">
        <v>3</v>
      </c>
      <c r="F1705" s="10">
        <v>1.6</v>
      </c>
      <c r="G1705" s="10">
        <v>3.1</v>
      </c>
      <c r="H1705" s="11">
        <v>4.3</v>
      </c>
      <c r="I1705" s="15">
        <f>IF(Table_0__2[[#This Row],[RESULTAT]]=1,Table_0__2[[#This Row],[1]],0)+IF(Table_0__2[[#This Row],[RESULTAT]]=3,Table_0__2[[#This Row],[N]],0)+IF(Table_0__2[[#This Row],[RESULTAT]]=2,Table_0__2[[#This Row],[2]],0)</f>
        <v>3.1</v>
      </c>
      <c r="J1705" s="15">
        <f>MIN(Table_0__2[[#This Row],[1]:[2]])</f>
        <v>1.6</v>
      </c>
      <c r="K1705" s="15">
        <f>IF(Table_0__2[[#This Row],[COLONNE1]]=Table_0__2[[#This Row],[RESULTAT COTE]],Table_0__2[[#This Row],[COLONNE1]],0)</f>
        <v>0</v>
      </c>
    </row>
    <row r="1706" spans="1:11" x14ac:dyDescent="0.3">
      <c r="A1706" s="2">
        <v>43149</v>
      </c>
      <c r="B1706" s="24">
        <v>0.53819444444444442</v>
      </c>
      <c r="C1706" s="20">
        <f t="shared" si="26"/>
        <v>43149.538194444445</v>
      </c>
      <c r="D1706" s="7" t="s">
        <v>515</v>
      </c>
      <c r="E1706" s="7">
        <v>1</v>
      </c>
      <c r="F1706" s="7">
        <v>1.55</v>
      </c>
      <c r="G1706" s="7">
        <v>2.9</v>
      </c>
      <c r="H1706" s="9">
        <v>4.45</v>
      </c>
      <c r="I1706" s="14">
        <f>IF(Table_0__2[[#This Row],[RESULTAT]]=1,Table_0__2[[#This Row],[1]],0)+IF(Table_0__2[[#This Row],[RESULTAT]]=3,Table_0__2[[#This Row],[N]],0)+IF(Table_0__2[[#This Row],[RESULTAT]]=2,Table_0__2[[#This Row],[2]],0)</f>
        <v>1.55</v>
      </c>
      <c r="J1706" s="14">
        <f>MIN(Table_0__2[[#This Row],[1]:[2]])</f>
        <v>1.55</v>
      </c>
      <c r="K1706" s="14">
        <f>IF(Table_0__2[[#This Row],[COLONNE1]]=Table_0__2[[#This Row],[RESULTAT COTE]],Table_0__2[[#This Row],[COLONNE1]],0)</f>
        <v>1.55</v>
      </c>
    </row>
    <row r="1707" spans="1:11" x14ac:dyDescent="0.3">
      <c r="A1707" s="2">
        <v>43149</v>
      </c>
      <c r="B1707" s="25">
        <v>0.53819444444444442</v>
      </c>
      <c r="C1707" s="20">
        <f t="shared" si="26"/>
        <v>43149.538194444445</v>
      </c>
      <c r="D1707" s="10" t="s">
        <v>516</v>
      </c>
      <c r="E1707" s="10">
        <v>3</v>
      </c>
      <c r="F1707" s="10">
        <v>4.6500000000000004</v>
      </c>
      <c r="G1707" s="10">
        <v>2.85</v>
      </c>
      <c r="H1707" s="11">
        <v>1.55</v>
      </c>
      <c r="I1707" s="15">
        <f>IF(Table_0__2[[#This Row],[RESULTAT]]=1,Table_0__2[[#This Row],[1]],0)+IF(Table_0__2[[#This Row],[RESULTAT]]=3,Table_0__2[[#This Row],[N]],0)+IF(Table_0__2[[#This Row],[RESULTAT]]=2,Table_0__2[[#This Row],[2]],0)</f>
        <v>2.85</v>
      </c>
      <c r="J1707" s="15">
        <f>MIN(Table_0__2[[#This Row],[1]:[2]])</f>
        <v>1.55</v>
      </c>
      <c r="K1707" s="15">
        <f>IF(Table_0__2[[#This Row],[COLONNE1]]=Table_0__2[[#This Row],[RESULTAT COTE]],Table_0__2[[#This Row],[COLONNE1]],0)</f>
        <v>0</v>
      </c>
    </row>
    <row r="1708" spans="1:11" x14ac:dyDescent="0.3">
      <c r="A1708" s="2">
        <v>43149</v>
      </c>
      <c r="B1708" s="24">
        <v>0.55902777777777779</v>
      </c>
      <c r="C1708" s="20">
        <f t="shared" si="26"/>
        <v>43149.559027777781</v>
      </c>
      <c r="D1708" s="7" t="s">
        <v>1717</v>
      </c>
      <c r="E1708" s="7">
        <v>1</v>
      </c>
      <c r="F1708" s="7">
        <v>2.6</v>
      </c>
      <c r="G1708" s="7">
        <v>2.95</v>
      </c>
      <c r="H1708" s="9">
        <v>2.25</v>
      </c>
      <c r="I1708" s="14">
        <f>IF(Table_0__2[[#This Row],[RESULTAT]]=1,Table_0__2[[#This Row],[1]],0)+IF(Table_0__2[[#This Row],[RESULTAT]]=3,Table_0__2[[#This Row],[N]],0)+IF(Table_0__2[[#This Row],[RESULTAT]]=2,Table_0__2[[#This Row],[2]],0)</f>
        <v>2.6</v>
      </c>
      <c r="J1708" s="14">
        <f>MIN(Table_0__2[[#This Row],[1]:[2]])</f>
        <v>2.25</v>
      </c>
      <c r="K1708" s="14">
        <f>IF(Table_0__2[[#This Row],[COLONNE1]]=Table_0__2[[#This Row],[RESULTAT COTE]],Table_0__2[[#This Row],[COLONNE1]],0)</f>
        <v>0</v>
      </c>
    </row>
    <row r="1709" spans="1:11" x14ac:dyDescent="0.3">
      <c r="A1709" s="2">
        <v>43149</v>
      </c>
      <c r="B1709" s="24">
        <v>0.55902777777777779</v>
      </c>
      <c r="C1709" s="20">
        <f t="shared" si="26"/>
        <v>43149.559027777781</v>
      </c>
      <c r="D1709" s="7" t="s">
        <v>1718</v>
      </c>
      <c r="E1709" s="7">
        <v>1</v>
      </c>
      <c r="F1709" s="7">
        <v>2.15</v>
      </c>
      <c r="G1709" s="7">
        <v>3.15</v>
      </c>
      <c r="H1709" s="9">
        <v>2.6</v>
      </c>
      <c r="I1709" s="14">
        <f>IF(Table_0__2[[#This Row],[RESULTAT]]=1,Table_0__2[[#This Row],[1]],0)+IF(Table_0__2[[#This Row],[RESULTAT]]=3,Table_0__2[[#This Row],[N]],0)+IF(Table_0__2[[#This Row],[RESULTAT]]=2,Table_0__2[[#This Row],[2]],0)</f>
        <v>2.15</v>
      </c>
      <c r="J1709" s="14">
        <f>MIN(Table_0__2[[#This Row],[1]:[2]])</f>
        <v>2.15</v>
      </c>
      <c r="K1709" s="14">
        <f>IF(Table_0__2[[#This Row],[COLONNE1]]=Table_0__2[[#This Row],[RESULTAT COTE]],Table_0__2[[#This Row],[COLONNE1]],0)</f>
        <v>2.15</v>
      </c>
    </row>
    <row r="1710" spans="1:11" x14ac:dyDescent="0.3">
      <c r="A1710" s="2">
        <v>43149</v>
      </c>
      <c r="B1710" s="25">
        <v>0.55902777777777779</v>
      </c>
      <c r="C1710" s="20">
        <f t="shared" si="26"/>
        <v>43149.559027777781</v>
      </c>
      <c r="D1710" s="10" t="s">
        <v>517</v>
      </c>
      <c r="E1710" s="10">
        <v>1</v>
      </c>
      <c r="F1710" s="10">
        <v>1.75</v>
      </c>
      <c r="G1710" s="10">
        <v>3.2</v>
      </c>
      <c r="H1710" s="11">
        <v>3.55</v>
      </c>
      <c r="I1710" s="15">
        <f>IF(Table_0__2[[#This Row],[RESULTAT]]=1,Table_0__2[[#This Row],[1]],0)+IF(Table_0__2[[#This Row],[RESULTAT]]=3,Table_0__2[[#This Row],[N]],0)+IF(Table_0__2[[#This Row],[RESULTAT]]=2,Table_0__2[[#This Row],[2]],0)</f>
        <v>1.75</v>
      </c>
      <c r="J1710" s="15">
        <f>MIN(Table_0__2[[#This Row],[1]:[2]])</f>
        <v>1.75</v>
      </c>
      <c r="K1710" s="15">
        <f>IF(Table_0__2[[#This Row],[COLONNE1]]=Table_0__2[[#This Row],[RESULTAT COTE]],Table_0__2[[#This Row],[COLONNE1]],0)</f>
        <v>1.75</v>
      </c>
    </row>
    <row r="1711" spans="1:11" x14ac:dyDescent="0.3">
      <c r="A1711" s="2">
        <v>43149</v>
      </c>
      <c r="B1711" s="25">
        <v>0.57986111111111105</v>
      </c>
      <c r="C1711" s="20">
        <f t="shared" si="26"/>
        <v>43149.579861111109</v>
      </c>
      <c r="D1711" s="10" t="s">
        <v>518</v>
      </c>
      <c r="E1711" s="10">
        <v>1</v>
      </c>
      <c r="F1711" s="10">
        <v>1.1200000000000001</v>
      </c>
      <c r="G1711" s="10">
        <v>4.6500000000000004</v>
      </c>
      <c r="H1711" s="11">
        <v>10.8</v>
      </c>
      <c r="I1711" s="15">
        <f>IF(Table_0__2[[#This Row],[RESULTAT]]=1,Table_0__2[[#This Row],[1]],0)+IF(Table_0__2[[#This Row],[RESULTAT]]=3,Table_0__2[[#This Row],[N]],0)+IF(Table_0__2[[#This Row],[RESULTAT]]=2,Table_0__2[[#This Row],[2]],0)</f>
        <v>1.1200000000000001</v>
      </c>
      <c r="J1711" s="15">
        <f>MIN(Table_0__2[[#This Row],[1]:[2]])</f>
        <v>1.1200000000000001</v>
      </c>
      <c r="K1711" s="15">
        <f>IF(Table_0__2[[#This Row],[COLONNE1]]=Table_0__2[[#This Row],[RESULTAT COTE]],Table_0__2[[#This Row],[COLONNE1]],0)</f>
        <v>1.1200000000000001</v>
      </c>
    </row>
    <row r="1712" spans="1:11" x14ac:dyDescent="0.3">
      <c r="A1712" s="2">
        <v>43149</v>
      </c>
      <c r="B1712" s="24">
        <v>0.57986111111111105</v>
      </c>
      <c r="C1712" s="20">
        <f t="shared" si="26"/>
        <v>43149.579861111109</v>
      </c>
      <c r="D1712" s="7" t="s">
        <v>519</v>
      </c>
      <c r="E1712" s="7">
        <v>1</v>
      </c>
      <c r="F1712" s="7">
        <v>1.3</v>
      </c>
      <c r="G1712" s="7">
        <v>3.75</v>
      </c>
      <c r="H1712" s="9">
        <v>5.75</v>
      </c>
      <c r="I1712" s="14">
        <f>IF(Table_0__2[[#This Row],[RESULTAT]]=1,Table_0__2[[#This Row],[1]],0)+IF(Table_0__2[[#This Row],[RESULTAT]]=3,Table_0__2[[#This Row],[N]],0)+IF(Table_0__2[[#This Row],[RESULTAT]]=2,Table_0__2[[#This Row],[2]],0)</f>
        <v>1.3</v>
      </c>
      <c r="J1712" s="14">
        <f>MIN(Table_0__2[[#This Row],[1]:[2]])</f>
        <v>1.3</v>
      </c>
      <c r="K1712" s="14">
        <f>IF(Table_0__2[[#This Row],[COLONNE1]]=Table_0__2[[#This Row],[RESULTAT COTE]],Table_0__2[[#This Row],[COLONNE1]],0)</f>
        <v>1.3</v>
      </c>
    </row>
    <row r="1713" spans="1:11" x14ac:dyDescent="0.3">
      <c r="A1713" s="2">
        <v>43149</v>
      </c>
      <c r="B1713" s="25">
        <v>0.57986111111111105</v>
      </c>
      <c r="C1713" s="20">
        <f t="shared" si="26"/>
        <v>43149.579861111109</v>
      </c>
      <c r="D1713" s="10" t="s">
        <v>1719</v>
      </c>
      <c r="E1713" s="10">
        <v>3</v>
      </c>
      <c r="F1713" s="10">
        <v>2.0499999999999998</v>
      </c>
      <c r="G1713" s="10">
        <v>2.95</v>
      </c>
      <c r="H1713" s="11">
        <v>2.85</v>
      </c>
      <c r="I1713" s="15">
        <f>IF(Table_0__2[[#This Row],[RESULTAT]]=1,Table_0__2[[#This Row],[1]],0)+IF(Table_0__2[[#This Row],[RESULTAT]]=3,Table_0__2[[#This Row],[N]],0)+IF(Table_0__2[[#This Row],[RESULTAT]]=2,Table_0__2[[#This Row],[2]],0)</f>
        <v>2.95</v>
      </c>
      <c r="J1713" s="15">
        <f>MIN(Table_0__2[[#This Row],[1]:[2]])</f>
        <v>2.0499999999999998</v>
      </c>
      <c r="K1713" s="15">
        <f>IF(Table_0__2[[#This Row],[COLONNE1]]=Table_0__2[[#This Row],[RESULTAT COTE]],Table_0__2[[#This Row],[COLONNE1]],0)</f>
        <v>0</v>
      </c>
    </row>
    <row r="1714" spans="1:11" x14ac:dyDescent="0.3">
      <c r="A1714" s="2">
        <v>43149</v>
      </c>
      <c r="B1714" s="24">
        <v>0.57986111111111105</v>
      </c>
      <c r="C1714" s="20">
        <f t="shared" si="26"/>
        <v>43149.579861111109</v>
      </c>
      <c r="D1714" s="7" t="s">
        <v>1720</v>
      </c>
      <c r="E1714" s="7">
        <v>2</v>
      </c>
      <c r="F1714" s="7">
        <v>2.5</v>
      </c>
      <c r="G1714" s="7">
        <v>2.65</v>
      </c>
      <c r="H1714" s="9">
        <v>2.5499999999999998</v>
      </c>
      <c r="I1714" s="14">
        <f>IF(Table_0__2[[#This Row],[RESULTAT]]=1,Table_0__2[[#This Row],[1]],0)+IF(Table_0__2[[#This Row],[RESULTAT]]=3,Table_0__2[[#This Row],[N]],0)+IF(Table_0__2[[#This Row],[RESULTAT]]=2,Table_0__2[[#This Row],[2]],0)</f>
        <v>2.5499999999999998</v>
      </c>
      <c r="J1714" s="14">
        <f>MIN(Table_0__2[[#This Row],[1]:[2]])</f>
        <v>2.5</v>
      </c>
      <c r="K1714" s="14">
        <f>IF(Table_0__2[[#This Row],[COLONNE1]]=Table_0__2[[#This Row],[RESULTAT COTE]],Table_0__2[[#This Row],[COLONNE1]],0)</f>
        <v>0</v>
      </c>
    </row>
    <row r="1715" spans="1:11" x14ac:dyDescent="0.3">
      <c r="A1715" s="2">
        <v>43149</v>
      </c>
      <c r="B1715" s="25">
        <v>0.57986111111111105</v>
      </c>
      <c r="C1715" s="20">
        <f t="shared" si="26"/>
        <v>43149.579861111109</v>
      </c>
      <c r="D1715" s="10" t="s">
        <v>1721</v>
      </c>
      <c r="E1715" s="10">
        <v>2</v>
      </c>
      <c r="F1715" s="10">
        <v>7</v>
      </c>
      <c r="G1715" s="10">
        <v>3.6</v>
      </c>
      <c r="H1715" s="11">
        <v>1.3</v>
      </c>
      <c r="I1715" s="15">
        <f>IF(Table_0__2[[#This Row],[RESULTAT]]=1,Table_0__2[[#This Row],[1]],0)+IF(Table_0__2[[#This Row],[RESULTAT]]=3,Table_0__2[[#This Row],[N]],0)+IF(Table_0__2[[#This Row],[RESULTAT]]=2,Table_0__2[[#This Row],[2]],0)</f>
        <v>1.3</v>
      </c>
      <c r="J1715" s="15">
        <f>MIN(Table_0__2[[#This Row],[1]:[2]])</f>
        <v>1.3</v>
      </c>
      <c r="K1715" s="15">
        <f>IF(Table_0__2[[#This Row],[COLONNE1]]=Table_0__2[[#This Row],[RESULTAT COTE]],Table_0__2[[#This Row],[COLONNE1]],0)</f>
        <v>1.3</v>
      </c>
    </row>
    <row r="1716" spans="1:11" x14ac:dyDescent="0.3">
      <c r="A1716" s="2">
        <v>43149</v>
      </c>
      <c r="B1716" s="24">
        <v>0.57986111111111105</v>
      </c>
      <c r="C1716" s="20">
        <f t="shared" si="26"/>
        <v>43149.579861111109</v>
      </c>
      <c r="D1716" s="7" t="s">
        <v>1722</v>
      </c>
      <c r="E1716" s="7">
        <v>3</v>
      </c>
      <c r="F1716" s="7">
        <v>3.3</v>
      </c>
      <c r="G1716" s="7">
        <v>2.9</v>
      </c>
      <c r="H1716" s="9">
        <v>1.8</v>
      </c>
      <c r="I1716" s="14">
        <f>IF(Table_0__2[[#This Row],[RESULTAT]]=1,Table_0__2[[#This Row],[1]],0)+IF(Table_0__2[[#This Row],[RESULTAT]]=3,Table_0__2[[#This Row],[N]],0)+IF(Table_0__2[[#This Row],[RESULTAT]]=2,Table_0__2[[#This Row],[2]],0)</f>
        <v>2.9</v>
      </c>
      <c r="J1716" s="14">
        <f>MIN(Table_0__2[[#This Row],[1]:[2]])</f>
        <v>1.8</v>
      </c>
      <c r="K1716" s="14">
        <f>IF(Table_0__2[[#This Row],[COLONNE1]]=Table_0__2[[#This Row],[RESULTAT COTE]],Table_0__2[[#This Row],[COLONNE1]],0)</f>
        <v>0</v>
      </c>
    </row>
    <row r="1717" spans="1:11" x14ac:dyDescent="0.3">
      <c r="A1717" s="2">
        <v>43149</v>
      </c>
      <c r="B1717" s="25">
        <v>0.57986111111111105</v>
      </c>
      <c r="C1717" s="20">
        <f t="shared" si="26"/>
        <v>43149.579861111109</v>
      </c>
      <c r="D1717" s="10" t="s">
        <v>1723</v>
      </c>
      <c r="E1717" s="10">
        <v>2</v>
      </c>
      <c r="F1717" s="10">
        <v>4.4000000000000004</v>
      </c>
      <c r="G1717" s="10">
        <v>2.9</v>
      </c>
      <c r="H1717" s="11">
        <v>1.6</v>
      </c>
      <c r="I1717" s="15">
        <f>IF(Table_0__2[[#This Row],[RESULTAT]]=1,Table_0__2[[#This Row],[1]],0)+IF(Table_0__2[[#This Row],[RESULTAT]]=3,Table_0__2[[#This Row],[N]],0)+IF(Table_0__2[[#This Row],[RESULTAT]]=2,Table_0__2[[#This Row],[2]],0)</f>
        <v>1.6</v>
      </c>
      <c r="J1717" s="15">
        <f>MIN(Table_0__2[[#This Row],[1]:[2]])</f>
        <v>1.6</v>
      </c>
      <c r="K1717" s="15">
        <f>IF(Table_0__2[[#This Row],[COLONNE1]]=Table_0__2[[#This Row],[RESULTAT COTE]],Table_0__2[[#This Row],[COLONNE1]],0)</f>
        <v>1.6</v>
      </c>
    </row>
    <row r="1718" spans="1:11" x14ac:dyDescent="0.3">
      <c r="A1718" s="2">
        <v>43149</v>
      </c>
      <c r="B1718" s="24">
        <v>0.57986111111111105</v>
      </c>
      <c r="C1718" s="20">
        <f t="shared" si="26"/>
        <v>43149.579861111109</v>
      </c>
      <c r="D1718" s="7" t="s">
        <v>1724</v>
      </c>
      <c r="E1718" s="7">
        <v>1</v>
      </c>
      <c r="F1718" s="7">
        <v>1.35</v>
      </c>
      <c r="G1718" s="7">
        <v>3.7</v>
      </c>
      <c r="H1718" s="9">
        <v>5.25</v>
      </c>
      <c r="I1718" s="14">
        <f>IF(Table_0__2[[#This Row],[RESULTAT]]=1,Table_0__2[[#This Row],[1]],0)+IF(Table_0__2[[#This Row],[RESULTAT]]=3,Table_0__2[[#This Row],[N]],0)+IF(Table_0__2[[#This Row],[RESULTAT]]=2,Table_0__2[[#This Row],[2]],0)</f>
        <v>1.35</v>
      </c>
      <c r="J1718" s="14">
        <f>MIN(Table_0__2[[#This Row],[1]:[2]])</f>
        <v>1.35</v>
      </c>
      <c r="K1718" s="14">
        <f>IF(Table_0__2[[#This Row],[COLONNE1]]=Table_0__2[[#This Row],[RESULTAT COTE]],Table_0__2[[#This Row],[COLONNE1]],0)</f>
        <v>1.35</v>
      </c>
    </row>
    <row r="1719" spans="1:11" x14ac:dyDescent="0.3">
      <c r="A1719" s="2">
        <v>43149</v>
      </c>
      <c r="B1719" s="25">
        <v>0.57986111111111105</v>
      </c>
      <c r="C1719" s="20">
        <f t="shared" si="26"/>
        <v>43149.579861111109</v>
      </c>
      <c r="D1719" s="10" t="s">
        <v>1725</v>
      </c>
      <c r="E1719" s="10">
        <v>2</v>
      </c>
      <c r="F1719" s="10">
        <v>3.1</v>
      </c>
      <c r="G1719" s="10">
        <v>2.7</v>
      </c>
      <c r="H1719" s="11">
        <v>1.95</v>
      </c>
      <c r="I1719" s="15">
        <f>IF(Table_0__2[[#This Row],[RESULTAT]]=1,Table_0__2[[#This Row],[1]],0)+IF(Table_0__2[[#This Row],[RESULTAT]]=3,Table_0__2[[#This Row],[N]],0)+IF(Table_0__2[[#This Row],[RESULTAT]]=2,Table_0__2[[#This Row],[2]],0)</f>
        <v>1.95</v>
      </c>
      <c r="J1719" s="15">
        <f>MIN(Table_0__2[[#This Row],[1]:[2]])</f>
        <v>1.95</v>
      </c>
      <c r="K1719" s="15">
        <f>IF(Table_0__2[[#This Row],[COLONNE1]]=Table_0__2[[#This Row],[RESULTAT COTE]],Table_0__2[[#This Row],[COLONNE1]],0)</f>
        <v>1.95</v>
      </c>
    </row>
    <row r="1720" spans="1:11" x14ac:dyDescent="0.3">
      <c r="A1720" s="2">
        <v>43149</v>
      </c>
      <c r="B1720" s="24">
        <v>0.57986111111111105</v>
      </c>
      <c r="C1720" s="20">
        <f t="shared" si="26"/>
        <v>43149.579861111109</v>
      </c>
      <c r="D1720" s="7" t="s">
        <v>1726</v>
      </c>
      <c r="E1720" s="7">
        <v>3</v>
      </c>
      <c r="F1720" s="7">
        <v>4.3</v>
      </c>
      <c r="G1720" s="7">
        <v>3.25</v>
      </c>
      <c r="H1720" s="9">
        <v>1.5</v>
      </c>
      <c r="I1720" s="14">
        <f>IF(Table_0__2[[#This Row],[RESULTAT]]=1,Table_0__2[[#This Row],[1]],0)+IF(Table_0__2[[#This Row],[RESULTAT]]=3,Table_0__2[[#This Row],[N]],0)+IF(Table_0__2[[#This Row],[RESULTAT]]=2,Table_0__2[[#This Row],[2]],0)</f>
        <v>3.25</v>
      </c>
      <c r="J1720" s="14">
        <f>MIN(Table_0__2[[#This Row],[1]:[2]])</f>
        <v>1.5</v>
      </c>
      <c r="K1720" s="14">
        <f>IF(Table_0__2[[#This Row],[COLONNE1]]=Table_0__2[[#This Row],[RESULTAT COTE]],Table_0__2[[#This Row],[COLONNE1]],0)</f>
        <v>0</v>
      </c>
    </row>
    <row r="1721" spans="1:11" x14ac:dyDescent="0.3">
      <c r="A1721" s="2">
        <v>43149</v>
      </c>
      <c r="B1721" s="25">
        <v>0.57986111111111105</v>
      </c>
      <c r="C1721" s="20">
        <f t="shared" si="26"/>
        <v>43149.579861111109</v>
      </c>
      <c r="D1721" s="10" t="s">
        <v>1727</v>
      </c>
      <c r="E1721" s="10">
        <v>2</v>
      </c>
      <c r="F1721" s="10">
        <v>2.4500000000000002</v>
      </c>
      <c r="G1721" s="10">
        <v>3</v>
      </c>
      <c r="H1721" s="11">
        <v>2.5</v>
      </c>
      <c r="I1721" s="15">
        <f>IF(Table_0__2[[#This Row],[RESULTAT]]=1,Table_0__2[[#This Row],[1]],0)+IF(Table_0__2[[#This Row],[RESULTAT]]=3,Table_0__2[[#This Row],[N]],0)+IF(Table_0__2[[#This Row],[RESULTAT]]=2,Table_0__2[[#This Row],[2]],0)</f>
        <v>2.5</v>
      </c>
      <c r="J1721" s="15">
        <f>MIN(Table_0__2[[#This Row],[1]:[2]])</f>
        <v>2.4500000000000002</v>
      </c>
      <c r="K1721" s="15">
        <f>IF(Table_0__2[[#This Row],[COLONNE1]]=Table_0__2[[#This Row],[RESULTAT COTE]],Table_0__2[[#This Row],[COLONNE1]],0)</f>
        <v>0</v>
      </c>
    </row>
    <row r="1722" spans="1:11" x14ac:dyDescent="0.3">
      <c r="A1722" s="2">
        <v>43149</v>
      </c>
      <c r="B1722" s="24">
        <v>0.57986111111111105</v>
      </c>
      <c r="C1722" s="20">
        <f t="shared" si="26"/>
        <v>43149.579861111109</v>
      </c>
      <c r="D1722" s="7" t="s">
        <v>1728</v>
      </c>
      <c r="E1722" s="7">
        <v>1</v>
      </c>
      <c r="F1722" s="7">
        <v>2.2000000000000002</v>
      </c>
      <c r="G1722" s="7">
        <v>2.65</v>
      </c>
      <c r="H1722" s="9">
        <v>2.7</v>
      </c>
      <c r="I1722" s="14">
        <f>IF(Table_0__2[[#This Row],[RESULTAT]]=1,Table_0__2[[#This Row],[1]],0)+IF(Table_0__2[[#This Row],[RESULTAT]]=3,Table_0__2[[#This Row],[N]],0)+IF(Table_0__2[[#This Row],[RESULTAT]]=2,Table_0__2[[#This Row],[2]],0)</f>
        <v>2.2000000000000002</v>
      </c>
      <c r="J1722" s="14">
        <f>MIN(Table_0__2[[#This Row],[1]:[2]])</f>
        <v>2.2000000000000002</v>
      </c>
      <c r="K1722" s="14">
        <f>IF(Table_0__2[[#This Row],[COLONNE1]]=Table_0__2[[#This Row],[RESULTAT COTE]],Table_0__2[[#This Row],[COLONNE1]],0)</f>
        <v>2.2000000000000002</v>
      </c>
    </row>
    <row r="1723" spans="1:11" x14ac:dyDescent="0.3">
      <c r="A1723" s="2">
        <v>43149</v>
      </c>
      <c r="B1723" s="24">
        <v>0.60069444444444442</v>
      </c>
      <c r="C1723" s="20">
        <f t="shared" si="26"/>
        <v>43149.600694444445</v>
      </c>
      <c r="D1723" s="7" t="s">
        <v>1729</v>
      </c>
      <c r="E1723" s="7">
        <v>3</v>
      </c>
      <c r="F1723" s="7">
        <v>1.5</v>
      </c>
      <c r="G1723" s="7">
        <v>3.25</v>
      </c>
      <c r="H1723" s="9">
        <v>4.8</v>
      </c>
      <c r="I1723" s="14">
        <f>IF(Table_0__2[[#This Row],[RESULTAT]]=1,Table_0__2[[#This Row],[1]],0)+IF(Table_0__2[[#This Row],[RESULTAT]]=3,Table_0__2[[#This Row],[N]],0)+IF(Table_0__2[[#This Row],[RESULTAT]]=2,Table_0__2[[#This Row],[2]],0)</f>
        <v>3.25</v>
      </c>
      <c r="J1723" s="14">
        <f>MIN(Table_0__2[[#This Row],[1]:[2]])</f>
        <v>1.5</v>
      </c>
      <c r="K1723" s="14">
        <f>IF(Table_0__2[[#This Row],[COLONNE1]]=Table_0__2[[#This Row],[RESULTAT COTE]],Table_0__2[[#This Row],[COLONNE1]],0)</f>
        <v>0</v>
      </c>
    </row>
    <row r="1724" spans="1:11" x14ac:dyDescent="0.3">
      <c r="A1724" s="2">
        <v>43149</v>
      </c>
      <c r="B1724" s="25">
        <v>0.60069444444444442</v>
      </c>
      <c r="C1724" s="20">
        <f t="shared" si="26"/>
        <v>43149.600694444445</v>
      </c>
      <c r="D1724" s="10" t="s">
        <v>1730</v>
      </c>
      <c r="E1724" s="10">
        <v>1</v>
      </c>
      <c r="F1724" s="10">
        <v>1.8</v>
      </c>
      <c r="G1724" s="10">
        <v>2.85</v>
      </c>
      <c r="H1724" s="11">
        <v>3.3</v>
      </c>
      <c r="I1724" s="15">
        <f>IF(Table_0__2[[#This Row],[RESULTAT]]=1,Table_0__2[[#This Row],[1]],0)+IF(Table_0__2[[#This Row],[RESULTAT]]=3,Table_0__2[[#This Row],[N]],0)+IF(Table_0__2[[#This Row],[RESULTAT]]=2,Table_0__2[[#This Row],[2]],0)</f>
        <v>1.8</v>
      </c>
      <c r="J1724" s="15">
        <f>MIN(Table_0__2[[#This Row],[1]:[2]])</f>
        <v>1.8</v>
      </c>
      <c r="K1724" s="15">
        <f>IF(Table_0__2[[#This Row],[COLONNE1]]=Table_0__2[[#This Row],[RESULTAT COTE]],Table_0__2[[#This Row],[COLONNE1]],0)</f>
        <v>1.8</v>
      </c>
    </row>
    <row r="1725" spans="1:11" x14ac:dyDescent="0.3">
      <c r="A1725" s="2">
        <v>43149</v>
      </c>
      <c r="B1725" s="24">
        <v>0.60069444444444442</v>
      </c>
      <c r="C1725" s="20">
        <f t="shared" si="26"/>
        <v>43149.600694444445</v>
      </c>
      <c r="D1725" s="7" t="s">
        <v>1731</v>
      </c>
      <c r="E1725" s="7">
        <v>1</v>
      </c>
      <c r="F1725" s="7">
        <v>1.1200000000000001</v>
      </c>
      <c r="G1725" s="7">
        <v>6.25</v>
      </c>
      <c r="H1725" s="9">
        <v>11.3</v>
      </c>
      <c r="I1725" s="14">
        <f>IF(Table_0__2[[#This Row],[RESULTAT]]=1,Table_0__2[[#This Row],[1]],0)+IF(Table_0__2[[#This Row],[RESULTAT]]=3,Table_0__2[[#This Row],[N]],0)+IF(Table_0__2[[#This Row],[RESULTAT]]=2,Table_0__2[[#This Row],[2]],0)</f>
        <v>1.1200000000000001</v>
      </c>
      <c r="J1725" s="14">
        <f>MIN(Table_0__2[[#This Row],[1]:[2]])</f>
        <v>1.1200000000000001</v>
      </c>
      <c r="K1725" s="14">
        <f>IF(Table_0__2[[#This Row],[COLONNE1]]=Table_0__2[[#This Row],[RESULTAT COTE]],Table_0__2[[#This Row],[COLONNE1]],0)</f>
        <v>1.1200000000000001</v>
      </c>
    </row>
    <row r="1726" spans="1:11" x14ac:dyDescent="0.3">
      <c r="A1726" s="2">
        <v>43149</v>
      </c>
      <c r="B1726" s="24">
        <v>0.60069444444444442</v>
      </c>
      <c r="C1726" s="20">
        <f t="shared" si="26"/>
        <v>43149.600694444445</v>
      </c>
      <c r="D1726" s="7" t="s">
        <v>1732</v>
      </c>
      <c r="E1726" s="7">
        <v>3</v>
      </c>
      <c r="F1726" s="7">
        <v>2.0499999999999998</v>
      </c>
      <c r="G1726" s="7">
        <v>3.3</v>
      </c>
      <c r="H1726" s="9">
        <v>2.95</v>
      </c>
      <c r="I1726" s="14">
        <f>IF(Table_0__2[[#This Row],[RESULTAT]]=1,Table_0__2[[#This Row],[1]],0)+IF(Table_0__2[[#This Row],[RESULTAT]]=3,Table_0__2[[#This Row],[N]],0)+IF(Table_0__2[[#This Row],[RESULTAT]]=2,Table_0__2[[#This Row],[2]],0)</f>
        <v>3.3</v>
      </c>
      <c r="J1726" s="14">
        <f>MIN(Table_0__2[[#This Row],[1]:[2]])</f>
        <v>2.0499999999999998</v>
      </c>
      <c r="K1726" s="14">
        <f>IF(Table_0__2[[#This Row],[COLONNE1]]=Table_0__2[[#This Row],[RESULTAT COTE]],Table_0__2[[#This Row],[COLONNE1]],0)</f>
        <v>0</v>
      </c>
    </row>
    <row r="1727" spans="1:11" x14ac:dyDescent="0.3">
      <c r="A1727" s="2">
        <v>43149</v>
      </c>
      <c r="B1727" s="25">
        <v>0.60069444444444442</v>
      </c>
      <c r="C1727" s="20">
        <f t="shared" si="26"/>
        <v>43149.600694444445</v>
      </c>
      <c r="D1727" s="10" t="s">
        <v>1733</v>
      </c>
      <c r="E1727" s="10">
        <v>2</v>
      </c>
      <c r="F1727" s="10">
        <v>6.25</v>
      </c>
      <c r="G1727" s="10">
        <v>3.45</v>
      </c>
      <c r="H1727" s="11">
        <v>1.35</v>
      </c>
      <c r="I1727" s="15">
        <f>IF(Table_0__2[[#This Row],[RESULTAT]]=1,Table_0__2[[#This Row],[1]],0)+IF(Table_0__2[[#This Row],[RESULTAT]]=3,Table_0__2[[#This Row],[N]],0)+IF(Table_0__2[[#This Row],[RESULTAT]]=2,Table_0__2[[#This Row],[2]],0)</f>
        <v>1.35</v>
      </c>
      <c r="J1727" s="15">
        <f>MIN(Table_0__2[[#This Row],[1]:[2]])</f>
        <v>1.35</v>
      </c>
      <c r="K1727" s="15">
        <f>IF(Table_0__2[[#This Row],[COLONNE1]]=Table_0__2[[#This Row],[RESULTAT COTE]],Table_0__2[[#This Row],[COLONNE1]],0)</f>
        <v>1.35</v>
      </c>
    </row>
    <row r="1728" spans="1:11" x14ac:dyDescent="0.3">
      <c r="A1728" s="2">
        <v>43149</v>
      </c>
      <c r="B1728" s="24">
        <v>0.62152777777777779</v>
      </c>
      <c r="C1728" s="20">
        <f t="shared" si="26"/>
        <v>43149.621527777781</v>
      </c>
      <c r="D1728" s="7" t="s">
        <v>1734</v>
      </c>
      <c r="E1728" s="7">
        <v>2</v>
      </c>
      <c r="F1728" s="7">
        <v>1.5</v>
      </c>
      <c r="G1728" s="7">
        <v>3.2</v>
      </c>
      <c r="H1728" s="9">
        <v>4.55</v>
      </c>
      <c r="I1728" s="14">
        <f>IF(Table_0__2[[#This Row],[RESULTAT]]=1,Table_0__2[[#This Row],[1]],0)+IF(Table_0__2[[#This Row],[RESULTAT]]=3,Table_0__2[[#This Row],[N]],0)+IF(Table_0__2[[#This Row],[RESULTAT]]=2,Table_0__2[[#This Row],[2]],0)</f>
        <v>4.55</v>
      </c>
      <c r="J1728" s="14">
        <f>MIN(Table_0__2[[#This Row],[1]:[2]])</f>
        <v>1.5</v>
      </c>
      <c r="K1728" s="14">
        <f>IF(Table_0__2[[#This Row],[COLONNE1]]=Table_0__2[[#This Row],[RESULTAT COTE]],Table_0__2[[#This Row],[COLONNE1]],0)</f>
        <v>0</v>
      </c>
    </row>
    <row r="1729" spans="1:11" x14ac:dyDescent="0.3">
      <c r="A1729" s="2">
        <v>43149</v>
      </c>
      <c r="B1729" s="25">
        <v>0.62152777777777779</v>
      </c>
      <c r="C1729" s="20">
        <f t="shared" si="26"/>
        <v>43149.621527777781</v>
      </c>
      <c r="D1729" s="10" t="s">
        <v>1735</v>
      </c>
      <c r="E1729" s="10">
        <v>1</v>
      </c>
      <c r="F1729" s="10">
        <v>1.3</v>
      </c>
      <c r="G1729" s="10">
        <v>3.3</v>
      </c>
      <c r="H1729" s="11">
        <v>8.5</v>
      </c>
      <c r="I1729" s="15">
        <f>IF(Table_0__2[[#This Row],[RESULTAT]]=1,Table_0__2[[#This Row],[1]],0)+IF(Table_0__2[[#This Row],[RESULTAT]]=3,Table_0__2[[#This Row],[N]],0)+IF(Table_0__2[[#This Row],[RESULTAT]]=2,Table_0__2[[#This Row],[2]],0)</f>
        <v>1.3</v>
      </c>
      <c r="J1729" s="15">
        <f>MIN(Table_0__2[[#This Row],[1]:[2]])</f>
        <v>1.3</v>
      </c>
      <c r="K1729" s="15">
        <f>IF(Table_0__2[[#This Row],[COLONNE1]]=Table_0__2[[#This Row],[RESULTAT COTE]],Table_0__2[[#This Row],[COLONNE1]],0)</f>
        <v>1.3</v>
      </c>
    </row>
    <row r="1730" spans="1:11" x14ac:dyDescent="0.3">
      <c r="A1730" s="2">
        <v>43149</v>
      </c>
      <c r="B1730" s="24">
        <v>0.62152777777777779</v>
      </c>
      <c r="C1730" s="20">
        <f t="shared" ref="C1730:C1793" si="27">A1730+B1730</f>
        <v>43149.621527777781</v>
      </c>
      <c r="D1730" s="7" t="s">
        <v>1736</v>
      </c>
      <c r="E1730" s="7">
        <v>3</v>
      </c>
      <c r="F1730" s="7">
        <v>2.2000000000000002</v>
      </c>
      <c r="G1730" s="7">
        <v>3.15</v>
      </c>
      <c r="H1730" s="9">
        <v>3.5</v>
      </c>
      <c r="I1730" s="14">
        <f>IF(Table_0__2[[#This Row],[RESULTAT]]=1,Table_0__2[[#This Row],[1]],0)+IF(Table_0__2[[#This Row],[RESULTAT]]=3,Table_0__2[[#This Row],[N]],0)+IF(Table_0__2[[#This Row],[RESULTAT]]=2,Table_0__2[[#This Row],[2]],0)</f>
        <v>3.15</v>
      </c>
      <c r="J1730" s="14">
        <f>MIN(Table_0__2[[#This Row],[1]:[2]])</f>
        <v>2.2000000000000002</v>
      </c>
      <c r="K1730" s="14">
        <f>IF(Table_0__2[[#This Row],[COLONNE1]]=Table_0__2[[#This Row],[RESULTAT COTE]],Table_0__2[[#This Row],[COLONNE1]],0)</f>
        <v>0</v>
      </c>
    </row>
    <row r="1731" spans="1:11" x14ac:dyDescent="0.3">
      <c r="A1731" s="2">
        <v>43149</v>
      </c>
      <c r="B1731" s="25">
        <v>0.62152777777777779</v>
      </c>
      <c r="C1731" s="20">
        <f t="shared" si="27"/>
        <v>43149.621527777781</v>
      </c>
      <c r="D1731" s="10" t="s">
        <v>1737</v>
      </c>
      <c r="E1731" s="10">
        <v>1</v>
      </c>
      <c r="F1731" s="10">
        <v>1.35</v>
      </c>
      <c r="G1731" s="10">
        <v>3.9</v>
      </c>
      <c r="H1731" s="11">
        <v>6.25</v>
      </c>
      <c r="I1731" s="15">
        <f>IF(Table_0__2[[#This Row],[RESULTAT]]=1,Table_0__2[[#This Row],[1]],0)+IF(Table_0__2[[#This Row],[RESULTAT]]=3,Table_0__2[[#This Row],[N]],0)+IF(Table_0__2[[#This Row],[RESULTAT]]=2,Table_0__2[[#This Row],[2]],0)</f>
        <v>1.35</v>
      </c>
      <c r="J1731" s="15">
        <f>MIN(Table_0__2[[#This Row],[1]:[2]])</f>
        <v>1.35</v>
      </c>
      <c r="K1731" s="15">
        <f>IF(Table_0__2[[#This Row],[COLONNE1]]=Table_0__2[[#This Row],[RESULTAT COTE]],Table_0__2[[#This Row],[COLONNE1]],0)</f>
        <v>1.35</v>
      </c>
    </row>
    <row r="1732" spans="1:11" x14ac:dyDescent="0.3">
      <c r="A1732" s="2">
        <v>43149</v>
      </c>
      <c r="B1732" s="24">
        <v>0.62152777777777779</v>
      </c>
      <c r="C1732" s="20">
        <f t="shared" si="27"/>
        <v>43149.621527777781</v>
      </c>
      <c r="D1732" s="7" t="s">
        <v>1738</v>
      </c>
      <c r="E1732" s="7">
        <v>1</v>
      </c>
      <c r="F1732" s="7">
        <v>2.2999999999999998</v>
      </c>
      <c r="G1732" s="7">
        <v>3.05</v>
      </c>
      <c r="H1732" s="9">
        <v>3</v>
      </c>
      <c r="I1732" s="14">
        <f>IF(Table_0__2[[#This Row],[RESULTAT]]=1,Table_0__2[[#This Row],[1]],0)+IF(Table_0__2[[#This Row],[RESULTAT]]=3,Table_0__2[[#This Row],[N]],0)+IF(Table_0__2[[#This Row],[RESULTAT]]=2,Table_0__2[[#This Row],[2]],0)</f>
        <v>2.2999999999999998</v>
      </c>
      <c r="J1732" s="14">
        <f>MIN(Table_0__2[[#This Row],[1]:[2]])</f>
        <v>2.2999999999999998</v>
      </c>
      <c r="K1732" s="14">
        <f>IF(Table_0__2[[#This Row],[COLONNE1]]=Table_0__2[[#This Row],[RESULTAT COTE]],Table_0__2[[#This Row],[COLONNE1]],0)</f>
        <v>2.2999999999999998</v>
      </c>
    </row>
    <row r="1733" spans="1:11" x14ac:dyDescent="0.3">
      <c r="A1733" s="2">
        <v>43149</v>
      </c>
      <c r="B1733" s="25">
        <v>0.62152777777777779</v>
      </c>
      <c r="C1733" s="20">
        <f t="shared" si="27"/>
        <v>43149.621527777781</v>
      </c>
      <c r="D1733" s="10" t="s">
        <v>1739</v>
      </c>
      <c r="E1733" s="10">
        <v>1</v>
      </c>
      <c r="F1733" s="10">
        <v>2.5</v>
      </c>
      <c r="G1733" s="10">
        <v>2.95</v>
      </c>
      <c r="H1733" s="11">
        <v>2.8</v>
      </c>
      <c r="I1733" s="15">
        <f>IF(Table_0__2[[#This Row],[RESULTAT]]=1,Table_0__2[[#This Row],[1]],0)+IF(Table_0__2[[#This Row],[RESULTAT]]=3,Table_0__2[[#This Row],[N]],0)+IF(Table_0__2[[#This Row],[RESULTAT]]=2,Table_0__2[[#This Row],[2]],0)</f>
        <v>2.5</v>
      </c>
      <c r="J1733" s="15">
        <f>MIN(Table_0__2[[#This Row],[1]:[2]])</f>
        <v>2.5</v>
      </c>
      <c r="K1733" s="15">
        <f>IF(Table_0__2[[#This Row],[COLONNE1]]=Table_0__2[[#This Row],[RESULTAT COTE]],Table_0__2[[#This Row],[COLONNE1]],0)</f>
        <v>2.5</v>
      </c>
    </row>
    <row r="1734" spans="1:11" x14ac:dyDescent="0.3">
      <c r="A1734" s="2">
        <v>43149</v>
      </c>
      <c r="B1734" s="24">
        <v>0.62152777777777779</v>
      </c>
      <c r="C1734" s="20">
        <f t="shared" si="27"/>
        <v>43149.621527777781</v>
      </c>
      <c r="D1734" s="7" t="s">
        <v>520</v>
      </c>
      <c r="E1734" s="7">
        <v>1</v>
      </c>
      <c r="F1734" s="7">
        <v>1.1000000000000001</v>
      </c>
      <c r="G1734" s="7">
        <v>8</v>
      </c>
      <c r="H1734" s="9">
        <v>18</v>
      </c>
      <c r="I1734" s="14">
        <f>IF(Table_0__2[[#This Row],[RESULTAT]]=1,Table_0__2[[#This Row],[1]],0)+IF(Table_0__2[[#This Row],[RESULTAT]]=3,Table_0__2[[#This Row],[N]],0)+IF(Table_0__2[[#This Row],[RESULTAT]]=2,Table_0__2[[#This Row],[2]],0)</f>
        <v>1.1000000000000001</v>
      </c>
      <c r="J1734" s="14">
        <f>MIN(Table_0__2[[#This Row],[1]:[2]])</f>
        <v>1.1000000000000001</v>
      </c>
      <c r="K1734" s="14">
        <f>IF(Table_0__2[[#This Row],[COLONNE1]]=Table_0__2[[#This Row],[RESULTAT COTE]],Table_0__2[[#This Row],[COLONNE1]],0)</f>
        <v>1.1000000000000001</v>
      </c>
    </row>
    <row r="1735" spans="1:11" x14ac:dyDescent="0.3">
      <c r="A1735" s="2">
        <v>43149</v>
      </c>
      <c r="B1735" s="24">
        <v>0.63194444444444442</v>
      </c>
      <c r="C1735" s="20">
        <f t="shared" si="27"/>
        <v>43149.631944444445</v>
      </c>
      <c r="D1735" s="7" t="s">
        <v>521</v>
      </c>
      <c r="E1735" s="7">
        <v>2</v>
      </c>
      <c r="F1735" s="7">
        <v>6.25</v>
      </c>
      <c r="G1735" s="7">
        <v>3.95</v>
      </c>
      <c r="H1735" s="9">
        <v>1.3</v>
      </c>
      <c r="I1735" s="14">
        <f>IF(Table_0__2[[#This Row],[RESULTAT]]=1,Table_0__2[[#This Row],[1]],0)+IF(Table_0__2[[#This Row],[RESULTAT]]=3,Table_0__2[[#This Row],[N]],0)+IF(Table_0__2[[#This Row],[RESULTAT]]=2,Table_0__2[[#This Row],[2]],0)</f>
        <v>1.3</v>
      </c>
      <c r="J1735" s="14">
        <f>MIN(Table_0__2[[#This Row],[1]:[2]])</f>
        <v>1.3</v>
      </c>
      <c r="K1735" s="14">
        <f>IF(Table_0__2[[#This Row],[COLONNE1]]=Table_0__2[[#This Row],[RESULTAT COTE]],Table_0__2[[#This Row],[COLONNE1]],0)</f>
        <v>1.3</v>
      </c>
    </row>
    <row r="1736" spans="1:11" x14ac:dyDescent="0.3">
      <c r="A1736" s="2">
        <v>43149</v>
      </c>
      <c r="B1736" s="24">
        <v>0.64236111111111105</v>
      </c>
      <c r="C1736" s="20">
        <f t="shared" si="27"/>
        <v>43149.642361111109</v>
      </c>
      <c r="D1736" s="7" t="s">
        <v>1743</v>
      </c>
      <c r="E1736" s="7">
        <v>2</v>
      </c>
      <c r="F1736" s="7">
        <v>2</v>
      </c>
      <c r="G1736" s="7">
        <v>3.25</v>
      </c>
      <c r="H1736" s="9">
        <v>3.5</v>
      </c>
      <c r="I1736" s="14">
        <f>IF(Table_0__2[[#This Row],[RESULTAT]]=1,Table_0__2[[#This Row],[1]],0)+IF(Table_0__2[[#This Row],[RESULTAT]]=3,Table_0__2[[#This Row],[N]],0)+IF(Table_0__2[[#This Row],[RESULTAT]]=2,Table_0__2[[#This Row],[2]],0)</f>
        <v>3.5</v>
      </c>
      <c r="J1736" s="14">
        <f>MIN(Table_0__2[[#This Row],[1]:[2]])</f>
        <v>2</v>
      </c>
      <c r="K1736" s="14">
        <f>IF(Table_0__2[[#This Row],[COLONNE1]]=Table_0__2[[#This Row],[RESULTAT COTE]],Table_0__2[[#This Row],[COLONNE1]],0)</f>
        <v>0</v>
      </c>
    </row>
    <row r="1737" spans="1:11" x14ac:dyDescent="0.3">
      <c r="A1737" s="2">
        <v>43149</v>
      </c>
      <c r="B1737" s="25">
        <v>0.64236111111111105</v>
      </c>
      <c r="C1737" s="20">
        <f t="shared" si="27"/>
        <v>43149.642361111109</v>
      </c>
      <c r="D1737" s="10" t="s">
        <v>1744</v>
      </c>
      <c r="E1737" s="10">
        <v>2</v>
      </c>
      <c r="F1737" s="10">
        <v>1.55</v>
      </c>
      <c r="G1737" s="10">
        <v>3.2</v>
      </c>
      <c r="H1737" s="11">
        <v>4.55</v>
      </c>
      <c r="I1737" s="15">
        <f>IF(Table_0__2[[#This Row],[RESULTAT]]=1,Table_0__2[[#This Row],[1]],0)+IF(Table_0__2[[#This Row],[RESULTAT]]=3,Table_0__2[[#This Row],[N]],0)+IF(Table_0__2[[#This Row],[RESULTAT]]=2,Table_0__2[[#This Row],[2]],0)</f>
        <v>4.55</v>
      </c>
      <c r="J1737" s="15">
        <f>MIN(Table_0__2[[#This Row],[1]:[2]])</f>
        <v>1.55</v>
      </c>
      <c r="K1737" s="15">
        <f>IF(Table_0__2[[#This Row],[COLONNE1]]=Table_0__2[[#This Row],[RESULTAT COTE]],Table_0__2[[#This Row],[COLONNE1]],0)</f>
        <v>0</v>
      </c>
    </row>
    <row r="1738" spans="1:11" x14ac:dyDescent="0.3">
      <c r="A1738" s="2">
        <v>43149</v>
      </c>
      <c r="B1738" s="24">
        <v>0.64236111111111105</v>
      </c>
      <c r="C1738" s="20">
        <f t="shared" si="27"/>
        <v>43149.642361111109</v>
      </c>
      <c r="D1738" s="7" t="s">
        <v>1745</v>
      </c>
      <c r="E1738" s="7">
        <v>2</v>
      </c>
      <c r="F1738" s="7">
        <v>1.95</v>
      </c>
      <c r="G1738" s="7">
        <v>3.1</v>
      </c>
      <c r="H1738" s="9">
        <v>2.95</v>
      </c>
      <c r="I1738" s="14">
        <f>IF(Table_0__2[[#This Row],[RESULTAT]]=1,Table_0__2[[#This Row],[1]],0)+IF(Table_0__2[[#This Row],[RESULTAT]]=3,Table_0__2[[#This Row],[N]],0)+IF(Table_0__2[[#This Row],[RESULTAT]]=2,Table_0__2[[#This Row],[2]],0)</f>
        <v>2.95</v>
      </c>
      <c r="J1738" s="14">
        <f>MIN(Table_0__2[[#This Row],[1]:[2]])</f>
        <v>1.95</v>
      </c>
      <c r="K1738" s="14">
        <f>IF(Table_0__2[[#This Row],[COLONNE1]]=Table_0__2[[#This Row],[RESULTAT COTE]],Table_0__2[[#This Row],[COLONNE1]],0)</f>
        <v>0</v>
      </c>
    </row>
    <row r="1739" spans="1:11" x14ac:dyDescent="0.3">
      <c r="A1739" s="2">
        <v>43149</v>
      </c>
      <c r="B1739" s="25">
        <v>0.64236111111111105</v>
      </c>
      <c r="C1739" s="20">
        <f t="shared" si="27"/>
        <v>43149.642361111109</v>
      </c>
      <c r="D1739" s="10" t="s">
        <v>1746</v>
      </c>
      <c r="E1739" s="10">
        <v>2</v>
      </c>
      <c r="F1739" s="10">
        <v>1.95</v>
      </c>
      <c r="G1739" s="10">
        <v>3.25</v>
      </c>
      <c r="H1739" s="11">
        <v>2.65</v>
      </c>
      <c r="I1739" s="15">
        <f>IF(Table_0__2[[#This Row],[RESULTAT]]=1,Table_0__2[[#This Row],[1]],0)+IF(Table_0__2[[#This Row],[RESULTAT]]=3,Table_0__2[[#This Row],[N]],0)+IF(Table_0__2[[#This Row],[RESULTAT]]=2,Table_0__2[[#This Row],[2]],0)</f>
        <v>2.65</v>
      </c>
      <c r="J1739" s="15">
        <f>MIN(Table_0__2[[#This Row],[1]:[2]])</f>
        <v>1.95</v>
      </c>
      <c r="K1739" s="15">
        <f>IF(Table_0__2[[#This Row],[COLONNE1]]=Table_0__2[[#This Row],[RESULTAT COTE]],Table_0__2[[#This Row],[COLONNE1]],0)</f>
        <v>0</v>
      </c>
    </row>
    <row r="1740" spans="1:11" x14ac:dyDescent="0.3">
      <c r="A1740" s="2">
        <v>43149</v>
      </c>
      <c r="B1740" s="24">
        <v>0.66319444444444442</v>
      </c>
      <c r="C1740" s="20">
        <f t="shared" si="27"/>
        <v>43149.663194444445</v>
      </c>
      <c r="D1740" s="7" t="s">
        <v>1747</v>
      </c>
      <c r="E1740" s="7">
        <v>3</v>
      </c>
      <c r="F1740" s="7">
        <v>2</v>
      </c>
      <c r="G1740" s="7">
        <v>3</v>
      </c>
      <c r="H1740" s="9">
        <v>2.7</v>
      </c>
      <c r="I1740" s="14">
        <f>IF(Table_0__2[[#This Row],[RESULTAT]]=1,Table_0__2[[#This Row],[1]],0)+IF(Table_0__2[[#This Row],[RESULTAT]]=3,Table_0__2[[#This Row],[N]],0)+IF(Table_0__2[[#This Row],[RESULTAT]]=2,Table_0__2[[#This Row],[2]],0)</f>
        <v>3</v>
      </c>
      <c r="J1740" s="14">
        <f>MIN(Table_0__2[[#This Row],[1]:[2]])</f>
        <v>2</v>
      </c>
      <c r="K1740" s="14">
        <f>IF(Table_0__2[[#This Row],[COLONNE1]]=Table_0__2[[#This Row],[RESULTAT COTE]],Table_0__2[[#This Row],[COLONNE1]],0)</f>
        <v>0</v>
      </c>
    </row>
    <row r="1741" spans="1:11" x14ac:dyDescent="0.3">
      <c r="A1741" s="2">
        <v>43149</v>
      </c>
      <c r="B1741" s="25">
        <v>0.66319444444444442</v>
      </c>
      <c r="C1741" s="20">
        <f t="shared" si="27"/>
        <v>43149.663194444445</v>
      </c>
      <c r="D1741" s="10" t="s">
        <v>1748</v>
      </c>
      <c r="E1741" s="10">
        <v>1</v>
      </c>
      <c r="F1741" s="10">
        <v>2.1</v>
      </c>
      <c r="G1741" s="10">
        <v>3.1</v>
      </c>
      <c r="H1741" s="11">
        <v>2.65</v>
      </c>
      <c r="I1741" s="15">
        <f>IF(Table_0__2[[#This Row],[RESULTAT]]=1,Table_0__2[[#This Row],[1]],0)+IF(Table_0__2[[#This Row],[RESULTAT]]=3,Table_0__2[[#This Row],[N]],0)+IF(Table_0__2[[#This Row],[RESULTAT]]=2,Table_0__2[[#This Row],[2]],0)</f>
        <v>2.1</v>
      </c>
      <c r="J1741" s="15">
        <f>MIN(Table_0__2[[#This Row],[1]:[2]])</f>
        <v>2.1</v>
      </c>
      <c r="K1741" s="15">
        <f>IF(Table_0__2[[#This Row],[COLONNE1]]=Table_0__2[[#This Row],[RESULTAT COTE]],Table_0__2[[#This Row],[COLONNE1]],0)</f>
        <v>2.1</v>
      </c>
    </row>
    <row r="1742" spans="1:11" x14ac:dyDescent="0.3">
      <c r="A1742" s="2">
        <v>43149</v>
      </c>
      <c r="B1742" s="24">
        <v>0.66319444444444442</v>
      </c>
      <c r="C1742" s="20">
        <f t="shared" si="27"/>
        <v>43149.663194444445</v>
      </c>
      <c r="D1742" s="7" t="s">
        <v>1749</v>
      </c>
      <c r="E1742" s="7">
        <v>3</v>
      </c>
      <c r="F1742" s="7">
        <v>1.22</v>
      </c>
      <c r="G1742" s="7">
        <v>4.4000000000000004</v>
      </c>
      <c r="H1742" s="9">
        <v>7.5</v>
      </c>
      <c r="I1742" s="14">
        <f>IF(Table_0__2[[#This Row],[RESULTAT]]=1,Table_0__2[[#This Row],[1]],0)+IF(Table_0__2[[#This Row],[RESULTAT]]=3,Table_0__2[[#This Row],[N]],0)+IF(Table_0__2[[#This Row],[RESULTAT]]=2,Table_0__2[[#This Row],[2]],0)</f>
        <v>4.4000000000000004</v>
      </c>
      <c r="J1742" s="14">
        <f>MIN(Table_0__2[[#This Row],[1]:[2]])</f>
        <v>1.22</v>
      </c>
      <c r="K1742" s="14">
        <f>IF(Table_0__2[[#This Row],[COLONNE1]]=Table_0__2[[#This Row],[RESULTAT COTE]],Table_0__2[[#This Row],[COLONNE1]],0)</f>
        <v>0</v>
      </c>
    </row>
    <row r="1743" spans="1:11" x14ac:dyDescent="0.3">
      <c r="A1743" s="2">
        <v>43149</v>
      </c>
      <c r="B1743" s="25">
        <v>0.66319444444444442</v>
      </c>
      <c r="C1743" s="20">
        <f t="shared" si="27"/>
        <v>43149.663194444445</v>
      </c>
      <c r="D1743" s="10" t="s">
        <v>1750</v>
      </c>
      <c r="E1743" s="10">
        <v>1</v>
      </c>
      <c r="F1743" s="10">
        <v>2.65</v>
      </c>
      <c r="G1743" s="10">
        <v>2.6</v>
      </c>
      <c r="H1743" s="11">
        <v>2.2999999999999998</v>
      </c>
      <c r="I1743" s="15">
        <f>IF(Table_0__2[[#This Row],[RESULTAT]]=1,Table_0__2[[#This Row],[1]],0)+IF(Table_0__2[[#This Row],[RESULTAT]]=3,Table_0__2[[#This Row],[N]],0)+IF(Table_0__2[[#This Row],[RESULTAT]]=2,Table_0__2[[#This Row],[2]],0)</f>
        <v>2.65</v>
      </c>
      <c r="J1743" s="15">
        <f>MIN(Table_0__2[[#This Row],[1]:[2]])</f>
        <v>2.2999999999999998</v>
      </c>
      <c r="K1743" s="15">
        <f>IF(Table_0__2[[#This Row],[COLONNE1]]=Table_0__2[[#This Row],[RESULTAT COTE]],Table_0__2[[#This Row],[COLONNE1]],0)</f>
        <v>0</v>
      </c>
    </row>
    <row r="1744" spans="1:11" x14ac:dyDescent="0.3">
      <c r="A1744" s="2">
        <v>43149</v>
      </c>
      <c r="B1744" s="24">
        <v>0.66319444444444442</v>
      </c>
      <c r="C1744" s="20">
        <f t="shared" si="27"/>
        <v>43149.663194444445</v>
      </c>
      <c r="D1744" s="7" t="s">
        <v>1751</v>
      </c>
      <c r="E1744" s="7">
        <v>1</v>
      </c>
      <c r="F1744" s="7">
        <v>2.0499999999999998</v>
      </c>
      <c r="G1744" s="7">
        <v>2.5499999999999998</v>
      </c>
      <c r="H1744" s="9">
        <v>3.05</v>
      </c>
      <c r="I1744" s="14">
        <f>IF(Table_0__2[[#This Row],[RESULTAT]]=1,Table_0__2[[#This Row],[1]],0)+IF(Table_0__2[[#This Row],[RESULTAT]]=3,Table_0__2[[#This Row],[N]],0)+IF(Table_0__2[[#This Row],[RESULTAT]]=2,Table_0__2[[#This Row],[2]],0)</f>
        <v>2.0499999999999998</v>
      </c>
      <c r="J1744" s="14">
        <f>MIN(Table_0__2[[#This Row],[1]:[2]])</f>
        <v>2.0499999999999998</v>
      </c>
      <c r="K1744" s="14">
        <f>IF(Table_0__2[[#This Row],[COLONNE1]]=Table_0__2[[#This Row],[RESULTAT COTE]],Table_0__2[[#This Row],[COLONNE1]],0)</f>
        <v>2.0499999999999998</v>
      </c>
    </row>
    <row r="1745" spans="1:11" x14ac:dyDescent="0.3">
      <c r="A1745" s="2">
        <v>43149</v>
      </c>
      <c r="B1745" s="25">
        <v>0.66319444444444442</v>
      </c>
      <c r="C1745" s="20">
        <f t="shared" si="27"/>
        <v>43149.663194444445</v>
      </c>
      <c r="D1745" s="10" t="s">
        <v>1752</v>
      </c>
      <c r="E1745" s="10">
        <v>3</v>
      </c>
      <c r="F1745" s="10">
        <v>2.5</v>
      </c>
      <c r="G1745" s="10">
        <v>2.8</v>
      </c>
      <c r="H1745" s="11">
        <v>2.25</v>
      </c>
      <c r="I1745" s="15">
        <f>IF(Table_0__2[[#This Row],[RESULTAT]]=1,Table_0__2[[#This Row],[1]],0)+IF(Table_0__2[[#This Row],[RESULTAT]]=3,Table_0__2[[#This Row],[N]],0)+IF(Table_0__2[[#This Row],[RESULTAT]]=2,Table_0__2[[#This Row],[2]],0)</f>
        <v>2.8</v>
      </c>
      <c r="J1745" s="15">
        <f>MIN(Table_0__2[[#This Row],[1]:[2]])</f>
        <v>2.25</v>
      </c>
      <c r="K1745" s="15">
        <f>IF(Table_0__2[[#This Row],[COLONNE1]]=Table_0__2[[#This Row],[RESULTAT COTE]],Table_0__2[[#This Row],[COLONNE1]],0)</f>
        <v>0</v>
      </c>
    </row>
    <row r="1746" spans="1:11" x14ac:dyDescent="0.3">
      <c r="A1746" s="2">
        <v>43149</v>
      </c>
      <c r="B1746" s="24">
        <v>0.66319444444444442</v>
      </c>
      <c r="C1746" s="20">
        <f t="shared" si="27"/>
        <v>43149.663194444445</v>
      </c>
      <c r="D1746" s="7" t="s">
        <v>1753</v>
      </c>
      <c r="E1746" s="7">
        <v>3</v>
      </c>
      <c r="F1746" s="7">
        <v>1.5</v>
      </c>
      <c r="G1746" s="7">
        <v>3.6</v>
      </c>
      <c r="H1746" s="9">
        <v>4.3499999999999996</v>
      </c>
      <c r="I1746" s="14">
        <f>IF(Table_0__2[[#This Row],[RESULTAT]]=1,Table_0__2[[#This Row],[1]],0)+IF(Table_0__2[[#This Row],[RESULTAT]]=3,Table_0__2[[#This Row],[N]],0)+IF(Table_0__2[[#This Row],[RESULTAT]]=2,Table_0__2[[#This Row],[2]],0)</f>
        <v>3.6</v>
      </c>
      <c r="J1746" s="14">
        <f>MIN(Table_0__2[[#This Row],[1]:[2]])</f>
        <v>1.5</v>
      </c>
      <c r="K1746" s="14">
        <f>IF(Table_0__2[[#This Row],[COLONNE1]]=Table_0__2[[#This Row],[RESULTAT COTE]],Table_0__2[[#This Row],[COLONNE1]],0)</f>
        <v>0</v>
      </c>
    </row>
    <row r="1747" spans="1:11" x14ac:dyDescent="0.3">
      <c r="A1747" s="2">
        <v>43149</v>
      </c>
      <c r="B1747" s="25">
        <v>0.66319444444444442</v>
      </c>
      <c r="C1747" s="20">
        <f t="shared" si="27"/>
        <v>43149.663194444445</v>
      </c>
      <c r="D1747" s="10" t="s">
        <v>1754</v>
      </c>
      <c r="E1747" s="10">
        <v>1</v>
      </c>
      <c r="F1747" s="10">
        <v>1.7</v>
      </c>
      <c r="G1747" s="10">
        <v>3.4</v>
      </c>
      <c r="H1747" s="11">
        <v>3.45</v>
      </c>
      <c r="I1747" s="15">
        <f>IF(Table_0__2[[#This Row],[RESULTAT]]=1,Table_0__2[[#This Row],[1]],0)+IF(Table_0__2[[#This Row],[RESULTAT]]=3,Table_0__2[[#This Row],[N]],0)+IF(Table_0__2[[#This Row],[RESULTAT]]=2,Table_0__2[[#This Row],[2]],0)</f>
        <v>1.7</v>
      </c>
      <c r="J1747" s="15">
        <f>MIN(Table_0__2[[#This Row],[1]:[2]])</f>
        <v>1.7</v>
      </c>
      <c r="K1747" s="15">
        <f>IF(Table_0__2[[#This Row],[COLONNE1]]=Table_0__2[[#This Row],[RESULTAT COTE]],Table_0__2[[#This Row],[COLONNE1]],0)</f>
        <v>1.7</v>
      </c>
    </row>
    <row r="1748" spans="1:11" x14ac:dyDescent="0.3">
      <c r="A1748" s="2">
        <v>43149</v>
      </c>
      <c r="B1748" s="24">
        <v>0.66319444444444442</v>
      </c>
      <c r="C1748" s="20">
        <f t="shared" si="27"/>
        <v>43149.663194444445</v>
      </c>
      <c r="D1748" s="7" t="s">
        <v>1755</v>
      </c>
      <c r="E1748" s="7">
        <v>1</v>
      </c>
      <c r="F1748" s="7">
        <v>1.3</v>
      </c>
      <c r="G1748" s="7">
        <v>4.3</v>
      </c>
      <c r="H1748" s="9">
        <v>5.5</v>
      </c>
      <c r="I1748" s="14">
        <f>IF(Table_0__2[[#This Row],[RESULTAT]]=1,Table_0__2[[#This Row],[1]],0)+IF(Table_0__2[[#This Row],[RESULTAT]]=3,Table_0__2[[#This Row],[N]],0)+IF(Table_0__2[[#This Row],[RESULTAT]]=2,Table_0__2[[#This Row],[2]],0)</f>
        <v>1.3</v>
      </c>
      <c r="J1748" s="14">
        <f>MIN(Table_0__2[[#This Row],[1]:[2]])</f>
        <v>1.3</v>
      </c>
      <c r="K1748" s="14">
        <f>IF(Table_0__2[[#This Row],[COLONNE1]]=Table_0__2[[#This Row],[RESULTAT COTE]],Table_0__2[[#This Row],[COLONNE1]],0)</f>
        <v>1.3</v>
      </c>
    </row>
    <row r="1749" spans="1:11" x14ac:dyDescent="0.3">
      <c r="A1749" s="2">
        <v>43149</v>
      </c>
      <c r="B1749" s="25">
        <v>0.66319444444444442</v>
      </c>
      <c r="C1749" s="20">
        <f t="shared" si="27"/>
        <v>43149.663194444445</v>
      </c>
      <c r="D1749" s="10" t="s">
        <v>1756</v>
      </c>
      <c r="E1749" s="10">
        <v>1</v>
      </c>
      <c r="F1749" s="10">
        <v>1.18</v>
      </c>
      <c r="G1749" s="10">
        <v>4.3499999999999996</v>
      </c>
      <c r="H1749" s="11">
        <v>8</v>
      </c>
      <c r="I1749" s="15">
        <f>IF(Table_0__2[[#This Row],[RESULTAT]]=1,Table_0__2[[#This Row],[1]],0)+IF(Table_0__2[[#This Row],[RESULTAT]]=3,Table_0__2[[#This Row],[N]],0)+IF(Table_0__2[[#This Row],[RESULTAT]]=2,Table_0__2[[#This Row],[2]],0)</f>
        <v>1.18</v>
      </c>
      <c r="J1749" s="15">
        <f>MIN(Table_0__2[[#This Row],[1]:[2]])</f>
        <v>1.18</v>
      </c>
      <c r="K1749" s="15">
        <f>IF(Table_0__2[[#This Row],[COLONNE1]]=Table_0__2[[#This Row],[RESULTAT COTE]],Table_0__2[[#This Row],[COLONNE1]],0)</f>
        <v>1.18</v>
      </c>
    </row>
    <row r="1750" spans="1:11" x14ac:dyDescent="0.3">
      <c r="A1750" s="2">
        <v>43149</v>
      </c>
      <c r="B1750" s="24">
        <v>0.66319444444444442</v>
      </c>
      <c r="C1750" s="20">
        <f t="shared" si="27"/>
        <v>43149.663194444445</v>
      </c>
      <c r="D1750" s="7" t="s">
        <v>1757</v>
      </c>
      <c r="E1750" s="7">
        <v>3</v>
      </c>
      <c r="F1750" s="7">
        <v>1.95</v>
      </c>
      <c r="G1750" s="7">
        <v>3</v>
      </c>
      <c r="H1750" s="9">
        <v>3.1</v>
      </c>
      <c r="I1750" s="14">
        <f>IF(Table_0__2[[#This Row],[RESULTAT]]=1,Table_0__2[[#This Row],[1]],0)+IF(Table_0__2[[#This Row],[RESULTAT]]=3,Table_0__2[[#This Row],[N]],0)+IF(Table_0__2[[#This Row],[RESULTAT]]=2,Table_0__2[[#This Row],[2]],0)</f>
        <v>3</v>
      </c>
      <c r="J1750" s="14">
        <f>MIN(Table_0__2[[#This Row],[1]:[2]])</f>
        <v>1.95</v>
      </c>
      <c r="K1750" s="14">
        <f>IF(Table_0__2[[#This Row],[COLONNE1]]=Table_0__2[[#This Row],[RESULTAT COTE]],Table_0__2[[#This Row],[COLONNE1]],0)</f>
        <v>0</v>
      </c>
    </row>
    <row r="1751" spans="1:11" x14ac:dyDescent="0.3">
      <c r="A1751" s="2">
        <v>43149</v>
      </c>
      <c r="B1751" s="25">
        <v>0.66319444444444442</v>
      </c>
      <c r="C1751" s="20">
        <f t="shared" si="27"/>
        <v>43149.663194444445</v>
      </c>
      <c r="D1751" s="10" t="s">
        <v>1758</v>
      </c>
      <c r="E1751" s="10">
        <v>2</v>
      </c>
      <c r="F1751" s="10">
        <v>2.4</v>
      </c>
      <c r="G1751" s="10">
        <v>2.7</v>
      </c>
      <c r="H1751" s="11">
        <v>2.5499999999999998</v>
      </c>
      <c r="I1751" s="15">
        <f>IF(Table_0__2[[#This Row],[RESULTAT]]=1,Table_0__2[[#This Row],[1]],0)+IF(Table_0__2[[#This Row],[RESULTAT]]=3,Table_0__2[[#This Row],[N]],0)+IF(Table_0__2[[#This Row],[RESULTAT]]=2,Table_0__2[[#This Row],[2]],0)</f>
        <v>2.5499999999999998</v>
      </c>
      <c r="J1751" s="15">
        <f>MIN(Table_0__2[[#This Row],[1]:[2]])</f>
        <v>2.4</v>
      </c>
      <c r="K1751" s="15">
        <f>IF(Table_0__2[[#This Row],[COLONNE1]]=Table_0__2[[#This Row],[RESULTAT COTE]],Table_0__2[[#This Row],[COLONNE1]],0)</f>
        <v>0</v>
      </c>
    </row>
    <row r="1752" spans="1:11" x14ac:dyDescent="0.3">
      <c r="A1752" s="2">
        <v>43149</v>
      </c>
      <c r="B1752" s="24">
        <v>0.66319444444444442</v>
      </c>
      <c r="C1752" s="20">
        <f t="shared" si="27"/>
        <v>43149.663194444445</v>
      </c>
      <c r="D1752" s="7" t="s">
        <v>1759</v>
      </c>
      <c r="E1752" s="7">
        <v>2</v>
      </c>
      <c r="F1752" s="7">
        <v>2.2000000000000002</v>
      </c>
      <c r="G1752" s="7">
        <v>2.6</v>
      </c>
      <c r="H1752" s="9">
        <v>2.95</v>
      </c>
      <c r="I1752" s="14">
        <f>IF(Table_0__2[[#This Row],[RESULTAT]]=1,Table_0__2[[#This Row],[1]],0)+IF(Table_0__2[[#This Row],[RESULTAT]]=3,Table_0__2[[#This Row],[N]],0)+IF(Table_0__2[[#This Row],[RESULTAT]]=2,Table_0__2[[#This Row],[2]],0)</f>
        <v>2.95</v>
      </c>
      <c r="J1752" s="14">
        <f>MIN(Table_0__2[[#This Row],[1]:[2]])</f>
        <v>2.2000000000000002</v>
      </c>
      <c r="K1752" s="14">
        <f>IF(Table_0__2[[#This Row],[COLONNE1]]=Table_0__2[[#This Row],[RESULTAT COTE]],Table_0__2[[#This Row],[COLONNE1]],0)</f>
        <v>0</v>
      </c>
    </row>
    <row r="1753" spans="1:11" x14ac:dyDescent="0.3">
      <c r="A1753" s="2">
        <v>43149</v>
      </c>
      <c r="B1753" s="25">
        <v>0.66319444444444442</v>
      </c>
      <c r="C1753" s="20">
        <f t="shared" si="27"/>
        <v>43149.663194444445</v>
      </c>
      <c r="D1753" s="10" t="s">
        <v>1760</v>
      </c>
      <c r="E1753" s="10">
        <v>2</v>
      </c>
      <c r="F1753" s="10">
        <v>2.85</v>
      </c>
      <c r="G1753" s="10">
        <v>2.75</v>
      </c>
      <c r="H1753" s="11">
        <v>2.2000000000000002</v>
      </c>
      <c r="I1753" s="15">
        <f>IF(Table_0__2[[#This Row],[RESULTAT]]=1,Table_0__2[[#This Row],[1]],0)+IF(Table_0__2[[#This Row],[RESULTAT]]=3,Table_0__2[[#This Row],[N]],0)+IF(Table_0__2[[#This Row],[RESULTAT]]=2,Table_0__2[[#This Row],[2]],0)</f>
        <v>2.2000000000000002</v>
      </c>
      <c r="J1753" s="15">
        <f>MIN(Table_0__2[[#This Row],[1]:[2]])</f>
        <v>2.2000000000000002</v>
      </c>
      <c r="K1753" s="15">
        <f>IF(Table_0__2[[#This Row],[COLONNE1]]=Table_0__2[[#This Row],[RESULTAT COTE]],Table_0__2[[#This Row],[COLONNE1]],0)</f>
        <v>2.2000000000000002</v>
      </c>
    </row>
    <row r="1754" spans="1:11" x14ac:dyDescent="0.3">
      <c r="A1754" s="2">
        <v>43149</v>
      </c>
      <c r="B1754" s="24">
        <v>0.66319444444444442</v>
      </c>
      <c r="C1754" s="20">
        <f t="shared" si="27"/>
        <v>43149.663194444445</v>
      </c>
      <c r="D1754" s="7" t="s">
        <v>1761</v>
      </c>
      <c r="E1754" s="7">
        <v>1</v>
      </c>
      <c r="F1754" s="7">
        <v>2.1</v>
      </c>
      <c r="G1754" s="7">
        <v>2.7</v>
      </c>
      <c r="H1754" s="9">
        <v>3.05</v>
      </c>
      <c r="I1754" s="14">
        <f>IF(Table_0__2[[#This Row],[RESULTAT]]=1,Table_0__2[[#This Row],[1]],0)+IF(Table_0__2[[#This Row],[RESULTAT]]=3,Table_0__2[[#This Row],[N]],0)+IF(Table_0__2[[#This Row],[RESULTAT]]=2,Table_0__2[[#This Row],[2]],0)</f>
        <v>2.1</v>
      </c>
      <c r="J1754" s="14">
        <f>MIN(Table_0__2[[#This Row],[1]:[2]])</f>
        <v>2.1</v>
      </c>
      <c r="K1754" s="14">
        <f>IF(Table_0__2[[#This Row],[COLONNE1]]=Table_0__2[[#This Row],[RESULTAT COTE]],Table_0__2[[#This Row],[COLONNE1]],0)</f>
        <v>2.1</v>
      </c>
    </row>
    <row r="1755" spans="1:11" x14ac:dyDescent="0.3">
      <c r="A1755" s="2">
        <v>43149</v>
      </c>
      <c r="B1755" s="25">
        <v>0.66319444444444442</v>
      </c>
      <c r="C1755" s="20">
        <f t="shared" si="27"/>
        <v>43149.663194444445</v>
      </c>
      <c r="D1755" s="10" t="s">
        <v>1762</v>
      </c>
      <c r="E1755" s="10">
        <v>1</v>
      </c>
      <c r="F1755" s="10">
        <v>1.1399999999999999</v>
      </c>
      <c r="G1755" s="10">
        <v>5</v>
      </c>
      <c r="H1755" s="11">
        <v>7.75</v>
      </c>
      <c r="I1755" s="15">
        <f>IF(Table_0__2[[#This Row],[RESULTAT]]=1,Table_0__2[[#This Row],[1]],0)+IF(Table_0__2[[#This Row],[RESULTAT]]=3,Table_0__2[[#This Row],[N]],0)+IF(Table_0__2[[#This Row],[RESULTAT]]=2,Table_0__2[[#This Row],[2]],0)</f>
        <v>1.1399999999999999</v>
      </c>
      <c r="J1755" s="15">
        <f>MIN(Table_0__2[[#This Row],[1]:[2]])</f>
        <v>1.1399999999999999</v>
      </c>
      <c r="K1755" s="15">
        <f>IF(Table_0__2[[#This Row],[COLONNE1]]=Table_0__2[[#This Row],[RESULTAT COTE]],Table_0__2[[#This Row],[COLONNE1]],0)</f>
        <v>1.1399999999999999</v>
      </c>
    </row>
    <row r="1756" spans="1:11" x14ac:dyDescent="0.3">
      <c r="A1756" s="2">
        <v>43149</v>
      </c>
      <c r="B1756" s="24">
        <v>0.66319444444444442</v>
      </c>
      <c r="C1756" s="20">
        <f t="shared" si="27"/>
        <v>43149.663194444445</v>
      </c>
      <c r="D1756" s="7" t="s">
        <v>1763</v>
      </c>
      <c r="E1756" s="7">
        <v>1</v>
      </c>
      <c r="F1756" s="7">
        <v>1.1399999999999999</v>
      </c>
      <c r="G1756" s="7">
        <v>5</v>
      </c>
      <c r="H1756" s="9">
        <v>7.75</v>
      </c>
      <c r="I1756" s="14">
        <f>IF(Table_0__2[[#This Row],[RESULTAT]]=1,Table_0__2[[#This Row],[1]],0)+IF(Table_0__2[[#This Row],[RESULTAT]]=3,Table_0__2[[#This Row],[N]],0)+IF(Table_0__2[[#This Row],[RESULTAT]]=2,Table_0__2[[#This Row],[2]],0)</f>
        <v>1.1399999999999999</v>
      </c>
      <c r="J1756" s="14">
        <f>MIN(Table_0__2[[#This Row],[1]:[2]])</f>
        <v>1.1399999999999999</v>
      </c>
      <c r="K1756" s="14">
        <f>IF(Table_0__2[[#This Row],[COLONNE1]]=Table_0__2[[#This Row],[RESULTAT COTE]],Table_0__2[[#This Row],[COLONNE1]],0)</f>
        <v>1.1399999999999999</v>
      </c>
    </row>
    <row r="1757" spans="1:11" x14ac:dyDescent="0.3">
      <c r="A1757" s="2">
        <v>43149</v>
      </c>
      <c r="B1757" s="25">
        <v>0.66319444444444442</v>
      </c>
      <c r="C1757" s="20">
        <f t="shared" si="27"/>
        <v>43149.663194444445</v>
      </c>
      <c r="D1757" s="10" t="s">
        <v>1764</v>
      </c>
      <c r="E1757" s="10">
        <v>3</v>
      </c>
      <c r="F1757" s="10">
        <v>1.7</v>
      </c>
      <c r="G1757" s="10">
        <v>3.4</v>
      </c>
      <c r="H1757" s="11">
        <v>3</v>
      </c>
      <c r="I1757" s="15">
        <f>IF(Table_0__2[[#This Row],[RESULTAT]]=1,Table_0__2[[#This Row],[1]],0)+IF(Table_0__2[[#This Row],[RESULTAT]]=3,Table_0__2[[#This Row],[N]],0)+IF(Table_0__2[[#This Row],[RESULTAT]]=2,Table_0__2[[#This Row],[2]],0)</f>
        <v>3.4</v>
      </c>
      <c r="J1757" s="15">
        <f>MIN(Table_0__2[[#This Row],[1]:[2]])</f>
        <v>1.7</v>
      </c>
      <c r="K1757" s="15">
        <f>IF(Table_0__2[[#This Row],[COLONNE1]]=Table_0__2[[#This Row],[RESULTAT COTE]],Table_0__2[[#This Row],[COLONNE1]],0)</f>
        <v>0</v>
      </c>
    </row>
    <row r="1758" spans="1:11" x14ac:dyDescent="0.3">
      <c r="A1758" s="2">
        <v>43149</v>
      </c>
      <c r="B1758" s="24">
        <v>0.66319444444444442</v>
      </c>
      <c r="C1758" s="20">
        <f t="shared" si="27"/>
        <v>43149.663194444445</v>
      </c>
      <c r="D1758" s="7" t="s">
        <v>1765</v>
      </c>
      <c r="E1758" s="7">
        <v>3</v>
      </c>
      <c r="F1758" s="7">
        <v>2.7</v>
      </c>
      <c r="G1758" s="7">
        <v>3.35</v>
      </c>
      <c r="H1758" s="9">
        <v>1.9</v>
      </c>
      <c r="I1758" s="14">
        <f>IF(Table_0__2[[#This Row],[RESULTAT]]=1,Table_0__2[[#This Row],[1]],0)+IF(Table_0__2[[#This Row],[RESULTAT]]=3,Table_0__2[[#This Row],[N]],0)+IF(Table_0__2[[#This Row],[RESULTAT]]=2,Table_0__2[[#This Row],[2]],0)</f>
        <v>3.35</v>
      </c>
      <c r="J1758" s="14">
        <f>MIN(Table_0__2[[#This Row],[1]:[2]])</f>
        <v>1.9</v>
      </c>
      <c r="K1758" s="14">
        <f>IF(Table_0__2[[#This Row],[COLONNE1]]=Table_0__2[[#This Row],[RESULTAT COTE]],Table_0__2[[#This Row],[COLONNE1]],0)</f>
        <v>0</v>
      </c>
    </row>
    <row r="1759" spans="1:11" x14ac:dyDescent="0.3">
      <c r="A1759" s="2">
        <v>43149</v>
      </c>
      <c r="B1759" s="25">
        <v>0.66319444444444442</v>
      </c>
      <c r="C1759" s="20">
        <f t="shared" si="27"/>
        <v>43149.663194444445</v>
      </c>
      <c r="D1759" s="10" t="s">
        <v>1766</v>
      </c>
      <c r="E1759" s="10">
        <v>1</v>
      </c>
      <c r="F1759" s="10">
        <v>1.65</v>
      </c>
      <c r="G1759" s="10">
        <v>3.35</v>
      </c>
      <c r="H1759" s="11">
        <v>3.3</v>
      </c>
      <c r="I1759" s="15">
        <f>IF(Table_0__2[[#This Row],[RESULTAT]]=1,Table_0__2[[#This Row],[1]],0)+IF(Table_0__2[[#This Row],[RESULTAT]]=3,Table_0__2[[#This Row],[N]],0)+IF(Table_0__2[[#This Row],[RESULTAT]]=2,Table_0__2[[#This Row],[2]],0)</f>
        <v>1.65</v>
      </c>
      <c r="J1759" s="15">
        <f>MIN(Table_0__2[[#This Row],[1]:[2]])</f>
        <v>1.65</v>
      </c>
      <c r="K1759" s="15">
        <f>IF(Table_0__2[[#This Row],[COLONNE1]]=Table_0__2[[#This Row],[RESULTAT COTE]],Table_0__2[[#This Row],[COLONNE1]],0)</f>
        <v>1.65</v>
      </c>
    </row>
    <row r="1760" spans="1:11" x14ac:dyDescent="0.3">
      <c r="A1760" s="2">
        <v>43149</v>
      </c>
      <c r="B1760" s="25">
        <v>0.66319444444444442</v>
      </c>
      <c r="C1760" s="20">
        <f t="shared" si="27"/>
        <v>43149.663194444445</v>
      </c>
      <c r="D1760" s="10" t="s">
        <v>1767</v>
      </c>
      <c r="E1760" s="10">
        <v>2</v>
      </c>
      <c r="F1760" s="10">
        <v>2.5</v>
      </c>
      <c r="G1760" s="10">
        <v>2.95</v>
      </c>
      <c r="H1760" s="11">
        <v>2.35</v>
      </c>
      <c r="I1760" s="15">
        <f>IF(Table_0__2[[#This Row],[RESULTAT]]=1,Table_0__2[[#This Row],[1]],0)+IF(Table_0__2[[#This Row],[RESULTAT]]=3,Table_0__2[[#This Row],[N]],0)+IF(Table_0__2[[#This Row],[RESULTAT]]=2,Table_0__2[[#This Row],[2]],0)</f>
        <v>2.35</v>
      </c>
      <c r="J1760" s="15">
        <f>MIN(Table_0__2[[#This Row],[1]:[2]])</f>
        <v>2.35</v>
      </c>
      <c r="K1760" s="15">
        <f>IF(Table_0__2[[#This Row],[COLONNE1]]=Table_0__2[[#This Row],[RESULTAT COTE]],Table_0__2[[#This Row],[COLONNE1]],0)</f>
        <v>2.35</v>
      </c>
    </row>
    <row r="1761" spans="1:11" x14ac:dyDescent="0.3">
      <c r="A1761" s="2">
        <v>43149</v>
      </c>
      <c r="B1761" s="24">
        <v>0.67361111111111116</v>
      </c>
      <c r="C1761" s="20">
        <f t="shared" si="27"/>
        <v>43149.673611111109</v>
      </c>
      <c r="D1761" s="7" t="s">
        <v>1768</v>
      </c>
      <c r="E1761" s="7">
        <v>1</v>
      </c>
      <c r="F1761" s="7">
        <v>1.2</v>
      </c>
      <c r="G1761" s="7">
        <v>4.1500000000000004</v>
      </c>
      <c r="H1761" s="9">
        <v>10.3</v>
      </c>
      <c r="I1761" s="14">
        <f>IF(Table_0__2[[#This Row],[RESULTAT]]=1,Table_0__2[[#This Row],[1]],0)+IF(Table_0__2[[#This Row],[RESULTAT]]=3,Table_0__2[[#This Row],[N]],0)+IF(Table_0__2[[#This Row],[RESULTAT]]=2,Table_0__2[[#This Row],[2]],0)</f>
        <v>1.2</v>
      </c>
      <c r="J1761" s="14">
        <f>MIN(Table_0__2[[#This Row],[1]:[2]])</f>
        <v>1.2</v>
      </c>
      <c r="K1761" s="14">
        <f>IF(Table_0__2[[#This Row],[COLONNE1]]=Table_0__2[[#This Row],[RESULTAT COTE]],Table_0__2[[#This Row],[COLONNE1]],0)</f>
        <v>1.2</v>
      </c>
    </row>
    <row r="1762" spans="1:11" x14ac:dyDescent="0.3">
      <c r="A1762" s="2">
        <v>43149</v>
      </c>
      <c r="B1762" s="25">
        <v>0.67361111111111116</v>
      </c>
      <c r="C1762" s="20">
        <f t="shared" si="27"/>
        <v>43149.673611111109</v>
      </c>
      <c r="D1762" s="10" t="s">
        <v>1769</v>
      </c>
      <c r="E1762" s="10">
        <v>2</v>
      </c>
      <c r="F1762" s="10">
        <v>2.8</v>
      </c>
      <c r="G1762" s="10">
        <v>2.5499999999999998</v>
      </c>
      <c r="H1762" s="11">
        <v>2.35</v>
      </c>
      <c r="I1762" s="15">
        <f>IF(Table_0__2[[#This Row],[RESULTAT]]=1,Table_0__2[[#This Row],[1]],0)+IF(Table_0__2[[#This Row],[RESULTAT]]=3,Table_0__2[[#This Row],[N]],0)+IF(Table_0__2[[#This Row],[RESULTAT]]=2,Table_0__2[[#This Row],[2]],0)</f>
        <v>2.35</v>
      </c>
      <c r="J1762" s="15">
        <f>MIN(Table_0__2[[#This Row],[1]:[2]])</f>
        <v>2.35</v>
      </c>
      <c r="K1762" s="15">
        <f>IF(Table_0__2[[#This Row],[COLONNE1]]=Table_0__2[[#This Row],[RESULTAT COTE]],Table_0__2[[#This Row],[COLONNE1]],0)</f>
        <v>2.35</v>
      </c>
    </row>
    <row r="1763" spans="1:11" x14ac:dyDescent="0.3">
      <c r="A1763" s="2">
        <v>43149</v>
      </c>
      <c r="B1763" s="24">
        <v>0.67361111111111116</v>
      </c>
      <c r="C1763" s="20">
        <f t="shared" si="27"/>
        <v>43149.673611111109</v>
      </c>
      <c r="D1763" s="7" t="s">
        <v>1770</v>
      </c>
      <c r="E1763" s="7">
        <v>1</v>
      </c>
      <c r="F1763" s="7">
        <v>1.35</v>
      </c>
      <c r="G1763" s="7">
        <v>4.2</v>
      </c>
      <c r="H1763" s="9">
        <v>9</v>
      </c>
      <c r="I1763" s="14">
        <f>IF(Table_0__2[[#This Row],[RESULTAT]]=1,Table_0__2[[#This Row],[1]],0)+IF(Table_0__2[[#This Row],[RESULTAT]]=3,Table_0__2[[#This Row],[N]],0)+IF(Table_0__2[[#This Row],[RESULTAT]]=2,Table_0__2[[#This Row],[2]],0)</f>
        <v>1.35</v>
      </c>
      <c r="J1763" s="14">
        <f>MIN(Table_0__2[[#This Row],[1]:[2]])</f>
        <v>1.35</v>
      </c>
      <c r="K1763" s="14">
        <f>IF(Table_0__2[[#This Row],[COLONNE1]]=Table_0__2[[#This Row],[RESULTAT COTE]],Table_0__2[[#This Row],[COLONNE1]],0)</f>
        <v>1.35</v>
      </c>
    </row>
    <row r="1764" spans="1:11" x14ac:dyDescent="0.3">
      <c r="A1764" s="2">
        <v>43149</v>
      </c>
      <c r="B1764" s="24">
        <v>0.68402777777777779</v>
      </c>
      <c r="C1764" s="20">
        <f t="shared" si="27"/>
        <v>43149.684027777781</v>
      </c>
      <c r="D1764" s="7" t="s">
        <v>1771</v>
      </c>
      <c r="E1764" s="7">
        <v>1</v>
      </c>
      <c r="F1764" s="7">
        <v>1.1200000000000001</v>
      </c>
      <c r="G1764" s="7">
        <v>4.8499999999999996</v>
      </c>
      <c r="H1764" s="9">
        <v>10</v>
      </c>
      <c r="I1764" s="14">
        <f>IF(Table_0__2[[#This Row],[RESULTAT]]=1,Table_0__2[[#This Row],[1]],0)+IF(Table_0__2[[#This Row],[RESULTAT]]=3,Table_0__2[[#This Row],[N]],0)+IF(Table_0__2[[#This Row],[RESULTAT]]=2,Table_0__2[[#This Row],[2]],0)</f>
        <v>1.1200000000000001</v>
      </c>
      <c r="J1764" s="14">
        <f>MIN(Table_0__2[[#This Row],[1]:[2]])</f>
        <v>1.1200000000000001</v>
      </c>
      <c r="K1764" s="14">
        <f>IF(Table_0__2[[#This Row],[COLONNE1]]=Table_0__2[[#This Row],[RESULTAT COTE]],Table_0__2[[#This Row],[COLONNE1]],0)</f>
        <v>1.1200000000000001</v>
      </c>
    </row>
    <row r="1765" spans="1:11" x14ac:dyDescent="0.3">
      <c r="A1765" s="2">
        <v>43149</v>
      </c>
      <c r="B1765" s="25">
        <v>0.68402777777777779</v>
      </c>
      <c r="C1765" s="20">
        <f t="shared" si="27"/>
        <v>43149.684027777781</v>
      </c>
      <c r="D1765" s="10" t="s">
        <v>1772</v>
      </c>
      <c r="E1765" s="10">
        <v>1</v>
      </c>
      <c r="F1765" s="10">
        <v>1.35</v>
      </c>
      <c r="G1765" s="10">
        <v>3.25</v>
      </c>
      <c r="H1765" s="11">
        <v>6.75</v>
      </c>
      <c r="I1765" s="15">
        <f>IF(Table_0__2[[#This Row],[RESULTAT]]=1,Table_0__2[[#This Row],[1]],0)+IF(Table_0__2[[#This Row],[RESULTAT]]=3,Table_0__2[[#This Row],[N]],0)+IF(Table_0__2[[#This Row],[RESULTAT]]=2,Table_0__2[[#This Row],[2]],0)</f>
        <v>1.35</v>
      </c>
      <c r="J1765" s="15">
        <f>MIN(Table_0__2[[#This Row],[1]:[2]])</f>
        <v>1.35</v>
      </c>
      <c r="K1765" s="15">
        <f>IF(Table_0__2[[#This Row],[COLONNE1]]=Table_0__2[[#This Row],[RESULTAT COTE]],Table_0__2[[#This Row],[COLONNE1]],0)</f>
        <v>1.35</v>
      </c>
    </row>
    <row r="1766" spans="1:11" x14ac:dyDescent="0.3">
      <c r="A1766" s="2">
        <v>43149</v>
      </c>
      <c r="B1766" s="25">
        <v>0.69444444444444453</v>
      </c>
      <c r="C1766" s="20">
        <f t="shared" si="27"/>
        <v>43149.694444444445</v>
      </c>
      <c r="D1766" s="10" t="s">
        <v>1773</v>
      </c>
      <c r="E1766" s="10">
        <v>2</v>
      </c>
      <c r="F1766" s="10">
        <v>6</v>
      </c>
      <c r="G1766" s="10">
        <v>4.4000000000000004</v>
      </c>
      <c r="H1766" s="11">
        <v>1.35</v>
      </c>
      <c r="I1766" s="15">
        <f>IF(Table_0__2[[#This Row],[RESULTAT]]=1,Table_0__2[[#This Row],[1]],0)+IF(Table_0__2[[#This Row],[RESULTAT]]=3,Table_0__2[[#This Row],[N]],0)+IF(Table_0__2[[#This Row],[RESULTAT]]=2,Table_0__2[[#This Row],[2]],0)</f>
        <v>1.35</v>
      </c>
      <c r="J1766" s="15">
        <f>MIN(Table_0__2[[#This Row],[1]:[2]])</f>
        <v>1.35</v>
      </c>
      <c r="K1766" s="15">
        <f>IF(Table_0__2[[#This Row],[COLONNE1]]=Table_0__2[[#This Row],[RESULTAT COTE]],Table_0__2[[#This Row],[COLONNE1]],0)</f>
        <v>1.35</v>
      </c>
    </row>
    <row r="1767" spans="1:11" x14ac:dyDescent="0.3">
      <c r="A1767" s="2">
        <v>43149</v>
      </c>
      <c r="B1767" s="24">
        <v>0.70486111111111116</v>
      </c>
      <c r="C1767" s="20">
        <f t="shared" si="27"/>
        <v>43149.704861111109</v>
      </c>
      <c r="D1767" s="7" t="s">
        <v>1774</v>
      </c>
      <c r="E1767" s="7">
        <v>1</v>
      </c>
      <c r="F1767" s="7">
        <v>1.35</v>
      </c>
      <c r="G1767" s="7">
        <v>3.3</v>
      </c>
      <c r="H1767" s="9">
        <v>6.5</v>
      </c>
      <c r="I1767" s="14">
        <f>IF(Table_0__2[[#This Row],[RESULTAT]]=1,Table_0__2[[#This Row],[1]],0)+IF(Table_0__2[[#This Row],[RESULTAT]]=3,Table_0__2[[#This Row],[N]],0)+IF(Table_0__2[[#This Row],[RESULTAT]]=2,Table_0__2[[#This Row],[2]],0)</f>
        <v>1.35</v>
      </c>
      <c r="J1767" s="14">
        <f>MIN(Table_0__2[[#This Row],[1]:[2]])</f>
        <v>1.35</v>
      </c>
      <c r="K1767" s="14">
        <f>IF(Table_0__2[[#This Row],[COLONNE1]]=Table_0__2[[#This Row],[RESULTAT COTE]],Table_0__2[[#This Row],[COLONNE1]],0)</f>
        <v>1.35</v>
      </c>
    </row>
    <row r="1768" spans="1:11" x14ac:dyDescent="0.3">
      <c r="A1768" s="2">
        <v>43149</v>
      </c>
      <c r="B1768" s="25">
        <v>0.70486111111111116</v>
      </c>
      <c r="C1768" s="20">
        <f t="shared" si="27"/>
        <v>43149.704861111109</v>
      </c>
      <c r="D1768" s="10" t="s">
        <v>1775</v>
      </c>
      <c r="E1768" s="10">
        <v>2</v>
      </c>
      <c r="F1768" s="10">
        <v>3.4</v>
      </c>
      <c r="G1768" s="10">
        <v>2.75</v>
      </c>
      <c r="H1768" s="11">
        <v>1.95</v>
      </c>
      <c r="I1768" s="15">
        <f>IF(Table_0__2[[#This Row],[RESULTAT]]=1,Table_0__2[[#This Row],[1]],0)+IF(Table_0__2[[#This Row],[RESULTAT]]=3,Table_0__2[[#This Row],[N]],0)+IF(Table_0__2[[#This Row],[RESULTAT]]=2,Table_0__2[[#This Row],[2]],0)</f>
        <v>1.95</v>
      </c>
      <c r="J1768" s="15">
        <f>MIN(Table_0__2[[#This Row],[1]:[2]])</f>
        <v>1.95</v>
      </c>
      <c r="K1768" s="15">
        <f>IF(Table_0__2[[#This Row],[COLONNE1]]=Table_0__2[[#This Row],[RESULTAT COTE]],Table_0__2[[#This Row],[COLONNE1]],0)</f>
        <v>1.95</v>
      </c>
    </row>
    <row r="1769" spans="1:11" x14ac:dyDescent="0.3">
      <c r="A1769" s="2">
        <v>43149</v>
      </c>
      <c r="B1769" s="24">
        <v>0.70486111111111116</v>
      </c>
      <c r="C1769" s="20">
        <f t="shared" si="27"/>
        <v>43149.704861111109</v>
      </c>
      <c r="D1769" s="7" t="s">
        <v>1776</v>
      </c>
      <c r="E1769" s="7">
        <v>1</v>
      </c>
      <c r="F1769" s="7">
        <v>4.8499999999999996</v>
      </c>
      <c r="G1769" s="7">
        <v>4.2</v>
      </c>
      <c r="H1769" s="9">
        <v>1.45</v>
      </c>
      <c r="I1769" s="14">
        <f>IF(Table_0__2[[#This Row],[RESULTAT]]=1,Table_0__2[[#This Row],[1]],0)+IF(Table_0__2[[#This Row],[RESULTAT]]=3,Table_0__2[[#This Row],[N]],0)+IF(Table_0__2[[#This Row],[RESULTAT]]=2,Table_0__2[[#This Row],[2]],0)</f>
        <v>4.8499999999999996</v>
      </c>
      <c r="J1769" s="14">
        <f>MIN(Table_0__2[[#This Row],[1]:[2]])</f>
        <v>1.45</v>
      </c>
      <c r="K1769" s="14">
        <f>IF(Table_0__2[[#This Row],[COLONNE1]]=Table_0__2[[#This Row],[RESULTAT COTE]],Table_0__2[[#This Row],[COLONNE1]],0)</f>
        <v>0</v>
      </c>
    </row>
    <row r="1770" spans="1:11" x14ac:dyDescent="0.3">
      <c r="A1770" s="2">
        <v>43149</v>
      </c>
      <c r="B1770" s="24">
        <v>0.70486111111111116</v>
      </c>
      <c r="C1770" s="20">
        <f t="shared" si="27"/>
        <v>43149.704861111109</v>
      </c>
      <c r="D1770" s="7" t="s">
        <v>1777</v>
      </c>
      <c r="E1770" s="7">
        <v>3</v>
      </c>
      <c r="F1770" s="7">
        <v>14</v>
      </c>
      <c r="G1770" s="7">
        <v>6.5</v>
      </c>
      <c r="H1770" s="9">
        <v>1.1499999999999999</v>
      </c>
      <c r="I1770" s="14">
        <f>IF(Table_0__2[[#This Row],[RESULTAT]]=1,Table_0__2[[#This Row],[1]],0)+IF(Table_0__2[[#This Row],[RESULTAT]]=3,Table_0__2[[#This Row],[N]],0)+IF(Table_0__2[[#This Row],[RESULTAT]]=2,Table_0__2[[#This Row],[2]],0)</f>
        <v>6.5</v>
      </c>
      <c r="J1770" s="14">
        <f>MIN(Table_0__2[[#This Row],[1]:[2]])</f>
        <v>1.1499999999999999</v>
      </c>
      <c r="K1770" s="14">
        <f>IF(Table_0__2[[#This Row],[COLONNE1]]=Table_0__2[[#This Row],[RESULTAT COTE]],Table_0__2[[#This Row],[COLONNE1]],0)</f>
        <v>0</v>
      </c>
    </row>
    <row r="1771" spans="1:11" x14ac:dyDescent="0.3">
      <c r="A1771" s="2">
        <v>43149</v>
      </c>
      <c r="B1771" s="25">
        <v>0.70486111111111116</v>
      </c>
      <c r="C1771" s="20">
        <f t="shared" si="27"/>
        <v>43149.704861111109</v>
      </c>
      <c r="D1771" s="10" t="s">
        <v>1778</v>
      </c>
      <c r="E1771" s="10">
        <v>2</v>
      </c>
      <c r="F1771" s="10">
        <v>2.4</v>
      </c>
      <c r="G1771" s="10">
        <v>2.9</v>
      </c>
      <c r="H1771" s="11">
        <v>2.7</v>
      </c>
      <c r="I1771" s="15">
        <f>IF(Table_0__2[[#This Row],[RESULTAT]]=1,Table_0__2[[#This Row],[1]],0)+IF(Table_0__2[[#This Row],[RESULTAT]]=3,Table_0__2[[#This Row],[N]],0)+IF(Table_0__2[[#This Row],[RESULTAT]]=2,Table_0__2[[#This Row],[2]],0)</f>
        <v>2.7</v>
      </c>
      <c r="J1771" s="15">
        <f>MIN(Table_0__2[[#This Row],[1]:[2]])</f>
        <v>2.4</v>
      </c>
      <c r="K1771" s="15">
        <f>IF(Table_0__2[[#This Row],[COLONNE1]]=Table_0__2[[#This Row],[RESULTAT COTE]],Table_0__2[[#This Row],[COLONNE1]],0)</f>
        <v>0</v>
      </c>
    </row>
    <row r="1772" spans="1:11" x14ac:dyDescent="0.3">
      <c r="A1772" s="2">
        <v>43149</v>
      </c>
      <c r="B1772" s="25">
        <v>0.70486111111111116</v>
      </c>
      <c r="C1772" s="20">
        <f t="shared" si="27"/>
        <v>43149.704861111109</v>
      </c>
      <c r="D1772" s="10" t="s">
        <v>1779</v>
      </c>
      <c r="E1772" s="10">
        <v>1</v>
      </c>
      <c r="F1772" s="10">
        <v>2.2000000000000002</v>
      </c>
      <c r="G1772" s="10">
        <v>2.85</v>
      </c>
      <c r="H1772" s="11">
        <v>3.05</v>
      </c>
      <c r="I1772" s="15">
        <f>IF(Table_0__2[[#This Row],[RESULTAT]]=1,Table_0__2[[#This Row],[1]],0)+IF(Table_0__2[[#This Row],[RESULTAT]]=3,Table_0__2[[#This Row],[N]],0)+IF(Table_0__2[[#This Row],[RESULTAT]]=2,Table_0__2[[#This Row],[2]],0)</f>
        <v>2.2000000000000002</v>
      </c>
      <c r="J1772" s="15">
        <f>MIN(Table_0__2[[#This Row],[1]:[2]])</f>
        <v>2.2000000000000002</v>
      </c>
      <c r="K1772" s="15">
        <f>IF(Table_0__2[[#This Row],[COLONNE1]]=Table_0__2[[#This Row],[RESULTAT COTE]],Table_0__2[[#This Row],[COLONNE1]],0)</f>
        <v>2.2000000000000002</v>
      </c>
    </row>
    <row r="1773" spans="1:11" x14ac:dyDescent="0.3">
      <c r="A1773" s="2">
        <v>43149</v>
      </c>
      <c r="B1773" s="24">
        <v>0.70486111111111116</v>
      </c>
      <c r="C1773" s="20">
        <f t="shared" si="27"/>
        <v>43149.704861111109</v>
      </c>
      <c r="D1773" s="7" t="s">
        <v>1780</v>
      </c>
      <c r="E1773" s="7">
        <v>3</v>
      </c>
      <c r="F1773" s="7">
        <v>4.5999999999999996</v>
      </c>
      <c r="G1773" s="7">
        <v>3.65</v>
      </c>
      <c r="H1773" s="9">
        <v>1.76</v>
      </c>
      <c r="I1773" s="14">
        <f>IF(Table_0__2[[#This Row],[RESULTAT]]=1,Table_0__2[[#This Row],[1]],0)+IF(Table_0__2[[#This Row],[RESULTAT]]=3,Table_0__2[[#This Row],[N]],0)+IF(Table_0__2[[#This Row],[RESULTAT]]=2,Table_0__2[[#This Row],[2]],0)</f>
        <v>3.65</v>
      </c>
      <c r="J1773" s="14">
        <f>MIN(Table_0__2[[#This Row],[1]:[2]])</f>
        <v>1.76</v>
      </c>
      <c r="K1773" s="14">
        <f>IF(Table_0__2[[#This Row],[COLONNE1]]=Table_0__2[[#This Row],[RESULTAT COTE]],Table_0__2[[#This Row],[COLONNE1]],0)</f>
        <v>0</v>
      </c>
    </row>
    <row r="1774" spans="1:11" x14ac:dyDescent="0.3">
      <c r="A1774" s="2">
        <v>43149</v>
      </c>
      <c r="B1774" s="24">
        <v>0.72569444444444453</v>
      </c>
      <c r="C1774" s="20">
        <f t="shared" si="27"/>
        <v>43149.725694444445</v>
      </c>
      <c r="D1774" s="7" t="s">
        <v>1781</v>
      </c>
      <c r="E1774" s="7">
        <v>1</v>
      </c>
      <c r="F1774" s="7">
        <v>2.0499999999999998</v>
      </c>
      <c r="G1774" s="7">
        <v>2.8</v>
      </c>
      <c r="H1774" s="9">
        <v>2.75</v>
      </c>
      <c r="I1774" s="14">
        <f>IF(Table_0__2[[#This Row],[RESULTAT]]=1,Table_0__2[[#This Row],[1]],0)+IF(Table_0__2[[#This Row],[RESULTAT]]=3,Table_0__2[[#This Row],[N]],0)+IF(Table_0__2[[#This Row],[RESULTAT]]=2,Table_0__2[[#This Row],[2]],0)</f>
        <v>2.0499999999999998</v>
      </c>
      <c r="J1774" s="14">
        <f>MIN(Table_0__2[[#This Row],[1]:[2]])</f>
        <v>2.0499999999999998</v>
      </c>
      <c r="K1774" s="14">
        <f>IF(Table_0__2[[#This Row],[COLONNE1]]=Table_0__2[[#This Row],[RESULTAT COTE]],Table_0__2[[#This Row],[COLONNE1]],0)</f>
        <v>2.0499999999999998</v>
      </c>
    </row>
    <row r="1775" spans="1:11" x14ac:dyDescent="0.3">
      <c r="A1775" s="2">
        <v>43149</v>
      </c>
      <c r="B1775" s="25">
        <v>0.72569444444444453</v>
      </c>
      <c r="C1775" s="20">
        <f t="shared" si="27"/>
        <v>43149.725694444445</v>
      </c>
      <c r="D1775" s="10" t="s">
        <v>1782</v>
      </c>
      <c r="E1775" s="10">
        <v>3</v>
      </c>
      <c r="F1775" s="10">
        <v>2.35</v>
      </c>
      <c r="G1775" s="10">
        <v>2.95</v>
      </c>
      <c r="H1775" s="11">
        <v>2.4500000000000002</v>
      </c>
      <c r="I1775" s="15">
        <f>IF(Table_0__2[[#This Row],[RESULTAT]]=1,Table_0__2[[#This Row],[1]],0)+IF(Table_0__2[[#This Row],[RESULTAT]]=3,Table_0__2[[#This Row],[N]],0)+IF(Table_0__2[[#This Row],[RESULTAT]]=2,Table_0__2[[#This Row],[2]],0)</f>
        <v>2.95</v>
      </c>
      <c r="J1775" s="15">
        <f>MIN(Table_0__2[[#This Row],[1]:[2]])</f>
        <v>2.35</v>
      </c>
      <c r="K1775" s="15">
        <f>IF(Table_0__2[[#This Row],[COLONNE1]]=Table_0__2[[#This Row],[RESULTAT COTE]],Table_0__2[[#This Row],[COLONNE1]],0)</f>
        <v>0</v>
      </c>
    </row>
    <row r="1776" spans="1:11" x14ac:dyDescent="0.3">
      <c r="A1776" s="2">
        <v>43149</v>
      </c>
      <c r="B1776" s="25">
        <v>0.72569444444444453</v>
      </c>
      <c r="C1776" s="20">
        <f t="shared" si="27"/>
        <v>43149.725694444445</v>
      </c>
      <c r="D1776" s="10" t="s">
        <v>1783</v>
      </c>
      <c r="E1776" s="10">
        <v>1</v>
      </c>
      <c r="F1776" s="10">
        <v>1.75</v>
      </c>
      <c r="G1776" s="10">
        <v>3.1</v>
      </c>
      <c r="H1776" s="11">
        <v>3.65</v>
      </c>
      <c r="I1776" s="15">
        <f>IF(Table_0__2[[#This Row],[RESULTAT]]=1,Table_0__2[[#This Row],[1]],0)+IF(Table_0__2[[#This Row],[RESULTAT]]=3,Table_0__2[[#This Row],[N]],0)+IF(Table_0__2[[#This Row],[RESULTAT]]=2,Table_0__2[[#This Row],[2]],0)</f>
        <v>1.75</v>
      </c>
      <c r="J1776" s="15">
        <f>MIN(Table_0__2[[#This Row],[1]:[2]])</f>
        <v>1.75</v>
      </c>
      <c r="K1776" s="15">
        <f>IF(Table_0__2[[#This Row],[COLONNE1]]=Table_0__2[[#This Row],[RESULTAT COTE]],Table_0__2[[#This Row],[COLONNE1]],0)</f>
        <v>1.75</v>
      </c>
    </row>
    <row r="1777" spans="1:11" x14ac:dyDescent="0.3">
      <c r="A1777" s="2">
        <v>43149</v>
      </c>
      <c r="B1777" s="25">
        <v>0.74652777777777779</v>
      </c>
      <c r="C1777" s="20">
        <f t="shared" si="27"/>
        <v>43149.746527777781</v>
      </c>
      <c r="D1777" s="10" t="s">
        <v>1784</v>
      </c>
      <c r="E1777" s="10">
        <v>2</v>
      </c>
      <c r="F1777" s="10">
        <v>3.2</v>
      </c>
      <c r="G1777" s="10">
        <v>3.5</v>
      </c>
      <c r="H1777" s="11">
        <v>2</v>
      </c>
      <c r="I1777" s="15">
        <f>IF(Table_0__2[[#This Row],[RESULTAT]]=1,Table_0__2[[#This Row],[1]],0)+IF(Table_0__2[[#This Row],[RESULTAT]]=3,Table_0__2[[#This Row],[N]],0)+IF(Table_0__2[[#This Row],[RESULTAT]]=2,Table_0__2[[#This Row],[2]],0)</f>
        <v>2</v>
      </c>
      <c r="J1777" s="15">
        <f>MIN(Table_0__2[[#This Row],[1]:[2]])</f>
        <v>2</v>
      </c>
      <c r="K1777" s="15">
        <f>IF(Table_0__2[[#This Row],[COLONNE1]]=Table_0__2[[#This Row],[RESULTAT COTE]],Table_0__2[[#This Row],[COLONNE1]],0)</f>
        <v>2</v>
      </c>
    </row>
    <row r="1778" spans="1:11" x14ac:dyDescent="0.3">
      <c r="A1778" s="2">
        <v>43149</v>
      </c>
      <c r="B1778" s="25">
        <v>0.74652777777777779</v>
      </c>
      <c r="C1778" s="20">
        <f t="shared" si="27"/>
        <v>43149.746527777781</v>
      </c>
      <c r="D1778" s="10" t="s">
        <v>1785</v>
      </c>
      <c r="E1778" s="10">
        <v>3</v>
      </c>
      <c r="F1778" s="10">
        <v>2.65</v>
      </c>
      <c r="G1778" s="10">
        <v>2.85</v>
      </c>
      <c r="H1778" s="11">
        <v>2.25</v>
      </c>
      <c r="I1778" s="15">
        <f>IF(Table_0__2[[#This Row],[RESULTAT]]=1,Table_0__2[[#This Row],[1]],0)+IF(Table_0__2[[#This Row],[RESULTAT]]=3,Table_0__2[[#This Row],[N]],0)+IF(Table_0__2[[#This Row],[RESULTAT]]=2,Table_0__2[[#This Row],[2]],0)</f>
        <v>2.85</v>
      </c>
      <c r="J1778" s="15">
        <f>MIN(Table_0__2[[#This Row],[1]:[2]])</f>
        <v>2.25</v>
      </c>
      <c r="K1778" s="15">
        <f>IF(Table_0__2[[#This Row],[COLONNE1]]=Table_0__2[[#This Row],[RESULTAT COTE]],Table_0__2[[#This Row],[COLONNE1]],0)</f>
        <v>0</v>
      </c>
    </row>
    <row r="1779" spans="1:11" x14ac:dyDescent="0.3">
      <c r="A1779" s="2">
        <v>43149</v>
      </c>
      <c r="B1779" s="24">
        <v>0.74652777777777779</v>
      </c>
      <c r="C1779" s="20">
        <f t="shared" si="27"/>
        <v>43149.746527777781</v>
      </c>
      <c r="D1779" s="7" t="s">
        <v>1786</v>
      </c>
      <c r="E1779" s="7">
        <v>3</v>
      </c>
      <c r="F1779" s="7">
        <v>3.4</v>
      </c>
      <c r="G1779" s="7">
        <v>3.2</v>
      </c>
      <c r="H1779" s="9">
        <v>1.75</v>
      </c>
      <c r="I1779" s="14">
        <f>IF(Table_0__2[[#This Row],[RESULTAT]]=1,Table_0__2[[#This Row],[1]],0)+IF(Table_0__2[[#This Row],[RESULTAT]]=3,Table_0__2[[#This Row],[N]],0)+IF(Table_0__2[[#This Row],[RESULTAT]]=2,Table_0__2[[#This Row],[2]],0)</f>
        <v>3.2</v>
      </c>
      <c r="J1779" s="14">
        <f>MIN(Table_0__2[[#This Row],[1]:[2]])</f>
        <v>1.75</v>
      </c>
      <c r="K1779" s="14">
        <f>IF(Table_0__2[[#This Row],[COLONNE1]]=Table_0__2[[#This Row],[RESULTAT COTE]],Table_0__2[[#This Row],[COLONNE1]],0)</f>
        <v>0</v>
      </c>
    </row>
    <row r="1780" spans="1:11" x14ac:dyDescent="0.3">
      <c r="A1780" s="2">
        <v>43149</v>
      </c>
      <c r="B1780" s="25">
        <v>0.74652777777777779</v>
      </c>
      <c r="C1780" s="20">
        <f t="shared" si="27"/>
        <v>43149.746527777781</v>
      </c>
      <c r="D1780" s="10" t="s">
        <v>1787</v>
      </c>
      <c r="E1780" s="10">
        <v>1</v>
      </c>
      <c r="F1780" s="10">
        <v>1.6</v>
      </c>
      <c r="G1780" s="10">
        <v>2.95</v>
      </c>
      <c r="H1780" s="11">
        <v>4.0999999999999996</v>
      </c>
      <c r="I1780" s="15">
        <f>IF(Table_0__2[[#This Row],[RESULTAT]]=1,Table_0__2[[#This Row],[1]],0)+IF(Table_0__2[[#This Row],[RESULTAT]]=3,Table_0__2[[#This Row],[N]],0)+IF(Table_0__2[[#This Row],[RESULTAT]]=2,Table_0__2[[#This Row],[2]],0)</f>
        <v>1.6</v>
      </c>
      <c r="J1780" s="15">
        <f>MIN(Table_0__2[[#This Row],[1]:[2]])</f>
        <v>1.6</v>
      </c>
      <c r="K1780" s="15">
        <f>IF(Table_0__2[[#This Row],[COLONNE1]]=Table_0__2[[#This Row],[RESULTAT COTE]],Table_0__2[[#This Row],[COLONNE1]],0)</f>
        <v>1.6</v>
      </c>
    </row>
    <row r="1781" spans="1:11" x14ac:dyDescent="0.3">
      <c r="A1781" s="2">
        <v>43149</v>
      </c>
      <c r="B1781" s="24">
        <v>0.74652777777777779</v>
      </c>
      <c r="C1781" s="20">
        <f t="shared" si="27"/>
        <v>43149.746527777781</v>
      </c>
      <c r="D1781" s="7" t="s">
        <v>1788</v>
      </c>
      <c r="E1781" s="7">
        <v>1</v>
      </c>
      <c r="F1781" s="7">
        <v>2.1</v>
      </c>
      <c r="G1781" s="7">
        <v>2.6</v>
      </c>
      <c r="H1781" s="9">
        <v>3</v>
      </c>
      <c r="I1781" s="14">
        <f>IF(Table_0__2[[#This Row],[RESULTAT]]=1,Table_0__2[[#This Row],[1]],0)+IF(Table_0__2[[#This Row],[RESULTAT]]=3,Table_0__2[[#This Row],[N]],0)+IF(Table_0__2[[#This Row],[RESULTAT]]=2,Table_0__2[[#This Row],[2]],0)</f>
        <v>2.1</v>
      </c>
      <c r="J1781" s="14">
        <f>MIN(Table_0__2[[#This Row],[1]:[2]])</f>
        <v>2.1</v>
      </c>
      <c r="K1781" s="14">
        <f>IF(Table_0__2[[#This Row],[COLONNE1]]=Table_0__2[[#This Row],[RESULTAT COTE]],Table_0__2[[#This Row],[COLONNE1]],0)</f>
        <v>2.1</v>
      </c>
    </row>
    <row r="1782" spans="1:11" x14ac:dyDescent="0.3">
      <c r="A1782" s="2">
        <v>43149</v>
      </c>
      <c r="B1782" s="25">
        <v>0.74652777777777779</v>
      </c>
      <c r="C1782" s="20">
        <f t="shared" si="27"/>
        <v>43149.746527777781</v>
      </c>
      <c r="D1782" s="10" t="s">
        <v>1789</v>
      </c>
      <c r="E1782" s="10">
        <v>1</v>
      </c>
      <c r="F1782" s="10">
        <v>1.65</v>
      </c>
      <c r="G1782" s="10">
        <v>3.05</v>
      </c>
      <c r="H1782" s="11">
        <v>4.25</v>
      </c>
      <c r="I1782" s="15">
        <f>IF(Table_0__2[[#This Row],[RESULTAT]]=1,Table_0__2[[#This Row],[1]],0)+IF(Table_0__2[[#This Row],[RESULTAT]]=3,Table_0__2[[#This Row],[N]],0)+IF(Table_0__2[[#This Row],[RESULTAT]]=2,Table_0__2[[#This Row],[2]],0)</f>
        <v>1.65</v>
      </c>
      <c r="J1782" s="15">
        <f>MIN(Table_0__2[[#This Row],[1]:[2]])</f>
        <v>1.65</v>
      </c>
      <c r="K1782" s="15">
        <f>IF(Table_0__2[[#This Row],[COLONNE1]]=Table_0__2[[#This Row],[RESULTAT COTE]],Table_0__2[[#This Row],[COLONNE1]],0)</f>
        <v>1.65</v>
      </c>
    </row>
    <row r="1783" spans="1:11" x14ac:dyDescent="0.3">
      <c r="A1783" s="2">
        <v>43149</v>
      </c>
      <c r="B1783" s="24">
        <v>0.74652777777777779</v>
      </c>
      <c r="C1783" s="20">
        <f t="shared" si="27"/>
        <v>43149.746527777781</v>
      </c>
      <c r="D1783" s="7" t="s">
        <v>1790</v>
      </c>
      <c r="E1783" s="7">
        <v>1</v>
      </c>
      <c r="F1783" s="7">
        <v>1.4</v>
      </c>
      <c r="G1783" s="7">
        <v>3.25</v>
      </c>
      <c r="H1783" s="9">
        <v>5.5</v>
      </c>
      <c r="I1783" s="14">
        <f>IF(Table_0__2[[#This Row],[RESULTAT]]=1,Table_0__2[[#This Row],[1]],0)+IF(Table_0__2[[#This Row],[RESULTAT]]=3,Table_0__2[[#This Row],[N]],0)+IF(Table_0__2[[#This Row],[RESULTAT]]=2,Table_0__2[[#This Row],[2]],0)</f>
        <v>1.4</v>
      </c>
      <c r="J1783" s="14">
        <f>MIN(Table_0__2[[#This Row],[1]:[2]])</f>
        <v>1.4</v>
      </c>
      <c r="K1783" s="14">
        <f>IF(Table_0__2[[#This Row],[COLONNE1]]=Table_0__2[[#This Row],[RESULTAT COTE]],Table_0__2[[#This Row],[COLONNE1]],0)</f>
        <v>1.4</v>
      </c>
    </row>
    <row r="1784" spans="1:11" x14ac:dyDescent="0.3">
      <c r="A1784" s="2">
        <v>43149</v>
      </c>
      <c r="B1784" s="24">
        <v>0.74652777777777779</v>
      </c>
      <c r="C1784" s="20">
        <f t="shared" si="27"/>
        <v>43149.746527777781</v>
      </c>
      <c r="D1784" s="7" t="s">
        <v>1791</v>
      </c>
      <c r="E1784" s="7">
        <v>1</v>
      </c>
      <c r="F1784" s="7">
        <v>1.95</v>
      </c>
      <c r="G1784" s="7">
        <v>2.65</v>
      </c>
      <c r="H1784" s="9">
        <v>3.55</v>
      </c>
      <c r="I1784" s="14">
        <f>IF(Table_0__2[[#This Row],[RESULTAT]]=1,Table_0__2[[#This Row],[1]],0)+IF(Table_0__2[[#This Row],[RESULTAT]]=3,Table_0__2[[#This Row],[N]],0)+IF(Table_0__2[[#This Row],[RESULTAT]]=2,Table_0__2[[#This Row],[2]],0)</f>
        <v>1.95</v>
      </c>
      <c r="J1784" s="14">
        <f>MIN(Table_0__2[[#This Row],[1]:[2]])</f>
        <v>1.95</v>
      </c>
      <c r="K1784" s="14">
        <f>IF(Table_0__2[[#This Row],[COLONNE1]]=Table_0__2[[#This Row],[RESULTAT COTE]],Table_0__2[[#This Row],[COLONNE1]],0)</f>
        <v>1.95</v>
      </c>
    </row>
    <row r="1785" spans="1:11" x14ac:dyDescent="0.3">
      <c r="A1785" s="2">
        <v>43149</v>
      </c>
      <c r="B1785" s="25">
        <v>0.74652777777777779</v>
      </c>
      <c r="C1785" s="20">
        <f t="shared" si="27"/>
        <v>43149.746527777781</v>
      </c>
      <c r="D1785" s="10" t="s">
        <v>1792</v>
      </c>
      <c r="E1785" s="10">
        <v>3</v>
      </c>
      <c r="F1785" s="10">
        <v>2.2000000000000002</v>
      </c>
      <c r="G1785" s="10">
        <v>3.15</v>
      </c>
      <c r="H1785" s="11">
        <v>3.05</v>
      </c>
      <c r="I1785" s="15">
        <f>IF(Table_0__2[[#This Row],[RESULTAT]]=1,Table_0__2[[#This Row],[1]],0)+IF(Table_0__2[[#This Row],[RESULTAT]]=3,Table_0__2[[#This Row],[N]],0)+IF(Table_0__2[[#This Row],[RESULTAT]]=2,Table_0__2[[#This Row],[2]],0)</f>
        <v>3.15</v>
      </c>
      <c r="J1785" s="15">
        <f>MIN(Table_0__2[[#This Row],[1]:[2]])</f>
        <v>2.2000000000000002</v>
      </c>
      <c r="K1785" s="15">
        <f>IF(Table_0__2[[#This Row],[COLONNE1]]=Table_0__2[[#This Row],[RESULTAT COTE]],Table_0__2[[#This Row],[COLONNE1]],0)</f>
        <v>0</v>
      </c>
    </row>
    <row r="1786" spans="1:11" x14ac:dyDescent="0.3">
      <c r="A1786" s="2">
        <v>43149</v>
      </c>
      <c r="B1786" s="25">
        <v>0.76736111111111116</v>
      </c>
      <c r="C1786" s="20">
        <f t="shared" si="27"/>
        <v>43149.767361111109</v>
      </c>
      <c r="D1786" s="10" t="s">
        <v>1793</v>
      </c>
      <c r="E1786" s="10">
        <v>1</v>
      </c>
      <c r="F1786" s="10">
        <v>1.1599999999999999</v>
      </c>
      <c r="G1786" s="10">
        <v>4.5</v>
      </c>
      <c r="H1786" s="11">
        <v>11</v>
      </c>
      <c r="I1786" s="15">
        <f>IF(Table_0__2[[#This Row],[RESULTAT]]=1,Table_0__2[[#This Row],[1]],0)+IF(Table_0__2[[#This Row],[RESULTAT]]=3,Table_0__2[[#This Row],[N]],0)+IF(Table_0__2[[#This Row],[RESULTAT]]=2,Table_0__2[[#This Row],[2]],0)</f>
        <v>1.1599999999999999</v>
      </c>
      <c r="J1786" s="15">
        <f>MIN(Table_0__2[[#This Row],[1]:[2]])</f>
        <v>1.1599999999999999</v>
      </c>
      <c r="K1786" s="15">
        <f>IF(Table_0__2[[#This Row],[COLONNE1]]=Table_0__2[[#This Row],[RESULTAT COTE]],Table_0__2[[#This Row],[COLONNE1]],0)</f>
        <v>1.1599999999999999</v>
      </c>
    </row>
    <row r="1787" spans="1:11" x14ac:dyDescent="0.3">
      <c r="A1787" s="2">
        <v>43149</v>
      </c>
      <c r="B1787" s="24">
        <v>0.76736111111111116</v>
      </c>
      <c r="C1787" s="20">
        <f t="shared" si="27"/>
        <v>43149.767361111109</v>
      </c>
      <c r="D1787" s="7" t="s">
        <v>1794</v>
      </c>
      <c r="E1787" s="7">
        <v>3</v>
      </c>
      <c r="F1787" s="7">
        <v>2.25</v>
      </c>
      <c r="G1787" s="7">
        <v>3.1</v>
      </c>
      <c r="H1787" s="9">
        <v>3.05</v>
      </c>
      <c r="I1787" s="14">
        <f>IF(Table_0__2[[#This Row],[RESULTAT]]=1,Table_0__2[[#This Row],[1]],0)+IF(Table_0__2[[#This Row],[RESULTAT]]=3,Table_0__2[[#This Row],[N]],0)+IF(Table_0__2[[#This Row],[RESULTAT]]=2,Table_0__2[[#This Row],[2]],0)</f>
        <v>3.1</v>
      </c>
      <c r="J1787" s="14">
        <f>MIN(Table_0__2[[#This Row],[1]:[2]])</f>
        <v>2.25</v>
      </c>
      <c r="K1787" s="14">
        <f>IF(Table_0__2[[#This Row],[COLONNE1]]=Table_0__2[[#This Row],[RESULTAT COTE]],Table_0__2[[#This Row],[COLONNE1]],0)</f>
        <v>0</v>
      </c>
    </row>
    <row r="1788" spans="1:11" x14ac:dyDescent="0.3">
      <c r="A1788" s="2">
        <v>43149</v>
      </c>
      <c r="B1788" s="24">
        <v>0.78819444444444453</v>
      </c>
      <c r="C1788" s="20">
        <f t="shared" si="27"/>
        <v>43149.788194444445</v>
      </c>
      <c r="D1788" s="7" t="s">
        <v>1795</v>
      </c>
      <c r="E1788" s="7">
        <v>1</v>
      </c>
      <c r="F1788" s="7">
        <v>1.95</v>
      </c>
      <c r="G1788" s="7">
        <v>3.05</v>
      </c>
      <c r="H1788" s="9">
        <v>3.05</v>
      </c>
      <c r="I1788" s="14">
        <f>IF(Table_0__2[[#This Row],[RESULTAT]]=1,Table_0__2[[#This Row],[1]],0)+IF(Table_0__2[[#This Row],[RESULTAT]]=3,Table_0__2[[#This Row],[N]],0)+IF(Table_0__2[[#This Row],[RESULTAT]]=2,Table_0__2[[#This Row],[2]],0)</f>
        <v>1.95</v>
      </c>
      <c r="J1788" s="14">
        <f>MIN(Table_0__2[[#This Row],[1]:[2]])</f>
        <v>1.95</v>
      </c>
      <c r="K1788" s="14">
        <f>IF(Table_0__2[[#This Row],[COLONNE1]]=Table_0__2[[#This Row],[RESULTAT COTE]],Table_0__2[[#This Row],[COLONNE1]],0)</f>
        <v>1.95</v>
      </c>
    </row>
    <row r="1789" spans="1:11" x14ac:dyDescent="0.3">
      <c r="A1789" s="2">
        <v>43149</v>
      </c>
      <c r="B1789" s="25">
        <v>0.78819444444444453</v>
      </c>
      <c r="C1789" s="20">
        <f t="shared" si="27"/>
        <v>43149.788194444445</v>
      </c>
      <c r="D1789" s="10" t="s">
        <v>1796</v>
      </c>
      <c r="E1789" s="10">
        <v>1</v>
      </c>
      <c r="F1789" s="10">
        <v>1.1200000000000001</v>
      </c>
      <c r="G1789" s="10">
        <v>6</v>
      </c>
      <c r="H1789" s="11">
        <v>12.8</v>
      </c>
      <c r="I1789" s="15">
        <f>IF(Table_0__2[[#This Row],[RESULTAT]]=1,Table_0__2[[#This Row],[1]],0)+IF(Table_0__2[[#This Row],[RESULTAT]]=3,Table_0__2[[#This Row],[N]],0)+IF(Table_0__2[[#This Row],[RESULTAT]]=2,Table_0__2[[#This Row],[2]],0)</f>
        <v>1.1200000000000001</v>
      </c>
      <c r="J1789" s="15">
        <f>MIN(Table_0__2[[#This Row],[1]:[2]])</f>
        <v>1.1200000000000001</v>
      </c>
      <c r="K1789" s="15">
        <f>IF(Table_0__2[[#This Row],[COLONNE1]]=Table_0__2[[#This Row],[RESULTAT COTE]],Table_0__2[[#This Row],[COLONNE1]],0)</f>
        <v>1.1200000000000001</v>
      </c>
    </row>
    <row r="1790" spans="1:11" x14ac:dyDescent="0.3">
      <c r="A1790" s="2">
        <v>43149</v>
      </c>
      <c r="B1790" s="24">
        <v>0.80902777777777779</v>
      </c>
      <c r="C1790" s="20">
        <f t="shared" si="27"/>
        <v>43149.809027777781</v>
      </c>
      <c r="D1790" s="7" t="s">
        <v>1797</v>
      </c>
      <c r="E1790" s="7">
        <v>1</v>
      </c>
      <c r="F1790" s="7">
        <v>2.0499999999999998</v>
      </c>
      <c r="G1790" s="7">
        <v>2.9</v>
      </c>
      <c r="H1790" s="9">
        <v>2.7</v>
      </c>
      <c r="I1790" s="14">
        <f>IF(Table_0__2[[#This Row],[RESULTAT]]=1,Table_0__2[[#This Row],[1]],0)+IF(Table_0__2[[#This Row],[RESULTAT]]=3,Table_0__2[[#This Row],[N]],0)+IF(Table_0__2[[#This Row],[RESULTAT]]=2,Table_0__2[[#This Row],[2]],0)</f>
        <v>2.0499999999999998</v>
      </c>
      <c r="J1790" s="14">
        <f>MIN(Table_0__2[[#This Row],[1]:[2]])</f>
        <v>2.0499999999999998</v>
      </c>
      <c r="K1790" s="14">
        <f>IF(Table_0__2[[#This Row],[COLONNE1]]=Table_0__2[[#This Row],[RESULTAT COTE]],Table_0__2[[#This Row],[COLONNE1]],0)</f>
        <v>2.0499999999999998</v>
      </c>
    </row>
    <row r="1791" spans="1:11" x14ac:dyDescent="0.3">
      <c r="A1791" s="2">
        <v>43149</v>
      </c>
      <c r="B1791" s="25">
        <v>0.81944444444444453</v>
      </c>
      <c r="C1791" s="20">
        <f t="shared" si="27"/>
        <v>43149.819444444445</v>
      </c>
      <c r="D1791" s="10" t="s">
        <v>1798</v>
      </c>
      <c r="E1791" s="10">
        <v>3</v>
      </c>
      <c r="F1791" s="10">
        <v>2.8</v>
      </c>
      <c r="G1791" s="10">
        <v>2.8</v>
      </c>
      <c r="H1791" s="11">
        <v>2.2000000000000002</v>
      </c>
      <c r="I1791" s="15">
        <f>IF(Table_0__2[[#This Row],[RESULTAT]]=1,Table_0__2[[#This Row],[1]],0)+IF(Table_0__2[[#This Row],[RESULTAT]]=3,Table_0__2[[#This Row],[N]],0)+IF(Table_0__2[[#This Row],[RESULTAT]]=2,Table_0__2[[#This Row],[2]],0)</f>
        <v>2.8</v>
      </c>
      <c r="J1791" s="15">
        <f>MIN(Table_0__2[[#This Row],[1]:[2]])</f>
        <v>2.2000000000000002</v>
      </c>
      <c r="K1791" s="15">
        <f>IF(Table_0__2[[#This Row],[COLONNE1]]=Table_0__2[[#This Row],[RESULTAT COTE]],Table_0__2[[#This Row],[COLONNE1]],0)</f>
        <v>0</v>
      </c>
    </row>
    <row r="1792" spans="1:11" x14ac:dyDescent="0.3">
      <c r="A1792" s="2">
        <v>43149</v>
      </c>
      <c r="B1792" s="24">
        <v>0.82986111111111116</v>
      </c>
      <c r="C1792" s="20">
        <f t="shared" si="27"/>
        <v>43149.829861111109</v>
      </c>
      <c r="D1792" s="7" t="s">
        <v>1799</v>
      </c>
      <c r="E1792" s="7">
        <v>3</v>
      </c>
      <c r="F1792" s="7">
        <v>2.7</v>
      </c>
      <c r="G1792" s="7">
        <v>3.15</v>
      </c>
      <c r="H1792" s="9">
        <v>2.0499999999999998</v>
      </c>
      <c r="I1792" s="14">
        <f>IF(Table_0__2[[#This Row],[RESULTAT]]=1,Table_0__2[[#This Row],[1]],0)+IF(Table_0__2[[#This Row],[RESULTAT]]=3,Table_0__2[[#This Row],[N]],0)+IF(Table_0__2[[#This Row],[RESULTAT]]=2,Table_0__2[[#This Row],[2]],0)</f>
        <v>3.15</v>
      </c>
      <c r="J1792" s="14">
        <f>MIN(Table_0__2[[#This Row],[1]:[2]])</f>
        <v>2.0499999999999998</v>
      </c>
      <c r="K1792" s="14">
        <f>IF(Table_0__2[[#This Row],[COLONNE1]]=Table_0__2[[#This Row],[RESULTAT COTE]],Table_0__2[[#This Row],[COLONNE1]],0)</f>
        <v>0</v>
      </c>
    </row>
    <row r="1793" spans="1:11" x14ac:dyDescent="0.3">
      <c r="A1793" s="2">
        <v>43149</v>
      </c>
      <c r="B1793" s="24">
        <v>0.82986111111111116</v>
      </c>
      <c r="C1793" s="20">
        <f t="shared" si="27"/>
        <v>43149.829861111109</v>
      </c>
      <c r="D1793" s="7" t="s">
        <v>1800</v>
      </c>
      <c r="E1793" s="7">
        <v>1</v>
      </c>
      <c r="F1793" s="7">
        <v>1.5</v>
      </c>
      <c r="G1793" s="7">
        <v>2.95</v>
      </c>
      <c r="H1793" s="9">
        <v>5.25</v>
      </c>
      <c r="I1793" s="14">
        <f>IF(Table_0__2[[#This Row],[RESULTAT]]=1,Table_0__2[[#This Row],[1]],0)+IF(Table_0__2[[#This Row],[RESULTAT]]=3,Table_0__2[[#This Row],[N]],0)+IF(Table_0__2[[#This Row],[RESULTAT]]=2,Table_0__2[[#This Row],[2]],0)</f>
        <v>1.5</v>
      </c>
      <c r="J1793" s="14">
        <f>MIN(Table_0__2[[#This Row],[1]:[2]])</f>
        <v>1.5</v>
      </c>
      <c r="K1793" s="14">
        <f>IF(Table_0__2[[#This Row],[COLONNE1]]=Table_0__2[[#This Row],[RESULTAT COTE]],Table_0__2[[#This Row],[COLONNE1]],0)</f>
        <v>1.5</v>
      </c>
    </row>
    <row r="1794" spans="1:11" x14ac:dyDescent="0.3">
      <c r="A1794" s="2">
        <v>43149</v>
      </c>
      <c r="B1794" s="25">
        <v>0.82986111111111116</v>
      </c>
      <c r="C1794" s="20">
        <f t="shared" ref="C1794:C1857" si="28">A1794+B1794</f>
        <v>43149.829861111109</v>
      </c>
      <c r="D1794" s="10" t="s">
        <v>1801</v>
      </c>
      <c r="E1794" s="10">
        <v>1</v>
      </c>
      <c r="F1794" s="10">
        <v>2.1</v>
      </c>
      <c r="G1794" s="10">
        <v>2.6</v>
      </c>
      <c r="H1794" s="11">
        <v>2.85</v>
      </c>
      <c r="I1794" s="15">
        <f>IF(Table_0__2[[#This Row],[RESULTAT]]=1,Table_0__2[[#This Row],[1]],0)+IF(Table_0__2[[#This Row],[RESULTAT]]=3,Table_0__2[[#This Row],[N]],0)+IF(Table_0__2[[#This Row],[RESULTAT]]=2,Table_0__2[[#This Row],[2]],0)</f>
        <v>2.1</v>
      </c>
      <c r="J1794" s="15">
        <f>MIN(Table_0__2[[#This Row],[1]:[2]])</f>
        <v>2.1</v>
      </c>
      <c r="K1794" s="15">
        <f>IF(Table_0__2[[#This Row],[COLONNE1]]=Table_0__2[[#This Row],[RESULTAT COTE]],Table_0__2[[#This Row],[COLONNE1]],0)</f>
        <v>2.1</v>
      </c>
    </row>
    <row r="1795" spans="1:11" x14ac:dyDescent="0.3">
      <c r="A1795" s="2">
        <v>43149</v>
      </c>
      <c r="B1795" s="24">
        <v>0.82986111111111116</v>
      </c>
      <c r="C1795" s="20">
        <f t="shared" si="28"/>
        <v>43149.829861111109</v>
      </c>
      <c r="D1795" s="7" t="s">
        <v>1802</v>
      </c>
      <c r="E1795" s="7">
        <v>2</v>
      </c>
      <c r="F1795" s="7">
        <v>1.85</v>
      </c>
      <c r="G1795" s="7">
        <v>2.9</v>
      </c>
      <c r="H1795" s="9">
        <v>3.4</v>
      </c>
      <c r="I1795" s="14">
        <f>IF(Table_0__2[[#This Row],[RESULTAT]]=1,Table_0__2[[#This Row],[1]],0)+IF(Table_0__2[[#This Row],[RESULTAT]]=3,Table_0__2[[#This Row],[N]],0)+IF(Table_0__2[[#This Row],[RESULTAT]]=2,Table_0__2[[#This Row],[2]],0)</f>
        <v>3.4</v>
      </c>
      <c r="J1795" s="14">
        <f>MIN(Table_0__2[[#This Row],[1]:[2]])</f>
        <v>1.85</v>
      </c>
      <c r="K1795" s="14">
        <f>IF(Table_0__2[[#This Row],[COLONNE1]]=Table_0__2[[#This Row],[RESULTAT COTE]],Table_0__2[[#This Row],[COLONNE1]],0)</f>
        <v>0</v>
      </c>
    </row>
    <row r="1796" spans="1:11" x14ac:dyDescent="0.3">
      <c r="A1796" s="2">
        <v>43149</v>
      </c>
      <c r="B1796" s="25">
        <v>0.86111111111111116</v>
      </c>
      <c r="C1796" s="20">
        <f t="shared" si="28"/>
        <v>43149.861111111109</v>
      </c>
      <c r="D1796" s="10" t="s">
        <v>1803</v>
      </c>
      <c r="E1796" s="10">
        <v>2</v>
      </c>
      <c r="F1796" s="10">
        <v>8</v>
      </c>
      <c r="G1796" s="10">
        <v>5.75</v>
      </c>
      <c r="H1796" s="11">
        <v>1.27</v>
      </c>
      <c r="I1796" s="15">
        <f>IF(Table_0__2[[#This Row],[RESULTAT]]=1,Table_0__2[[#This Row],[1]],0)+IF(Table_0__2[[#This Row],[RESULTAT]]=3,Table_0__2[[#This Row],[N]],0)+IF(Table_0__2[[#This Row],[RESULTAT]]=2,Table_0__2[[#This Row],[2]],0)</f>
        <v>1.27</v>
      </c>
      <c r="J1796" s="15">
        <f>MIN(Table_0__2[[#This Row],[1]:[2]])</f>
        <v>1.27</v>
      </c>
      <c r="K1796" s="15">
        <f>IF(Table_0__2[[#This Row],[COLONNE1]]=Table_0__2[[#This Row],[RESULTAT COTE]],Table_0__2[[#This Row],[COLONNE1]],0)</f>
        <v>1.27</v>
      </c>
    </row>
    <row r="1797" spans="1:11" x14ac:dyDescent="0.3">
      <c r="A1797" s="2">
        <v>43149</v>
      </c>
      <c r="B1797" s="25">
        <v>0.86111111111111116</v>
      </c>
      <c r="C1797" s="20">
        <f t="shared" si="28"/>
        <v>43149.861111111109</v>
      </c>
      <c r="D1797" s="10" t="s">
        <v>1804</v>
      </c>
      <c r="E1797" s="10">
        <v>1</v>
      </c>
      <c r="F1797" s="10">
        <v>1.55</v>
      </c>
      <c r="G1797" s="10">
        <v>3.8</v>
      </c>
      <c r="H1797" s="11">
        <v>5</v>
      </c>
      <c r="I1797" s="15">
        <f>IF(Table_0__2[[#This Row],[RESULTAT]]=1,Table_0__2[[#This Row],[1]],0)+IF(Table_0__2[[#This Row],[RESULTAT]]=3,Table_0__2[[#This Row],[N]],0)+IF(Table_0__2[[#This Row],[RESULTAT]]=2,Table_0__2[[#This Row],[2]],0)</f>
        <v>1.55</v>
      </c>
      <c r="J1797" s="15">
        <f>MIN(Table_0__2[[#This Row],[1]:[2]])</f>
        <v>1.55</v>
      </c>
      <c r="K1797" s="15">
        <f>IF(Table_0__2[[#This Row],[COLONNE1]]=Table_0__2[[#This Row],[RESULTAT COTE]],Table_0__2[[#This Row],[COLONNE1]],0)</f>
        <v>1.55</v>
      </c>
    </row>
    <row r="1798" spans="1:11" x14ac:dyDescent="0.3">
      <c r="A1798" s="2">
        <v>43149</v>
      </c>
      <c r="B1798" s="24">
        <v>0.87152777777777779</v>
      </c>
      <c r="C1798" s="20">
        <f t="shared" si="28"/>
        <v>43149.871527777781</v>
      </c>
      <c r="D1798" s="7" t="s">
        <v>1805</v>
      </c>
      <c r="E1798" s="7">
        <v>1</v>
      </c>
      <c r="F1798" s="7">
        <v>1.58</v>
      </c>
      <c r="G1798" s="7">
        <v>3.85</v>
      </c>
      <c r="H1798" s="9">
        <v>6</v>
      </c>
      <c r="I1798" s="14">
        <f>IF(Table_0__2[[#This Row],[RESULTAT]]=1,Table_0__2[[#This Row],[1]],0)+IF(Table_0__2[[#This Row],[RESULTAT]]=3,Table_0__2[[#This Row],[N]],0)+IF(Table_0__2[[#This Row],[RESULTAT]]=2,Table_0__2[[#This Row],[2]],0)</f>
        <v>1.58</v>
      </c>
      <c r="J1798" s="14">
        <f>MIN(Table_0__2[[#This Row],[1]:[2]])</f>
        <v>1.58</v>
      </c>
      <c r="K1798" s="14">
        <f>IF(Table_0__2[[#This Row],[COLONNE1]]=Table_0__2[[#This Row],[RESULTAT COTE]],Table_0__2[[#This Row],[COLONNE1]],0)</f>
        <v>1.58</v>
      </c>
    </row>
    <row r="1799" spans="1:11" x14ac:dyDescent="0.3">
      <c r="A1799" s="2">
        <v>43149</v>
      </c>
      <c r="B1799" s="24">
        <v>0.87152777777777779</v>
      </c>
      <c r="C1799" s="20">
        <f t="shared" si="28"/>
        <v>43149.871527777781</v>
      </c>
      <c r="D1799" s="7" t="s">
        <v>1806</v>
      </c>
      <c r="E1799" s="7">
        <v>3</v>
      </c>
      <c r="F1799" s="7">
        <v>2.6</v>
      </c>
      <c r="G1799" s="7">
        <v>2.65</v>
      </c>
      <c r="H1799" s="9">
        <v>2.4</v>
      </c>
      <c r="I1799" s="14">
        <f>IF(Table_0__2[[#This Row],[RESULTAT]]=1,Table_0__2[[#This Row],[1]],0)+IF(Table_0__2[[#This Row],[RESULTAT]]=3,Table_0__2[[#This Row],[N]],0)+IF(Table_0__2[[#This Row],[RESULTAT]]=2,Table_0__2[[#This Row],[2]],0)</f>
        <v>2.65</v>
      </c>
      <c r="J1799" s="14">
        <f>MIN(Table_0__2[[#This Row],[1]:[2]])</f>
        <v>2.4</v>
      </c>
      <c r="K1799" s="14">
        <f>IF(Table_0__2[[#This Row],[COLONNE1]]=Table_0__2[[#This Row],[RESULTAT COTE]],Table_0__2[[#This Row],[COLONNE1]],0)</f>
        <v>0</v>
      </c>
    </row>
    <row r="1800" spans="1:11" x14ac:dyDescent="0.3">
      <c r="A1800" s="2">
        <v>43149</v>
      </c>
      <c r="B1800" s="25">
        <v>0.87152777777777779</v>
      </c>
      <c r="C1800" s="20">
        <f t="shared" si="28"/>
        <v>43149.871527777781</v>
      </c>
      <c r="D1800" s="10" t="s">
        <v>1807</v>
      </c>
      <c r="E1800" s="10">
        <v>3</v>
      </c>
      <c r="F1800" s="10">
        <v>2.95</v>
      </c>
      <c r="G1800" s="10">
        <v>2.7</v>
      </c>
      <c r="H1800" s="11">
        <v>2.15</v>
      </c>
      <c r="I1800" s="15">
        <f>IF(Table_0__2[[#This Row],[RESULTAT]]=1,Table_0__2[[#This Row],[1]],0)+IF(Table_0__2[[#This Row],[RESULTAT]]=3,Table_0__2[[#This Row],[N]],0)+IF(Table_0__2[[#This Row],[RESULTAT]]=2,Table_0__2[[#This Row],[2]],0)</f>
        <v>2.7</v>
      </c>
      <c r="J1800" s="15">
        <f>MIN(Table_0__2[[#This Row],[1]:[2]])</f>
        <v>2.15</v>
      </c>
      <c r="K1800" s="15">
        <f>IF(Table_0__2[[#This Row],[COLONNE1]]=Table_0__2[[#This Row],[RESULTAT COTE]],Table_0__2[[#This Row],[COLONNE1]],0)</f>
        <v>0</v>
      </c>
    </row>
    <row r="1801" spans="1:11" x14ac:dyDescent="0.3">
      <c r="A1801" s="2">
        <v>43149</v>
      </c>
      <c r="B1801" s="24">
        <v>0.88194444444444453</v>
      </c>
      <c r="C1801" s="20">
        <f t="shared" si="28"/>
        <v>43149.881944444445</v>
      </c>
      <c r="D1801" s="7" t="s">
        <v>1808</v>
      </c>
      <c r="E1801" s="7">
        <v>2</v>
      </c>
      <c r="F1801" s="7">
        <v>2.7</v>
      </c>
      <c r="G1801" s="7">
        <v>3</v>
      </c>
      <c r="H1801" s="9">
        <v>2.2999999999999998</v>
      </c>
      <c r="I1801" s="14">
        <f>IF(Table_0__2[[#This Row],[RESULTAT]]=1,Table_0__2[[#This Row],[1]],0)+IF(Table_0__2[[#This Row],[RESULTAT]]=3,Table_0__2[[#This Row],[N]],0)+IF(Table_0__2[[#This Row],[RESULTAT]]=2,Table_0__2[[#This Row],[2]],0)</f>
        <v>2.2999999999999998</v>
      </c>
      <c r="J1801" s="14">
        <f>MIN(Table_0__2[[#This Row],[1]:[2]])</f>
        <v>2.2999999999999998</v>
      </c>
      <c r="K1801" s="14">
        <f>IF(Table_0__2[[#This Row],[COLONNE1]]=Table_0__2[[#This Row],[RESULTAT COTE]],Table_0__2[[#This Row],[COLONNE1]],0)</f>
        <v>2.2999999999999998</v>
      </c>
    </row>
    <row r="1802" spans="1:11" x14ac:dyDescent="0.3">
      <c r="A1802" s="2">
        <v>43149</v>
      </c>
      <c r="B1802" s="25">
        <v>0.91319444444444453</v>
      </c>
      <c r="C1802" s="20">
        <f t="shared" si="28"/>
        <v>43149.913194444445</v>
      </c>
      <c r="D1802" s="10" t="s">
        <v>1809</v>
      </c>
      <c r="E1802" s="10">
        <v>1</v>
      </c>
      <c r="F1802" s="10">
        <v>2</v>
      </c>
      <c r="G1802" s="10">
        <v>2.95</v>
      </c>
      <c r="H1802" s="11">
        <v>2.75</v>
      </c>
      <c r="I1802" s="15">
        <f>IF(Table_0__2[[#This Row],[RESULTAT]]=1,Table_0__2[[#This Row],[1]],0)+IF(Table_0__2[[#This Row],[RESULTAT]]=3,Table_0__2[[#This Row],[N]],0)+IF(Table_0__2[[#This Row],[RESULTAT]]=2,Table_0__2[[#This Row],[2]],0)</f>
        <v>2</v>
      </c>
      <c r="J1802" s="15">
        <f>MIN(Table_0__2[[#This Row],[1]:[2]])</f>
        <v>2</v>
      </c>
      <c r="K1802" s="15">
        <f>IF(Table_0__2[[#This Row],[COLONNE1]]=Table_0__2[[#This Row],[RESULTAT COTE]],Table_0__2[[#This Row],[COLONNE1]],0)</f>
        <v>2</v>
      </c>
    </row>
    <row r="1803" spans="1:11" x14ac:dyDescent="0.3">
      <c r="A1803" s="2">
        <v>43149</v>
      </c>
      <c r="B1803" s="24">
        <v>0.91319444444444453</v>
      </c>
      <c r="C1803" s="20">
        <f t="shared" si="28"/>
        <v>43149.913194444445</v>
      </c>
      <c r="D1803" s="7" t="s">
        <v>1810</v>
      </c>
      <c r="E1803" s="7">
        <v>3</v>
      </c>
      <c r="F1803" s="7">
        <v>1.35</v>
      </c>
      <c r="G1803" s="7">
        <v>3.15</v>
      </c>
      <c r="H1803" s="9">
        <v>6.25</v>
      </c>
      <c r="I1803" s="14">
        <f>IF(Table_0__2[[#This Row],[RESULTAT]]=1,Table_0__2[[#This Row],[1]],0)+IF(Table_0__2[[#This Row],[RESULTAT]]=3,Table_0__2[[#This Row],[N]],0)+IF(Table_0__2[[#This Row],[RESULTAT]]=2,Table_0__2[[#This Row],[2]],0)</f>
        <v>3.15</v>
      </c>
      <c r="J1803" s="14">
        <f>MIN(Table_0__2[[#This Row],[1]:[2]])</f>
        <v>1.35</v>
      </c>
      <c r="K1803" s="14">
        <f>IF(Table_0__2[[#This Row],[COLONNE1]]=Table_0__2[[#This Row],[RESULTAT COTE]],Table_0__2[[#This Row],[COLONNE1]],0)</f>
        <v>0</v>
      </c>
    </row>
    <row r="1804" spans="1:11" x14ac:dyDescent="0.3">
      <c r="A1804" s="2">
        <v>43149</v>
      </c>
      <c r="B1804" s="24">
        <v>0.96527777777777779</v>
      </c>
      <c r="C1804" s="20">
        <f t="shared" si="28"/>
        <v>43149.965277777781</v>
      </c>
      <c r="D1804" s="7" t="s">
        <v>1811</v>
      </c>
      <c r="E1804" s="7">
        <v>1</v>
      </c>
      <c r="F1804" s="7">
        <v>1.55</v>
      </c>
      <c r="G1804" s="7">
        <v>2.9</v>
      </c>
      <c r="H1804" s="9">
        <v>4.9000000000000004</v>
      </c>
      <c r="I1804" s="14">
        <f>IF(Table_0__2[[#This Row],[RESULTAT]]=1,Table_0__2[[#This Row],[1]],0)+IF(Table_0__2[[#This Row],[RESULTAT]]=3,Table_0__2[[#This Row],[N]],0)+IF(Table_0__2[[#This Row],[RESULTAT]]=2,Table_0__2[[#This Row],[2]],0)</f>
        <v>1.55</v>
      </c>
      <c r="J1804" s="14">
        <f>MIN(Table_0__2[[#This Row],[1]:[2]])</f>
        <v>1.55</v>
      </c>
      <c r="K1804" s="14">
        <f>IF(Table_0__2[[#This Row],[COLONNE1]]=Table_0__2[[#This Row],[RESULTAT COTE]],Table_0__2[[#This Row],[COLONNE1]],0)</f>
        <v>1.55</v>
      </c>
    </row>
    <row r="1805" spans="1:11" x14ac:dyDescent="0.3">
      <c r="A1805" s="2">
        <v>43149</v>
      </c>
      <c r="B1805" s="25">
        <v>0.96527777777777779</v>
      </c>
      <c r="C1805" s="20">
        <f t="shared" si="28"/>
        <v>43149.965277777781</v>
      </c>
      <c r="D1805" s="10" t="s">
        <v>1812</v>
      </c>
      <c r="E1805" s="10">
        <v>3</v>
      </c>
      <c r="F1805" s="10">
        <v>1.4</v>
      </c>
      <c r="G1805" s="10">
        <v>3.6</v>
      </c>
      <c r="H1805" s="11">
        <v>5.5</v>
      </c>
      <c r="I1805" s="15">
        <f>IF(Table_0__2[[#This Row],[RESULTAT]]=1,Table_0__2[[#This Row],[1]],0)+IF(Table_0__2[[#This Row],[RESULTAT]]=3,Table_0__2[[#This Row],[N]],0)+IF(Table_0__2[[#This Row],[RESULTAT]]=2,Table_0__2[[#This Row],[2]],0)</f>
        <v>3.6</v>
      </c>
      <c r="J1805" s="15">
        <f>MIN(Table_0__2[[#This Row],[1]:[2]])</f>
        <v>1.4</v>
      </c>
      <c r="K1805" s="15">
        <f>IF(Table_0__2[[#This Row],[COLONNE1]]=Table_0__2[[#This Row],[RESULTAT COTE]],Table_0__2[[#This Row],[COLONNE1]],0)</f>
        <v>0</v>
      </c>
    </row>
    <row r="1806" spans="1:11" x14ac:dyDescent="0.3">
      <c r="A1806" s="2">
        <v>43149</v>
      </c>
      <c r="B1806" s="24">
        <v>0.99652777777777779</v>
      </c>
      <c r="C1806" s="20">
        <f t="shared" si="28"/>
        <v>43149.996527777781</v>
      </c>
      <c r="D1806" s="7" t="s">
        <v>1813</v>
      </c>
      <c r="E1806" s="7">
        <v>3</v>
      </c>
      <c r="F1806" s="7">
        <v>1.85</v>
      </c>
      <c r="G1806" s="7">
        <v>2.95</v>
      </c>
      <c r="H1806" s="9">
        <v>3.05</v>
      </c>
      <c r="I1806" s="14">
        <f>IF(Table_0__2[[#This Row],[RESULTAT]]=1,Table_0__2[[#This Row],[1]],0)+IF(Table_0__2[[#This Row],[RESULTAT]]=3,Table_0__2[[#This Row],[N]],0)+IF(Table_0__2[[#This Row],[RESULTAT]]=2,Table_0__2[[#This Row],[2]],0)</f>
        <v>2.95</v>
      </c>
      <c r="J1806" s="14">
        <f>MIN(Table_0__2[[#This Row],[1]:[2]])</f>
        <v>1.85</v>
      </c>
      <c r="K1806" s="14">
        <f>IF(Table_0__2[[#This Row],[COLONNE1]]=Table_0__2[[#This Row],[RESULTAT COTE]],Table_0__2[[#This Row],[COLONNE1]],0)</f>
        <v>0</v>
      </c>
    </row>
    <row r="1807" spans="1:11" x14ac:dyDescent="0.3">
      <c r="A1807" s="2">
        <v>43149</v>
      </c>
      <c r="B1807" s="25">
        <v>0.99652777777777779</v>
      </c>
      <c r="C1807" s="20">
        <f t="shared" si="28"/>
        <v>43149.996527777781</v>
      </c>
      <c r="D1807" s="10" t="s">
        <v>1814</v>
      </c>
      <c r="E1807" s="10">
        <v>1</v>
      </c>
      <c r="F1807" s="10">
        <v>2.15</v>
      </c>
      <c r="G1807" s="10">
        <v>2.65</v>
      </c>
      <c r="H1807" s="11">
        <v>2.75</v>
      </c>
      <c r="I1807" s="15">
        <f>IF(Table_0__2[[#This Row],[RESULTAT]]=1,Table_0__2[[#This Row],[1]],0)+IF(Table_0__2[[#This Row],[RESULTAT]]=3,Table_0__2[[#This Row],[N]],0)+IF(Table_0__2[[#This Row],[RESULTAT]]=2,Table_0__2[[#This Row],[2]],0)</f>
        <v>2.15</v>
      </c>
      <c r="J1807" s="15">
        <f>MIN(Table_0__2[[#This Row],[1]:[2]])</f>
        <v>2.15</v>
      </c>
      <c r="K1807" s="15">
        <f>IF(Table_0__2[[#This Row],[COLONNE1]]=Table_0__2[[#This Row],[RESULTAT COTE]],Table_0__2[[#This Row],[COLONNE1]],0)</f>
        <v>2.15</v>
      </c>
    </row>
    <row r="1808" spans="1:11" x14ac:dyDescent="0.3">
      <c r="A1808" s="2">
        <v>43149</v>
      </c>
      <c r="B1808" s="25">
        <v>0.99652777777777779</v>
      </c>
      <c r="C1808" s="20">
        <f t="shared" si="28"/>
        <v>43149.996527777781</v>
      </c>
      <c r="D1808" s="10" t="s">
        <v>1815</v>
      </c>
      <c r="E1808" s="10">
        <v>3</v>
      </c>
      <c r="F1808" s="10">
        <v>2.1</v>
      </c>
      <c r="G1808" s="10">
        <v>2.5499999999999998</v>
      </c>
      <c r="H1808" s="11">
        <v>3</v>
      </c>
      <c r="I1808" s="15">
        <f>IF(Table_0__2[[#This Row],[RESULTAT]]=1,Table_0__2[[#This Row],[1]],0)+IF(Table_0__2[[#This Row],[RESULTAT]]=3,Table_0__2[[#This Row],[N]],0)+IF(Table_0__2[[#This Row],[RESULTAT]]=2,Table_0__2[[#This Row],[2]],0)</f>
        <v>2.5499999999999998</v>
      </c>
      <c r="J1808" s="15">
        <f>MIN(Table_0__2[[#This Row],[1]:[2]])</f>
        <v>2.1</v>
      </c>
      <c r="K1808" s="15">
        <f>IF(Table_0__2[[#This Row],[COLONNE1]]=Table_0__2[[#This Row],[RESULTAT COTE]],Table_0__2[[#This Row],[COLONNE1]],0)</f>
        <v>0</v>
      </c>
    </row>
    <row r="1809" spans="1:11" x14ac:dyDescent="0.3">
      <c r="A1809" s="2">
        <v>43149</v>
      </c>
      <c r="B1809" s="24">
        <v>0.99652777777777779</v>
      </c>
      <c r="C1809" s="20">
        <f t="shared" si="28"/>
        <v>43149.996527777781</v>
      </c>
      <c r="D1809" s="7" t="s">
        <v>1816</v>
      </c>
      <c r="E1809" s="7">
        <v>3</v>
      </c>
      <c r="F1809" s="7">
        <v>3.05</v>
      </c>
      <c r="G1809" s="7">
        <v>2.8</v>
      </c>
      <c r="H1809" s="9">
        <v>2.0499999999999998</v>
      </c>
      <c r="I1809" s="14">
        <f>IF(Table_0__2[[#This Row],[RESULTAT]]=1,Table_0__2[[#This Row],[1]],0)+IF(Table_0__2[[#This Row],[RESULTAT]]=3,Table_0__2[[#This Row],[N]],0)+IF(Table_0__2[[#This Row],[RESULTAT]]=2,Table_0__2[[#This Row],[2]],0)</f>
        <v>2.8</v>
      </c>
      <c r="J1809" s="14">
        <f>MIN(Table_0__2[[#This Row],[1]:[2]])</f>
        <v>2.0499999999999998</v>
      </c>
      <c r="K1809" s="14">
        <f>IF(Table_0__2[[#This Row],[COLONNE1]]=Table_0__2[[#This Row],[RESULTAT COTE]],Table_0__2[[#This Row],[COLONNE1]],0)</f>
        <v>0</v>
      </c>
    </row>
    <row r="1810" spans="1:11" x14ac:dyDescent="0.3">
      <c r="A1810" s="2">
        <v>43149</v>
      </c>
      <c r="B1810" s="25">
        <v>0.99652777777777779</v>
      </c>
      <c r="C1810" s="20">
        <f t="shared" si="28"/>
        <v>43149.996527777781</v>
      </c>
      <c r="D1810" s="10" t="s">
        <v>1817</v>
      </c>
      <c r="E1810" s="10">
        <v>2</v>
      </c>
      <c r="F1810" s="10">
        <v>6</v>
      </c>
      <c r="G1810" s="10">
        <v>3.3</v>
      </c>
      <c r="H1810" s="11">
        <v>1.4</v>
      </c>
      <c r="I1810" s="15">
        <f>IF(Table_0__2[[#This Row],[RESULTAT]]=1,Table_0__2[[#This Row],[1]],0)+IF(Table_0__2[[#This Row],[RESULTAT]]=3,Table_0__2[[#This Row],[N]],0)+IF(Table_0__2[[#This Row],[RESULTAT]]=2,Table_0__2[[#This Row],[2]],0)</f>
        <v>1.4</v>
      </c>
      <c r="J1810" s="15">
        <f>MIN(Table_0__2[[#This Row],[1]:[2]])</f>
        <v>1.4</v>
      </c>
      <c r="K1810" s="15">
        <f>IF(Table_0__2[[#This Row],[COLONNE1]]=Table_0__2[[#This Row],[RESULTAT COTE]],Table_0__2[[#This Row],[COLONNE1]],0)</f>
        <v>1.4</v>
      </c>
    </row>
    <row r="1811" spans="1:11" x14ac:dyDescent="0.3">
      <c r="A1811" s="2">
        <v>43150</v>
      </c>
      <c r="B1811" s="26">
        <v>0.66319444444444442</v>
      </c>
      <c r="C1811" s="20">
        <f t="shared" si="28"/>
        <v>43150.663194444445</v>
      </c>
      <c r="D1811" s="12" t="s">
        <v>1818</v>
      </c>
      <c r="E1811" s="12">
        <v>2</v>
      </c>
      <c r="F1811" s="12">
        <v>3.5</v>
      </c>
      <c r="G1811" s="12">
        <v>2.5499999999999998</v>
      </c>
      <c r="H1811" s="13">
        <v>1.9</v>
      </c>
      <c r="I1811" s="16">
        <f>IF(Table_0__2[[#This Row],[RESULTAT]]=1,Table_0__2[[#This Row],[1]],0)+IF(Table_0__2[[#This Row],[RESULTAT]]=3,Table_0__2[[#This Row],[N]],0)+IF(Table_0__2[[#This Row],[RESULTAT]]=2,Table_0__2[[#This Row],[2]],0)</f>
        <v>1.9</v>
      </c>
      <c r="J1811" s="16">
        <f>MIN(Table_0__2[[#This Row],[1]:[2]])</f>
        <v>1.9</v>
      </c>
      <c r="K1811" s="16">
        <f>IF(Table_0__2[[#This Row],[COLONNE1]]=Table_0__2[[#This Row],[RESULTAT COTE]],Table_0__2[[#This Row],[COLONNE1]],0)</f>
        <v>1.9</v>
      </c>
    </row>
    <row r="1812" spans="1:11" x14ac:dyDescent="0.3">
      <c r="A1812" s="2">
        <v>43150</v>
      </c>
      <c r="B1812" s="25">
        <v>0.68402777777777779</v>
      </c>
      <c r="C1812" s="20">
        <f t="shared" si="28"/>
        <v>43150.684027777781</v>
      </c>
      <c r="D1812" s="10" t="s">
        <v>1819</v>
      </c>
      <c r="E1812" s="10">
        <v>2</v>
      </c>
      <c r="F1812" s="10">
        <v>3.3</v>
      </c>
      <c r="G1812" s="10">
        <v>2.65</v>
      </c>
      <c r="H1812" s="11">
        <v>1.9</v>
      </c>
      <c r="I1812" s="15">
        <f>IF(Table_0__2[[#This Row],[RESULTAT]]=1,Table_0__2[[#This Row],[1]],0)+IF(Table_0__2[[#This Row],[RESULTAT]]=3,Table_0__2[[#This Row],[N]],0)+IF(Table_0__2[[#This Row],[RESULTAT]]=2,Table_0__2[[#This Row],[2]],0)</f>
        <v>1.9</v>
      </c>
      <c r="J1812" s="15">
        <f>MIN(Table_0__2[[#This Row],[1]:[2]])</f>
        <v>1.9</v>
      </c>
      <c r="K1812" s="15">
        <f>IF(Table_0__2[[#This Row],[COLONNE1]]=Table_0__2[[#This Row],[RESULTAT COTE]],Table_0__2[[#This Row],[COLONNE1]],0)</f>
        <v>1.9</v>
      </c>
    </row>
    <row r="1813" spans="1:11" x14ac:dyDescent="0.3">
      <c r="A1813" s="2">
        <v>43150</v>
      </c>
      <c r="B1813" s="24">
        <v>0.74652777777777779</v>
      </c>
      <c r="C1813" s="20">
        <f t="shared" si="28"/>
        <v>43150.746527777781</v>
      </c>
      <c r="D1813" s="7" t="s">
        <v>1820</v>
      </c>
      <c r="E1813" s="7">
        <v>1</v>
      </c>
      <c r="F1813" s="7">
        <v>1.7</v>
      </c>
      <c r="G1813" s="7">
        <v>3.3</v>
      </c>
      <c r="H1813" s="9">
        <v>3.55</v>
      </c>
      <c r="I1813" s="14">
        <f>IF(Table_0__2[[#This Row],[RESULTAT]]=1,Table_0__2[[#This Row],[1]],0)+IF(Table_0__2[[#This Row],[RESULTAT]]=3,Table_0__2[[#This Row],[N]],0)+IF(Table_0__2[[#This Row],[RESULTAT]]=2,Table_0__2[[#This Row],[2]],0)</f>
        <v>1.7</v>
      </c>
      <c r="J1813" s="14">
        <f>MIN(Table_0__2[[#This Row],[1]:[2]])</f>
        <v>1.7</v>
      </c>
      <c r="K1813" s="14">
        <f>IF(Table_0__2[[#This Row],[COLONNE1]]=Table_0__2[[#This Row],[RESULTAT COTE]],Table_0__2[[#This Row],[COLONNE1]],0)</f>
        <v>1.7</v>
      </c>
    </row>
    <row r="1814" spans="1:11" x14ac:dyDescent="0.3">
      <c r="A1814" s="2">
        <v>43150</v>
      </c>
      <c r="B1814" s="25">
        <v>0.74652777777777779</v>
      </c>
      <c r="C1814" s="20">
        <f t="shared" si="28"/>
        <v>43150.746527777781</v>
      </c>
      <c r="D1814" s="10" t="s">
        <v>1821</v>
      </c>
      <c r="E1814" s="10">
        <v>1</v>
      </c>
      <c r="F1814" s="10">
        <v>1.75</v>
      </c>
      <c r="G1814" s="10">
        <v>3.25</v>
      </c>
      <c r="H1814" s="11">
        <v>3.85</v>
      </c>
      <c r="I1814" s="15">
        <f>IF(Table_0__2[[#This Row],[RESULTAT]]=1,Table_0__2[[#This Row],[1]],0)+IF(Table_0__2[[#This Row],[RESULTAT]]=3,Table_0__2[[#This Row],[N]],0)+IF(Table_0__2[[#This Row],[RESULTAT]]=2,Table_0__2[[#This Row],[2]],0)</f>
        <v>1.75</v>
      </c>
      <c r="J1814" s="15">
        <f>MIN(Table_0__2[[#This Row],[1]:[2]])</f>
        <v>1.75</v>
      </c>
      <c r="K1814" s="15">
        <f>IF(Table_0__2[[#This Row],[COLONNE1]]=Table_0__2[[#This Row],[RESULTAT COTE]],Table_0__2[[#This Row],[COLONNE1]],0)</f>
        <v>1.75</v>
      </c>
    </row>
    <row r="1815" spans="1:11" x14ac:dyDescent="0.3">
      <c r="A1815" s="2">
        <v>43150</v>
      </c>
      <c r="B1815" s="25">
        <v>0.76736111111111116</v>
      </c>
      <c r="C1815" s="20">
        <f t="shared" si="28"/>
        <v>43150.767361111109</v>
      </c>
      <c r="D1815" s="10" t="s">
        <v>1822</v>
      </c>
      <c r="E1815" s="10">
        <v>2</v>
      </c>
      <c r="F1815" s="10">
        <v>2.85</v>
      </c>
      <c r="G1815" s="10">
        <v>2.5499999999999998</v>
      </c>
      <c r="H1815" s="11">
        <v>2.35</v>
      </c>
      <c r="I1815" s="15">
        <f>IF(Table_0__2[[#This Row],[RESULTAT]]=1,Table_0__2[[#This Row],[1]],0)+IF(Table_0__2[[#This Row],[RESULTAT]]=3,Table_0__2[[#This Row],[N]],0)+IF(Table_0__2[[#This Row],[RESULTAT]]=2,Table_0__2[[#This Row],[2]],0)</f>
        <v>2.35</v>
      </c>
      <c r="J1815" s="15">
        <f>MIN(Table_0__2[[#This Row],[1]:[2]])</f>
        <v>2.35</v>
      </c>
      <c r="K1815" s="15">
        <f>IF(Table_0__2[[#This Row],[COLONNE1]]=Table_0__2[[#This Row],[RESULTAT COTE]],Table_0__2[[#This Row],[COLONNE1]],0)</f>
        <v>2.35</v>
      </c>
    </row>
    <row r="1816" spans="1:11" x14ac:dyDescent="0.3">
      <c r="A1816" s="2">
        <v>43150</v>
      </c>
      <c r="B1816" s="24">
        <v>0.78819444444444453</v>
      </c>
      <c r="C1816" s="20">
        <f t="shared" si="28"/>
        <v>43150.788194444445</v>
      </c>
      <c r="D1816" s="7" t="s">
        <v>1823</v>
      </c>
      <c r="E1816" s="7">
        <v>3</v>
      </c>
      <c r="F1816" s="7">
        <v>2.0499999999999998</v>
      </c>
      <c r="G1816" s="7">
        <v>3</v>
      </c>
      <c r="H1816" s="9">
        <v>2.8</v>
      </c>
      <c r="I1816" s="14">
        <f>IF(Table_0__2[[#This Row],[RESULTAT]]=1,Table_0__2[[#This Row],[1]],0)+IF(Table_0__2[[#This Row],[RESULTAT]]=3,Table_0__2[[#This Row],[N]],0)+IF(Table_0__2[[#This Row],[RESULTAT]]=2,Table_0__2[[#This Row],[2]],0)</f>
        <v>3</v>
      </c>
      <c r="J1816" s="14">
        <f>MIN(Table_0__2[[#This Row],[1]:[2]])</f>
        <v>2.0499999999999998</v>
      </c>
      <c r="K1816" s="14">
        <f>IF(Table_0__2[[#This Row],[COLONNE1]]=Table_0__2[[#This Row],[RESULTAT COTE]],Table_0__2[[#This Row],[COLONNE1]],0)</f>
        <v>0</v>
      </c>
    </row>
    <row r="1817" spans="1:11" x14ac:dyDescent="0.3">
      <c r="A1817" s="2">
        <v>43150</v>
      </c>
      <c r="B1817" s="25">
        <v>0.81944444444444453</v>
      </c>
      <c r="C1817" s="20">
        <f t="shared" si="28"/>
        <v>43150.819444444445</v>
      </c>
      <c r="D1817" s="10" t="s">
        <v>1824</v>
      </c>
      <c r="E1817" s="10">
        <v>1</v>
      </c>
      <c r="F1817" s="10">
        <v>1.55</v>
      </c>
      <c r="G1817" s="10">
        <v>3.1</v>
      </c>
      <c r="H1817" s="11">
        <v>4.5999999999999996</v>
      </c>
      <c r="I1817" s="15">
        <f>IF(Table_0__2[[#This Row],[RESULTAT]]=1,Table_0__2[[#This Row],[1]],0)+IF(Table_0__2[[#This Row],[RESULTAT]]=3,Table_0__2[[#This Row],[N]],0)+IF(Table_0__2[[#This Row],[RESULTAT]]=2,Table_0__2[[#This Row],[2]],0)</f>
        <v>1.55</v>
      </c>
      <c r="J1817" s="15">
        <f>MIN(Table_0__2[[#This Row],[1]:[2]])</f>
        <v>1.55</v>
      </c>
      <c r="K1817" s="15">
        <f>IF(Table_0__2[[#This Row],[COLONNE1]]=Table_0__2[[#This Row],[RESULTAT COTE]],Table_0__2[[#This Row],[COLONNE1]],0)</f>
        <v>1.55</v>
      </c>
    </row>
    <row r="1818" spans="1:11" x14ac:dyDescent="0.3">
      <c r="A1818" s="2">
        <v>43150</v>
      </c>
      <c r="B1818" s="25">
        <v>0.82986111111111116</v>
      </c>
      <c r="C1818" s="20">
        <f t="shared" si="28"/>
        <v>43150.829861111109</v>
      </c>
      <c r="D1818" s="10" t="s">
        <v>1825</v>
      </c>
      <c r="E1818" s="10">
        <v>1</v>
      </c>
      <c r="F1818" s="10">
        <v>1.75</v>
      </c>
      <c r="G1818" s="10">
        <v>3.05</v>
      </c>
      <c r="H1818" s="11">
        <v>3.4</v>
      </c>
      <c r="I1818" s="15">
        <f>IF(Table_0__2[[#This Row],[RESULTAT]]=1,Table_0__2[[#This Row],[1]],0)+IF(Table_0__2[[#This Row],[RESULTAT]]=3,Table_0__2[[#This Row],[N]],0)+IF(Table_0__2[[#This Row],[RESULTAT]]=2,Table_0__2[[#This Row],[2]],0)</f>
        <v>1.75</v>
      </c>
      <c r="J1818" s="15">
        <f>MIN(Table_0__2[[#This Row],[1]:[2]])</f>
        <v>1.75</v>
      </c>
      <c r="K1818" s="15">
        <f>IF(Table_0__2[[#This Row],[COLONNE1]]=Table_0__2[[#This Row],[RESULTAT COTE]],Table_0__2[[#This Row],[COLONNE1]],0)</f>
        <v>1.75</v>
      </c>
    </row>
    <row r="1819" spans="1:11" x14ac:dyDescent="0.3">
      <c r="A1819" s="2">
        <v>43150</v>
      </c>
      <c r="B1819" s="24">
        <v>0.85069444444444453</v>
      </c>
      <c r="C1819" s="20">
        <f t="shared" si="28"/>
        <v>43150.850694444445</v>
      </c>
      <c r="D1819" s="7" t="s">
        <v>1826</v>
      </c>
      <c r="E1819" s="7">
        <v>1</v>
      </c>
      <c r="F1819" s="7">
        <v>2.6</v>
      </c>
      <c r="G1819" s="7">
        <v>3.25</v>
      </c>
      <c r="H1819" s="9">
        <v>2.5</v>
      </c>
      <c r="I1819" s="14">
        <f>IF(Table_0__2[[#This Row],[RESULTAT]]=1,Table_0__2[[#This Row],[1]],0)+IF(Table_0__2[[#This Row],[RESULTAT]]=3,Table_0__2[[#This Row],[N]],0)+IF(Table_0__2[[#This Row],[RESULTAT]]=2,Table_0__2[[#This Row],[2]],0)</f>
        <v>2.6</v>
      </c>
      <c r="J1819" s="14">
        <f>MIN(Table_0__2[[#This Row],[1]:[2]])</f>
        <v>2.5</v>
      </c>
      <c r="K1819" s="14">
        <f>IF(Table_0__2[[#This Row],[COLONNE1]]=Table_0__2[[#This Row],[RESULTAT COTE]],Table_0__2[[#This Row],[COLONNE1]],0)</f>
        <v>0</v>
      </c>
    </row>
    <row r="1820" spans="1:11" x14ac:dyDescent="0.3">
      <c r="A1820" s="2">
        <v>43150</v>
      </c>
      <c r="B1820" s="25">
        <v>0.86111111111111116</v>
      </c>
      <c r="C1820" s="20">
        <f t="shared" si="28"/>
        <v>43150.861111111109</v>
      </c>
      <c r="D1820" s="10" t="s">
        <v>1827</v>
      </c>
      <c r="E1820" s="10">
        <v>2</v>
      </c>
      <c r="F1820" s="10">
        <v>3.25</v>
      </c>
      <c r="G1820" s="10">
        <v>3.1</v>
      </c>
      <c r="H1820" s="11">
        <v>2.15</v>
      </c>
      <c r="I1820" s="15">
        <f>IF(Table_0__2[[#This Row],[RESULTAT]]=1,Table_0__2[[#This Row],[1]],0)+IF(Table_0__2[[#This Row],[RESULTAT]]=3,Table_0__2[[#This Row],[N]],0)+IF(Table_0__2[[#This Row],[RESULTAT]]=2,Table_0__2[[#This Row],[2]],0)</f>
        <v>2.15</v>
      </c>
      <c r="J1820" s="15">
        <f>MIN(Table_0__2[[#This Row],[1]:[2]])</f>
        <v>2.15</v>
      </c>
      <c r="K1820" s="15">
        <f>IF(Table_0__2[[#This Row],[COLONNE1]]=Table_0__2[[#This Row],[RESULTAT COTE]],Table_0__2[[#This Row],[COLONNE1]],0)</f>
        <v>2.15</v>
      </c>
    </row>
    <row r="1821" spans="1:11" x14ac:dyDescent="0.3">
      <c r="A1821" s="2">
        <v>43150</v>
      </c>
      <c r="B1821" s="24">
        <v>0.86111111111111116</v>
      </c>
      <c r="C1821" s="20">
        <f t="shared" si="28"/>
        <v>43150.861111111109</v>
      </c>
      <c r="D1821" s="7" t="s">
        <v>1828</v>
      </c>
      <c r="E1821" s="7">
        <v>1</v>
      </c>
      <c r="F1821" s="7">
        <v>1.17</v>
      </c>
      <c r="G1821" s="7">
        <v>6.5</v>
      </c>
      <c r="H1821" s="9">
        <v>12</v>
      </c>
      <c r="I1821" s="14">
        <f>IF(Table_0__2[[#This Row],[RESULTAT]]=1,Table_0__2[[#This Row],[1]],0)+IF(Table_0__2[[#This Row],[RESULTAT]]=3,Table_0__2[[#This Row],[N]],0)+IF(Table_0__2[[#This Row],[RESULTAT]]=2,Table_0__2[[#This Row],[2]],0)</f>
        <v>1.17</v>
      </c>
      <c r="J1821" s="14">
        <f>MIN(Table_0__2[[#This Row],[1]:[2]])</f>
        <v>1.17</v>
      </c>
      <c r="K1821" s="14">
        <f>IF(Table_0__2[[#This Row],[COLONNE1]]=Table_0__2[[#This Row],[RESULTAT COTE]],Table_0__2[[#This Row],[COLONNE1]],0)</f>
        <v>1.17</v>
      </c>
    </row>
    <row r="1822" spans="1:11" x14ac:dyDescent="0.3">
      <c r="A1822" s="2">
        <v>43150</v>
      </c>
      <c r="B1822" s="24">
        <v>0.86805555555555547</v>
      </c>
      <c r="C1822" s="20">
        <f t="shared" si="28"/>
        <v>43150.868055555555</v>
      </c>
      <c r="D1822" s="7" t="s">
        <v>1829</v>
      </c>
      <c r="E1822" s="7">
        <v>1</v>
      </c>
      <c r="F1822" s="7">
        <v>18</v>
      </c>
      <c r="G1822" s="7">
        <v>8</v>
      </c>
      <c r="H1822" s="9">
        <v>1.1000000000000001</v>
      </c>
      <c r="I1822" s="14">
        <f>IF(Table_0__2[[#This Row],[RESULTAT]]=1,Table_0__2[[#This Row],[1]],0)+IF(Table_0__2[[#This Row],[RESULTAT]]=3,Table_0__2[[#This Row],[N]],0)+IF(Table_0__2[[#This Row],[RESULTAT]]=2,Table_0__2[[#This Row],[2]],0)</f>
        <v>18</v>
      </c>
      <c r="J1822" s="14">
        <f>MIN(Table_0__2[[#This Row],[1]:[2]])</f>
        <v>1.1000000000000001</v>
      </c>
      <c r="K1822" s="14">
        <f>IF(Table_0__2[[#This Row],[COLONNE1]]=Table_0__2[[#This Row],[RESULTAT COTE]],Table_0__2[[#This Row],[COLONNE1]],0)</f>
        <v>0</v>
      </c>
    </row>
    <row r="1823" spans="1:11" x14ac:dyDescent="0.3">
      <c r="A1823" s="2">
        <v>43150</v>
      </c>
      <c r="B1823" s="24">
        <v>0.87152777777777779</v>
      </c>
      <c r="C1823" s="20">
        <f t="shared" si="28"/>
        <v>43150.871527777781</v>
      </c>
      <c r="D1823" s="7" t="s">
        <v>1830</v>
      </c>
      <c r="E1823" s="7">
        <v>2</v>
      </c>
      <c r="F1823" s="7">
        <v>8</v>
      </c>
      <c r="G1823" s="7">
        <v>4.2</v>
      </c>
      <c r="H1823" s="9">
        <v>1.3</v>
      </c>
      <c r="I1823" s="14">
        <f>IF(Table_0__2[[#This Row],[RESULTAT]]=1,Table_0__2[[#This Row],[1]],0)+IF(Table_0__2[[#This Row],[RESULTAT]]=3,Table_0__2[[#This Row],[N]],0)+IF(Table_0__2[[#This Row],[RESULTAT]]=2,Table_0__2[[#This Row],[2]],0)</f>
        <v>1.3</v>
      </c>
      <c r="J1823" s="14">
        <f>MIN(Table_0__2[[#This Row],[1]:[2]])</f>
        <v>1.3</v>
      </c>
      <c r="K1823" s="14">
        <f>IF(Table_0__2[[#This Row],[COLONNE1]]=Table_0__2[[#This Row],[RESULTAT COTE]],Table_0__2[[#This Row],[COLONNE1]],0)</f>
        <v>1.3</v>
      </c>
    </row>
    <row r="1824" spans="1:11" x14ac:dyDescent="0.3">
      <c r="A1824" s="2">
        <v>43150</v>
      </c>
      <c r="B1824" s="24">
        <v>0.87152777777777779</v>
      </c>
      <c r="C1824" s="20">
        <f t="shared" si="28"/>
        <v>43150.871527777781</v>
      </c>
      <c r="D1824" s="7" t="s">
        <v>1831</v>
      </c>
      <c r="E1824" s="7">
        <v>1</v>
      </c>
      <c r="F1824" s="7">
        <v>2.5499999999999998</v>
      </c>
      <c r="G1824" s="7">
        <v>3.05</v>
      </c>
      <c r="H1824" s="9">
        <v>2.65</v>
      </c>
      <c r="I1824" s="14">
        <f>IF(Table_0__2[[#This Row],[RESULTAT]]=1,Table_0__2[[#This Row],[1]],0)+IF(Table_0__2[[#This Row],[RESULTAT]]=3,Table_0__2[[#This Row],[N]],0)+IF(Table_0__2[[#This Row],[RESULTAT]]=2,Table_0__2[[#This Row],[2]],0)</f>
        <v>2.5499999999999998</v>
      </c>
      <c r="J1824" s="14">
        <f>MIN(Table_0__2[[#This Row],[1]:[2]])</f>
        <v>2.5499999999999998</v>
      </c>
      <c r="K1824" s="14">
        <f>IF(Table_0__2[[#This Row],[COLONNE1]]=Table_0__2[[#This Row],[RESULTAT COTE]],Table_0__2[[#This Row],[COLONNE1]],0)</f>
        <v>2.5499999999999998</v>
      </c>
    </row>
    <row r="1825" spans="1:11" x14ac:dyDescent="0.3">
      <c r="A1825" s="2">
        <v>43150</v>
      </c>
      <c r="B1825" s="25">
        <v>0.95486111111111116</v>
      </c>
      <c r="C1825" s="20">
        <f t="shared" si="28"/>
        <v>43150.954861111109</v>
      </c>
      <c r="D1825" s="10" t="s">
        <v>1832</v>
      </c>
      <c r="E1825" s="10">
        <v>3</v>
      </c>
      <c r="F1825" s="10">
        <v>2.4500000000000002</v>
      </c>
      <c r="G1825" s="10">
        <v>2.8</v>
      </c>
      <c r="H1825" s="11">
        <v>2.4500000000000002</v>
      </c>
      <c r="I1825" s="15">
        <f>IF(Table_0__2[[#This Row],[RESULTAT]]=1,Table_0__2[[#This Row],[1]],0)+IF(Table_0__2[[#This Row],[RESULTAT]]=3,Table_0__2[[#This Row],[N]],0)+IF(Table_0__2[[#This Row],[RESULTAT]]=2,Table_0__2[[#This Row],[2]],0)</f>
        <v>2.8</v>
      </c>
      <c r="J1825" s="15">
        <f>MIN(Table_0__2[[#This Row],[1]:[2]])</f>
        <v>2.4500000000000002</v>
      </c>
      <c r="K1825" s="15">
        <f>IF(Table_0__2[[#This Row],[COLONNE1]]=Table_0__2[[#This Row],[RESULTAT COTE]],Table_0__2[[#This Row],[COLONNE1]],0)</f>
        <v>0</v>
      </c>
    </row>
    <row r="1826" spans="1:11" x14ac:dyDescent="0.3">
      <c r="A1826" s="2">
        <v>43150</v>
      </c>
      <c r="B1826" s="24">
        <v>0.95486111111111116</v>
      </c>
      <c r="C1826" s="20">
        <f t="shared" si="28"/>
        <v>43150.954861111109</v>
      </c>
      <c r="D1826" s="7" t="s">
        <v>1833</v>
      </c>
      <c r="E1826" s="7">
        <v>1</v>
      </c>
      <c r="F1826" s="7">
        <v>2</v>
      </c>
      <c r="G1826" s="7">
        <v>2.75</v>
      </c>
      <c r="H1826" s="9">
        <v>3.25</v>
      </c>
      <c r="I1826" s="14">
        <f>IF(Table_0__2[[#This Row],[RESULTAT]]=1,Table_0__2[[#This Row],[1]],0)+IF(Table_0__2[[#This Row],[RESULTAT]]=3,Table_0__2[[#This Row],[N]],0)+IF(Table_0__2[[#This Row],[RESULTAT]]=2,Table_0__2[[#This Row],[2]],0)</f>
        <v>2</v>
      </c>
      <c r="J1826" s="14">
        <f>MIN(Table_0__2[[#This Row],[1]:[2]])</f>
        <v>2</v>
      </c>
      <c r="K1826" s="14">
        <f>IF(Table_0__2[[#This Row],[COLONNE1]]=Table_0__2[[#This Row],[RESULTAT COTE]],Table_0__2[[#This Row],[COLONNE1]],0)</f>
        <v>2</v>
      </c>
    </row>
    <row r="1827" spans="1:11" x14ac:dyDescent="0.3">
      <c r="A1827" s="2">
        <v>43150</v>
      </c>
      <c r="B1827" s="25">
        <v>0.99652777777777779</v>
      </c>
      <c r="C1827" s="20">
        <f t="shared" si="28"/>
        <v>43150.996527777781</v>
      </c>
      <c r="D1827" s="10" t="s">
        <v>1834</v>
      </c>
      <c r="E1827" s="10">
        <v>3</v>
      </c>
      <c r="F1827" s="10">
        <v>2.15</v>
      </c>
      <c r="G1827" s="10">
        <v>2.95</v>
      </c>
      <c r="H1827" s="11">
        <v>2.4500000000000002</v>
      </c>
      <c r="I1827" s="15">
        <f>IF(Table_0__2[[#This Row],[RESULTAT]]=1,Table_0__2[[#This Row],[1]],0)+IF(Table_0__2[[#This Row],[RESULTAT]]=3,Table_0__2[[#This Row],[N]],0)+IF(Table_0__2[[#This Row],[RESULTAT]]=2,Table_0__2[[#This Row],[2]],0)</f>
        <v>2.95</v>
      </c>
      <c r="J1827" s="15">
        <f>MIN(Table_0__2[[#This Row],[1]:[2]])</f>
        <v>2.15</v>
      </c>
      <c r="K1827" s="15">
        <f>IF(Table_0__2[[#This Row],[COLONNE1]]=Table_0__2[[#This Row],[RESULTAT COTE]],Table_0__2[[#This Row],[COLONNE1]],0)</f>
        <v>0</v>
      </c>
    </row>
    <row r="1828" spans="1:11" x14ac:dyDescent="0.3">
      <c r="A1828" s="2">
        <v>43150</v>
      </c>
      <c r="B1828" s="25">
        <v>0.99652777777777779</v>
      </c>
      <c r="C1828" s="20">
        <f t="shared" si="28"/>
        <v>43150.996527777781</v>
      </c>
      <c r="D1828" s="10" t="s">
        <v>1835</v>
      </c>
      <c r="E1828" s="10">
        <v>1</v>
      </c>
      <c r="F1828" s="10">
        <v>1.75</v>
      </c>
      <c r="G1828" s="10">
        <v>2.95</v>
      </c>
      <c r="H1828" s="11">
        <v>3.7</v>
      </c>
      <c r="I1828" s="15">
        <f>IF(Table_0__2[[#This Row],[RESULTAT]]=1,Table_0__2[[#This Row],[1]],0)+IF(Table_0__2[[#This Row],[RESULTAT]]=3,Table_0__2[[#This Row],[N]],0)+IF(Table_0__2[[#This Row],[RESULTAT]]=2,Table_0__2[[#This Row],[2]],0)</f>
        <v>1.75</v>
      </c>
      <c r="J1828" s="15">
        <f>MIN(Table_0__2[[#This Row],[1]:[2]])</f>
        <v>1.75</v>
      </c>
      <c r="K1828" s="15">
        <f>IF(Table_0__2[[#This Row],[COLONNE1]]=Table_0__2[[#This Row],[RESULTAT COTE]],Table_0__2[[#This Row],[COLONNE1]],0)</f>
        <v>1.75</v>
      </c>
    </row>
    <row r="1829" spans="1:11" x14ac:dyDescent="0.3">
      <c r="A1829" s="2">
        <v>43151</v>
      </c>
      <c r="B1829" s="26">
        <v>0.53819444444444442</v>
      </c>
      <c r="C1829" s="20">
        <f t="shared" si="28"/>
        <v>43151.538194444445</v>
      </c>
      <c r="D1829" s="12" t="s">
        <v>1836</v>
      </c>
      <c r="E1829" s="12">
        <v>3</v>
      </c>
      <c r="F1829" s="12">
        <v>3.7</v>
      </c>
      <c r="G1829" s="12">
        <v>3.25</v>
      </c>
      <c r="H1829" s="13">
        <v>1.6</v>
      </c>
      <c r="I1829" s="16">
        <f>IF(Table_0__2[[#This Row],[RESULTAT]]=1,Table_0__2[[#This Row],[1]],0)+IF(Table_0__2[[#This Row],[RESULTAT]]=3,Table_0__2[[#This Row],[N]],0)+IF(Table_0__2[[#This Row],[RESULTAT]]=2,Table_0__2[[#This Row],[2]],0)</f>
        <v>3.25</v>
      </c>
      <c r="J1829" s="16">
        <f>MIN(Table_0__2[[#This Row],[1]:[2]])</f>
        <v>1.6</v>
      </c>
      <c r="K1829" s="16">
        <f>IF(Table_0__2[[#This Row],[COLONNE1]]=Table_0__2[[#This Row],[RESULTAT COTE]],Table_0__2[[#This Row],[COLONNE1]],0)</f>
        <v>0</v>
      </c>
    </row>
    <row r="1830" spans="1:11" x14ac:dyDescent="0.3">
      <c r="A1830" s="2">
        <v>43151</v>
      </c>
      <c r="B1830" s="24">
        <v>0.76736111111111116</v>
      </c>
      <c r="C1830" s="20">
        <f t="shared" si="28"/>
        <v>43151.767361111109</v>
      </c>
      <c r="D1830" s="7" t="s">
        <v>1837</v>
      </c>
      <c r="E1830" s="7">
        <v>3</v>
      </c>
      <c r="F1830" s="7">
        <v>2.35</v>
      </c>
      <c r="G1830" s="7">
        <v>3.2</v>
      </c>
      <c r="H1830" s="9">
        <v>3</v>
      </c>
      <c r="I1830" s="14">
        <f>IF(Table_0__2[[#This Row],[RESULTAT]]=1,Table_0__2[[#This Row],[1]],0)+IF(Table_0__2[[#This Row],[RESULTAT]]=3,Table_0__2[[#This Row],[N]],0)+IF(Table_0__2[[#This Row],[RESULTAT]]=2,Table_0__2[[#This Row],[2]],0)</f>
        <v>3.2</v>
      </c>
      <c r="J1830" s="14">
        <f>MIN(Table_0__2[[#This Row],[1]:[2]])</f>
        <v>2.35</v>
      </c>
      <c r="K1830" s="14">
        <f>IF(Table_0__2[[#This Row],[COLONNE1]]=Table_0__2[[#This Row],[RESULTAT COTE]],Table_0__2[[#This Row],[COLONNE1]],0)</f>
        <v>0</v>
      </c>
    </row>
    <row r="1831" spans="1:11" x14ac:dyDescent="0.3">
      <c r="A1831" s="2">
        <v>43151</v>
      </c>
      <c r="B1831" s="25">
        <v>0.86111111111111116</v>
      </c>
      <c r="C1831" s="20">
        <f t="shared" si="28"/>
        <v>43151.861111111109</v>
      </c>
      <c r="D1831" s="10" t="s">
        <v>1838</v>
      </c>
      <c r="E1831" s="10">
        <v>3</v>
      </c>
      <c r="F1831" s="10">
        <v>1.8</v>
      </c>
      <c r="G1831" s="10">
        <v>3</v>
      </c>
      <c r="H1831" s="11">
        <v>3.5</v>
      </c>
      <c r="I1831" s="15">
        <f>IF(Table_0__2[[#This Row],[RESULTAT]]=1,Table_0__2[[#This Row],[1]],0)+IF(Table_0__2[[#This Row],[RESULTAT]]=3,Table_0__2[[#This Row],[N]],0)+IF(Table_0__2[[#This Row],[RESULTAT]]=2,Table_0__2[[#This Row],[2]],0)</f>
        <v>3</v>
      </c>
      <c r="J1831" s="15">
        <f>MIN(Table_0__2[[#This Row],[1]:[2]])</f>
        <v>1.8</v>
      </c>
      <c r="K1831" s="15">
        <f>IF(Table_0__2[[#This Row],[COLONNE1]]=Table_0__2[[#This Row],[RESULTAT COTE]],Table_0__2[[#This Row],[COLONNE1]],0)</f>
        <v>0</v>
      </c>
    </row>
    <row r="1832" spans="1:11" x14ac:dyDescent="0.3">
      <c r="A1832" s="2">
        <v>43151</v>
      </c>
      <c r="B1832" s="24">
        <v>0.86111111111111116</v>
      </c>
      <c r="C1832" s="20">
        <f t="shared" si="28"/>
        <v>43151.861111111109</v>
      </c>
      <c r="D1832" s="7" t="s">
        <v>1839</v>
      </c>
      <c r="E1832" s="7">
        <v>2</v>
      </c>
      <c r="F1832" s="7">
        <v>1.75</v>
      </c>
      <c r="G1832" s="7">
        <v>2.95</v>
      </c>
      <c r="H1832" s="9">
        <v>3.9</v>
      </c>
      <c r="I1832" s="14">
        <f>IF(Table_0__2[[#This Row],[RESULTAT]]=1,Table_0__2[[#This Row],[1]],0)+IF(Table_0__2[[#This Row],[RESULTAT]]=3,Table_0__2[[#This Row],[N]],0)+IF(Table_0__2[[#This Row],[RESULTAT]]=2,Table_0__2[[#This Row],[2]],0)</f>
        <v>3.9</v>
      </c>
      <c r="J1832" s="14">
        <f>MIN(Table_0__2[[#This Row],[1]:[2]])</f>
        <v>1.75</v>
      </c>
      <c r="K1832" s="14">
        <f>IF(Table_0__2[[#This Row],[COLONNE1]]=Table_0__2[[#This Row],[RESULTAT COTE]],Table_0__2[[#This Row],[COLONNE1]],0)</f>
        <v>0</v>
      </c>
    </row>
    <row r="1833" spans="1:11" x14ac:dyDescent="0.3">
      <c r="A1833" s="2">
        <v>43151</v>
      </c>
      <c r="B1833" s="25">
        <v>0.86111111111111116</v>
      </c>
      <c r="C1833" s="20">
        <f t="shared" si="28"/>
        <v>43151.861111111109</v>
      </c>
      <c r="D1833" s="10" t="s">
        <v>1840</v>
      </c>
      <c r="E1833" s="10">
        <v>1</v>
      </c>
      <c r="F1833" s="10">
        <v>1.55</v>
      </c>
      <c r="G1833" s="10">
        <v>3.4</v>
      </c>
      <c r="H1833" s="11">
        <v>4.45</v>
      </c>
      <c r="I1833" s="15">
        <f>IF(Table_0__2[[#This Row],[RESULTAT]]=1,Table_0__2[[#This Row],[1]],0)+IF(Table_0__2[[#This Row],[RESULTAT]]=3,Table_0__2[[#This Row],[N]],0)+IF(Table_0__2[[#This Row],[RESULTAT]]=2,Table_0__2[[#This Row],[2]],0)</f>
        <v>1.55</v>
      </c>
      <c r="J1833" s="15">
        <f>MIN(Table_0__2[[#This Row],[1]:[2]])</f>
        <v>1.55</v>
      </c>
      <c r="K1833" s="15">
        <f>IF(Table_0__2[[#This Row],[COLONNE1]]=Table_0__2[[#This Row],[RESULTAT COTE]],Table_0__2[[#This Row],[COLONNE1]],0)</f>
        <v>1.55</v>
      </c>
    </row>
    <row r="1834" spans="1:11" x14ac:dyDescent="0.3">
      <c r="A1834" s="2">
        <v>43151</v>
      </c>
      <c r="B1834" s="24">
        <v>0.86111111111111116</v>
      </c>
      <c r="C1834" s="20">
        <f t="shared" si="28"/>
        <v>43151.861111111109</v>
      </c>
      <c r="D1834" s="7" t="s">
        <v>1841</v>
      </c>
      <c r="E1834" s="7">
        <v>1</v>
      </c>
      <c r="F1834" s="7">
        <v>1.65</v>
      </c>
      <c r="G1834" s="7">
        <v>3.05</v>
      </c>
      <c r="H1834" s="9">
        <v>4.25</v>
      </c>
      <c r="I1834" s="14">
        <f>IF(Table_0__2[[#This Row],[RESULTAT]]=1,Table_0__2[[#This Row],[1]],0)+IF(Table_0__2[[#This Row],[RESULTAT]]=3,Table_0__2[[#This Row],[N]],0)+IF(Table_0__2[[#This Row],[RESULTAT]]=2,Table_0__2[[#This Row],[2]],0)</f>
        <v>1.65</v>
      </c>
      <c r="J1834" s="14">
        <f>MIN(Table_0__2[[#This Row],[1]:[2]])</f>
        <v>1.65</v>
      </c>
      <c r="K1834" s="14">
        <f>IF(Table_0__2[[#This Row],[COLONNE1]]=Table_0__2[[#This Row],[RESULTAT COTE]],Table_0__2[[#This Row],[COLONNE1]],0)</f>
        <v>1.65</v>
      </c>
    </row>
    <row r="1835" spans="1:11" x14ac:dyDescent="0.3">
      <c r="A1835" s="2">
        <v>43151</v>
      </c>
      <c r="B1835" s="25">
        <v>0.86111111111111116</v>
      </c>
      <c r="C1835" s="20">
        <f t="shared" si="28"/>
        <v>43151.861111111109</v>
      </c>
      <c r="D1835" s="10" t="s">
        <v>1842</v>
      </c>
      <c r="E1835" s="10">
        <v>1</v>
      </c>
      <c r="F1835" s="10">
        <v>1.8</v>
      </c>
      <c r="G1835" s="10">
        <v>2.95</v>
      </c>
      <c r="H1835" s="11">
        <v>3.7</v>
      </c>
      <c r="I1835" s="15">
        <f>IF(Table_0__2[[#This Row],[RESULTAT]]=1,Table_0__2[[#This Row],[1]],0)+IF(Table_0__2[[#This Row],[RESULTAT]]=3,Table_0__2[[#This Row],[N]],0)+IF(Table_0__2[[#This Row],[RESULTAT]]=2,Table_0__2[[#This Row],[2]],0)</f>
        <v>1.8</v>
      </c>
      <c r="J1835" s="15">
        <f>MIN(Table_0__2[[#This Row],[1]:[2]])</f>
        <v>1.8</v>
      </c>
      <c r="K1835" s="15">
        <f>IF(Table_0__2[[#This Row],[COLONNE1]]=Table_0__2[[#This Row],[RESULTAT COTE]],Table_0__2[[#This Row],[COLONNE1]],0)</f>
        <v>1.8</v>
      </c>
    </row>
    <row r="1836" spans="1:11" x14ac:dyDescent="0.3">
      <c r="A1836" s="2">
        <v>43151</v>
      </c>
      <c r="B1836" s="24">
        <v>0.86111111111111116</v>
      </c>
      <c r="C1836" s="20">
        <f t="shared" si="28"/>
        <v>43151.861111111109</v>
      </c>
      <c r="D1836" s="7" t="s">
        <v>1843</v>
      </c>
      <c r="E1836" s="7">
        <v>3</v>
      </c>
      <c r="F1836" s="7">
        <v>2.2000000000000002</v>
      </c>
      <c r="G1836" s="7">
        <v>2.8</v>
      </c>
      <c r="H1836" s="9">
        <v>2.8</v>
      </c>
      <c r="I1836" s="14">
        <f>IF(Table_0__2[[#This Row],[RESULTAT]]=1,Table_0__2[[#This Row],[1]],0)+IF(Table_0__2[[#This Row],[RESULTAT]]=3,Table_0__2[[#This Row],[N]],0)+IF(Table_0__2[[#This Row],[RESULTAT]]=2,Table_0__2[[#This Row],[2]],0)</f>
        <v>2.8</v>
      </c>
      <c r="J1836" s="14">
        <f>MIN(Table_0__2[[#This Row],[1]:[2]])</f>
        <v>2.2000000000000002</v>
      </c>
      <c r="K1836" s="14">
        <f>IF(Table_0__2[[#This Row],[COLONNE1]]=Table_0__2[[#This Row],[RESULTAT COTE]],Table_0__2[[#This Row],[COLONNE1]],0)</f>
        <v>0</v>
      </c>
    </row>
    <row r="1837" spans="1:11" x14ac:dyDescent="0.3">
      <c r="A1837" s="2">
        <v>43151</v>
      </c>
      <c r="B1837" s="25">
        <v>0.86111111111111116</v>
      </c>
      <c r="C1837" s="20">
        <f t="shared" si="28"/>
        <v>43151.861111111109</v>
      </c>
      <c r="D1837" s="10" t="s">
        <v>1844</v>
      </c>
      <c r="E1837" s="10">
        <v>1</v>
      </c>
      <c r="F1837" s="10">
        <v>1.7</v>
      </c>
      <c r="G1837" s="10">
        <v>3.1</v>
      </c>
      <c r="H1837" s="11">
        <v>3.8</v>
      </c>
      <c r="I1837" s="15">
        <f>IF(Table_0__2[[#This Row],[RESULTAT]]=1,Table_0__2[[#This Row],[1]],0)+IF(Table_0__2[[#This Row],[RESULTAT]]=3,Table_0__2[[#This Row],[N]],0)+IF(Table_0__2[[#This Row],[RESULTAT]]=2,Table_0__2[[#This Row],[2]],0)</f>
        <v>1.7</v>
      </c>
      <c r="J1837" s="15">
        <f>MIN(Table_0__2[[#This Row],[1]:[2]])</f>
        <v>1.7</v>
      </c>
      <c r="K1837" s="15">
        <f>IF(Table_0__2[[#This Row],[COLONNE1]]=Table_0__2[[#This Row],[RESULTAT COTE]],Table_0__2[[#This Row],[COLONNE1]],0)</f>
        <v>1.7</v>
      </c>
    </row>
    <row r="1838" spans="1:11" x14ac:dyDescent="0.3">
      <c r="A1838" s="2">
        <v>43151</v>
      </c>
      <c r="B1838" s="24">
        <v>0.86111111111111116</v>
      </c>
      <c r="C1838" s="20">
        <f t="shared" si="28"/>
        <v>43151.861111111109</v>
      </c>
      <c r="D1838" s="7" t="s">
        <v>1845</v>
      </c>
      <c r="E1838" s="7">
        <v>1</v>
      </c>
      <c r="F1838" s="7">
        <v>1.1100000000000001</v>
      </c>
      <c r="G1838" s="7">
        <v>9.5</v>
      </c>
      <c r="H1838" s="9">
        <v>19</v>
      </c>
      <c r="I1838" s="14">
        <f>IF(Table_0__2[[#This Row],[RESULTAT]]=1,Table_0__2[[#This Row],[1]],0)+IF(Table_0__2[[#This Row],[RESULTAT]]=3,Table_0__2[[#This Row],[N]],0)+IF(Table_0__2[[#This Row],[RESULTAT]]=2,Table_0__2[[#This Row],[2]],0)</f>
        <v>1.1100000000000001</v>
      </c>
      <c r="J1838" s="14">
        <f>MIN(Table_0__2[[#This Row],[1]:[2]])</f>
        <v>1.1100000000000001</v>
      </c>
      <c r="K1838" s="14">
        <f>IF(Table_0__2[[#This Row],[COLONNE1]]=Table_0__2[[#This Row],[RESULTAT COTE]],Table_0__2[[#This Row],[COLONNE1]],0)</f>
        <v>1.1100000000000001</v>
      </c>
    </row>
    <row r="1839" spans="1:11" x14ac:dyDescent="0.3">
      <c r="A1839" s="2">
        <v>43151</v>
      </c>
      <c r="B1839" s="24">
        <v>0.86111111111111116</v>
      </c>
      <c r="C1839" s="20">
        <f t="shared" si="28"/>
        <v>43151.861111111109</v>
      </c>
      <c r="D1839" s="7" t="s">
        <v>1846</v>
      </c>
      <c r="E1839" s="7">
        <v>3</v>
      </c>
      <c r="F1839" s="7">
        <v>3.6</v>
      </c>
      <c r="G1839" s="7">
        <v>3.3</v>
      </c>
      <c r="H1839" s="9">
        <v>2.1</v>
      </c>
      <c r="I1839" s="14">
        <f>IF(Table_0__2[[#This Row],[RESULTAT]]=1,Table_0__2[[#This Row],[1]],0)+IF(Table_0__2[[#This Row],[RESULTAT]]=3,Table_0__2[[#This Row],[N]],0)+IF(Table_0__2[[#This Row],[RESULTAT]]=2,Table_0__2[[#This Row],[2]],0)</f>
        <v>3.3</v>
      </c>
      <c r="J1839" s="14">
        <f>MIN(Table_0__2[[#This Row],[1]:[2]])</f>
        <v>2.1</v>
      </c>
      <c r="K1839" s="14">
        <f>IF(Table_0__2[[#This Row],[COLONNE1]]=Table_0__2[[#This Row],[RESULTAT COTE]],Table_0__2[[#This Row],[COLONNE1]],0)</f>
        <v>0</v>
      </c>
    </row>
    <row r="1840" spans="1:11" x14ac:dyDescent="0.3">
      <c r="A1840" s="2">
        <v>43151</v>
      </c>
      <c r="B1840" s="24">
        <v>0.87152777777777779</v>
      </c>
      <c r="C1840" s="20">
        <f t="shared" si="28"/>
        <v>43151.871527777781</v>
      </c>
      <c r="D1840" s="7" t="s">
        <v>1847</v>
      </c>
      <c r="E1840" s="7">
        <v>1</v>
      </c>
      <c r="F1840" s="7">
        <v>2.25</v>
      </c>
      <c r="G1840" s="7">
        <v>2.7</v>
      </c>
      <c r="H1840" s="9">
        <v>2.85</v>
      </c>
      <c r="I1840" s="14">
        <f>IF(Table_0__2[[#This Row],[RESULTAT]]=1,Table_0__2[[#This Row],[1]],0)+IF(Table_0__2[[#This Row],[RESULTAT]]=3,Table_0__2[[#This Row],[N]],0)+IF(Table_0__2[[#This Row],[RESULTAT]]=2,Table_0__2[[#This Row],[2]],0)</f>
        <v>2.25</v>
      </c>
      <c r="J1840" s="14">
        <f>MIN(Table_0__2[[#This Row],[1]:[2]])</f>
        <v>2.25</v>
      </c>
      <c r="K1840" s="14">
        <f>IF(Table_0__2[[#This Row],[COLONNE1]]=Table_0__2[[#This Row],[RESULTAT COTE]],Table_0__2[[#This Row],[COLONNE1]],0)</f>
        <v>2.25</v>
      </c>
    </row>
    <row r="1841" spans="1:11" x14ac:dyDescent="0.3">
      <c r="A1841" s="2">
        <v>43151</v>
      </c>
      <c r="B1841" s="24">
        <v>0.99652777777777779</v>
      </c>
      <c r="C1841" s="20">
        <f t="shared" si="28"/>
        <v>43151.996527777781</v>
      </c>
      <c r="D1841" s="7" t="s">
        <v>1848</v>
      </c>
      <c r="E1841" s="7">
        <v>3</v>
      </c>
      <c r="F1841" s="7">
        <v>1.8</v>
      </c>
      <c r="G1841" s="7">
        <v>2.65</v>
      </c>
      <c r="H1841" s="9">
        <v>3.7</v>
      </c>
      <c r="I1841" s="14">
        <f>IF(Table_0__2[[#This Row],[RESULTAT]]=1,Table_0__2[[#This Row],[1]],0)+IF(Table_0__2[[#This Row],[RESULTAT]]=3,Table_0__2[[#This Row],[N]],0)+IF(Table_0__2[[#This Row],[RESULTAT]]=2,Table_0__2[[#This Row],[2]],0)</f>
        <v>2.65</v>
      </c>
      <c r="J1841" s="14">
        <f>MIN(Table_0__2[[#This Row],[1]:[2]])</f>
        <v>1.8</v>
      </c>
      <c r="K1841" s="14">
        <f>IF(Table_0__2[[#This Row],[COLONNE1]]=Table_0__2[[#This Row],[RESULTAT COTE]],Table_0__2[[#This Row],[COLONNE1]],0)</f>
        <v>0</v>
      </c>
    </row>
    <row r="1842" spans="1:11" x14ac:dyDescent="0.3">
      <c r="A1842" s="2">
        <v>43152</v>
      </c>
      <c r="B1842" s="26">
        <v>0.70486111111111116</v>
      </c>
      <c r="C1842" s="20">
        <f t="shared" si="28"/>
        <v>43152.704861111109</v>
      </c>
      <c r="D1842" s="12" t="s">
        <v>1849</v>
      </c>
      <c r="E1842" s="12">
        <v>2</v>
      </c>
      <c r="F1842" s="12">
        <v>1.65</v>
      </c>
      <c r="G1842" s="12">
        <v>3.15</v>
      </c>
      <c r="H1842" s="13">
        <v>3.7</v>
      </c>
      <c r="I1842" s="16">
        <f>IF(Table_0__2[[#This Row],[RESULTAT]]=1,Table_0__2[[#This Row],[1]],0)+IF(Table_0__2[[#This Row],[RESULTAT]]=3,Table_0__2[[#This Row],[N]],0)+IF(Table_0__2[[#This Row],[RESULTAT]]=2,Table_0__2[[#This Row],[2]],0)</f>
        <v>3.7</v>
      </c>
      <c r="J1842" s="16">
        <f>MIN(Table_0__2[[#This Row],[1]:[2]])</f>
        <v>1.65</v>
      </c>
      <c r="K1842" s="16">
        <f>IF(Table_0__2[[#This Row],[COLONNE1]]=Table_0__2[[#This Row],[RESULTAT COTE]],Table_0__2[[#This Row],[COLONNE1]],0)</f>
        <v>0</v>
      </c>
    </row>
    <row r="1843" spans="1:11" x14ac:dyDescent="0.3">
      <c r="A1843" s="2">
        <v>43152</v>
      </c>
      <c r="B1843" s="25">
        <v>0.74652777777777779</v>
      </c>
      <c r="C1843" s="20">
        <f t="shared" si="28"/>
        <v>43152.746527777781</v>
      </c>
      <c r="D1843" s="10" t="s">
        <v>1850</v>
      </c>
      <c r="E1843" s="10">
        <v>1</v>
      </c>
      <c r="F1843" s="10">
        <v>1.65</v>
      </c>
      <c r="G1843" s="10">
        <v>3.25</v>
      </c>
      <c r="H1843" s="11">
        <v>5.5</v>
      </c>
      <c r="I1843" s="15">
        <f>IF(Table_0__2[[#This Row],[RESULTAT]]=1,Table_0__2[[#This Row],[1]],0)+IF(Table_0__2[[#This Row],[RESULTAT]]=3,Table_0__2[[#This Row],[N]],0)+IF(Table_0__2[[#This Row],[RESULTAT]]=2,Table_0__2[[#This Row],[2]],0)</f>
        <v>1.65</v>
      </c>
      <c r="J1843" s="15">
        <f>MIN(Table_0__2[[#This Row],[1]:[2]])</f>
        <v>1.65</v>
      </c>
      <c r="K1843" s="15">
        <f>IF(Table_0__2[[#This Row],[COLONNE1]]=Table_0__2[[#This Row],[RESULTAT COTE]],Table_0__2[[#This Row],[COLONNE1]],0)</f>
        <v>1.65</v>
      </c>
    </row>
    <row r="1844" spans="1:11" x14ac:dyDescent="0.3">
      <c r="A1844" s="2">
        <v>43152</v>
      </c>
      <c r="B1844" s="24">
        <v>0.76736111111111116</v>
      </c>
      <c r="C1844" s="20">
        <f t="shared" si="28"/>
        <v>43152.767361111109</v>
      </c>
      <c r="D1844" s="7" t="s">
        <v>1851</v>
      </c>
      <c r="E1844" s="7">
        <v>2</v>
      </c>
      <c r="F1844" s="7">
        <v>2.15</v>
      </c>
      <c r="G1844" s="7">
        <v>2.85</v>
      </c>
      <c r="H1844" s="9">
        <v>2.8</v>
      </c>
      <c r="I1844" s="14">
        <f>IF(Table_0__2[[#This Row],[RESULTAT]]=1,Table_0__2[[#This Row],[1]],0)+IF(Table_0__2[[#This Row],[RESULTAT]]=3,Table_0__2[[#This Row],[N]],0)+IF(Table_0__2[[#This Row],[RESULTAT]]=2,Table_0__2[[#This Row],[2]],0)</f>
        <v>2.8</v>
      </c>
      <c r="J1844" s="14">
        <f>MIN(Table_0__2[[#This Row],[1]:[2]])</f>
        <v>2.15</v>
      </c>
      <c r="K1844" s="14">
        <f>IF(Table_0__2[[#This Row],[COLONNE1]]=Table_0__2[[#This Row],[RESULTAT COTE]],Table_0__2[[#This Row],[COLONNE1]],0)</f>
        <v>0</v>
      </c>
    </row>
    <row r="1845" spans="1:11" x14ac:dyDescent="0.3">
      <c r="A1845" s="2">
        <v>43152</v>
      </c>
      <c r="B1845" s="24">
        <v>0.77777777777777779</v>
      </c>
      <c r="C1845" s="20">
        <f t="shared" si="28"/>
        <v>43152.777777777781</v>
      </c>
      <c r="D1845" s="7" t="s">
        <v>1852</v>
      </c>
      <c r="E1845" s="7">
        <v>2</v>
      </c>
      <c r="F1845" s="7">
        <v>7.5</v>
      </c>
      <c r="G1845" s="7">
        <v>4.6500000000000004</v>
      </c>
      <c r="H1845" s="9">
        <v>1.34</v>
      </c>
      <c r="I1845" s="14">
        <f>IF(Table_0__2[[#This Row],[RESULTAT]]=1,Table_0__2[[#This Row],[1]],0)+IF(Table_0__2[[#This Row],[RESULTAT]]=3,Table_0__2[[#This Row],[N]],0)+IF(Table_0__2[[#This Row],[RESULTAT]]=2,Table_0__2[[#This Row],[2]],0)</f>
        <v>1.34</v>
      </c>
      <c r="J1845" s="14">
        <f>MIN(Table_0__2[[#This Row],[1]:[2]])</f>
        <v>1.34</v>
      </c>
      <c r="K1845" s="14">
        <f>IF(Table_0__2[[#This Row],[COLONNE1]]=Table_0__2[[#This Row],[RESULTAT COTE]],Table_0__2[[#This Row],[COLONNE1]],0)</f>
        <v>1.34</v>
      </c>
    </row>
    <row r="1846" spans="1:11" x14ac:dyDescent="0.3">
      <c r="A1846" s="2">
        <v>43152</v>
      </c>
      <c r="B1846" s="25">
        <v>0.86111111111111116</v>
      </c>
      <c r="C1846" s="20">
        <f t="shared" si="28"/>
        <v>43152.861111111109</v>
      </c>
      <c r="D1846" s="10" t="s">
        <v>1853</v>
      </c>
      <c r="E1846" s="10">
        <v>3</v>
      </c>
      <c r="F1846" s="10">
        <v>2.4</v>
      </c>
      <c r="G1846" s="10">
        <v>3.2</v>
      </c>
      <c r="H1846" s="11">
        <v>2.25</v>
      </c>
      <c r="I1846" s="15">
        <f>IF(Table_0__2[[#This Row],[RESULTAT]]=1,Table_0__2[[#This Row],[1]],0)+IF(Table_0__2[[#This Row],[RESULTAT]]=3,Table_0__2[[#This Row],[N]],0)+IF(Table_0__2[[#This Row],[RESULTAT]]=2,Table_0__2[[#This Row],[2]],0)</f>
        <v>3.2</v>
      </c>
      <c r="J1846" s="15">
        <f>MIN(Table_0__2[[#This Row],[1]:[2]])</f>
        <v>2.25</v>
      </c>
      <c r="K1846" s="15">
        <f>IF(Table_0__2[[#This Row],[COLONNE1]]=Table_0__2[[#This Row],[RESULTAT COTE]],Table_0__2[[#This Row],[COLONNE1]],0)</f>
        <v>0</v>
      </c>
    </row>
    <row r="1847" spans="1:11" x14ac:dyDescent="0.3">
      <c r="A1847" s="2">
        <v>43152</v>
      </c>
      <c r="B1847" s="25">
        <v>0.86111111111111116</v>
      </c>
      <c r="C1847" s="20">
        <f t="shared" si="28"/>
        <v>43152.861111111109</v>
      </c>
      <c r="D1847" s="10" t="s">
        <v>1854</v>
      </c>
      <c r="E1847" s="10">
        <v>3</v>
      </c>
      <c r="F1847" s="10">
        <v>1.7</v>
      </c>
      <c r="G1847" s="10">
        <v>3.05</v>
      </c>
      <c r="H1847" s="11">
        <v>3.85</v>
      </c>
      <c r="I1847" s="15">
        <f>IF(Table_0__2[[#This Row],[RESULTAT]]=1,Table_0__2[[#This Row],[1]],0)+IF(Table_0__2[[#This Row],[RESULTAT]]=3,Table_0__2[[#This Row],[N]],0)+IF(Table_0__2[[#This Row],[RESULTAT]]=2,Table_0__2[[#This Row],[2]],0)</f>
        <v>3.05</v>
      </c>
      <c r="J1847" s="15">
        <f>MIN(Table_0__2[[#This Row],[1]:[2]])</f>
        <v>1.7</v>
      </c>
      <c r="K1847" s="15">
        <f>IF(Table_0__2[[#This Row],[COLONNE1]]=Table_0__2[[#This Row],[RESULTAT COTE]],Table_0__2[[#This Row],[COLONNE1]],0)</f>
        <v>0</v>
      </c>
    </row>
    <row r="1848" spans="1:11" x14ac:dyDescent="0.3">
      <c r="A1848" s="2">
        <v>43152</v>
      </c>
      <c r="B1848" s="24">
        <v>0.86111111111111116</v>
      </c>
      <c r="C1848" s="20">
        <f t="shared" si="28"/>
        <v>43152.861111111109</v>
      </c>
      <c r="D1848" s="7" t="s">
        <v>1855</v>
      </c>
      <c r="E1848" s="7">
        <v>2</v>
      </c>
      <c r="F1848" s="7">
        <v>3.45</v>
      </c>
      <c r="G1848" s="7">
        <v>2.85</v>
      </c>
      <c r="H1848" s="9">
        <v>1.9</v>
      </c>
      <c r="I1848" s="14">
        <f>IF(Table_0__2[[#This Row],[RESULTAT]]=1,Table_0__2[[#This Row],[1]],0)+IF(Table_0__2[[#This Row],[RESULTAT]]=3,Table_0__2[[#This Row],[N]],0)+IF(Table_0__2[[#This Row],[RESULTAT]]=2,Table_0__2[[#This Row],[2]],0)</f>
        <v>1.9</v>
      </c>
      <c r="J1848" s="14">
        <f>MIN(Table_0__2[[#This Row],[1]:[2]])</f>
        <v>1.9</v>
      </c>
      <c r="K1848" s="14">
        <f>IF(Table_0__2[[#This Row],[COLONNE1]]=Table_0__2[[#This Row],[RESULTAT COTE]],Table_0__2[[#This Row],[COLONNE1]],0)</f>
        <v>1.9</v>
      </c>
    </row>
    <row r="1849" spans="1:11" x14ac:dyDescent="0.3">
      <c r="A1849" s="2">
        <v>43152</v>
      </c>
      <c r="B1849" s="25">
        <v>0.86111111111111116</v>
      </c>
      <c r="C1849" s="20">
        <f t="shared" si="28"/>
        <v>43152.861111111109</v>
      </c>
      <c r="D1849" s="10" t="s">
        <v>1856</v>
      </c>
      <c r="E1849" s="10">
        <v>3</v>
      </c>
      <c r="F1849" s="10">
        <v>1.45</v>
      </c>
      <c r="G1849" s="10">
        <v>3.3</v>
      </c>
      <c r="H1849" s="11">
        <v>5.25</v>
      </c>
      <c r="I1849" s="15">
        <f>IF(Table_0__2[[#This Row],[RESULTAT]]=1,Table_0__2[[#This Row],[1]],0)+IF(Table_0__2[[#This Row],[RESULTAT]]=3,Table_0__2[[#This Row],[N]],0)+IF(Table_0__2[[#This Row],[RESULTAT]]=2,Table_0__2[[#This Row],[2]],0)</f>
        <v>3.3</v>
      </c>
      <c r="J1849" s="15">
        <f>MIN(Table_0__2[[#This Row],[1]:[2]])</f>
        <v>1.45</v>
      </c>
      <c r="K1849" s="15">
        <f>IF(Table_0__2[[#This Row],[COLONNE1]]=Table_0__2[[#This Row],[RESULTAT COTE]],Table_0__2[[#This Row],[COLONNE1]],0)</f>
        <v>0</v>
      </c>
    </row>
    <row r="1850" spans="1:11" x14ac:dyDescent="0.3">
      <c r="A1850" s="2">
        <v>43152</v>
      </c>
      <c r="B1850" s="24">
        <v>0.86111111111111116</v>
      </c>
      <c r="C1850" s="20">
        <f t="shared" si="28"/>
        <v>43152.861111111109</v>
      </c>
      <c r="D1850" s="7" t="s">
        <v>1857</v>
      </c>
      <c r="E1850" s="7">
        <v>3</v>
      </c>
      <c r="F1850" s="7">
        <v>2.75</v>
      </c>
      <c r="G1850" s="7">
        <v>3.2</v>
      </c>
      <c r="H1850" s="9">
        <v>2.6</v>
      </c>
      <c r="I1850" s="14">
        <f>IF(Table_0__2[[#This Row],[RESULTAT]]=1,Table_0__2[[#This Row],[1]],0)+IF(Table_0__2[[#This Row],[RESULTAT]]=3,Table_0__2[[#This Row],[N]],0)+IF(Table_0__2[[#This Row],[RESULTAT]]=2,Table_0__2[[#This Row],[2]],0)</f>
        <v>3.2</v>
      </c>
      <c r="J1850" s="14">
        <f>MIN(Table_0__2[[#This Row],[1]:[2]])</f>
        <v>2.6</v>
      </c>
      <c r="K1850" s="14">
        <f>IF(Table_0__2[[#This Row],[COLONNE1]]=Table_0__2[[#This Row],[RESULTAT COTE]],Table_0__2[[#This Row],[COLONNE1]],0)</f>
        <v>0</v>
      </c>
    </row>
    <row r="1851" spans="1:11" x14ac:dyDescent="0.3">
      <c r="A1851" s="2">
        <v>43152</v>
      </c>
      <c r="B1851" s="24">
        <v>0.86111111111111116</v>
      </c>
      <c r="C1851" s="20">
        <f t="shared" si="28"/>
        <v>43152.861111111109</v>
      </c>
      <c r="D1851" s="7" t="s">
        <v>1858</v>
      </c>
      <c r="E1851" s="7">
        <v>1</v>
      </c>
      <c r="F1851" s="7">
        <v>2.5</v>
      </c>
      <c r="G1851" s="7">
        <v>3.3</v>
      </c>
      <c r="H1851" s="9">
        <v>2.8</v>
      </c>
      <c r="I1851" s="14">
        <f>IF(Table_0__2[[#This Row],[RESULTAT]]=1,Table_0__2[[#This Row],[1]],0)+IF(Table_0__2[[#This Row],[RESULTAT]]=3,Table_0__2[[#This Row],[N]],0)+IF(Table_0__2[[#This Row],[RESULTAT]]=2,Table_0__2[[#This Row],[2]],0)</f>
        <v>2.5</v>
      </c>
      <c r="J1851" s="14">
        <f>MIN(Table_0__2[[#This Row],[1]:[2]])</f>
        <v>2.5</v>
      </c>
      <c r="K1851" s="14">
        <f>IF(Table_0__2[[#This Row],[COLONNE1]]=Table_0__2[[#This Row],[RESULTAT COTE]],Table_0__2[[#This Row],[COLONNE1]],0)</f>
        <v>2.5</v>
      </c>
    </row>
    <row r="1852" spans="1:11" x14ac:dyDescent="0.3">
      <c r="A1852" s="2">
        <v>43153</v>
      </c>
      <c r="B1852" s="26">
        <v>0.70486111111111116</v>
      </c>
      <c r="C1852" s="20">
        <f t="shared" si="28"/>
        <v>43153.704861111109</v>
      </c>
      <c r="D1852" s="12" t="s">
        <v>1859</v>
      </c>
      <c r="E1852" s="12">
        <v>1</v>
      </c>
      <c r="F1852" s="12">
        <v>2.35</v>
      </c>
      <c r="G1852" s="12">
        <v>3.45</v>
      </c>
      <c r="H1852" s="13">
        <v>2.8</v>
      </c>
      <c r="I1852" s="16">
        <f>IF(Table_0__2[[#This Row],[RESULTAT]]=1,Table_0__2[[#This Row],[1]],0)+IF(Table_0__2[[#This Row],[RESULTAT]]=3,Table_0__2[[#This Row],[N]],0)+IF(Table_0__2[[#This Row],[RESULTAT]]=2,Table_0__2[[#This Row],[2]],0)</f>
        <v>2.35</v>
      </c>
      <c r="J1852" s="16">
        <f>MIN(Table_0__2[[#This Row],[1]:[2]])</f>
        <v>2.35</v>
      </c>
      <c r="K1852" s="16">
        <f>IF(Table_0__2[[#This Row],[COLONNE1]]=Table_0__2[[#This Row],[RESULTAT COTE]],Table_0__2[[#This Row],[COLONNE1]],0)</f>
        <v>2.35</v>
      </c>
    </row>
    <row r="1853" spans="1:11" x14ac:dyDescent="0.3">
      <c r="A1853" s="2">
        <v>43153</v>
      </c>
      <c r="B1853" s="24">
        <v>0.78819444444444453</v>
      </c>
      <c r="C1853" s="20">
        <f t="shared" si="28"/>
        <v>43153.788194444445</v>
      </c>
      <c r="D1853" s="7" t="s">
        <v>1860</v>
      </c>
      <c r="E1853" s="7">
        <v>1</v>
      </c>
      <c r="F1853" s="7">
        <v>1.18</v>
      </c>
      <c r="G1853" s="7">
        <v>5.75</v>
      </c>
      <c r="H1853" s="9">
        <v>14</v>
      </c>
      <c r="I1853" s="14">
        <f>IF(Table_0__2[[#This Row],[RESULTAT]]=1,Table_0__2[[#This Row],[1]],0)+IF(Table_0__2[[#This Row],[RESULTAT]]=3,Table_0__2[[#This Row],[N]],0)+IF(Table_0__2[[#This Row],[RESULTAT]]=2,Table_0__2[[#This Row],[2]],0)</f>
        <v>1.18</v>
      </c>
      <c r="J1853" s="14">
        <f>MIN(Table_0__2[[#This Row],[1]:[2]])</f>
        <v>1.18</v>
      </c>
      <c r="K1853" s="14">
        <f>IF(Table_0__2[[#This Row],[COLONNE1]]=Table_0__2[[#This Row],[RESULTAT COTE]],Table_0__2[[#This Row],[COLONNE1]],0)</f>
        <v>1.18</v>
      </c>
    </row>
    <row r="1854" spans="1:11" x14ac:dyDescent="0.3">
      <c r="A1854" s="2">
        <v>43153</v>
      </c>
      <c r="B1854" s="24">
        <v>0.78819444444444453</v>
      </c>
      <c r="C1854" s="20">
        <f t="shared" si="28"/>
        <v>43153.788194444445</v>
      </c>
      <c r="D1854" s="7" t="s">
        <v>1861</v>
      </c>
      <c r="E1854" s="7">
        <v>3</v>
      </c>
      <c r="F1854" s="7">
        <v>1.85</v>
      </c>
      <c r="G1854" s="7">
        <v>3.25</v>
      </c>
      <c r="H1854" s="9">
        <v>4.0999999999999996</v>
      </c>
      <c r="I1854" s="14">
        <f>IF(Table_0__2[[#This Row],[RESULTAT]]=1,Table_0__2[[#This Row],[1]],0)+IF(Table_0__2[[#This Row],[RESULTAT]]=3,Table_0__2[[#This Row],[N]],0)+IF(Table_0__2[[#This Row],[RESULTAT]]=2,Table_0__2[[#This Row],[2]],0)</f>
        <v>3.25</v>
      </c>
      <c r="J1854" s="14">
        <f>MIN(Table_0__2[[#This Row],[1]:[2]])</f>
        <v>1.85</v>
      </c>
      <c r="K1854" s="14">
        <f>IF(Table_0__2[[#This Row],[COLONNE1]]=Table_0__2[[#This Row],[RESULTAT COTE]],Table_0__2[[#This Row],[COLONNE1]],0)</f>
        <v>0</v>
      </c>
    </row>
    <row r="1855" spans="1:11" x14ac:dyDescent="0.3">
      <c r="A1855" s="2">
        <v>43153</v>
      </c>
      <c r="B1855" s="25">
        <v>0.78819444444444453</v>
      </c>
      <c r="C1855" s="20">
        <f t="shared" si="28"/>
        <v>43153.788194444445</v>
      </c>
      <c r="D1855" s="10" t="s">
        <v>1862</v>
      </c>
      <c r="E1855" s="10">
        <v>1</v>
      </c>
      <c r="F1855" s="10">
        <v>1.18</v>
      </c>
      <c r="G1855" s="10">
        <v>6.25</v>
      </c>
      <c r="H1855" s="11">
        <v>12</v>
      </c>
      <c r="I1855" s="15">
        <f>IF(Table_0__2[[#This Row],[RESULTAT]]=1,Table_0__2[[#This Row],[1]],0)+IF(Table_0__2[[#This Row],[RESULTAT]]=3,Table_0__2[[#This Row],[N]],0)+IF(Table_0__2[[#This Row],[RESULTAT]]=2,Table_0__2[[#This Row],[2]],0)</f>
        <v>1.18</v>
      </c>
      <c r="J1855" s="15">
        <f>MIN(Table_0__2[[#This Row],[1]:[2]])</f>
        <v>1.18</v>
      </c>
      <c r="K1855" s="15">
        <f>IF(Table_0__2[[#This Row],[COLONNE1]]=Table_0__2[[#This Row],[RESULTAT COTE]],Table_0__2[[#This Row],[COLONNE1]],0)</f>
        <v>1.18</v>
      </c>
    </row>
    <row r="1856" spans="1:11" x14ac:dyDescent="0.3">
      <c r="A1856" s="2">
        <v>43153</v>
      </c>
      <c r="B1856" s="24">
        <v>0.78819444444444453</v>
      </c>
      <c r="C1856" s="20">
        <f t="shared" si="28"/>
        <v>43153.788194444445</v>
      </c>
      <c r="D1856" s="7" t="s">
        <v>1863</v>
      </c>
      <c r="E1856" s="7">
        <v>2</v>
      </c>
      <c r="F1856" s="7">
        <v>2.35</v>
      </c>
      <c r="G1856" s="7">
        <v>3.55</v>
      </c>
      <c r="H1856" s="9">
        <v>2.6</v>
      </c>
      <c r="I1856" s="14">
        <f>IF(Table_0__2[[#This Row],[RESULTAT]]=1,Table_0__2[[#This Row],[1]],0)+IF(Table_0__2[[#This Row],[RESULTAT]]=3,Table_0__2[[#This Row],[N]],0)+IF(Table_0__2[[#This Row],[RESULTAT]]=2,Table_0__2[[#This Row],[2]],0)</f>
        <v>2.6</v>
      </c>
      <c r="J1856" s="14">
        <f>MIN(Table_0__2[[#This Row],[1]:[2]])</f>
        <v>2.35</v>
      </c>
      <c r="K1856" s="14">
        <f>IF(Table_0__2[[#This Row],[COLONNE1]]=Table_0__2[[#This Row],[RESULTAT COTE]],Table_0__2[[#This Row],[COLONNE1]],0)</f>
        <v>0</v>
      </c>
    </row>
    <row r="1857" spans="1:11" x14ac:dyDescent="0.3">
      <c r="A1857" s="2">
        <v>43153</v>
      </c>
      <c r="B1857" s="25">
        <v>0.78819444444444453</v>
      </c>
      <c r="C1857" s="20">
        <f t="shared" si="28"/>
        <v>43153.788194444445</v>
      </c>
      <c r="D1857" s="10" t="s">
        <v>1864</v>
      </c>
      <c r="E1857" s="10">
        <v>3</v>
      </c>
      <c r="F1857" s="10">
        <v>1.35</v>
      </c>
      <c r="G1857" s="10">
        <v>4.6500000000000004</v>
      </c>
      <c r="H1857" s="11">
        <v>7.5</v>
      </c>
      <c r="I1857" s="15">
        <f>IF(Table_0__2[[#This Row],[RESULTAT]]=1,Table_0__2[[#This Row],[1]],0)+IF(Table_0__2[[#This Row],[RESULTAT]]=3,Table_0__2[[#This Row],[N]],0)+IF(Table_0__2[[#This Row],[RESULTAT]]=2,Table_0__2[[#This Row],[2]],0)</f>
        <v>4.6500000000000004</v>
      </c>
      <c r="J1857" s="15">
        <f>MIN(Table_0__2[[#This Row],[1]:[2]])</f>
        <v>1.35</v>
      </c>
      <c r="K1857" s="15">
        <f>IF(Table_0__2[[#This Row],[COLONNE1]]=Table_0__2[[#This Row],[RESULTAT COTE]],Table_0__2[[#This Row],[COLONNE1]],0)</f>
        <v>0</v>
      </c>
    </row>
    <row r="1858" spans="1:11" x14ac:dyDescent="0.3">
      <c r="A1858" s="2">
        <v>43153</v>
      </c>
      <c r="B1858" s="25">
        <v>0.78819444444444453</v>
      </c>
      <c r="C1858" s="20">
        <f t="shared" ref="C1858:C1921" si="29">A1858+B1858</f>
        <v>43153.788194444445</v>
      </c>
      <c r="D1858" s="10" t="s">
        <v>1865</v>
      </c>
      <c r="E1858" s="10">
        <v>1</v>
      </c>
      <c r="F1858" s="10">
        <v>1.62</v>
      </c>
      <c r="G1858" s="10">
        <v>3.65</v>
      </c>
      <c r="H1858" s="11">
        <v>4.9000000000000004</v>
      </c>
      <c r="I1858" s="15">
        <f>IF(Table_0__2[[#This Row],[RESULTAT]]=1,Table_0__2[[#This Row],[1]],0)+IF(Table_0__2[[#This Row],[RESULTAT]]=3,Table_0__2[[#This Row],[N]],0)+IF(Table_0__2[[#This Row],[RESULTAT]]=2,Table_0__2[[#This Row],[2]],0)</f>
        <v>1.62</v>
      </c>
      <c r="J1858" s="15">
        <f>MIN(Table_0__2[[#This Row],[1]:[2]])</f>
        <v>1.62</v>
      </c>
      <c r="K1858" s="15">
        <f>IF(Table_0__2[[#This Row],[COLONNE1]]=Table_0__2[[#This Row],[RESULTAT COTE]],Table_0__2[[#This Row],[COLONNE1]],0)</f>
        <v>1.62</v>
      </c>
    </row>
    <row r="1859" spans="1:11" x14ac:dyDescent="0.3">
      <c r="A1859" s="2">
        <v>43153</v>
      </c>
      <c r="B1859" s="24">
        <v>0.78819444444444453</v>
      </c>
      <c r="C1859" s="20">
        <f t="shared" si="29"/>
        <v>43153.788194444445</v>
      </c>
      <c r="D1859" s="7" t="s">
        <v>1866</v>
      </c>
      <c r="E1859" s="7">
        <v>2</v>
      </c>
      <c r="F1859" s="7">
        <v>1.8</v>
      </c>
      <c r="G1859" s="7">
        <v>3.9</v>
      </c>
      <c r="H1859" s="9">
        <v>3.85</v>
      </c>
      <c r="I1859" s="14">
        <f>IF(Table_0__2[[#This Row],[RESULTAT]]=1,Table_0__2[[#This Row],[1]],0)+IF(Table_0__2[[#This Row],[RESULTAT]]=3,Table_0__2[[#This Row],[N]],0)+IF(Table_0__2[[#This Row],[RESULTAT]]=2,Table_0__2[[#This Row],[2]],0)</f>
        <v>3.85</v>
      </c>
      <c r="J1859" s="14">
        <f>MIN(Table_0__2[[#This Row],[1]:[2]])</f>
        <v>1.8</v>
      </c>
      <c r="K1859" s="14">
        <f>IF(Table_0__2[[#This Row],[COLONNE1]]=Table_0__2[[#This Row],[RESULTAT COTE]],Table_0__2[[#This Row],[COLONNE1]],0)</f>
        <v>0</v>
      </c>
    </row>
    <row r="1860" spans="1:11" x14ac:dyDescent="0.3">
      <c r="A1860" s="2">
        <v>43153</v>
      </c>
      <c r="B1860" s="25">
        <v>0.78819444444444453</v>
      </c>
      <c r="C1860" s="20">
        <f t="shared" si="29"/>
        <v>43153.788194444445</v>
      </c>
      <c r="D1860" s="10" t="s">
        <v>1867</v>
      </c>
      <c r="E1860" s="10">
        <v>1</v>
      </c>
      <c r="F1860" s="10">
        <v>1.65</v>
      </c>
      <c r="G1860" s="10">
        <v>3.6</v>
      </c>
      <c r="H1860" s="11">
        <v>4.8499999999999996</v>
      </c>
      <c r="I1860" s="15">
        <f>IF(Table_0__2[[#This Row],[RESULTAT]]=1,Table_0__2[[#This Row],[1]],0)+IF(Table_0__2[[#This Row],[RESULTAT]]=3,Table_0__2[[#This Row],[N]],0)+IF(Table_0__2[[#This Row],[RESULTAT]]=2,Table_0__2[[#This Row],[2]],0)</f>
        <v>1.65</v>
      </c>
      <c r="J1860" s="15">
        <f>MIN(Table_0__2[[#This Row],[1]:[2]])</f>
        <v>1.65</v>
      </c>
      <c r="K1860" s="15">
        <f>IF(Table_0__2[[#This Row],[COLONNE1]]=Table_0__2[[#This Row],[RESULTAT COTE]],Table_0__2[[#This Row],[COLONNE1]],0)</f>
        <v>1.65</v>
      </c>
    </row>
    <row r="1861" spans="1:11" x14ac:dyDescent="0.3">
      <c r="A1861" s="2">
        <v>43153</v>
      </c>
      <c r="B1861" s="25">
        <v>0.875</v>
      </c>
      <c r="C1861" s="20">
        <f t="shared" si="29"/>
        <v>43153.875</v>
      </c>
      <c r="D1861" s="10" t="s">
        <v>1868</v>
      </c>
      <c r="E1861" s="10">
        <v>2</v>
      </c>
      <c r="F1861" s="10">
        <v>1.2</v>
      </c>
      <c r="G1861" s="10">
        <v>6</v>
      </c>
      <c r="H1861" s="11">
        <v>10.5</v>
      </c>
      <c r="I1861" s="15">
        <f>IF(Table_0__2[[#This Row],[RESULTAT]]=1,Table_0__2[[#This Row],[1]],0)+IF(Table_0__2[[#This Row],[RESULTAT]]=3,Table_0__2[[#This Row],[N]],0)+IF(Table_0__2[[#This Row],[RESULTAT]]=2,Table_0__2[[#This Row],[2]],0)</f>
        <v>10.5</v>
      </c>
      <c r="J1861" s="15">
        <f>MIN(Table_0__2[[#This Row],[1]:[2]])</f>
        <v>1.2</v>
      </c>
      <c r="K1861" s="15">
        <f>IF(Table_0__2[[#This Row],[COLONNE1]]=Table_0__2[[#This Row],[RESULTAT COTE]],Table_0__2[[#This Row],[COLONNE1]],0)</f>
        <v>0</v>
      </c>
    </row>
    <row r="1862" spans="1:11" x14ac:dyDescent="0.3">
      <c r="A1862" s="2">
        <v>43153</v>
      </c>
      <c r="B1862" s="25">
        <v>0.875</v>
      </c>
      <c r="C1862" s="20">
        <f t="shared" si="29"/>
        <v>43153.875</v>
      </c>
      <c r="D1862" s="10" t="s">
        <v>1869</v>
      </c>
      <c r="E1862" s="10">
        <v>3</v>
      </c>
      <c r="F1862" s="10">
        <v>2.2000000000000002</v>
      </c>
      <c r="G1862" s="10">
        <v>3.55</v>
      </c>
      <c r="H1862" s="11">
        <v>2.8</v>
      </c>
      <c r="I1862" s="15">
        <f>IF(Table_0__2[[#This Row],[RESULTAT]]=1,Table_0__2[[#This Row],[1]],0)+IF(Table_0__2[[#This Row],[RESULTAT]]=3,Table_0__2[[#This Row],[N]],0)+IF(Table_0__2[[#This Row],[RESULTAT]]=2,Table_0__2[[#This Row],[2]],0)</f>
        <v>3.55</v>
      </c>
      <c r="J1862" s="15">
        <f>MIN(Table_0__2[[#This Row],[1]:[2]])</f>
        <v>2.2000000000000002</v>
      </c>
      <c r="K1862" s="15">
        <f>IF(Table_0__2[[#This Row],[COLONNE1]]=Table_0__2[[#This Row],[RESULTAT COTE]],Table_0__2[[#This Row],[COLONNE1]],0)</f>
        <v>0</v>
      </c>
    </row>
    <row r="1863" spans="1:11" x14ac:dyDescent="0.3">
      <c r="A1863" s="2">
        <v>43153</v>
      </c>
      <c r="B1863" s="24">
        <v>0.875</v>
      </c>
      <c r="C1863" s="20">
        <f t="shared" si="29"/>
        <v>43153.875</v>
      </c>
      <c r="D1863" s="7" t="s">
        <v>1870</v>
      </c>
      <c r="E1863" s="7">
        <v>2</v>
      </c>
      <c r="F1863" s="7">
        <v>1.75</v>
      </c>
      <c r="G1863" s="7">
        <v>3.65</v>
      </c>
      <c r="H1863" s="9">
        <v>4</v>
      </c>
      <c r="I1863" s="14">
        <f>IF(Table_0__2[[#This Row],[RESULTAT]]=1,Table_0__2[[#This Row],[1]],0)+IF(Table_0__2[[#This Row],[RESULTAT]]=3,Table_0__2[[#This Row],[N]],0)+IF(Table_0__2[[#This Row],[RESULTAT]]=2,Table_0__2[[#This Row],[2]],0)</f>
        <v>4</v>
      </c>
      <c r="J1863" s="14">
        <f>MIN(Table_0__2[[#This Row],[1]:[2]])</f>
        <v>1.75</v>
      </c>
      <c r="K1863" s="14">
        <f>IF(Table_0__2[[#This Row],[COLONNE1]]=Table_0__2[[#This Row],[RESULTAT COTE]],Table_0__2[[#This Row],[COLONNE1]],0)</f>
        <v>0</v>
      </c>
    </row>
    <row r="1864" spans="1:11" x14ac:dyDescent="0.3">
      <c r="A1864" s="2">
        <v>43153</v>
      </c>
      <c r="B1864" s="25">
        <v>0.875</v>
      </c>
      <c r="C1864" s="20">
        <f t="shared" si="29"/>
        <v>43153.875</v>
      </c>
      <c r="D1864" s="10" t="s">
        <v>1871</v>
      </c>
      <c r="E1864" s="10">
        <v>1</v>
      </c>
      <c r="F1864" s="10">
        <v>1.6</v>
      </c>
      <c r="G1864" s="10">
        <v>3.65</v>
      </c>
      <c r="H1864" s="11">
        <v>5</v>
      </c>
      <c r="I1864" s="15">
        <f>IF(Table_0__2[[#This Row],[RESULTAT]]=1,Table_0__2[[#This Row],[1]],0)+IF(Table_0__2[[#This Row],[RESULTAT]]=3,Table_0__2[[#This Row],[N]],0)+IF(Table_0__2[[#This Row],[RESULTAT]]=2,Table_0__2[[#This Row],[2]],0)</f>
        <v>1.6</v>
      </c>
      <c r="J1864" s="15">
        <f>MIN(Table_0__2[[#This Row],[1]:[2]])</f>
        <v>1.6</v>
      </c>
      <c r="K1864" s="15">
        <f>IF(Table_0__2[[#This Row],[COLONNE1]]=Table_0__2[[#This Row],[RESULTAT COTE]],Table_0__2[[#This Row],[COLONNE1]],0)</f>
        <v>1.6</v>
      </c>
    </row>
    <row r="1865" spans="1:11" x14ac:dyDescent="0.3">
      <c r="A1865" s="2">
        <v>43153</v>
      </c>
      <c r="B1865" s="24">
        <v>0.875</v>
      </c>
      <c r="C1865" s="20">
        <f t="shared" si="29"/>
        <v>43153.875</v>
      </c>
      <c r="D1865" s="7" t="s">
        <v>1872</v>
      </c>
      <c r="E1865" s="7">
        <v>1</v>
      </c>
      <c r="F1865" s="7">
        <v>2.2999999999999998</v>
      </c>
      <c r="G1865" s="7">
        <v>3.5</v>
      </c>
      <c r="H1865" s="9">
        <v>2.7</v>
      </c>
      <c r="I1865" s="14">
        <f>IF(Table_0__2[[#This Row],[RESULTAT]]=1,Table_0__2[[#This Row],[1]],0)+IF(Table_0__2[[#This Row],[RESULTAT]]=3,Table_0__2[[#This Row],[N]],0)+IF(Table_0__2[[#This Row],[RESULTAT]]=2,Table_0__2[[#This Row],[2]],0)</f>
        <v>2.2999999999999998</v>
      </c>
      <c r="J1865" s="14">
        <f>MIN(Table_0__2[[#This Row],[1]:[2]])</f>
        <v>2.2999999999999998</v>
      </c>
      <c r="K1865" s="14">
        <f>IF(Table_0__2[[#This Row],[COLONNE1]]=Table_0__2[[#This Row],[RESULTAT COTE]],Table_0__2[[#This Row],[COLONNE1]],0)</f>
        <v>2.2999999999999998</v>
      </c>
    </row>
    <row r="1866" spans="1:11" x14ac:dyDescent="0.3">
      <c r="A1866" s="2">
        <v>43153</v>
      </c>
      <c r="B1866" s="25">
        <v>0.875</v>
      </c>
      <c r="C1866" s="20">
        <f t="shared" si="29"/>
        <v>43153.875</v>
      </c>
      <c r="D1866" s="10" t="s">
        <v>1873</v>
      </c>
      <c r="E1866" s="10">
        <v>1</v>
      </c>
      <c r="F1866" s="10">
        <v>2.5</v>
      </c>
      <c r="G1866" s="10">
        <v>3.45</v>
      </c>
      <c r="H1866" s="11">
        <v>2.6</v>
      </c>
      <c r="I1866" s="15">
        <f>IF(Table_0__2[[#This Row],[RESULTAT]]=1,Table_0__2[[#This Row],[1]],0)+IF(Table_0__2[[#This Row],[RESULTAT]]=3,Table_0__2[[#This Row],[N]],0)+IF(Table_0__2[[#This Row],[RESULTAT]]=2,Table_0__2[[#This Row],[2]],0)</f>
        <v>2.5</v>
      </c>
      <c r="J1866" s="15">
        <f>MIN(Table_0__2[[#This Row],[1]:[2]])</f>
        <v>2.5</v>
      </c>
      <c r="K1866" s="15">
        <f>IF(Table_0__2[[#This Row],[COLONNE1]]=Table_0__2[[#This Row],[RESULTAT COTE]],Table_0__2[[#This Row],[COLONNE1]],0)</f>
        <v>2.5</v>
      </c>
    </row>
    <row r="1867" spans="1:11" x14ac:dyDescent="0.3">
      <c r="A1867" s="2">
        <v>43153</v>
      </c>
      <c r="B1867" s="25">
        <v>0.99652777777777779</v>
      </c>
      <c r="C1867" s="20">
        <f t="shared" si="29"/>
        <v>43153.996527777781</v>
      </c>
      <c r="D1867" s="10" t="s">
        <v>1874</v>
      </c>
      <c r="E1867" s="10">
        <v>1</v>
      </c>
      <c r="F1867" s="10">
        <v>1.5</v>
      </c>
      <c r="G1867" s="10">
        <v>2.8</v>
      </c>
      <c r="H1867" s="11">
        <v>5.25</v>
      </c>
      <c r="I1867" s="15">
        <f>IF(Table_0__2[[#This Row],[RESULTAT]]=1,Table_0__2[[#This Row],[1]],0)+IF(Table_0__2[[#This Row],[RESULTAT]]=3,Table_0__2[[#This Row],[N]],0)+IF(Table_0__2[[#This Row],[RESULTAT]]=2,Table_0__2[[#This Row],[2]],0)</f>
        <v>1.5</v>
      </c>
      <c r="J1867" s="15">
        <f>MIN(Table_0__2[[#This Row],[1]:[2]])</f>
        <v>1.5</v>
      </c>
      <c r="K1867" s="15">
        <f>IF(Table_0__2[[#This Row],[COLONNE1]]=Table_0__2[[#This Row],[RESULTAT COTE]],Table_0__2[[#This Row],[COLONNE1]],0)</f>
        <v>1.5</v>
      </c>
    </row>
    <row r="1868" spans="1:11" x14ac:dyDescent="0.3">
      <c r="A1868" s="2">
        <v>43154</v>
      </c>
      <c r="B1868" s="26">
        <v>0.49652777777777773</v>
      </c>
      <c r="C1868" s="20">
        <f t="shared" si="29"/>
        <v>43154.496527777781</v>
      </c>
      <c r="D1868" s="12" t="s">
        <v>1875</v>
      </c>
      <c r="E1868" s="12">
        <v>3</v>
      </c>
      <c r="F1868" s="12">
        <v>2.5</v>
      </c>
      <c r="G1868" s="12">
        <v>2.8</v>
      </c>
      <c r="H1868" s="13">
        <v>2.4</v>
      </c>
      <c r="I1868" s="16">
        <f>IF(Table_0__2[[#This Row],[RESULTAT]]=1,Table_0__2[[#This Row],[1]],0)+IF(Table_0__2[[#This Row],[RESULTAT]]=3,Table_0__2[[#This Row],[N]],0)+IF(Table_0__2[[#This Row],[RESULTAT]]=2,Table_0__2[[#This Row],[2]],0)</f>
        <v>2.8</v>
      </c>
      <c r="J1868" s="16">
        <f>MIN(Table_0__2[[#This Row],[1]:[2]])</f>
        <v>2.4</v>
      </c>
      <c r="K1868" s="16">
        <f>IF(Table_0__2[[#This Row],[COLONNE1]]=Table_0__2[[#This Row],[RESULTAT COTE]],Table_0__2[[#This Row],[COLONNE1]],0)</f>
        <v>0</v>
      </c>
    </row>
    <row r="1869" spans="1:11" x14ac:dyDescent="0.3">
      <c r="A1869" s="2">
        <v>43154</v>
      </c>
      <c r="B1869" s="24">
        <v>0.66319444444444442</v>
      </c>
      <c r="C1869" s="20">
        <f t="shared" si="29"/>
        <v>43154.663194444445</v>
      </c>
      <c r="D1869" s="7" t="s">
        <v>1876</v>
      </c>
      <c r="E1869" s="7">
        <v>1</v>
      </c>
      <c r="F1869" s="7">
        <v>1.65</v>
      </c>
      <c r="G1869" s="7">
        <v>2.85</v>
      </c>
      <c r="H1869" s="9">
        <v>4.25</v>
      </c>
      <c r="I1869" s="14">
        <f>IF(Table_0__2[[#This Row],[RESULTAT]]=1,Table_0__2[[#This Row],[1]],0)+IF(Table_0__2[[#This Row],[RESULTAT]]=3,Table_0__2[[#This Row],[N]],0)+IF(Table_0__2[[#This Row],[RESULTAT]]=2,Table_0__2[[#This Row],[2]],0)</f>
        <v>1.65</v>
      </c>
      <c r="J1869" s="14">
        <f>MIN(Table_0__2[[#This Row],[1]:[2]])</f>
        <v>1.65</v>
      </c>
      <c r="K1869" s="14">
        <f>IF(Table_0__2[[#This Row],[COLONNE1]]=Table_0__2[[#This Row],[RESULTAT COTE]],Table_0__2[[#This Row],[COLONNE1]],0)</f>
        <v>1.65</v>
      </c>
    </row>
    <row r="1870" spans="1:11" x14ac:dyDescent="0.3">
      <c r="A1870" s="2">
        <v>43154</v>
      </c>
      <c r="B1870" s="25">
        <v>0.66319444444444442</v>
      </c>
      <c r="C1870" s="20">
        <f t="shared" si="29"/>
        <v>43154.663194444445</v>
      </c>
      <c r="D1870" s="10" t="s">
        <v>1877</v>
      </c>
      <c r="E1870" s="10">
        <v>1</v>
      </c>
      <c r="F1870" s="10">
        <v>1.35</v>
      </c>
      <c r="G1870" s="10">
        <v>3.3</v>
      </c>
      <c r="H1870" s="11">
        <v>6</v>
      </c>
      <c r="I1870" s="15">
        <f>IF(Table_0__2[[#This Row],[RESULTAT]]=1,Table_0__2[[#This Row],[1]],0)+IF(Table_0__2[[#This Row],[RESULTAT]]=3,Table_0__2[[#This Row],[N]],0)+IF(Table_0__2[[#This Row],[RESULTAT]]=2,Table_0__2[[#This Row],[2]],0)</f>
        <v>1.35</v>
      </c>
      <c r="J1870" s="15">
        <f>MIN(Table_0__2[[#This Row],[1]:[2]])</f>
        <v>1.35</v>
      </c>
      <c r="K1870" s="15">
        <f>IF(Table_0__2[[#This Row],[COLONNE1]]=Table_0__2[[#This Row],[RESULTAT COTE]],Table_0__2[[#This Row],[COLONNE1]],0)</f>
        <v>1.35</v>
      </c>
    </row>
    <row r="1871" spans="1:11" x14ac:dyDescent="0.3">
      <c r="A1871" s="2">
        <v>43154</v>
      </c>
      <c r="B1871" s="24">
        <v>0.66319444444444442</v>
      </c>
      <c r="C1871" s="20">
        <f t="shared" si="29"/>
        <v>43154.663194444445</v>
      </c>
      <c r="D1871" s="7" t="s">
        <v>1878</v>
      </c>
      <c r="E1871" s="7">
        <v>3</v>
      </c>
      <c r="F1871" s="7">
        <v>2</v>
      </c>
      <c r="G1871" s="7">
        <v>2.4500000000000002</v>
      </c>
      <c r="H1871" s="9">
        <v>3.45</v>
      </c>
      <c r="I1871" s="14">
        <f>IF(Table_0__2[[#This Row],[RESULTAT]]=1,Table_0__2[[#This Row],[1]],0)+IF(Table_0__2[[#This Row],[RESULTAT]]=3,Table_0__2[[#This Row],[N]],0)+IF(Table_0__2[[#This Row],[RESULTAT]]=2,Table_0__2[[#This Row],[2]],0)</f>
        <v>2.4500000000000002</v>
      </c>
      <c r="J1871" s="14">
        <f>MIN(Table_0__2[[#This Row],[1]:[2]])</f>
        <v>2</v>
      </c>
      <c r="K1871" s="14">
        <f>IF(Table_0__2[[#This Row],[COLONNE1]]=Table_0__2[[#This Row],[RESULTAT COTE]],Table_0__2[[#This Row],[COLONNE1]],0)</f>
        <v>0</v>
      </c>
    </row>
    <row r="1872" spans="1:11" x14ac:dyDescent="0.3">
      <c r="A1872" s="2">
        <v>43154</v>
      </c>
      <c r="B1872" s="25">
        <v>0.68402777777777779</v>
      </c>
      <c r="C1872" s="20">
        <f t="shared" si="29"/>
        <v>43154.684027777781</v>
      </c>
      <c r="D1872" s="10" t="s">
        <v>1879</v>
      </c>
      <c r="E1872" s="10">
        <v>3</v>
      </c>
      <c r="F1872" s="10">
        <v>1.1200000000000001</v>
      </c>
      <c r="G1872" s="10">
        <v>4.75</v>
      </c>
      <c r="H1872" s="11">
        <v>9.25</v>
      </c>
      <c r="I1872" s="15">
        <f>IF(Table_0__2[[#This Row],[RESULTAT]]=1,Table_0__2[[#This Row],[1]],0)+IF(Table_0__2[[#This Row],[RESULTAT]]=3,Table_0__2[[#This Row],[N]],0)+IF(Table_0__2[[#This Row],[RESULTAT]]=2,Table_0__2[[#This Row],[2]],0)</f>
        <v>4.75</v>
      </c>
      <c r="J1872" s="15">
        <f>MIN(Table_0__2[[#This Row],[1]:[2]])</f>
        <v>1.1200000000000001</v>
      </c>
      <c r="K1872" s="15">
        <f>IF(Table_0__2[[#This Row],[COLONNE1]]=Table_0__2[[#This Row],[RESULTAT COTE]],Table_0__2[[#This Row],[COLONNE1]],0)</f>
        <v>0</v>
      </c>
    </row>
    <row r="1873" spans="1:11" x14ac:dyDescent="0.3">
      <c r="A1873" s="2">
        <v>43154</v>
      </c>
      <c r="B1873" s="25">
        <v>0.70486111111111116</v>
      </c>
      <c r="C1873" s="20">
        <f t="shared" si="29"/>
        <v>43154.704861111109</v>
      </c>
      <c r="D1873" s="10" t="s">
        <v>1880</v>
      </c>
      <c r="E1873" s="10">
        <v>1</v>
      </c>
      <c r="F1873" s="10">
        <v>1.22</v>
      </c>
      <c r="G1873" s="10">
        <v>3.6</v>
      </c>
      <c r="H1873" s="11">
        <v>10.3</v>
      </c>
      <c r="I1873" s="15">
        <f>IF(Table_0__2[[#This Row],[RESULTAT]]=1,Table_0__2[[#This Row],[1]],0)+IF(Table_0__2[[#This Row],[RESULTAT]]=3,Table_0__2[[#This Row],[N]],0)+IF(Table_0__2[[#This Row],[RESULTAT]]=2,Table_0__2[[#This Row],[2]],0)</f>
        <v>1.22</v>
      </c>
      <c r="J1873" s="15">
        <f>MIN(Table_0__2[[#This Row],[1]:[2]])</f>
        <v>1.22</v>
      </c>
      <c r="K1873" s="15">
        <f>IF(Table_0__2[[#This Row],[COLONNE1]]=Table_0__2[[#This Row],[RESULTAT COTE]],Table_0__2[[#This Row],[COLONNE1]],0)</f>
        <v>1.22</v>
      </c>
    </row>
    <row r="1874" spans="1:11" x14ac:dyDescent="0.3">
      <c r="A1874" s="2">
        <v>43154</v>
      </c>
      <c r="B1874" s="24">
        <v>0.70486111111111116</v>
      </c>
      <c r="C1874" s="20">
        <f t="shared" si="29"/>
        <v>43154.704861111109</v>
      </c>
      <c r="D1874" s="7" t="s">
        <v>1881</v>
      </c>
      <c r="E1874" s="7">
        <v>1</v>
      </c>
      <c r="F1874" s="7">
        <v>2.1</v>
      </c>
      <c r="G1874" s="7">
        <v>2.6</v>
      </c>
      <c r="H1874" s="9">
        <v>2.95</v>
      </c>
      <c r="I1874" s="14">
        <f>IF(Table_0__2[[#This Row],[RESULTAT]]=1,Table_0__2[[#This Row],[1]],0)+IF(Table_0__2[[#This Row],[RESULTAT]]=3,Table_0__2[[#This Row],[N]],0)+IF(Table_0__2[[#This Row],[RESULTAT]]=2,Table_0__2[[#This Row],[2]],0)</f>
        <v>2.1</v>
      </c>
      <c r="J1874" s="14">
        <f>MIN(Table_0__2[[#This Row],[1]:[2]])</f>
        <v>2.1</v>
      </c>
      <c r="K1874" s="14">
        <f>IF(Table_0__2[[#This Row],[COLONNE1]]=Table_0__2[[#This Row],[RESULTAT COTE]],Table_0__2[[#This Row],[COLONNE1]],0)</f>
        <v>2.1</v>
      </c>
    </row>
    <row r="1875" spans="1:11" x14ac:dyDescent="0.3">
      <c r="A1875" s="2">
        <v>43154</v>
      </c>
      <c r="B1875" s="25">
        <v>0.74652777777777779</v>
      </c>
      <c r="C1875" s="20">
        <f t="shared" si="29"/>
        <v>43154.746527777781</v>
      </c>
      <c r="D1875" s="10" t="s">
        <v>1882</v>
      </c>
      <c r="E1875" s="10">
        <v>3</v>
      </c>
      <c r="F1875" s="10">
        <v>1.9</v>
      </c>
      <c r="G1875" s="10">
        <v>2.95</v>
      </c>
      <c r="H1875" s="11">
        <v>3.2</v>
      </c>
      <c r="I1875" s="15">
        <f>IF(Table_0__2[[#This Row],[RESULTAT]]=1,Table_0__2[[#This Row],[1]],0)+IF(Table_0__2[[#This Row],[RESULTAT]]=3,Table_0__2[[#This Row],[N]],0)+IF(Table_0__2[[#This Row],[RESULTAT]]=2,Table_0__2[[#This Row],[2]],0)</f>
        <v>2.95</v>
      </c>
      <c r="J1875" s="15">
        <f>MIN(Table_0__2[[#This Row],[1]:[2]])</f>
        <v>1.9</v>
      </c>
      <c r="K1875" s="15">
        <f>IF(Table_0__2[[#This Row],[COLONNE1]]=Table_0__2[[#This Row],[RESULTAT COTE]],Table_0__2[[#This Row],[COLONNE1]],0)</f>
        <v>0</v>
      </c>
    </row>
    <row r="1876" spans="1:11" x14ac:dyDescent="0.3">
      <c r="A1876" s="2">
        <v>43154</v>
      </c>
      <c r="B1876" s="24">
        <v>0.74652777777777779</v>
      </c>
      <c r="C1876" s="20">
        <f t="shared" si="29"/>
        <v>43154.746527777781</v>
      </c>
      <c r="D1876" s="7" t="s">
        <v>1883</v>
      </c>
      <c r="E1876" s="7">
        <v>2</v>
      </c>
      <c r="F1876" s="7">
        <v>2.4</v>
      </c>
      <c r="G1876" s="7">
        <v>2.85</v>
      </c>
      <c r="H1876" s="9">
        <v>2.2999999999999998</v>
      </c>
      <c r="I1876" s="14">
        <f>IF(Table_0__2[[#This Row],[RESULTAT]]=1,Table_0__2[[#This Row],[1]],0)+IF(Table_0__2[[#This Row],[RESULTAT]]=3,Table_0__2[[#This Row],[N]],0)+IF(Table_0__2[[#This Row],[RESULTAT]]=2,Table_0__2[[#This Row],[2]],0)</f>
        <v>2.2999999999999998</v>
      </c>
      <c r="J1876" s="14">
        <f>MIN(Table_0__2[[#This Row],[1]:[2]])</f>
        <v>2.2999999999999998</v>
      </c>
      <c r="K1876" s="14">
        <f>IF(Table_0__2[[#This Row],[COLONNE1]]=Table_0__2[[#This Row],[RESULTAT COTE]],Table_0__2[[#This Row],[COLONNE1]],0)</f>
        <v>2.2999999999999998</v>
      </c>
    </row>
    <row r="1877" spans="1:11" x14ac:dyDescent="0.3">
      <c r="A1877" s="2">
        <v>43154</v>
      </c>
      <c r="B1877" s="25">
        <v>0.74652777777777779</v>
      </c>
      <c r="C1877" s="20">
        <f t="shared" si="29"/>
        <v>43154.746527777781</v>
      </c>
      <c r="D1877" s="10" t="s">
        <v>1884</v>
      </c>
      <c r="E1877" s="10">
        <v>1</v>
      </c>
      <c r="F1877" s="10">
        <v>2.15</v>
      </c>
      <c r="G1877" s="10">
        <v>2.95</v>
      </c>
      <c r="H1877" s="11">
        <v>2.7</v>
      </c>
      <c r="I1877" s="15">
        <f>IF(Table_0__2[[#This Row],[RESULTAT]]=1,Table_0__2[[#This Row],[1]],0)+IF(Table_0__2[[#This Row],[RESULTAT]]=3,Table_0__2[[#This Row],[N]],0)+IF(Table_0__2[[#This Row],[RESULTAT]]=2,Table_0__2[[#This Row],[2]],0)</f>
        <v>2.15</v>
      </c>
      <c r="J1877" s="15">
        <f>MIN(Table_0__2[[#This Row],[1]:[2]])</f>
        <v>2.15</v>
      </c>
      <c r="K1877" s="15">
        <f>IF(Table_0__2[[#This Row],[COLONNE1]]=Table_0__2[[#This Row],[RESULTAT COTE]],Table_0__2[[#This Row],[COLONNE1]],0)</f>
        <v>2.15</v>
      </c>
    </row>
    <row r="1878" spans="1:11" x14ac:dyDescent="0.3">
      <c r="A1878" s="2">
        <v>43154</v>
      </c>
      <c r="B1878" s="24">
        <v>0.74652777777777779</v>
      </c>
      <c r="C1878" s="20">
        <f t="shared" si="29"/>
        <v>43154.746527777781</v>
      </c>
      <c r="D1878" s="7" t="s">
        <v>1885</v>
      </c>
      <c r="E1878" s="7">
        <v>1</v>
      </c>
      <c r="F1878" s="7">
        <v>1.18</v>
      </c>
      <c r="G1878" s="7">
        <v>5</v>
      </c>
      <c r="H1878" s="9">
        <v>8</v>
      </c>
      <c r="I1878" s="14">
        <f>IF(Table_0__2[[#This Row],[RESULTAT]]=1,Table_0__2[[#This Row],[1]],0)+IF(Table_0__2[[#This Row],[RESULTAT]]=3,Table_0__2[[#This Row],[N]],0)+IF(Table_0__2[[#This Row],[RESULTAT]]=2,Table_0__2[[#This Row],[2]],0)</f>
        <v>1.18</v>
      </c>
      <c r="J1878" s="14">
        <f>MIN(Table_0__2[[#This Row],[1]:[2]])</f>
        <v>1.18</v>
      </c>
      <c r="K1878" s="14">
        <f>IF(Table_0__2[[#This Row],[COLONNE1]]=Table_0__2[[#This Row],[RESULTAT COTE]],Table_0__2[[#This Row],[COLONNE1]],0)</f>
        <v>1.18</v>
      </c>
    </row>
    <row r="1879" spans="1:11" x14ac:dyDescent="0.3">
      <c r="A1879" s="2">
        <v>43154</v>
      </c>
      <c r="B1879" s="24">
        <v>0.76736111111111116</v>
      </c>
      <c r="C1879" s="20">
        <f t="shared" si="29"/>
        <v>43154.767361111109</v>
      </c>
      <c r="D1879" s="7" t="s">
        <v>1886</v>
      </c>
      <c r="E1879" s="7">
        <v>2</v>
      </c>
      <c r="F1879" s="7">
        <v>1.95</v>
      </c>
      <c r="G1879" s="7">
        <v>3.05</v>
      </c>
      <c r="H1879" s="9">
        <v>3</v>
      </c>
      <c r="I1879" s="14">
        <f>IF(Table_0__2[[#This Row],[RESULTAT]]=1,Table_0__2[[#This Row],[1]],0)+IF(Table_0__2[[#This Row],[RESULTAT]]=3,Table_0__2[[#This Row],[N]],0)+IF(Table_0__2[[#This Row],[RESULTAT]]=2,Table_0__2[[#This Row],[2]],0)</f>
        <v>3</v>
      </c>
      <c r="J1879" s="14">
        <f>MIN(Table_0__2[[#This Row],[1]:[2]])</f>
        <v>1.95</v>
      </c>
      <c r="K1879" s="14">
        <f>IF(Table_0__2[[#This Row],[COLONNE1]]=Table_0__2[[#This Row],[RESULTAT COTE]],Table_0__2[[#This Row],[COLONNE1]],0)</f>
        <v>0</v>
      </c>
    </row>
    <row r="1880" spans="1:11" x14ac:dyDescent="0.3">
      <c r="A1880" s="2">
        <v>43154</v>
      </c>
      <c r="B1880" s="25">
        <v>0.76736111111111116</v>
      </c>
      <c r="C1880" s="20">
        <f t="shared" si="29"/>
        <v>43154.767361111109</v>
      </c>
      <c r="D1880" s="10" t="s">
        <v>1887</v>
      </c>
      <c r="E1880" s="10">
        <v>1</v>
      </c>
      <c r="F1880" s="10">
        <v>2.0499999999999998</v>
      </c>
      <c r="G1880" s="10">
        <v>3.1</v>
      </c>
      <c r="H1880" s="11">
        <v>2.8</v>
      </c>
      <c r="I1880" s="15">
        <f>IF(Table_0__2[[#This Row],[RESULTAT]]=1,Table_0__2[[#This Row],[1]],0)+IF(Table_0__2[[#This Row],[RESULTAT]]=3,Table_0__2[[#This Row],[N]],0)+IF(Table_0__2[[#This Row],[RESULTAT]]=2,Table_0__2[[#This Row],[2]],0)</f>
        <v>2.0499999999999998</v>
      </c>
      <c r="J1880" s="15">
        <f>MIN(Table_0__2[[#This Row],[1]:[2]])</f>
        <v>2.0499999999999998</v>
      </c>
      <c r="K1880" s="15">
        <f>IF(Table_0__2[[#This Row],[COLONNE1]]=Table_0__2[[#This Row],[RESULTAT COTE]],Table_0__2[[#This Row],[COLONNE1]],0)</f>
        <v>2.0499999999999998</v>
      </c>
    </row>
    <row r="1881" spans="1:11" x14ac:dyDescent="0.3">
      <c r="A1881" s="2">
        <v>43154</v>
      </c>
      <c r="B1881" s="24">
        <v>0.78819444444444453</v>
      </c>
      <c r="C1881" s="20">
        <f t="shared" si="29"/>
        <v>43154.788194444445</v>
      </c>
      <c r="D1881" s="7" t="s">
        <v>1888</v>
      </c>
      <c r="E1881" s="7">
        <v>3</v>
      </c>
      <c r="F1881" s="7">
        <v>2.35</v>
      </c>
      <c r="G1881" s="7">
        <v>2.85</v>
      </c>
      <c r="H1881" s="9">
        <v>2.5</v>
      </c>
      <c r="I1881" s="14">
        <f>IF(Table_0__2[[#This Row],[RESULTAT]]=1,Table_0__2[[#This Row],[1]],0)+IF(Table_0__2[[#This Row],[RESULTAT]]=3,Table_0__2[[#This Row],[N]],0)+IF(Table_0__2[[#This Row],[RESULTAT]]=2,Table_0__2[[#This Row],[2]],0)</f>
        <v>2.85</v>
      </c>
      <c r="J1881" s="14">
        <f>MIN(Table_0__2[[#This Row],[1]:[2]])</f>
        <v>2.35</v>
      </c>
      <c r="K1881" s="14">
        <f>IF(Table_0__2[[#This Row],[COLONNE1]]=Table_0__2[[#This Row],[RESULTAT COTE]],Table_0__2[[#This Row],[COLONNE1]],0)</f>
        <v>0</v>
      </c>
    </row>
    <row r="1882" spans="1:11" x14ac:dyDescent="0.3">
      <c r="A1882" s="2">
        <v>43154</v>
      </c>
      <c r="B1882" s="25">
        <v>0.78819444444444453</v>
      </c>
      <c r="C1882" s="20">
        <f t="shared" si="29"/>
        <v>43154.788194444445</v>
      </c>
      <c r="D1882" s="10" t="s">
        <v>1889</v>
      </c>
      <c r="E1882" s="10">
        <v>3</v>
      </c>
      <c r="F1882" s="10">
        <v>5.5</v>
      </c>
      <c r="G1882" s="10">
        <v>3.8</v>
      </c>
      <c r="H1882" s="11">
        <v>1.3</v>
      </c>
      <c r="I1882" s="15">
        <f>IF(Table_0__2[[#This Row],[RESULTAT]]=1,Table_0__2[[#This Row],[1]],0)+IF(Table_0__2[[#This Row],[RESULTAT]]=3,Table_0__2[[#This Row],[N]],0)+IF(Table_0__2[[#This Row],[RESULTAT]]=2,Table_0__2[[#This Row],[2]],0)</f>
        <v>3.8</v>
      </c>
      <c r="J1882" s="15">
        <f>MIN(Table_0__2[[#This Row],[1]:[2]])</f>
        <v>1.3</v>
      </c>
      <c r="K1882" s="15">
        <f>IF(Table_0__2[[#This Row],[COLONNE1]]=Table_0__2[[#This Row],[RESULTAT COTE]],Table_0__2[[#This Row],[COLONNE1]],0)</f>
        <v>0</v>
      </c>
    </row>
    <row r="1883" spans="1:11" x14ac:dyDescent="0.3">
      <c r="A1883" s="2">
        <v>43154</v>
      </c>
      <c r="B1883" s="24">
        <v>0.78819444444444453</v>
      </c>
      <c r="C1883" s="20">
        <f t="shared" si="29"/>
        <v>43154.788194444445</v>
      </c>
      <c r="D1883" s="7" t="s">
        <v>1890</v>
      </c>
      <c r="E1883" s="7">
        <v>1</v>
      </c>
      <c r="F1883" s="7">
        <v>1.75</v>
      </c>
      <c r="G1883" s="7">
        <v>2.8</v>
      </c>
      <c r="H1883" s="9">
        <v>4.05</v>
      </c>
      <c r="I1883" s="14">
        <f>IF(Table_0__2[[#This Row],[RESULTAT]]=1,Table_0__2[[#This Row],[1]],0)+IF(Table_0__2[[#This Row],[RESULTAT]]=3,Table_0__2[[#This Row],[N]],0)+IF(Table_0__2[[#This Row],[RESULTAT]]=2,Table_0__2[[#This Row],[2]],0)</f>
        <v>1.75</v>
      </c>
      <c r="J1883" s="14">
        <f>MIN(Table_0__2[[#This Row],[1]:[2]])</f>
        <v>1.75</v>
      </c>
      <c r="K1883" s="14">
        <f>IF(Table_0__2[[#This Row],[COLONNE1]]=Table_0__2[[#This Row],[RESULTAT COTE]],Table_0__2[[#This Row],[COLONNE1]],0)</f>
        <v>1.75</v>
      </c>
    </row>
    <row r="1884" spans="1:11" x14ac:dyDescent="0.3">
      <c r="A1884" s="2">
        <v>43154</v>
      </c>
      <c r="B1884" s="24">
        <v>0.81944444444444453</v>
      </c>
      <c r="C1884" s="20">
        <f t="shared" si="29"/>
        <v>43154.819444444445</v>
      </c>
      <c r="D1884" s="7" t="s">
        <v>1891</v>
      </c>
      <c r="E1884" s="7">
        <v>3</v>
      </c>
      <c r="F1884" s="7">
        <v>1.3</v>
      </c>
      <c r="G1884" s="7">
        <v>3.95</v>
      </c>
      <c r="H1884" s="9">
        <v>7</v>
      </c>
      <c r="I1884" s="14">
        <f>IF(Table_0__2[[#This Row],[RESULTAT]]=1,Table_0__2[[#This Row],[1]],0)+IF(Table_0__2[[#This Row],[RESULTAT]]=3,Table_0__2[[#This Row],[N]],0)+IF(Table_0__2[[#This Row],[RESULTAT]]=2,Table_0__2[[#This Row],[2]],0)</f>
        <v>3.95</v>
      </c>
      <c r="J1884" s="14">
        <f>MIN(Table_0__2[[#This Row],[1]:[2]])</f>
        <v>1.3</v>
      </c>
      <c r="K1884" s="14">
        <f>IF(Table_0__2[[#This Row],[COLONNE1]]=Table_0__2[[#This Row],[RESULTAT COTE]],Table_0__2[[#This Row],[COLONNE1]],0)</f>
        <v>0</v>
      </c>
    </row>
    <row r="1885" spans="1:11" x14ac:dyDescent="0.3">
      <c r="A1885" s="2">
        <v>43154</v>
      </c>
      <c r="B1885" s="25">
        <v>0.82986111111111116</v>
      </c>
      <c r="C1885" s="20">
        <f t="shared" si="29"/>
        <v>43154.829861111109</v>
      </c>
      <c r="D1885" s="10" t="s">
        <v>1892</v>
      </c>
      <c r="E1885" s="10">
        <v>3</v>
      </c>
      <c r="F1885" s="10">
        <v>1.85</v>
      </c>
      <c r="G1885" s="10">
        <v>3.25</v>
      </c>
      <c r="H1885" s="11">
        <v>3.05</v>
      </c>
      <c r="I1885" s="15">
        <f>IF(Table_0__2[[#This Row],[RESULTAT]]=1,Table_0__2[[#This Row],[1]],0)+IF(Table_0__2[[#This Row],[RESULTAT]]=3,Table_0__2[[#This Row],[N]],0)+IF(Table_0__2[[#This Row],[RESULTAT]]=2,Table_0__2[[#This Row],[2]],0)</f>
        <v>3.25</v>
      </c>
      <c r="J1885" s="15">
        <f>MIN(Table_0__2[[#This Row],[1]:[2]])</f>
        <v>1.85</v>
      </c>
      <c r="K1885" s="15">
        <f>IF(Table_0__2[[#This Row],[COLONNE1]]=Table_0__2[[#This Row],[RESULTAT COTE]],Table_0__2[[#This Row],[COLONNE1]],0)</f>
        <v>0</v>
      </c>
    </row>
    <row r="1886" spans="1:11" x14ac:dyDescent="0.3">
      <c r="A1886" s="2">
        <v>43154</v>
      </c>
      <c r="B1886" s="24">
        <v>0.82986111111111116</v>
      </c>
      <c r="C1886" s="20">
        <f t="shared" si="29"/>
        <v>43154.829861111109</v>
      </c>
      <c r="D1886" s="7" t="s">
        <v>1893</v>
      </c>
      <c r="E1886" s="7">
        <v>1</v>
      </c>
      <c r="F1886" s="7">
        <v>1.95</v>
      </c>
      <c r="G1886" s="7">
        <v>3.25</v>
      </c>
      <c r="H1886" s="9">
        <v>3.65</v>
      </c>
      <c r="I1886" s="14">
        <f>IF(Table_0__2[[#This Row],[RESULTAT]]=1,Table_0__2[[#This Row],[1]],0)+IF(Table_0__2[[#This Row],[RESULTAT]]=3,Table_0__2[[#This Row],[N]],0)+IF(Table_0__2[[#This Row],[RESULTAT]]=2,Table_0__2[[#This Row],[2]],0)</f>
        <v>1.95</v>
      </c>
      <c r="J1886" s="14">
        <f>MIN(Table_0__2[[#This Row],[1]:[2]])</f>
        <v>1.95</v>
      </c>
      <c r="K1886" s="14">
        <f>IF(Table_0__2[[#This Row],[COLONNE1]]=Table_0__2[[#This Row],[RESULTAT COTE]],Table_0__2[[#This Row],[COLONNE1]],0)</f>
        <v>1.95</v>
      </c>
    </row>
    <row r="1887" spans="1:11" x14ac:dyDescent="0.3">
      <c r="A1887" s="2">
        <v>43154</v>
      </c>
      <c r="B1887" s="25">
        <v>0.82986111111111116</v>
      </c>
      <c r="C1887" s="20">
        <f t="shared" si="29"/>
        <v>43154.829861111109</v>
      </c>
      <c r="D1887" s="10" t="s">
        <v>1894</v>
      </c>
      <c r="E1887" s="10">
        <v>1</v>
      </c>
      <c r="F1887" s="10">
        <v>1.65</v>
      </c>
      <c r="G1887" s="10">
        <v>3.5</v>
      </c>
      <c r="H1887" s="11">
        <v>4.9000000000000004</v>
      </c>
      <c r="I1887" s="15">
        <f>IF(Table_0__2[[#This Row],[RESULTAT]]=1,Table_0__2[[#This Row],[1]],0)+IF(Table_0__2[[#This Row],[RESULTAT]]=3,Table_0__2[[#This Row],[N]],0)+IF(Table_0__2[[#This Row],[RESULTAT]]=2,Table_0__2[[#This Row],[2]],0)</f>
        <v>1.65</v>
      </c>
      <c r="J1887" s="15">
        <f>MIN(Table_0__2[[#This Row],[1]:[2]])</f>
        <v>1.65</v>
      </c>
      <c r="K1887" s="15">
        <f>IF(Table_0__2[[#This Row],[COLONNE1]]=Table_0__2[[#This Row],[RESULTAT COTE]],Table_0__2[[#This Row],[COLONNE1]],0)</f>
        <v>1.65</v>
      </c>
    </row>
    <row r="1888" spans="1:11" x14ac:dyDescent="0.3">
      <c r="A1888" s="2">
        <v>43154</v>
      </c>
      <c r="B1888" s="24">
        <v>0.82986111111111116</v>
      </c>
      <c r="C1888" s="20">
        <f t="shared" si="29"/>
        <v>43154.829861111109</v>
      </c>
      <c r="D1888" s="7" t="s">
        <v>1895</v>
      </c>
      <c r="E1888" s="7">
        <v>1</v>
      </c>
      <c r="F1888" s="7">
        <v>2.0499999999999998</v>
      </c>
      <c r="G1888" s="7">
        <v>3.1</v>
      </c>
      <c r="H1888" s="9">
        <v>3.5</v>
      </c>
      <c r="I1888" s="14">
        <f>IF(Table_0__2[[#This Row],[RESULTAT]]=1,Table_0__2[[#This Row],[1]],0)+IF(Table_0__2[[#This Row],[RESULTAT]]=3,Table_0__2[[#This Row],[N]],0)+IF(Table_0__2[[#This Row],[RESULTAT]]=2,Table_0__2[[#This Row],[2]],0)</f>
        <v>2.0499999999999998</v>
      </c>
      <c r="J1888" s="14">
        <f>MIN(Table_0__2[[#This Row],[1]:[2]])</f>
        <v>2.0499999999999998</v>
      </c>
      <c r="K1888" s="14">
        <f>IF(Table_0__2[[#This Row],[COLONNE1]]=Table_0__2[[#This Row],[RESULTAT COTE]],Table_0__2[[#This Row],[COLONNE1]],0)</f>
        <v>2.0499999999999998</v>
      </c>
    </row>
    <row r="1889" spans="1:11" x14ac:dyDescent="0.3">
      <c r="A1889" s="2">
        <v>43154</v>
      </c>
      <c r="B1889" s="25">
        <v>0.82986111111111116</v>
      </c>
      <c r="C1889" s="20">
        <f t="shared" si="29"/>
        <v>43154.829861111109</v>
      </c>
      <c r="D1889" s="10" t="s">
        <v>1896</v>
      </c>
      <c r="E1889" s="10">
        <v>3</v>
      </c>
      <c r="F1889" s="10">
        <v>1.38</v>
      </c>
      <c r="G1889" s="10">
        <v>4.4000000000000004</v>
      </c>
      <c r="H1889" s="11">
        <v>7</v>
      </c>
      <c r="I1889" s="15">
        <f>IF(Table_0__2[[#This Row],[RESULTAT]]=1,Table_0__2[[#This Row],[1]],0)+IF(Table_0__2[[#This Row],[RESULTAT]]=3,Table_0__2[[#This Row],[N]],0)+IF(Table_0__2[[#This Row],[RESULTAT]]=2,Table_0__2[[#This Row],[2]],0)</f>
        <v>4.4000000000000004</v>
      </c>
      <c r="J1889" s="15">
        <f>MIN(Table_0__2[[#This Row],[1]:[2]])</f>
        <v>1.38</v>
      </c>
      <c r="K1889" s="15">
        <f>IF(Table_0__2[[#This Row],[COLONNE1]]=Table_0__2[[#This Row],[RESULTAT COTE]],Table_0__2[[#This Row],[COLONNE1]],0)</f>
        <v>0</v>
      </c>
    </row>
    <row r="1890" spans="1:11" x14ac:dyDescent="0.3">
      <c r="A1890" s="2">
        <v>43154</v>
      </c>
      <c r="B1890" s="24">
        <v>0.82986111111111116</v>
      </c>
      <c r="C1890" s="20">
        <f t="shared" si="29"/>
        <v>43154.829861111109</v>
      </c>
      <c r="D1890" s="7" t="s">
        <v>1896</v>
      </c>
      <c r="E1890" s="7">
        <v>3</v>
      </c>
      <c r="F1890" s="7"/>
      <c r="G1890" s="7"/>
      <c r="H1890" s="9"/>
      <c r="I1890" s="14">
        <f>IF(Table_0__2[[#This Row],[RESULTAT]]=1,Table_0__2[[#This Row],[1]],0)+IF(Table_0__2[[#This Row],[RESULTAT]]=3,Table_0__2[[#This Row],[N]],0)+IF(Table_0__2[[#This Row],[RESULTAT]]=2,Table_0__2[[#This Row],[2]],0)</f>
        <v>0</v>
      </c>
      <c r="J1890" s="14">
        <f>MIN(Table_0__2[[#This Row],[1]:[2]])</f>
        <v>0</v>
      </c>
      <c r="K1890" s="14">
        <f>IF(Table_0__2[[#This Row],[COLONNE1]]=Table_0__2[[#This Row],[RESULTAT COTE]],Table_0__2[[#This Row],[COLONNE1]],0)</f>
        <v>0</v>
      </c>
    </row>
    <row r="1891" spans="1:11" x14ac:dyDescent="0.3">
      <c r="A1891" s="2">
        <v>43154</v>
      </c>
      <c r="B1891" s="25">
        <v>0.82986111111111116</v>
      </c>
      <c r="C1891" s="20">
        <f t="shared" si="29"/>
        <v>43154.829861111109</v>
      </c>
      <c r="D1891" s="10" t="s">
        <v>1897</v>
      </c>
      <c r="E1891" s="10">
        <v>2</v>
      </c>
      <c r="F1891" s="10">
        <v>1.9</v>
      </c>
      <c r="G1891" s="10">
        <v>3.2</v>
      </c>
      <c r="H1891" s="11">
        <v>3.9</v>
      </c>
      <c r="I1891" s="15">
        <f>IF(Table_0__2[[#This Row],[RESULTAT]]=1,Table_0__2[[#This Row],[1]],0)+IF(Table_0__2[[#This Row],[RESULTAT]]=3,Table_0__2[[#This Row],[N]],0)+IF(Table_0__2[[#This Row],[RESULTAT]]=2,Table_0__2[[#This Row],[2]],0)</f>
        <v>3.9</v>
      </c>
      <c r="J1891" s="15">
        <f>MIN(Table_0__2[[#This Row],[1]:[2]])</f>
        <v>1.9</v>
      </c>
      <c r="K1891" s="15">
        <f>IF(Table_0__2[[#This Row],[COLONNE1]]=Table_0__2[[#This Row],[RESULTAT COTE]],Table_0__2[[#This Row],[COLONNE1]],0)</f>
        <v>0</v>
      </c>
    </row>
    <row r="1892" spans="1:11" x14ac:dyDescent="0.3">
      <c r="A1892" s="2">
        <v>43154</v>
      </c>
      <c r="B1892" s="24">
        <v>0.82986111111111116</v>
      </c>
      <c r="C1892" s="20">
        <f t="shared" si="29"/>
        <v>43154.829861111109</v>
      </c>
      <c r="D1892" s="7" t="s">
        <v>1898</v>
      </c>
      <c r="E1892" s="7">
        <v>2</v>
      </c>
      <c r="F1892" s="7">
        <v>4.1500000000000004</v>
      </c>
      <c r="G1892" s="7">
        <v>3.4</v>
      </c>
      <c r="H1892" s="9">
        <v>1.78</v>
      </c>
      <c r="I1892" s="14">
        <f>IF(Table_0__2[[#This Row],[RESULTAT]]=1,Table_0__2[[#This Row],[1]],0)+IF(Table_0__2[[#This Row],[RESULTAT]]=3,Table_0__2[[#This Row],[N]],0)+IF(Table_0__2[[#This Row],[RESULTAT]]=2,Table_0__2[[#This Row],[2]],0)</f>
        <v>1.78</v>
      </c>
      <c r="J1892" s="14">
        <f>MIN(Table_0__2[[#This Row],[1]:[2]])</f>
        <v>1.78</v>
      </c>
      <c r="K1892" s="14">
        <f>IF(Table_0__2[[#This Row],[COLONNE1]]=Table_0__2[[#This Row],[RESULTAT COTE]],Table_0__2[[#This Row],[COLONNE1]],0)</f>
        <v>1.78</v>
      </c>
    </row>
    <row r="1893" spans="1:11" x14ac:dyDescent="0.3">
      <c r="A1893" s="2">
        <v>43154</v>
      </c>
      <c r="B1893" s="25">
        <v>0.82986111111111116</v>
      </c>
      <c r="C1893" s="20">
        <f t="shared" si="29"/>
        <v>43154.829861111109</v>
      </c>
      <c r="D1893" s="10" t="s">
        <v>1899</v>
      </c>
      <c r="E1893" s="10">
        <v>1</v>
      </c>
      <c r="F1893" s="10">
        <v>1.38</v>
      </c>
      <c r="G1893" s="10">
        <v>4.25</v>
      </c>
      <c r="H1893" s="11">
        <v>7.5</v>
      </c>
      <c r="I1893" s="15">
        <f>IF(Table_0__2[[#This Row],[RESULTAT]]=1,Table_0__2[[#This Row],[1]],0)+IF(Table_0__2[[#This Row],[RESULTAT]]=3,Table_0__2[[#This Row],[N]],0)+IF(Table_0__2[[#This Row],[RESULTAT]]=2,Table_0__2[[#This Row],[2]],0)</f>
        <v>1.38</v>
      </c>
      <c r="J1893" s="15">
        <f>MIN(Table_0__2[[#This Row],[1]:[2]])</f>
        <v>1.38</v>
      </c>
      <c r="K1893" s="15">
        <f>IF(Table_0__2[[#This Row],[COLONNE1]]=Table_0__2[[#This Row],[RESULTAT COTE]],Table_0__2[[#This Row],[COLONNE1]],0)</f>
        <v>1.38</v>
      </c>
    </row>
    <row r="1894" spans="1:11" x14ac:dyDescent="0.3">
      <c r="A1894" s="2">
        <v>43154</v>
      </c>
      <c r="B1894" s="24">
        <v>0.82986111111111116</v>
      </c>
      <c r="C1894" s="20">
        <f t="shared" si="29"/>
        <v>43154.829861111109</v>
      </c>
      <c r="D1894" s="7" t="s">
        <v>1900</v>
      </c>
      <c r="E1894" s="7">
        <v>3</v>
      </c>
      <c r="F1894" s="7">
        <v>2.4</v>
      </c>
      <c r="G1894" s="7">
        <v>3</v>
      </c>
      <c r="H1894" s="9">
        <v>2.9</v>
      </c>
      <c r="I1894" s="14">
        <f>IF(Table_0__2[[#This Row],[RESULTAT]]=1,Table_0__2[[#This Row],[1]],0)+IF(Table_0__2[[#This Row],[RESULTAT]]=3,Table_0__2[[#This Row],[N]],0)+IF(Table_0__2[[#This Row],[RESULTAT]]=2,Table_0__2[[#This Row],[2]],0)</f>
        <v>3</v>
      </c>
      <c r="J1894" s="14">
        <f>MIN(Table_0__2[[#This Row],[1]:[2]])</f>
        <v>2.4</v>
      </c>
      <c r="K1894" s="14">
        <f>IF(Table_0__2[[#This Row],[COLONNE1]]=Table_0__2[[#This Row],[RESULTAT COTE]],Table_0__2[[#This Row],[COLONNE1]],0)</f>
        <v>0</v>
      </c>
    </row>
    <row r="1895" spans="1:11" x14ac:dyDescent="0.3">
      <c r="A1895" s="2">
        <v>43154</v>
      </c>
      <c r="B1895" s="24">
        <v>0.85069444444444453</v>
      </c>
      <c r="C1895" s="20">
        <f t="shared" si="29"/>
        <v>43154.850694444445</v>
      </c>
      <c r="D1895" s="7" t="s">
        <v>1901</v>
      </c>
      <c r="E1895" s="7">
        <v>3</v>
      </c>
      <c r="F1895" s="7">
        <v>2.15</v>
      </c>
      <c r="G1895" s="7">
        <v>3.15</v>
      </c>
      <c r="H1895" s="9">
        <v>3.25</v>
      </c>
      <c r="I1895" s="14">
        <f>IF(Table_0__2[[#This Row],[RESULTAT]]=1,Table_0__2[[#This Row],[1]],0)+IF(Table_0__2[[#This Row],[RESULTAT]]=3,Table_0__2[[#This Row],[N]],0)+IF(Table_0__2[[#This Row],[RESULTAT]]=2,Table_0__2[[#This Row],[2]],0)</f>
        <v>3.15</v>
      </c>
      <c r="J1895" s="14">
        <f>MIN(Table_0__2[[#This Row],[1]:[2]])</f>
        <v>2.15</v>
      </c>
      <c r="K1895" s="14">
        <f>IF(Table_0__2[[#This Row],[COLONNE1]]=Table_0__2[[#This Row],[RESULTAT COTE]],Table_0__2[[#This Row],[COLONNE1]],0)</f>
        <v>0</v>
      </c>
    </row>
    <row r="1896" spans="1:11" x14ac:dyDescent="0.3">
      <c r="A1896" s="2">
        <v>43154</v>
      </c>
      <c r="B1896" s="25">
        <v>0.85069444444444453</v>
      </c>
      <c r="C1896" s="20">
        <f t="shared" si="29"/>
        <v>43154.850694444445</v>
      </c>
      <c r="D1896" s="10" t="s">
        <v>1902</v>
      </c>
      <c r="E1896" s="10">
        <v>1</v>
      </c>
      <c r="F1896" s="10">
        <v>1.8</v>
      </c>
      <c r="G1896" s="10">
        <v>3.1</v>
      </c>
      <c r="H1896" s="11">
        <v>3.4</v>
      </c>
      <c r="I1896" s="15">
        <f>IF(Table_0__2[[#This Row],[RESULTAT]]=1,Table_0__2[[#This Row],[1]],0)+IF(Table_0__2[[#This Row],[RESULTAT]]=3,Table_0__2[[#This Row],[N]],0)+IF(Table_0__2[[#This Row],[RESULTAT]]=2,Table_0__2[[#This Row],[2]],0)</f>
        <v>1.8</v>
      </c>
      <c r="J1896" s="15">
        <f>MIN(Table_0__2[[#This Row],[1]:[2]])</f>
        <v>1.8</v>
      </c>
      <c r="K1896" s="15">
        <f>IF(Table_0__2[[#This Row],[COLONNE1]]=Table_0__2[[#This Row],[RESULTAT COTE]],Table_0__2[[#This Row],[COLONNE1]],0)</f>
        <v>1.8</v>
      </c>
    </row>
    <row r="1897" spans="1:11" x14ac:dyDescent="0.3">
      <c r="A1897" s="2">
        <v>43154</v>
      </c>
      <c r="B1897" s="24">
        <v>0.85069444444444453</v>
      </c>
      <c r="C1897" s="20">
        <f t="shared" si="29"/>
        <v>43154.850694444445</v>
      </c>
      <c r="D1897" s="7" t="s">
        <v>1903</v>
      </c>
      <c r="E1897" s="7">
        <v>1</v>
      </c>
      <c r="F1897" s="7">
        <v>1.75</v>
      </c>
      <c r="G1897" s="7">
        <v>2.95</v>
      </c>
      <c r="H1897" s="9">
        <v>3.65</v>
      </c>
      <c r="I1897" s="14">
        <f>IF(Table_0__2[[#This Row],[RESULTAT]]=1,Table_0__2[[#This Row],[1]],0)+IF(Table_0__2[[#This Row],[RESULTAT]]=3,Table_0__2[[#This Row],[N]],0)+IF(Table_0__2[[#This Row],[RESULTAT]]=2,Table_0__2[[#This Row],[2]],0)</f>
        <v>1.75</v>
      </c>
      <c r="J1897" s="14">
        <f>MIN(Table_0__2[[#This Row],[1]:[2]])</f>
        <v>1.75</v>
      </c>
      <c r="K1897" s="14">
        <f>IF(Table_0__2[[#This Row],[COLONNE1]]=Table_0__2[[#This Row],[RESULTAT COTE]],Table_0__2[[#This Row],[COLONNE1]],0)</f>
        <v>1.75</v>
      </c>
    </row>
    <row r="1898" spans="1:11" x14ac:dyDescent="0.3">
      <c r="A1898" s="2">
        <v>43154</v>
      </c>
      <c r="B1898" s="24">
        <v>0.86111111111111116</v>
      </c>
      <c r="C1898" s="20">
        <f t="shared" si="29"/>
        <v>43154.861111111109</v>
      </c>
      <c r="D1898" s="7" t="s">
        <v>1904</v>
      </c>
      <c r="E1898" s="7">
        <v>2</v>
      </c>
      <c r="F1898" s="7">
        <v>3.8</v>
      </c>
      <c r="G1898" s="7">
        <v>3.25</v>
      </c>
      <c r="H1898" s="9">
        <v>1.65</v>
      </c>
      <c r="I1898" s="14">
        <f>IF(Table_0__2[[#This Row],[RESULTAT]]=1,Table_0__2[[#This Row],[1]],0)+IF(Table_0__2[[#This Row],[RESULTAT]]=3,Table_0__2[[#This Row],[N]],0)+IF(Table_0__2[[#This Row],[RESULTAT]]=2,Table_0__2[[#This Row],[2]],0)</f>
        <v>1.65</v>
      </c>
      <c r="J1898" s="14">
        <f>MIN(Table_0__2[[#This Row],[1]:[2]])</f>
        <v>1.65</v>
      </c>
      <c r="K1898" s="14">
        <f>IF(Table_0__2[[#This Row],[COLONNE1]]=Table_0__2[[#This Row],[RESULTAT COTE]],Table_0__2[[#This Row],[COLONNE1]],0)</f>
        <v>1.65</v>
      </c>
    </row>
    <row r="1899" spans="1:11" x14ac:dyDescent="0.3">
      <c r="A1899" s="2">
        <v>43154</v>
      </c>
      <c r="B1899" s="25">
        <v>0.86111111111111116</v>
      </c>
      <c r="C1899" s="20">
        <f t="shared" si="29"/>
        <v>43154.861111111109</v>
      </c>
      <c r="D1899" s="10" t="s">
        <v>1905</v>
      </c>
      <c r="E1899" s="10">
        <v>1</v>
      </c>
      <c r="F1899" s="10">
        <v>1.4</v>
      </c>
      <c r="G1899" s="10">
        <v>3.75</v>
      </c>
      <c r="H1899" s="11">
        <v>5</v>
      </c>
      <c r="I1899" s="15">
        <f>IF(Table_0__2[[#This Row],[RESULTAT]]=1,Table_0__2[[#This Row],[1]],0)+IF(Table_0__2[[#This Row],[RESULTAT]]=3,Table_0__2[[#This Row],[N]],0)+IF(Table_0__2[[#This Row],[RESULTAT]]=2,Table_0__2[[#This Row],[2]],0)</f>
        <v>1.4</v>
      </c>
      <c r="J1899" s="15">
        <f>MIN(Table_0__2[[#This Row],[1]:[2]])</f>
        <v>1.4</v>
      </c>
      <c r="K1899" s="15">
        <f>IF(Table_0__2[[#This Row],[COLONNE1]]=Table_0__2[[#This Row],[RESULTAT COTE]],Table_0__2[[#This Row],[COLONNE1]],0)</f>
        <v>1.4</v>
      </c>
    </row>
    <row r="1900" spans="1:11" x14ac:dyDescent="0.3">
      <c r="A1900" s="2">
        <v>43154</v>
      </c>
      <c r="B1900" s="24">
        <v>0.86111111111111116</v>
      </c>
      <c r="C1900" s="20">
        <f t="shared" si="29"/>
        <v>43154.861111111109</v>
      </c>
      <c r="D1900" s="7" t="s">
        <v>1906</v>
      </c>
      <c r="E1900" s="7">
        <v>1</v>
      </c>
      <c r="F1900" s="7">
        <v>2.65</v>
      </c>
      <c r="G1900" s="7">
        <v>2.8</v>
      </c>
      <c r="H1900" s="9">
        <v>2.2999999999999998</v>
      </c>
      <c r="I1900" s="14">
        <f>IF(Table_0__2[[#This Row],[RESULTAT]]=1,Table_0__2[[#This Row],[1]],0)+IF(Table_0__2[[#This Row],[RESULTAT]]=3,Table_0__2[[#This Row],[N]],0)+IF(Table_0__2[[#This Row],[RESULTAT]]=2,Table_0__2[[#This Row],[2]],0)</f>
        <v>2.65</v>
      </c>
      <c r="J1900" s="14">
        <f>MIN(Table_0__2[[#This Row],[1]:[2]])</f>
        <v>2.2999999999999998</v>
      </c>
      <c r="K1900" s="14">
        <f>IF(Table_0__2[[#This Row],[COLONNE1]]=Table_0__2[[#This Row],[RESULTAT COTE]],Table_0__2[[#This Row],[COLONNE1]],0)</f>
        <v>0</v>
      </c>
    </row>
    <row r="1901" spans="1:11" x14ac:dyDescent="0.3">
      <c r="A1901" s="2">
        <v>43154</v>
      </c>
      <c r="B1901" s="25">
        <v>0.86111111111111116</v>
      </c>
      <c r="C1901" s="20">
        <f t="shared" si="29"/>
        <v>43154.861111111109</v>
      </c>
      <c r="D1901" s="10" t="s">
        <v>1907</v>
      </c>
      <c r="E1901" s="10">
        <v>1</v>
      </c>
      <c r="F1901" s="10">
        <v>2.5499999999999998</v>
      </c>
      <c r="G1901" s="10">
        <v>2.85</v>
      </c>
      <c r="H1901" s="11">
        <v>2.2999999999999998</v>
      </c>
      <c r="I1901" s="15">
        <f>IF(Table_0__2[[#This Row],[RESULTAT]]=1,Table_0__2[[#This Row],[1]],0)+IF(Table_0__2[[#This Row],[RESULTAT]]=3,Table_0__2[[#This Row],[N]],0)+IF(Table_0__2[[#This Row],[RESULTAT]]=2,Table_0__2[[#This Row],[2]],0)</f>
        <v>2.5499999999999998</v>
      </c>
      <c r="J1901" s="15">
        <f>MIN(Table_0__2[[#This Row],[1]:[2]])</f>
        <v>2.2999999999999998</v>
      </c>
      <c r="K1901" s="15">
        <f>IF(Table_0__2[[#This Row],[COLONNE1]]=Table_0__2[[#This Row],[RESULTAT COTE]],Table_0__2[[#This Row],[COLONNE1]],0)</f>
        <v>0</v>
      </c>
    </row>
    <row r="1902" spans="1:11" x14ac:dyDescent="0.3">
      <c r="A1902" s="2">
        <v>43154</v>
      </c>
      <c r="B1902" s="25">
        <v>0.86111111111111116</v>
      </c>
      <c r="C1902" s="20">
        <f t="shared" si="29"/>
        <v>43154.861111111109</v>
      </c>
      <c r="D1902" s="10" t="s">
        <v>1908</v>
      </c>
      <c r="E1902" s="10">
        <v>3</v>
      </c>
      <c r="F1902" s="10">
        <v>3.05</v>
      </c>
      <c r="G1902" s="10">
        <v>3.05</v>
      </c>
      <c r="H1902" s="11">
        <v>2.4</v>
      </c>
      <c r="I1902" s="15">
        <f>IF(Table_0__2[[#This Row],[RESULTAT]]=1,Table_0__2[[#This Row],[1]],0)+IF(Table_0__2[[#This Row],[RESULTAT]]=3,Table_0__2[[#This Row],[N]],0)+IF(Table_0__2[[#This Row],[RESULTAT]]=2,Table_0__2[[#This Row],[2]],0)</f>
        <v>3.05</v>
      </c>
      <c r="J1902" s="15">
        <f>MIN(Table_0__2[[#This Row],[1]:[2]])</f>
        <v>2.4</v>
      </c>
      <c r="K1902" s="15">
        <f>IF(Table_0__2[[#This Row],[COLONNE1]]=Table_0__2[[#This Row],[RESULTAT COTE]],Table_0__2[[#This Row],[COLONNE1]],0)</f>
        <v>0</v>
      </c>
    </row>
    <row r="1903" spans="1:11" x14ac:dyDescent="0.3">
      <c r="A1903" s="2">
        <v>43154</v>
      </c>
      <c r="B1903" s="24">
        <v>0.87152777777777779</v>
      </c>
      <c r="C1903" s="20">
        <f t="shared" si="29"/>
        <v>43154.871527777781</v>
      </c>
      <c r="D1903" s="7" t="s">
        <v>1909</v>
      </c>
      <c r="E1903" s="7">
        <v>3</v>
      </c>
      <c r="F1903" s="7">
        <v>3.3</v>
      </c>
      <c r="G1903" s="7">
        <v>3</v>
      </c>
      <c r="H1903" s="9">
        <v>1.85</v>
      </c>
      <c r="I1903" s="14">
        <f>IF(Table_0__2[[#This Row],[RESULTAT]]=1,Table_0__2[[#This Row],[1]],0)+IF(Table_0__2[[#This Row],[RESULTAT]]=3,Table_0__2[[#This Row],[N]],0)+IF(Table_0__2[[#This Row],[RESULTAT]]=2,Table_0__2[[#This Row],[2]],0)</f>
        <v>3</v>
      </c>
      <c r="J1903" s="14">
        <f>MIN(Table_0__2[[#This Row],[1]:[2]])</f>
        <v>1.85</v>
      </c>
      <c r="K1903" s="14">
        <f>IF(Table_0__2[[#This Row],[COLONNE1]]=Table_0__2[[#This Row],[RESULTAT COTE]],Table_0__2[[#This Row],[COLONNE1]],0)</f>
        <v>0</v>
      </c>
    </row>
    <row r="1904" spans="1:11" x14ac:dyDescent="0.3">
      <c r="A1904" s="2">
        <v>43154</v>
      </c>
      <c r="B1904" s="25">
        <v>0.87152777777777779</v>
      </c>
      <c r="C1904" s="20">
        <f t="shared" si="29"/>
        <v>43154.871527777781</v>
      </c>
      <c r="D1904" s="10" t="s">
        <v>1910</v>
      </c>
      <c r="E1904" s="10">
        <v>3</v>
      </c>
      <c r="F1904" s="10">
        <v>2.4500000000000002</v>
      </c>
      <c r="G1904" s="10">
        <v>3.05</v>
      </c>
      <c r="H1904" s="11">
        <v>2.75</v>
      </c>
      <c r="I1904" s="15">
        <f>IF(Table_0__2[[#This Row],[RESULTAT]]=1,Table_0__2[[#This Row],[1]],0)+IF(Table_0__2[[#This Row],[RESULTAT]]=3,Table_0__2[[#This Row],[N]],0)+IF(Table_0__2[[#This Row],[RESULTAT]]=2,Table_0__2[[#This Row],[2]],0)</f>
        <v>3.05</v>
      </c>
      <c r="J1904" s="15">
        <f>MIN(Table_0__2[[#This Row],[1]:[2]])</f>
        <v>2.4500000000000002</v>
      </c>
      <c r="K1904" s="15">
        <f>IF(Table_0__2[[#This Row],[COLONNE1]]=Table_0__2[[#This Row],[RESULTAT COTE]],Table_0__2[[#This Row],[COLONNE1]],0)</f>
        <v>0</v>
      </c>
    </row>
    <row r="1905" spans="1:11" x14ac:dyDescent="0.3">
      <c r="A1905" s="2">
        <v>43154</v>
      </c>
      <c r="B1905" s="24">
        <v>0.87152777777777779</v>
      </c>
      <c r="C1905" s="20">
        <f t="shared" si="29"/>
        <v>43154.871527777781</v>
      </c>
      <c r="D1905" s="7" t="s">
        <v>1911</v>
      </c>
      <c r="E1905" s="7">
        <v>1</v>
      </c>
      <c r="F1905" s="7">
        <v>1.9</v>
      </c>
      <c r="G1905" s="7">
        <v>2.85</v>
      </c>
      <c r="H1905" s="9">
        <v>3.5</v>
      </c>
      <c r="I1905" s="14">
        <f>IF(Table_0__2[[#This Row],[RESULTAT]]=1,Table_0__2[[#This Row],[1]],0)+IF(Table_0__2[[#This Row],[RESULTAT]]=3,Table_0__2[[#This Row],[N]],0)+IF(Table_0__2[[#This Row],[RESULTAT]]=2,Table_0__2[[#This Row],[2]],0)</f>
        <v>1.9</v>
      </c>
      <c r="J1905" s="14">
        <f>MIN(Table_0__2[[#This Row],[1]:[2]])</f>
        <v>1.9</v>
      </c>
      <c r="K1905" s="14">
        <f>IF(Table_0__2[[#This Row],[COLONNE1]]=Table_0__2[[#This Row],[RESULTAT COTE]],Table_0__2[[#This Row],[COLONNE1]],0)</f>
        <v>1.9</v>
      </c>
    </row>
    <row r="1906" spans="1:11" x14ac:dyDescent="0.3">
      <c r="A1906" s="2">
        <v>43154</v>
      </c>
      <c r="B1906" s="25">
        <v>0.87152777777777779</v>
      </c>
      <c r="C1906" s="20">
        <f t="shared" si="29"/>
        <v>43154.871527777781</v>
      </c>
      <c r="D1906" s="10" t="s">
        <v>1912</v>
      </c>
      <c r="E1906" s="10">
        <v>3</v>
      </c>
      <c r="F1906" s="10">
        <v>1.95</v>
      </c>
      <c r="G1906" s="10">
        <v>2.8</v>
      </c>
      <c r="H1906" s="11">
        <v>3.35</v>
      </c>
      <c r="I1906" s="15">
        <f>IF(Table_0__2[[#This Row],[RESULTAT]]=1,Table_0__2[[#This Row],[1]],0)+IF(Table_0__2[[#This Row],[RESULTAT]]=3,Table_0__2[[#This Row],[N]],0)+IF(Table_0__2[[#This Row],[RESULTAT]]=2,Table_0__2[[#This Row],[2]],0)</f>
        <v>2.8</v>
      </c>
      <c r="J1906" s="15">
        <f>MIN(Table_0__2[[#This Row],[1]:[2]])</f>
        <v>1.95</v>
      </c>
      <c r="K1906" s="15">
        <f>IF(Table_0__2[[#This Row],[COLONNE1]]=Table_0__2[[#This Row],[RESULTAT COTE]],Table_0__2[[#This Row],[COLONNE1]],0)</f>
        <v>0</v>
      </c>
    </row>
    <row r="1907" spans="1:11" x14ac:dyDescent="0.3">
      <c r="A1907" s="2">
        <v>43154</v>
      </c>
      <c r="B1907" s="24">
        <v>0.89236111111111116</v>
      </c>
      <c r="C1907" s="20">
        <f t="shared" si="29"/>
        <v>43154.892361111109</v>
      </c>
      <c r="D1907" s="7" t="s">
        <v>1913</v>
      </c>
      <c r="E1907" s="7">
        <v>3</v>
      </c>
      <c r="F1907" s="7">
        <v>1.95</v>
      </c>
      <c r="G1907" s="7">
        <v>3.2</v>
      </c>
      <c r="H1907" s="9">
        <v>3.25</v>
      </c>
      <c r="I1907" s="14">
        <f>IF(Table_0__2[[#This Row],[RESULTAT]]=1,Table_0__2[[#This Row],[1]],0)+IF(Table_0__2[[#This Row],[RESULTAT]]=3,Table_0__2[[#This Row],[N]],0)+IF(Table_0__2[[#This Row],[RESULTAT]]=2,Table_0__2[[#This Row],[2]],0)</f>
        <v>3.2</v>
      </c>
      <c r="J1907" s="14">
        <f>MIN(Table_0__2[[#This Row],[1]:[2]])</f>
        <v>1.95</v>
      </c>
      <c r="K1907" s="14">
        <f>IF(Table_0__2[[#This Row],[COLONNE1]]=Table_0__2[[#This Row],[RESULTAT COTE]],Table_0__2[[#This Row],[COLONNE1]],0)</f>
        <v>0</v>
      </c>
    </row>
    <row r="1908" spans="1:11" x14ac:dyDescent="0.3">
      <c r="A1908" s="2">
        <v>43154</v>
      </c>
      <c r="B1908" s="24">
        <v>0.95486111111111116</v>
      </c>
      <c r="C1908" s="20">
        <f t="shared" si="29"/>
        <v>43154.954861111109</v>
      </c>
      <c r="D1908" s="7" t="s">
        <v>1914</v>
      </c>
      <c r="E1908" s="7">
        <v>1</v>
      </c>
      <c r="F1908" s="7">
        <v>2.1</v>
      </c>
      <c r="G1908" s="7">
        <v>2.6</v>
      </c>
      <c r="H1908" s="9">
        <v>3.15</v>
      </c>
      <c r="I1908" s="14">
        <f>IF(Table_0__2[[#This Row],[RESULTAT]]=1,Table_0__2[[#This Row],[1]],0)+IF(Table_0__2[[#This Row],[RESULTAT]]=3,Table_0__2[[#This Row],[N]],0)+IF(Table_0__2[[#This Row],[RESULTAT]]=2,Table_0__2[[#This Row],[2]],0)</f>
        <v>2.1</v>
      </c>
      <c r="J1908" s="14">
        <f>MIN(Table_0__2[[#This Row],[1]:[2]])</f>
        <v>2.1</v>
      </c>
      <c r="K1908" s="14">
        <f>IF(Table_0__2[[#This Row],[COLONNE1]]=Table_0__2[[#This Row],[RESULTAT COTE]],Table_0__2[[#This Row],[COLONNE1]],0)</f>
        <v>2.1</v>
      </c>
    </row>
    <row r="1909" spans="1:11" x14ac:dyDescent="0.3">
      <c r="A1909" s="2">
        <v>43154</v>
      </c>
      <c r="B1909" s="25">
        <v>0.95486111111111116</v>
      </c>
      <c r="C1909" s="20">
        <f t="shared" si="29"/>
        <v>43154.954861111109</v>
      </c>
      <c r="D1909" s="10" t="s">
        <v>1915</v>
      </c>
      <c r="E1909" s="10">
        <v>1</v>
      </c>
      <c r="F1909" s="10">
        <v>2.5</v>
      </c>
      <c r="G1909" s="10">
        <v>2.75</v>
      </c>
      <c r="H1909" s="11">
        <v>2.4500000000000002</v>
      </c>
      <c r="I1909" s="15">
        <f>IF(Table_0__2[[#This Row],[RESULTAT]]=1,Table_0__2[[#This Row],[1]],0)+IF(Table_0__2[[#This Row],[RESULTAT]]=3,Table_0__2[[#This Row],[N]],0)+IF(Table_0__2[[#This Row],[RESULTAT]]=2,Table_0__2[[#This Row],[2]],0)</f>
        <v>2.5</v>
      </c>
      <c r="J1909" s="15">
        <f>MIN(Table_0__2[[#This Row],[1]:[2]])</f>
        <v>2.4500000000000002</v>
      </c>
      <c r="K1909" s="15">
        <f>IF(Table_0__2[[#This Row],[COLONNE1]]=Table_0__2[[#This Row],[RESULTAT COTE]],Table_0__2[[#This Row],[COLONNE1]],0)</f>
        <v>0</v>
      </c>
    </row>
    <row r="1910" spans="1:11" x14ac:dyDescent="0.3">
      <c r="A1910" s="2">
        <v>43154</v>
      </c>
      <c r="B1910" s="24">
        <v>0.99652777777777779</v>
      </c>
      <c r="C1910" s="20">
        <f t="shared" si="29"/>
        <v>43154.996527777781</v>
      </c>
      <c r="D1910" s="7" t="s">
        <v>1916</v>
      </c>
      <c r="E1910" s="7">
        <v>3</v>
      </c>
      <c r="F1910" s="7">
        <v>1.5</v>
      </c>
      <c r="G1910" s="7">
        <v>3.5</v>
      </c>
      <c r="H1910" s="9">
        <v>4.05</v>
      </c>
      <c r="I1910" s="14">
        <f>IF(Table_0__2[[#This Row],[RESULTAT]]=1,Table_0__2[[#This Row],[1]],0)+IF(Table_0__2[[#This Row],[RESULTAT]]=3,Table_0__2[[#This Row],[N]],0)+IF(Table_0__2[[#This Row],[RESULTAT]]=2,Table_0__2[[#This Row],[2]],0)</f>
        <v>3.5</v>
      </c>
      <c r="J1910" s="14">
        <f>MIN(Table_0__2[[#This Row],[1]:[2]])</f>
        <v>1.5</v>
      </c>
      <c r="K1910" s="14">
        <f>IF(Table_0__2[[#This Row],[COLONNE1]]=Table_0__2[[#This Row],[RESULTAT COTE]],Table_0__2[[#This Row],[COLONNE1]],0)</f>
        <v>0</v>
      </c>
    </row>
    <row r="1911" spans="1:11" x14ac:dyDescent="0.3">
      <c r="A1911" s="2">
        <v>43154</v>
      </c>
      <c r="B1911" s="25">
        <v>0.99652777777777779</v>
      </c>
      <c r="C1911" s="20">
        <f t="shared" si="29"/>
        <v>43154.996527777781</v>
      </c>
      <c r="D1911" s="10" t="s">
        <v>1917</v>
      </c>
      <c r="E1911" s="10">
        <v>1</v>
      </c>
      <c r="F1911" s="10">
        <v>2.65</v>
      </c>
      <c r="G1911" s="10">
        <v>2.6</v>
      </c>
      <c r="H1911" s="11">
        <v>2.2999999999999998</v>
      </c>
      <c r="I1911" s="15">
        <f>IF(Table_0__2[[#This Row],[RESULTAT]]=1,Table_0__2[[#This Row],[1]],0)+IF(Table_0__2[[#This Row],[RESULTAT]]=3,Table_0__2[[#This Row],[N]],0)+IF(Table_0__2[[#This Row],[RESULTAT]]=2,Table_0__2[[#This Row],[2]],0)</f>
        <v>2.65</v>
      </c>
      <c r="J1911" s="15">
        <f>MIN(Table_0__2[[#This Row],[1]:[2]])</f>
        <v>2.2999999999999998</v>
      </c>
      <c r="K1911" s="15">
        <f>IF(Table_0__2[[#This Row],[COLONNE1]]=Table_0__2[[#This Row],[RESULTAT COTE]],Table_0__2[[#This Row],[COLONNE1]],0)</f>
        <v>0</v>
      </c>
    </row>
    <row r="1912" spans="1:11" x14ac:dyDescent="0.3">
      <c r="A1912" s="2">
        <v>43154</v>
      </c>
      <c r="B1912" s="24">
        <v>0.99652777777777779</v>
      </c>
      <c r="C1912" s="20">
        <f t="shared" si="29"/>
        <v>43154.996527777781</v>
      </c>
      <c r="D1912" s="7" t="s">
        <v>1918</v>
      </c>
      <c r="E1912" s="7">
        <v>2</v>
      </c>
      <c r="F1912" s="7">
        <v>3.5</v>
      </c>
      <c r="G1912" s="7">
        <v>3.05</v>
      </c>
      <c r="H1912" s="9">
        <v>1.8</v>
      </c>
      <c r="I1912" s="14">
        <f>IF(Table_0__2[[#This Row],[RESULTAT]]=1,Table_0__2[[#This Row],[1]],0)+IF(Table_0__2[[#This Row],[RESULTAT]]=3,Table_0__2[[#This Row],[N]],0)+IF(Table_0__2[[#This Row],[RESULTAT]]=2,Table_0__2[[#This Row],[2]],0)</f>
        <v>1.8</v>
      </c>
      <c r="J1912" s="14">
        <f>MIN(Table_0__2[[#This Row],[1]:[2]])</f>
        <v>1.8</v>
      </c>
      <c r="K1912" s="14">
        <f>IF(Table_0__2[[#This Row],[COLONNE1]]=Table_0__2[[#This Row],[RESULTAT COTE]],Table_0__2[[#This Row],[COLONNE1]],0)</f>
        <v>1.8</v>
      </c>
    </row>
    <row r="1913" spans="1:11" x14ac:dyDescent="0.3">
      <c r="A1913" s="2">
        <v>43154</v>
      </c>
      <c r="B1913" s="25">
        <v>0.99652777777777779</v>
      </c>
      <c r="C1913" s="20">
        <f t="shared" si="29"/>
        <v>43154.996527777781</v>
      </c>
      <c r="D1913" s="10" t="s">
        <v>1919</v>
      </c>
      <c r="E1913" s="10">
        <v>3</v>
      </c>
      <c r="F1913" s="10">
        <v>2.15</v>
      </c>
      <c r="G1913" s="10">
        <v>2.8</v>
      </c>
      <c r="H1913" s="11">
        <v>2.9</v>
      </c>
      <c r="I1913" s="15">
        <f>IF(Table_0__2[[#This Row],[RESULTAT]]=1,Table_0__2[[#This Row],[1]],0)+IF(Table_0__2[[#This Row],[RESULTAT]]=3,Table_0__2[[#This Row],[N]],0)+IF(Table_0__2[[#This Row],[RESULTAT]]=2,Table_0__2[[#This Row],[2]],0)</f>
        <v>2.8</v>
      </c>
      <c r="J1913" s="15">
        <f>MIN(Table_0__2[[#This Row],[1]:[2]])</f>
        <v>2.15</v>
      </c>
      <c r="K1913" s="15">
        <f>IF(Table_0__2[[#This Row],[COLONNE1]]=Table_0__2[[#This Row],[RESULTAT COTE]],Table_0__2[[#This Row],[COLONNE1]],0)</f>
        <v>0</v>
      </c>
    </row>
    <row r="1914" spans="1:11" x14ac:dyDescent="0.3">
      <c r="A1914" s="2">
        <v>43155</v>
      </c>
      <c r="B1914" s="26">
        <v>0.24652777777777779</v>
      </c>
      <c r="C1914" s="20">
        <f t="shared" si="29"/>
        <v>43155.246527777781</v>
      </c>
      <c r="D1914" s="12" t="s">
        <v>1920</v>
      </c>
      <c r="E1914" s="12">
        <v>3</v>
      </c>
      <c r="F1914" s="12">
        <v>3.45</v>
      </c>
      <c r="G1914" s="12">
        <v>3.1</v>
      </c>
      <c r="H1914" s="13">
        <v>1.75</v>
      </c>
      <c r="I1914" s="16">
        <f>IF(Table_0__2[[#This Row],[RESULTAT]]=1,Table_0__2[[#This Row],[1]],0)+IF(Table_0__2[[#This Row],[RESULTAT]]=3,Table_0__2[[#This Row],[N]],0)+IF(Table_0__2[[#This Row],[RESULTAT]]=2,Table_0__2[[#This Row],[2]],0)</f>
        <v>3.1</v>
      </c>
      <c r="J1914" s="16">
        <f>MIN(Table_0__2[[#This Row],[1]:[2]])</f>
        <v>1.75</v>
      </c>
      <c r="K1914" s="16">
        <f>IF(Table_0__2[[#This Row],[COLONNE1]]=Table_0__2[[#This Row],[RESULTAT COTE]],Table_0__2[[#This Row],[COLONNE1]],0)</f>
        <v>0</v>
      </c>
    </row>
    <row r="1915" spans="1:11" x14ac:dyDescent="0.3">
      <c r="A1915" s="2">
        <v>43155</v>
      </c>
      <c r="B1915" s="25">
        <v>0.24652777777777779</v>
      </c>
      <c r="C1915" s="20">
        <f t="shared" si="29"/>
        <v>43155.246527777781</v>
      </c>
      <c r="D1915" s="10" t="s">
        <v>1921</v>
      </c>
      <c r="E1915" s="10">
        <v>1</v>
      </c>
      <c r="F1915" s="10">
        <v>1.95</v>
      </c>
      <c r="G1915" s="10">
        <v>2.95</v>
      </c>
      <c r="H1915" s="11">
        <v>3.2</v>
      </c>
      <c r="I1915" s="15">
        <f>IF(Table_0__2[[#This Row],[RESULTAT]]=1,Table_0__2[[#This Row],[1]],0)+IF(Table_0__2[[#This Row],[RESULTAT]]=3,Table_0__2[[#This Row],[N]],0)+IF(Table_0__2[[#This Row],[RESULTAT]]=2,Table_0__2[[#This Row],[2]],0)</f>
        <v>1.95</v>
      </c>
      <c r="J1915" s="15">
        <f>MIN(Table_0__2[[#This Row],[1]:[2]])</f>
        <v>1.95</v>
      </c>
      <c r="K1915" s="15">
        <f>IF(Table_0__2[[#This Row],[COLONNE1]]=Table_0__2[[#This Row],[RESULTAT COTE]],Table_0__2[[#This Row],[COLONNE1]],0)</f>
        <v>1.95</v>
      </c>
    </row>
    <row r="1916" spans="1:11" x14ac:dyDescent="0.3">
      <c r="A1916" s="2">
        <v>43155</v>
      </c>
      <c r="B1916" s="24">
        <v>0.2673611111111111</v>
      </c>
      <c r="C1916" s="20">
        <f t="shared" si="29"/>
        <v>43155.267361111109</v>
      </c>
      <c r="D1916" s="7" t="s">
        <v>1922</v>
      </c>
      <c r="E1916" s="7">
        <v>2</v>
      </c>
      <c r="F1916" s="7">
        <v>1.85</v>
      </c>
      <c r="G1916" s="7">
        <v>3.25</v>
      </c>
      <c r="H1916" s="9">
        <v>3</v>
      </c>
      <c r="I1916" s="14">
        <f>IF(Table_0__2[[#This Row],[RESULTAT]]=1,Table_0__2[[#This Row],[1]],0)+IF(Table_0__2[[#This Row],[RESULTAT]]=3,Table_0__2[[#This Row],[N]],0)+IF(Table_0__2[[#This Row],[RESULTAT]]=2,Table_0__2[[#This Row],[2]],0)</f>
        <v>3</v>
      </c>
      <c r="J1916" s="14">
        <f>MIN(Table_0__2[[#This Row],[1]:[2]])</f>
        <v>1.85</v>
      </c>
      <c r="K1916" s="14">
        <f>IF(Table_0__2[[#This Row],[COLONNE1]]=Table_0__2[[#This Row],[RESULTAT COTE]],Table_0__2[[#This Row],[COLONNE1]],0)</f>
        <v>0</v>
      </c>
    </row>
    <row r="1917" spans="1:11" x14ac:dyDescent="0.3">
      <c r="A1917" s="2">
        <v>43155</v>
      </c>
      <c r="B1917" s="24">
        <v>0.3298611111111111</v>
      </c>
      <c r="C1917" s="20">
        <f t="shared" si="29"/>
        <v>43155.329861111109</v>
      </c>
      <c r="D1917" s="7" t="s">
        <v>1923</v>
      </c>
      <c r="E1917" s="7">
        <v>1</v>
      </c>
      <c r="F1917" s="7">
        <v>2</v>
      </c>
      <c r="G1917" s="7">
        <v>2.7</v>
      </c>
      <c r="H1917" s="9">
        <v>3.3</v>
      </c>
      <c r="I1917" s="14">
        <f>IF(Table_0__2[[#This Row],[RESULTAT]]=1,Table_0__2[[#This Row],[1]],0)+IF(Table_0__2[[#This Row],[RESULTAT]]=3,Table_0__2[[#This Row],[N]],0)+IF(Table_0__2[[#This Row],[RESULTAT]]=2,Table_0__2[[#This Row],[2]],0)</f>
        <v>2</v>
      </c>
      <c r="J1917" s="14">
        <f>MIN(Table_0__2[[#This Row],[1]:[2]])</f>
        <v>2</v>
      </c>
      <c r="K1917" s="14">
        <f>IF(Table_0__2[[#This Row],[COLONNE1]]=Table_0__2[[#This Row],[RESULTAT COTE]],Table_0__2[[#This Row],[COLONNE1]],0)</f>
        <v>2</v>
      </c>
    </row>
    <row r="1918" spans="1:11" x14ac:dyDescent="0.3">
      <c r="A1918" s="2">
        <v>43155</v>
      </c>
      <c r="B1918" s="25">
        <v>0.49652777777777773</v>
      </c>
      <c r="C1918" s="20">
        <f t="shared" si="29"/>
        <v>43155.496527777781</v>
      </c>
      <c r="D1918" s="10" t="s">
        <v>1924</v>
      </c>
      <c r="E1918" s="10">
        <v>1</v>
      </c>
      <c r="F1918" s="10">
        <v>1.8</v>
      </c>
      <c r="G1918" s="10">
        <v>2.8</v>
      </c>
      <c r="H1918" s="11">
        <v>3.5</v>
      </c>
      <c r="I1918" s="15">
        <f>IF(Table_0__2[[#This Row],[RESULTAT]]=1,Table_0__2[[#This Row],[1]],0)+IF(Table_0__2[[#This Row],[RESULTAT]]=3,Table_0__2[[#This Row],[N]],0)+IF(Table_0__2[[#This Row],[RESULTAT]]=2,Table_0__2[[#This Row],[2]],0)</f>
        <v>1.8</v>
      </c>
      <c r="J1918" s="15">
        <f>MIN(Table_0__2[[#This Row],[1]:[2]])</f>
        <v>1.8</v>
      </c>
      <c r="K1918" s="15">
        <f>IF(Table_0__2[[#This Row],[COLONNE1]]=Table_0__2[[#This Row],[RESULTAT COTE]],Table_0__2[[#This Row],[COLONNE1]],0)</f>
        <v>1.8</v>
      </c>
    </row>
    <row r="1919" spans="1:11" x14ac:dyDescent="0.3">
      <c r="A1919" s="2">
        <v>43155</v>
      </c>
      <c r="B1919" s="24">
        <v>0.50694444444444442</v>
      </c>
      <c r="C1919" s="20">
        <f t="shared" si="29"/>
        <v>43155.506944444445</v>
      </c>
      <c r="D1919" s="7" t="s">
        <v>1925</v>
      </c>
      <c r="E1919" s="7">
        <v>1</v>
      </c>
      <c r="F1919" s="7">
        <v>2</v>
      </c>
      <c r="G1919" s="7">
        <v>2.75</v>
      </c>
      <c r="H1919" s="9">
        <v>3.25</v>
      </c>
      <c r="I1919" s="14">
        <f>IF(Table_0__2[[#This Row],[RESULTAT]]=1,Table_0__2[[#This Row],[1]],0)+IF(Table_0__2[[#This Row],[RESULTAT]]=3,Table_0__2[[#This Row],[N]],0)+IF(Table_0__2[[#This Row],[RESULTAT]]=2,Table_0__2[[#This Row],[2]],0)</f>
        <v>2</v>
      </c>
      <c r="J1919" s="14">
        <f>MIN(Table_0__2[[#This Row],[1]:[2]])</f>
        <v>2</v>
      </c>
      <c r="K1919" s="14">
        <f>IF(Table_0__2[[#This Row],[COLONNE1]]=Table_0__2[[#This Row],[RESULTAT COTE]],Table_0__2[[#This Row],[COLONNE1]],0)</f>
        <v>2</v>
      </c>
    </row>
    <row r="1920" spans="1:11" x14ac:dyDescent="0.3">
      <c r="A1920" s="2">
        <v>43155</v>
      </c>
      <c r="B1920" s="25">
        <v>0.53819444444444442</v>
      </c>
      <c r="C1920" s="20">
        <f t="shared" si="29"/>
        <v>43155.538194444445</v>
      </c>
      <c r="D1920" s="10" t="s">
        <v>1926</v>
      </c>
      <c r="E1920" s="10">
        <v>1</v>
      </c>
      <c r="F1920" s="10">
        <v>3</v>
      </c>
      <c r="G1920" s="10">
        <v>3.05</v>
      </c>
      <c r="H1920" s="11">
        <v>1.95</v>
      </c>
      <c r="I1920" s="15">
        <f>IF(Table_0__2[[#This Row],[RESULTAT]]=1,Table_0__2[[#This Row],[1]],0)+IF(Table_0__2[[#This Row],[RESULTAT]]=3,Table_0__2[[#This Row],[N]],0)+IF(Table_0__2[[#This Row],[RESULTAT]]=2,Table_0__2[[#This Row],[2]],0)</f>
        <v>3</v>
      </c>
      <c r="J1920" s="15">
        <f>MIN(Table_0__2[[#This Row],[1]:[2]])</f>
        <v>1.95</v>
      </c>
      <c r="K1920" s="15">
        <f>IF(Table_0__2[[#This Row],[COLONNE1]]=Table_0__2[[#This Row],[RESULTAT COTE]],Table_0__2[[#This Row],[COLONNE1]],0)</f>
        <v>0</v>
      </c>
    </row>
    <row r="1921" spans="1:11" x14ac:dyDescent="0.3">
      <c r="A1921" s="2">
        <v>43155</v>
      </c>
      <c r="B1921" s="24">
        <v>0.53819444444444442</v>
      </c>
      <c r="C1921" s="20">
        <f t="shared" si="29"/>
        <v>43155.538194444445</v>
      </c>
      <c r="D1921" s="7" t="s">
        <v>1927</v>
      </c>
      <c r="E1921" s="7">
        <v>1</v>
      </c>
      <c r="F1921" s="7">
        <v>2.15</v>
      </c>
      <c r="G1921" s="7">
        <v>2.8</v>
      </c>
      <c r="H1921" s="9">
        <v>2.85</v>
      </c>
      <c r="I1921" s="14">
        <f>IF(Table_0__2[[#This Row],[RESULTAT]]=1,Table_0__2[[#This Row],[1]],0)+IF(Table_0__2[[#This Row],[RESULTAT]]=3,Table_0__2[[#This Row],[N]],0)+IF(Table_0__2[[#This Row],[RESULTAT]]=2,Table_0__2[[#This Row],[2]],0)</f>
        <v>2.15</v>
      </c>
      <c r="J1921" s="14">
        <f>MIN(Table_0__2[[#This Row],[1]:[2]])</f>
        <v>2.15</v>
      </c>
      <c r="K1921" s="14">
        <f>IF(Table_0__2[[#This Row],[COLONNE1]]=Table_0__2[[#This Row],[RESULTAT COTE]],Table_0__2[[#This Row],[COLONNE1]],0)</f>
        <v>2.15</v>
      </c>
    </row>
    <row r="1922" spans="1:11" x14ac:dyDescent="0.3">
      <c r="A1922" s="2">
        <v>43155</v>
      </c>
      <c r="B1922" s="25">
        <v>0.53819444444444442</v>
      </c>
      <c r="C1922" s="20">
        <f t="shared" ref="C1922:C1985" si="30">A1922+B1922</f>
        <v>43155.538194444445</v>
      </c>
      <c r="D1922" s="10" t="s">
        <v>1928</v>
      </c>
      <c r="E1922" s="10">
        <v>1</v>
      </c>
      <c r="F1922" s="10">
        <v>2.4</v>
      </c>
      <c r="G1922" s="10">
        <v>2.8</v>
      </c>
      <c r="H1922" s="11">
        <v>2.5499999999999998</v>
      </c>
      <c r="I1922" s="15">
        <f>IF(Table_0__2[[#This Row],[RESULTAT]]=1,Table_0__2[[#This Row],[1]],0)+IF(Table_0__2[[#This Row],[RESULTAT]]=3,Table_0__2[[#This Row],[N]],0)+IF(Table_0__2[[#This Row],[RESULTAT]]=2,Table_0__2[[#This Row],[2]],0)</f>
        <v>2.4</v>
      </c>
      <c r="J1922" s="15">
        <f>MIN(Table_0__2[[#This Row],[1]:[2]])</f>
        <v>2.4</v>
      </c>
      <c r="K1922" s="15">
        <f>IF(Table_0__2[[#This Row],[COLONNE1]]=Table_0__2[[#This Row],[RESULTAT COTE]],Table_0__2[[#This Row],[COLONNE1]],0)</f>
        <v>2.4</v>
      </c>
    </row>
    <row r="1923" spans="1:11" x14ac:dyDescent="0.3">
      <c r="A1923" s="2">
        <v>43155</v>
      </c>
      <c r="B1923" s="24">
        <v>0.53819444444444442</v>
      </c>
      <c r="C1923" s="20">
        <f t="shared" si="30"/>
        <v>43155.538194444445</v>
      </c>
      <c r="D1923" s="7" t="s">
        <v>1929</v>
      </c>
      <c r="E1923" s="7">
        <v>1</v>
      </c>
      <c r="F1923" s="7">
        <v>1.65</v>
      </c>
      <c r="G1923" s="7">
        <v>3.05</v>
      </c>
      <c r="H1923" s="9">
        <v>4.0999999999999996</v>
      </c>
      <c r="I1923" s="14">
        <f>IF(Table_0__2[[#This Row],[RESULTAT]]=1,Table_0__2[[#This Row],[1]],0)+IF(Table_0__2[[#This Row],[RESULTAT]]=3,Table_0__2[[#This Row],[N]],0)+IF(Table_0__2[[#This Row],[RESULTAT]]=2,Table_0__2[[#This Row],[2]],0)</f>
        <v>1.65</v>
      </c>
      <c r="J1923" s="14">
        <f>MIN(Table_0__2[[#This Row],[1]:[2]])</f>
        <v>1.65</v>
      </c>
      <c r="K1923" s="14">
        <f>IF(Table_0__2[[#This Row],[COLONNE1]]=Table_0__2[[#This Row],[RESULTAT COTE]],Table_0__2[[#This Row],[COLONNE1]],0)</f>
        <v>1.65</v>
      </c>
    </row>
    <row r="1924" spans="1:11" x14ac:dyDescent="0.3">
      <c r="A1924" s="2">
        <v>43155</v>
      </c>
      <c r="B1924" s="25">
        <v>0.53819444444444442</v>
      </c>
      <c r="C1924" s="20">
        <f t="shared" si="30"/>
        <v>43155.538194444445</v>
      </c>
      <c r="D1924" s="10" t="s">
        <v>1930</v>
      </c>
      <c r="E1924" s="10">
        <v>1</v>
      </c>
      <c r="F1924" s="10">
        <v>1.55</v>
      </c>
      <c r="G1924" s="10">
        <v>3.05</v>
      </c>
      <c r="H1924" s="11">
        <v>5</v>
      </c>
      <c r="I1924" s="15">
        <f>IF(Table_0__2[[#This Row],[RESULTAT]]=1,Table_0__2[[#This Row],[1]],0)+IF(Table_0__2[[#This Row],[RESULTAT]]=3,Table_0__2[[#This Row],[N]],0)+IF(Table_0__2[[#This Row],[RESULTAT]]=2,Table_0__2[[#This Row],[2]],0)</f>
        <v>1.55</v>
      </c>
      <c r="J1924" s="15">
        <f>MIN(Table_0__2[[#This Row],[1]:[2]])</f>
        <v>1.55</v>
      </c>
      <c r="K1924" s="15">
        <f>IF(Table_0__2[[#This Row],[COLONNE1]]=Table_0__2[[#This Row],[RESULTAT COTE]],Table_0__2[[#This Row],[COLONNE1]],0)</f>
        <v>1.55</v>
      </c>
    </row>
    <row r="1925" spans="1:11" x14ac:dyDescent="0.3">
      <c r="A1925" s="2">
        <v>43155</v>
      </c>
      <c r="B1925" s="24">
        <v>0.53819444444444442</v>
      </c>
      <c r="C1925" s="20">
        <f t="shared" si="30"/>
        <v>43155.538194444445</v>
      </c>
      <c r="D1925" s="7" t="s">
        <v>1931</v>
      </c>
      <c r="E1925" s="7">
        <v>1</v>
      </c>
      <c r="F1925" s="7">
        <v>3.8</v>
      </c>
      <c r="G1925" s="7">
        <v>3.2</v>
      </c>
      <c r="H1925" s="9">
        <v>1.6</v>
      </c>
      <c r="I1925" s="14">
        <f>IF(Table_0__2[[#This Row],[RESULTAT]]=1,Table_0__2[[#This Row],[1]],0)+IF(Table_0__2[[#This Row],[RESULTAT]]=3,Table_0__2[[#This Row],[N]],0)+IF(Table_0__2[[#This Row],[RESULTAT]]=2,Table_0__2[[#This Row],[2]],0)</f>
        <v>3.8</v>
      </c>
      <c r="J1925" s="14">
        <f>MIN(Table_0__2[[#This Row],[1]:[2]])</f>
        <v>1.6</v>
      </c>
      <c r="K1925" s="14">
        <f>IF(Table_0__2[[#This Row],[COLONNE1]]=Table_0__2[[#This Row],[RESULTAT COTE]],Table_0__2[[#This Row],[COLONNE1]],0)</f>
        <v>0</v>
      </c>
    </row>
    <row r="1926" spans="1:11" x14ac:dyDescent="0.3">
      <c r="A1926" s="2">
        <v>43155</v>
      </c>
      <c r="B1926" s="25">
        <v>0.53819444444444442</v>
      </c>
      <c r="C1926" s="20">
        <f t="shared" si="30"/>
        <v>43155.538194444445</v>
      </c>
      <c r="D1926" s="10" t="s">
        <v>1932</v>
      </c>
      <c r="E1926" s="10">
        <v>3</v>
      </c>
      <c r="F1926" s="10">
        <v>2.75</v>
      </c>
      <c r="G1926" s="10">
        <v>2.5</v>
      </c>
      <c r="H1926" s="11">
        <v>2.25</v>
      </c>
      <c r="I1926" s="15">
        <f>IF(Table_0__2[[#This Row],[RESULTAT]]=1,Table_0__2[[#This Row],[1]],0)+IF(Table_0__2[[#This Row],[RESULTAT]]=3,Table_0__2[[#This Row],[N]],0)+IF(Table_0__2[[#This Row],[RESULTAT]]=2,Table_0__2[[#This Row],[2]],0)</f>
        <v>2.5</v>
      </c>
      <c r="J1926" s="15">
        <f>MIN(Table_0__2[[#This Row],[1]:[2]])</f>
        <v>2.25</v>
      </c>
      <c r="K1926" s="15">
        <f>IF(Table_0__2[[#This Row],[COLONNE1]]=Table_0__2[[#This Row],[RESULTAT COTE]],Table_0__2[[#This Row],[COLONNE1]],0)</f>
        <v>0</v>
      </c>
    </row>
    <row r="1927" spans="1:11" x14ac:dyDescent="0.3">
      <c r="A1927" s="2">
        <v>43155</v>
      </c>
      <c r="B1927" s="24">
        <v>0.53819444444444442</v>
      </c>
      <c r="C1927" s="20">
        <f t="shared" si="30"/>
        <v>43155.538194444445</v>
      </c>
      <c r="D1927" s="7" t="s">
        <v>1933</v>
      </c>
      <c r="E1927" s="7">
        <v>1</v>
      </c>
      <c r="F1927" s="7">
        <v>2.2000000000000002</v>
      </c>
      <c r="G1927" s="7">
        <v>2.65</v>
      </c>
      <c r="H1927" s="9">
        <v>2.7</v>
      </c>
      <c r="I1927" s="14">
        <f>IF(Table_0__2[[#This Row],[RESULTAT]]=1,Table_0__2[[#This Row],[1]],0)+IF(Table_0__2[[#This Row],[RESULTAT]]=3,Table_0__2[[#This Row],[N]],0)+IF(Table_0__2[[#This Row],[RESULTAT]]=2,Table_0__2[[#This Row],[2]],0)</f>
        <v>2.2000000000000002</v>
      </c>
      <c r="J1927" s="14">
        <f>MIN(Table_0__2[[#This Row],[1]:[2]])</f>
        <v>2.2000000000000002</v>
      </c>
      <c r="K1927" s="14">
        <f>IF(Table_0__2[[#This Row],[COLONNE1]]=Table_0__2[[#This Row],[RESULTAT COTE]],Table_0__2[[#This Row],[COLONNE1]],0)</f>
        <v>2.2000000000000002</v>
      </c>
    </row>
    <row r="1928" spans="1:11" x14ac:dyDescent="0.3">
      <c r="A1928" s="2">
        <v>43155</v>
      </c>
      <c r="B1928" s="25">
        <v>0.53819444444444442</v>
      </c>
      <c r="C1928" s="20">
        <f t="shared" si="30"/>
        <v>43155.538194444445</v>
      </c>
      <c r="D1928" s="10" t="s">
        <v>1934</v>
      </c>
      <c r="E1928" s="10">
        <v>1</v>
      </c>
      <c r="F1928" s="10">
        <v>1.9</v>
      </c>
      <c r="G1928" s="10">
        <v>3.35</v>
      </c>
      <c r="H1928" s="11">
        <v>3.65</v>
      </c>
      <c r="I1928" s="15">
        <f>IF(Table_0__2[[#This Row],[RESULTAT]]=1,Table_0__2[[#This Row],[1]],0)+IF(Table_0__2[[#This Row],[RESULTAT]]=3,Table_0__2[[#This Row],[N]],0)+IF(Table_0__2[[#This Row],[RESULTAT]]=2,Table_0__2[[#This Row],[2]],0)</f>
        <v>1.9</v>
      </c>
      <c r="J1928" s="15">
        <f>MIN(Table_0__2[[#This Row],[1]:[2]])</f>
        <v>1.9</v>
      </c>
      <c r="K1928" s="15">
        <f>IF(Table_0__2[[#This Row],[COLONNE1]]=Table_0__2[[#This Row],[RESULTAT COTE]],Table_0__2[[#This Row],[COLONNE1]],0)</f>
        <v>1.9</v>
      </c>
    </row>
    <row r="1929" spans="1:11" x14ac:dyDescent="0.3">
      <c r="A1929" s="2">
        <v>43155</v>
      </c>
      <c r="B1929" s="24">
        <v>0.55902777777777779</v>
      </c>
      <c r="C1929" s="20">
        <f t="shared" si="30"/>
        <v>43155.559027777781</v>
      </c>
      <c r="D1929" s="7" t="s">
        <v>1935</v>
      </c>
      <c r="E1929" s="7">
        <v>3</v>
      </c>
      <c r="F1929" s="7">
        <v>2.9</v>
      </c>
      <c r="G1929" s="7">
        <v>2.9</v>
      </c>
      <c r="H1929" s="9">
        <v>2.0499999999999998</v>
      </c>
      <c r="I1929" s="14">
        <f>IF(Table_0__2[[#This Row],[RESULTAT]]=1,Table_0__2[[#This Row],[1]],0)+IF(Table_0__2[[#This Row],[RESULTAT]]=3,Table_0__2[[#This Row],[N]],0)+IF(Table_0__2[[#This Row],[RESULTAT]]=2,Table_0__2[[#This Row],[2]],0)</f>
        <v>2.9</v>
      </c>
      <c r="J1929" s="14">
        <f>MIN(Table_0__2[[#This Row],[1]:[2]])</f>
        <v>2.0499999999999998</v>
      </c>
      <c r="K1929" s="14">
        <f>IF(Table_0__2[[#This Row],[COLONNE1]]=Table_0__2[[#This Row],[RESULTAT COTE]],Table_0__2[[#This Row],[COLONNE1]],0)</f>
        <v>0</v>
      </c>
    </row>
    <row r="1930" spans="1:11" x14ac:dyDescent="0.3">
      <c r="A1930" s="2">
        <v>43155</v>
      </c>
      <c r="B1930" s="25">
        <v>0.55902777777777779</v>
      </c>
      <c r="C1930" s="20">
        <f t="shared" si="30"/>
        <v>43155.559027777781</v>
      </c>
      <c r="D1930" s="10" t="s">
        <v>1936</v>
      </c>
      <c r="E1930" s="10">
        <v>3</v>
      </c>
      <c r="F1930" s="10">
        <v>1.6</v>
      </c>
      <c r="G1930" s="10">
        <v>3.75</v>
      </c>
      <c r="H1930" s="11">
        <v>5</v>
      </c>
      <c r="I1930" s="15">
        <f>IF(Table_0__2[[#This Row],[RESULTAT]]=1,Table_0__2[[#This Row],[1]],0)+IF(Table_0__2[[#This Row],[RESULTAT]]=3,Table_0__2[[#This Row],[N]],0)+IF(Table_0__2[[#This Row],[RESULTAT]]=2,Table_0__2[[#This Row],[2]],0)</f>
        <v>3.75</v>
      </c>
      <c r="J1930" s="15">
        <f>MIN(Table_0__2[[#This Row],[1]:[2]])</f>
        <v>1.6</v>
      </c>
      <c r="K1930" s="15">
        <f>IF(Table_0__2[[#This Row],[COLONNE1]]=Table_0__2[[#This Row],[RESULTAT COTE]],Table_0__2[[#This Row],[COLONNE1]],0)</f>
        <v>0</v>
      </c>
    </row>
    <row r="1931" spans="1:11" x14ac:dyDescent="0.3">
      <c r="A1931" s="2">
        <v>43155</v>
      </c>
      <c r="B1931" s="24">
        <v>0.57986111111111105</v>
      </c>
      <c r="C1931" s="20">
        <f t="shared" si="30"/>
        <v>43155.579861111109</v>
      </c>
      <c r="D1931" s="7" t="s">
        <v>1937</v>
      </c>
      <c r="E1931" s="7">
        <v>1</v>
      </c>
      <c r="F1931" s="7">
        <v>1.5</v>
      </c>
      <c r="G1931" s="7">
        <v>3.05</v>
      </c>
      <c r="H1931" s="9">
        <v>4.55</v>
      </c>
      <c r="I1931" s="14">
        <f>IF(Table_0__2[[#This Row],[RESULTAT]]=1,Table_0__2[[#This Row],[1]],0)+IF(Table_0__2[[#This Row],[RESULTAT]]=3,Table_0__2[[#This Row],[N]],0)+IF(Table_0__2[[#This Row],[RESULTAT]]=2,Table_0__2[[#This Row],[2]],0)</f>
        <v>1.5</v>
      </c>
      <c r="J1931" s="14">
        <f>MIN(Table_0__2[[#This Row],[1]:[2]])</f>
        <v>1.5</v>
      </c>
      <c r="K1931" s="14">
        <f>IF(Table_0__2[[#This Row],[COLONNE1]]=Table_0__2[[#This Row],[RESULTAT COTE]],Table_0__2[[#This Row],[COLONNE1]],0)</f>
        <v>1.5</v>
      </c>
    </row>
    <row r="1932" spans="1:11" x14ac:dyDescent="0.3">
      <c r="A1932" s="2">
        <v>43155</v>
      </c>
      <c r="B1932" s="25">
        <v>0.57986111111111105</v>
      </c>
      <c r="C1932" s="20">
        <f t="shared" si="30"/>
        <v>43155.579861111109</v>
      </c>
      <c r="D1932" s="10" t="s">
        <v>1938</v>
      </c>
      <c r="E1932" s="10">
        <v>3</v>
      </c>
      <c r="F1932" s="10">
        <v>1.4</v>
      </c>
      <c r="G1932" s="10">
        <v>3.3</v>
      </c>
      <c r="H1932" s="11">
        <v>6</v>
      </c>
      <c r="I1932" s="15">
        <f>IF(Table_0__2[[#This Row],[RESULTAT]]=1,Table_0__2[[#This Row],[1]],0)+IF(Table_0__2[[#This Row],[RESULTAT]]=3,Table_0__2[[#This Row],[N]],0)+IF(Table_0__2[[#This Row],[RESULTAT]]=2,Table_0__2[[#This Row],[2]],0)</f>
        <v>3.3</v>
      </c>
      <c r="J1932" s="15">
        <f>MIN(Table_0__2[[#This Row],[1]:[2]])</f>
        <v>1.4</v>
      </c>
      <c r="K1932" s="15">
        <f>IF(Table_0__2[[#This Row],[COLONNE1]]=Table_0__2[[#This Row],[RESULTAT COTE]],Table_0__2[[#This Row],[COLONNE1]],0)</f>
        <v>0</v>
      </c>
    </row>
    <row r="1933" spans="1:11" x14ac:dyDescent="0.3">
      <c r="A1933" s="2">
        <v>43155</v>
      </c>
      <c r="B1933" s="24">
        <v>0.57986111111111105</v>
      </c>
      <c r="C1933" s="20">
        <f t="shared" si="30"/>
        <v>43155.579861111109</v>
      </c>
      <c r="D1933" s="7" t="s">
        <v>1939</v>
      </c>
      <c r="E1933" s="7">
        <v>1</v>
      </c>
      <c r="F1933" s="7">
        <v>1.45</v>
      </c>
      <c r="G1933" s="7">
        <v>3.1</v>
      </c>
      <c r="H1933" s="9">
        <v>5.25</v>
      </c>
      <c r="I1933" s="14">
        <f>IF(Table_0__2[[#This Row],[RESULTAT]]=1,Table_0__2[[#This Row],[1]],0)+IF(Table_0__2[[#This Row],[RESULTAT]]=3,Table_0__2[[#This Row],[N]],0)+IF(Table_0__2[[#This Row],[RESULTAT]]=2,Table_0__2[[#This Row],[2]],0)</f>
        <v>1.45</v>
      </c>
      <c r="J1933" s="14">
        <f>MIN(Table_0__2[[#This Row],[1]:[2]])</f>
        <v>1.45</v>
      </c>
      <c r="K1933" s="14">
        <f>IF(Table_0__2[[#This Row],[COLONNE1]]=Table_0__2[[#This Row],[RESULTAT COTE]],Table_0__2[[#This Row],[COLONNE1]],0)</f>
        <v>1.45</v>
      </c>
    </row>
    <row r="1934" spans="1:11" x14ac:dyDescent="0.3">
      <c r="A1934" s="2">
        <v>43155</v>
      </c>
      <c r="B1934" s="25">
        <v>0.57986111111111105</v>
      </c>
      <c r="C1934" s="20">
        <f t="shared" si="30"/>
        <v>43155.579861111109</v>
      </c>
      <c r="D1934" s="10" t="s">
        <v>1940</v>
      </c>
      <c r="E1934" s="10">
        <v>1</v>
      </c>
      <c r="F1934" s="10">
        <v>1.1000000000000001</v>
      </c>
      <c r="G1934" s="10">
        <v>5</v>
      </c>
      <c r="H1934" s="11">
        <v>9.5</v>
      </c>
      <c r="I1934" s="15">
        <f>IF(Table_0__2[[#This Row],[RESULTAT]]=1,Table_0__2[[#This Row],[1]],0)+IF(Table_0__2[[#This Row],[RESULTAT]]=3,Table_0__2[[#This Row],[N]],0)+IF(Table_0__2[[#This Row],[RESULTAT]]=2,Table_0__2[[#This Row],[2]],0)</f>
        <v>1.1000000000000001</v>
      </c>
      <c r="J1934" s="15">
        <f>MIN(Table_0__2[[#This Row],[1]:[2]])</f>
        <v>1.1000000000000001</v>
      </c>
      <c r="K1934" s="15">
        <f>IF(Table_0__2[[#This Row],[COLONNE1]]=Table_0__2[[#This Row],[RESULTAT COTE]],Table_0__2[[#This Row],[COLONNE1]],0)</f>
        <v>1.1000000000000001</v>
      </c>
    </row>
    <row r="1935" spans="1:11" x14ac:dyDescent="0.3">
      <c r="A1935" s="2">
        <v>43155</v>
      </c>
      <c r="B1935" s="24">
        <v>0.57986111111111105</v>
      </c>
      <c r="C1935" s="20">
        <f t="shared" si="30"/>
        <v>43155.579861111109</v>
      </c>
      <c r="D1935" s="7" t="s">
        <v>1941</v>
      </c>
      <c r="E1935" s="7">
        <v>1</v>
      </c>
      <c r="F1935" s="7">
        <v>1.35</v>
      </c>
      <c r="G1935" s="7">
        <v>3.3</v>
      </c>
      <c r="H1935" s="9">
        <v>6</v>
      </c>
      <c r="I1935" s="14">
        <f>IF(Table_0__2[[#This Row],[RESULTAT]]=1,Table_0__2[[#This Row],[1]],0)+IF(Table_0__2[[#This Row],[RESULTAT]]=3,Table_0__2[[#This Row],[N]],0)+IF(Table_0__2[[#This Row],[RESULTAT]]=2,Table_0__2[[#This Row],[2]],0)</f>
        <v>1.35</v>
      </c>
      <c r="J1935" s="14">
        <f>MIN(Table_0__2[[#This Row],[1]:[2]])</f>
        <v>1.35</v>
      </c>
      <c r="K1935" s="14">
        <f>IF(Table_0__2[[#This Row],[COLONNE1]]=Table_0__2[[#This Row],[RESULTAT COTE]],Table_0__2[[#This Row],[COLONNE1]],0)</f>
        <v>1.35</v>
      </c>
    </row>
    <row r="1936" spans="1:11" x14ac:dyDescent="0.3">
      <c r="A1936" s="2">
        <v>43155</v>
      </c>
      <c r="B1936" s="25">
        <v>0.57986111111111105</v>
      </c>
      <c r="C1936" s="20">
        <f t="shared" si="30"/>
        <v>43155.579861111109</v>
      </c>
      <c r="D1936" s="10" t="s">
        <v>1942</v>
      </c>
      <c r="E1936" s="10">
        <v>1</v>
      </c>
      <c r="F1936" s="10">
        <v>1.8</v>
      </c>
      <c r="G1936" s="10">
        <v>2.85</v>
      </c>
      <c r="H1936" s="11">
        <v>3.35</v>
      </c>
      <c r="I1936" s="15">
        <f>IF(Table_0__2[[#This Row],[RESULTAT]]=1,Table_0__2[[#This Row],[1]],0)+IF(Table_0__2[[#This Row],[RESULTAT]]=3,Table_0__2[[#This Row],[N]],0)+IF(Table_0__2[[#This Row],[RESULTAT]]=2,Table_0__2[[#This Row],[2]],0)</f>
        <v>1.8</v>
      </c>
      <c r="J1936" s="15">
        <f>MIN(Table_0__2[[#This Row],[1]:[2]])</f>
        <v>1.8</v>
      </c>
      <c r="K1936" s="15">
        <f>IF(Table_0__2[[#This Row],[COLONNE1]]=Table_0__2[[#This Row],[RESULTAT COTE]],Table_0__2[[#This Row],[COLONNE1]],0)</f>
        <v>1.8</v>
      </c>
    </row>
    <row r="1937" spans="1:11" x14ac:dyDescent="0.3">
      <c r="A1937" s="2">
        <v>43155</v>
      </c>
      <c r="B1937" s="24">
        <v>0.57986111111111105</v>
      </c>
      <c r="C1937" s="20">
        <f t="shared" si="30"/>
        <v>43155.579861111109</v>
      </c>
      <c r="D1937" s="7" t="s">
        <v>1943</v>
      </c>
      <c r="E1937" s="7">
        <v>1</v>
      </c>
      <c r="F1937" s="7">
        <v>2.35</v>
      </c>
      <c r="G1937" s="7">
        <v>2.95</v>
      </c>
      <c r="H1937" s="9">
        <v>2.2999999999999998</v>
      </c>
      <c r="I1937" s="14">
        <f>IF(Table_0__2[[#This Row],[RESULTAT]]=1,Table_0__2[[#This Row],[1]],0)+IF(Table_0__2[[#This Row],[RESULTAT]]=3,Table_0__2[[#This Row],[N]],0)+IF(Table_0__2[[#This Row],[RESULTAT]]=2,Table_0__2[[#This Row],[2]],0)</f>
        <v>2.35</v>
      </c>
      <c r="J1937" s="14">
        <f>MIN(Table_0__2[[#This Row],[1]:[2]])</f>
        <v>2.2999999999999998</v>
      </c>
      <c r="K1937" s="14">
        <f>IF(Table_0__2[[#This Row],[COLONNE1]]=Table_0__2[[#This Row],[RESULTAT COTE]],Table_0__2[[#This Row],[COLONNE1]],0)</f>
        <v>0</v>
      </c>
    </row>
    <row r="1938" spans="1:11" x14ac:dyDescent="0.3">
      <c r="A1938" s="2">
        <v>43155</v>
      </c>
      <c r="B1938" s="25">
        <v>0.57986111111111105</v>
      </c>
      <c r="C1938" s="20">
        <f t="shared" si="30"/>
        <v>43155.579861111109</v>
      </c>
      <c r="D1938" s="10" t="s">
        <v>1944</v>
      </c>
      <c r="E1938" s="10">
        <v>1</v>
      </c>
      <c r="F1938" s="10">
        <v>1.25</v>
      </c>
      <c r="G1938" s="10">
        <v>3.75</v>
      </c>
      <c r="H1938" s="11">
        <v>6.5</v>
      </c>
      <c r="I1938" s="15">
        <f>IF(Table_0__2[[#This Row],[RESULTAT]]=1,Table_0__2[[#This Row],[1]],0)+IF(Table_0__2[[#This Row],[RESULTAT]]=3,Table_0__2[[#This Row],[N]],0)+IF(Table_0__2[[#This Row],[RESULTAT]]=2,Table_0__2[[#This Row],[2]],0)</f>
        <v>1.25</v>
      </c>
      <c r="J1938" s="15">
        <f>MIN(Table_0__2[[#This Row],[1]:[2]])</f>
        <v>1.25</v>
      </c>
      <c r="K1938" s="15">
        <f>IF(Table_0__2[[#This Row],[COLONNE1]]=Table_0__2[[#This Row],[RESULTAT COTE]],Table_0__2[[#This Row],[COLONNE1]],0)</f>
        <v>1.25</v>
      </c>
    </row>
    <row r="1939" spans="1:11" x14ac:dyDescent="0.3">
      <c r="A1939" s="2">
        <v>43155</v>
      </c>
      <c r="B1939" s="24">
        <v>0.57986111111111105</v>
      </c>
      <c r="C1939" s="20">
        <f t="shared" si="30"/>
        <v>43155.579861111109</v>
      </c>
      <c r="D1939" s="7" t="s">
        <v>1945</v>
      </c>
      <c r="E1939" s="7">
        <v>1</v>
      </c>
      <c r="F1939" s="7">
        <v>1.75</v>
      </c>
      <c r="G1939" s="7">
        <v>3.15</v>
      </c>
      <c r="H1939" s="9">
        <v>3.6</v>
      </c>
      <c r="I1939" s="14">
        <f>IF(Table_0__2[[#This Row],[RESULTAT]]=1,Table_0__2[[#This Row],[1]],0)+IF(Table_0__2[[#This Row],[RESULTAT]]=3,Table_0__2[[#This Row],[N]],0)+IF(Table_0__2[[#This Row],[RESULTAT]]=2,Table_0__2[[#This Row],[2]],0)</f>
        <v>1.75</v>
      </c>
      <c r="J1939" s="14">
        <f>MIN(Table_0__2[[#This Row],[1]:[2]])</f>
        <v>1.75</v>
      </c>
      <c r="K1939" s="14">
        <f>IF(Table_0__2[[#This Row],[COLONNE1]]=Table_0__2[[#This Row],[RESULTAT COTE]],Table_0__2[[#This Row],[COLONNE1]],0)</f>
        <v>1.75</v>
      </c>
    </row>
    <row r="1940" spans="1:11" x14ac:dyDescent="0.3">
      <c r="A1940" s="2">
        <v>43155</v>
      </c>
      <c r="B1940" s="24">
        <v>0.60069444444444442</v>
      </c>
      <c r="C1940" s="20">
        <f t="shared" si="30"/>
        <v>43155.600694444445</v>
      </c>
      <c r="D1940" s="7" t="s">
        <v>1946</v>
      </c>
      <c r="E1940" s="7">
        <v>2</v>
      </c>
      <c r="F1940" s="7">
        <v>7.5</v>
      </c>
      <c r="G1940" s="7">
        <v>3.75</v>
      </c>
      <c r="H1940" s="9">
        <v>1.25</v>
      </c>
      <c r="I1940" s="14">
        <f>IF(Table_0__2[[#This Row],[RESULTAT]]=1,Table_0__2[[#This Row],[1]],0)+IF(Table_0__2[[#This Row],[RESULTAT]]=3,Table_0__2[[#This Row],[N]],0)+IF(Table_0__2[[#This Row],[RESULTAT]]=2,Table_0__2[[#This Row],[2]],0)</f>
        <v>1.25</v>
      </c>
      <c r="J1940" s="14">
        <f>MIN(Table_0__2[[#This Row],[1]:[2]])</f>
        <v>1.25</v>
      </c>
      <c r="K1940" s="14">
        <f>IF(Table_0__2[[#This Row],[COLONNE1]]=Table_0__2[[#This Row],[RESULTAT COTE]],Table_0__2[[#This Row],[COLONNE1]],0)</f>
        <v>1.25</v>
      </c>
    </row>
    <row r="1941" spans="1:11" x14ac:dyDescent="0.3">
      <c r="A1941" s="2">
        <v>43155</v>
      </c>
      <c r="B1941" s="25">
        <v>0.60069444444444442</v>
      </c>
      <c r="C1941" s="20">
        <f t="shared" si="30"/>
        <v>43155.600694444445</v>
      </c>
      <c r="D1941" s="10" t="s">
        <v>1947</v>
      </c>
      <c r="E1941" s="10">
        <v>1</v>
      </c>
      <c r="F1941" s="10">
        <v>1.1599999999999999</v>
      </c>
      <c r="G1941" s="10">
        <v>4.05</v>
      </c>
      <c r="H1941" s="11">
        <v>10</v>
      </c>
      <c r="I1941" s="15">
        <f>IF(Table_0__2[[#This Row],[RESULTAT]]=1,Table_0__2[[#This Row],[1]],0)+IF(Table_0__2[[#This Row],[RESULTAT]]=3,Table_0__2[[#This Row],[N]],0)+IF(Table_0__2[[#This Row],[RESULTAT]]=2,Table_0__2[[#This Row],[2]],0)</f>
        <v>1.1599999999999999</v>
      </c>
      <c r="J1941" s="15">
        <f>MIN(Table_0__2[[#This Row],[1]:[2]])</f>
        <v>1.1599999999999999</v>
      </c>
      <c r="K1941" s="15">
        <f>IF(Table_0__2[[#This Row],[COLONNE1]]=Table_0__2[[#This Row],[RESULTAT COTE]],Table_0__2[[#This Row],[COLONNE1]],0)</f>
        <v>1.1599999999999999</v>
      </c>
    </row>
    <row r="1942" spans="1:11" x14ac:dyDescent="0.3">
      <c r="A1942" s="2">
        <v>43155</v>
      </c>
      <c r="B1942" s="24">
        <v>0.60069444444444442</v>
      </c>
      <c r="C1942" s="20">
        <f t="shared" si="30"/>
        <v>43155.600694444445</v>
      </c>
      <c r="D1942" s="7" t="s">
        <v>1948</v>
      </c>
      <c r="E1942" s="7">
        <v>2</v>
      </c>
      <c r="F1942" s="7">
        <v>3.35</v>
      </c>
      <c r="G1942" s="7">
        <v>3.1</v>
      </c>
      <c r="H1942" s="9">
        <v>1.7</v>
      </c>
      <c r="I1942" s="14">
        <f>IF(Table_0__2[[#This Row],[RESULTAT]]=1,Table_0__2[[#This Row],[1]],0)+IF(Table_0__2[[#This Row],[RESULTAT]]=3,Table_0__2[[#This Row],[N]],0)+IF(Table_0__2[[#This Row],[RESULTAT]]=2,Table_0__2[[#This Row],[2]],0)</f>
        <v>1.7</v>
      </c>
      <c r="J1942" s="14">
        <f>MIN(Table_0__2[[#This Row],[1]:[2]])</f>
        <v>1.7</v>
      </c>
      <c r="K1942" s="14">
        <f>IF(Table_0__2[[#This Row],[COLONNE1]]=Table_0__2[[#This Row],[RESULTAT COTE]],Table_0__2[[#This Row],[COLONNE1]],0)</f>
        <v>1.7</v>
      </c>
    </row>
    <row r="1943" spans="1:11" x14ac:dyDescent="0.3">
      <c r="A1943" s="2">
        <v>43155</v>
      </c>
      <c r="B1943" s="25">
        <v>0.62152777777777779</v>
      </c>
      <c r="C1943" s="20">
        <f t="shared" si="30"/>
        <v>43155.621527777781</v>
      </c>
      <c r="D1943" s="10" t="s">
        <v>1949</v>
      </c>
      <c r="E1943" s="10">
        <v>3</v>
      </c>
      <c r="F1943" s="10">
        <v>2.75</v>
      </c>
      <c r="G1943" s="10">
        <v>2.2999999999999998</v>
      </c>
      <c r="H1943" s="11">
        <v>2.5499999999999998</v>
      </c>
      <c r="I1943" s="15">
        <f>IF(Table_0__2[[#This Row],[RESULTAT]]=1,Table_0__2[[#This Row],[1]],0)+IF(Table_0__2[[#This Row],[RESULTAT]]=3,Table_0__2[[#This Row],[N]],0)+IF(Table_0__2[[#This Row],[RESULTAT]]=2,Table_0__2[[#This Row],[2]],0)</f>
        <v>2.2999999999999998</v>
      </c>
      <c r="J1943" s="15">
        <f>MIN(Table_0__2[[#This Row],[1]:[2]])</f>
        <v>2.2999999999999998</v>
      </c>
      <c r="K1943" s="15">
        <f>IF(Table_0__2[[#This Row],[COLONNE1]]=Table_0__2[[#This Row],[RESULTAT COTE]],Table_0__2[[#This Row],[COLONNE1]],0)</f>
        <v>2.2999999999999998</v>
      </c>
    </row>
    <row r="1944" spans="1:11" x14ac:dyDescent="0.3">
      <c r="A1944" s="2">
        <v>43155</v>
      </c>
      <c r="B1944" s="24">
        <v>0.62152777777777779</v>
      </c>
      <c r="C1944" s="20">
        <f t="shared" si="30"/>
        <v>43155.621527777781</v>
      </c>
      <c r="D1944" s="7" t="s">
        <v>1950</v>
      </c>
      <c r="E1944" s="7">
        <v>1</v>
      </c>
      <c r="F1944" s="7">
        <v>2.2000000000000002</v>
      </c>
      <c r="G1944" s="7">
        <v>2.5499999999999998</v>
      </c>
      <c r="H1944" s="9">
        <v>2.85</v>
      </c>
      <c r="I1944" s="14">
        <f>IF(Table_0__2[[#This Row],[RESULTAT]]=1,Table_0__2[[#This Row],[1]],0)+IF(Table_0__2[[#This Row],[RESULTAT]]=3,Table_0__2[[#This Row],[N]],0)+IF(Table_0__2[[#This Row],[RESULTAT]]=2,Table_0__2[[#This Row],[2]],0)</f>
        <v>2.2000000000000002</v>
      </c>
      <c r="J1944" s="14">
        <f>MIN(Table_0__2[[#This Row],[1]:[2]])</f>
        <v>2.2000000000000002</v>
      </c>
      <c r="K1944" s="14">
        <f>IF(Table_0__2[[#This Row],[COLONNE1]]=Table_0__2[[#This Row],[RESULTAT COTE]],Table_0__2[[#This Row],[COLONNE1]],0)</f>
        <v>2.2000000000000002</v>
      </c>
    </row>
    <row r="1945" spans="1:11" x14ac:dyDescent="0.3">
      <c r="A1945" s="2">
        <v>43155</v>
      </c>
      <c r="B1945" s="25">
        <v>0.62152777777777779</v>
      </c>
      <c r="C1945" s="20">
        <f t="shared" si="30"/>
        <v>43155.621527777781</v>
      </c>
      <c r="D1945" s="10" t="s">
        <v>1951</v>
      </c>
      <c r="E1945" s="10">
        <v>1</v>
      </c>
      <c r="F1945" s="10">
        <v>2.2000000000000002</v>
      </c>
      <c r="G1945" s="10">
        <v>2.4500000000000002</v>
      </c>
      <c r="H1945" s="11">
        <v>3.05</v>
      </c>
      <c r="I1945" s="15">
        <f>IF(Table_0__2[[#This Row],[RESULTAT]]=1,Table_0__2[[#This Row],[1]],0)+IF(Table_0__2[[#This Row],[RESULTAT]]=3,Table_0__2[[#This Row],[N]],0)+IF(Table_0__2[[#This Row],[RESULTAT]]=2,Table_0__2[[#This Row],[2]],0)</f>
        <v>2.2000000000000002</v>
      </c>
      <c r="J1945" s="15">
        <f>MIN(Table_0__2[[#This Row],[1]:[2]])</f>
        <v>2.2000000000000002</v>
      </c>
      <c r="K1945" s="15">
        <f>IF(Table_0__2[[#This Row],[COLONNE1]]=Table_0__2[[#This Row],[RESULTAT COTE]],Table_0__2[[#This Row],[COLONNE1]],0)</f>
        <v>2.2000000000000002</v>
      </c>
    </row>
    <row r="1946" spans="1:11" x14ac:dyDescent="0.3">
      <c r="A1946" s="2">
        <v>43155</v>
      </c>
      <c r="B1946" s="24">
        <v>0.62152777777777779</v>
      </c>
      <c r="C1946" s="20">
        <f t="shared" si="30"/>
        <v>43155.621527777781</v>
      </c>
      <c r="D1946" s="7" t="s">
        <v>1952</v>
      </c>
      <c r="E1946" s="7">
        <v>1</v>
      </c>
      <c r="F1946" s="7">
        <v>2.6</v>
      </c>
      <c r="G1946" s="7">
        <v>2.75</v>
      </c>
      <c r="H1946" s="9">
        <v>2.2000000000000002</v>
      </c>
      <c r="I1946" s="14">
        <f>IF(Table_0__2[[#This Row],[RESULTAT]]=1,Table_0__2[[#This Row],[1]],0)+IF(Table_0__2[[#This Row],[RESULTAT]]=3,Table_0__2[[#This Row],[N]],0)+IF(Table_0__2[[#This Row],[RESULTAT]]=2,Table_0__2[[#This Row],[2]],0)</f>
        <v>2.6</v>
      </c>
      <c r="J1946" s="14">
        <f>MIN(Table_0__2[[#This Row],[1]:[2]])</f>
        <v>2.2000000000000002</v>
      </c>
      <c r="K1946" s="14">
        <f>IF(Table_0__2[[#This Row],[COLONNE1]]=Table_0__2[[#This Row],[RESULTAT COTE]],Table_0__2[[#This Row],[COLONNE1]],0)</f>
        <v>0</v>
      </c>
    </row>
    <row r="1947" spans="1:11" x14ac:dyDescent="0.3">
      <c r="A1947" s="2">
        <v>43155</v>
      </c>
      <c r="B1947" s="25">
        <v>0.62152777777777779</v>
      </c>
      <c r="C1947" s="20">
        <f t="shared" si="30"/>
        <v>43155.621527777781</v>
      </c>
      <c r="D1947" s="10" t="s">
        <v>1953</v>
      </c>
      <c r="E1947" s="10">
        <v>1</v>
      </c>
      <c r="F1947" s="10">
        <v>1.75</v>
      </c>
      <c r="G1947" s="10">
        <v>3.05</v>
      </c>
      <c r="H1947" s="11">
        <v>3.25</v>
      </c>
      <c r="I1947" s="15">
        <f>IF(Table_0__2[[#This Row],[RESULTAT]]=1,Table_0__2[[#This Row],[1]],0)+IF(Table_0__2[[#This Row],[RESULTAT]]=3,Table_0__2[[#This Row],[N]],0)+IF(Table_0__2[[#This Row],[RESULTAT]]=2,Table_0__2[[#This Row],[2]],0)</f>
        <v>1.75</v>
      </c>
      <c r="J1947" s="15">
        <f>MIN(Table_0__2[[#This Row],[1]:[2]])</f>
        <v>1.75</v>
      </c>
      <c r="K1947" s="15">
        <f>IF(Table_0__2[[#This Row],[COLONNE1]]=Table_0__2[[#This Row],[RESULTAT COTE]],Table_0__2[[#This Row],[COLONNE1]],0)</f>
        <v>1.75</v>
      </c>
    </row>
    <row r="1948" spans="1:11" x14ac:dyDescent="0.3">
      <c r="A1948" s="2">
        <v>43155</v>
      </c>
      <c r="B1948" s="24">
        <v>0.62152777777777779</v>
      </c>
      <c r="C1948" s="20">
        <f t="shared" si="30"/>
        <v>43155.621527777781</v>
      </c>
      <c r="D1948" s="7" t="s">
        <v>1954</v>
      </c>
      <c r="E1948" s="7">
        <v>3</v>
      </c>
      <c r="F1948" s="7">
        <v>8.25</v>
      </c>
      <c r="G1948" s="7">
        <v>4.8</v>
      </c>
      <c r="H1948" s="9">
        <v>1.1399999999999999</v>
      </c>
      <c r="I1948" s="14">
        <f>IF(Table_0__2[[#This Row],[RESULTAT]]=1,Table_0__2[[#This Row],[1]],0)+IF(Table_0__2[[#This Row],[RESULTAT]]=3,Table_0__2[[#This Row],[N]],0)+IF(Table_0__2[[#This Row],[RESULTAT]]=2,Table_0__2[[#This Row],[2]],0)</f>
        <v>4.8</v>
      </c>
      <c r="J1948" s="14">
        <f>MIN(Table_0__2[[#This Row],[1]:[2]])</f>
        <v>1.1399999999999999</v>
      </c>
      <c r="K1948" s="14">
        <f>IF(Table_0__2[[#This Row],[COLONNE1]]=Table_0__2[[#This Row],[RESULTAT COTE]],Table_0__2[[#This Row],[COLONNE1]],0)</f>
        <v>0</v>
      </c>
    </row>
    <row r="1949" spans="1:11" x14ac:dyDescent="0.3">
      <c r="A1949" s="2">
        <v>43155</v>
      </c>
      <c r="B1949" s="25">
        <v>0.62152777777777779</v>
      </c>
      <c r="C1949" s="20">
        <f t="shared" si="30"/>
        <v>43155.621527777781</v>
      </c>
      <c r="D1949" s="10" t="s">
        <v>1955</v>
      </c>
      <c r="E1949" s="10">
        <v>3</v>
      </c>
      <c r="F1949" s="10">
        <v>2.85</v>
      </c>
      <c r="G1949" s="10">
        <v>2.65</v>
      </c>
      <c r="H1949" s="11">
        <v>2.1</v>
      </c>
      <c r="I1949" s="15">
        <f>IF(Table_0__2[[#This Row],[RESULTAT]]=1,Table_0__2[[#This Row],[1]],0)+IF(Table_0__2[[#This Row],[RESULTAT]]=3,Table_0__2[[#This Row],[N]],0)+IF(Table_0__2[[#This Row],[RESULTAT]]=2,Table_0__2[[#This Row],[2]],0)</f>
        <v>2.65</v>
      </c>
      <c r="J1949" s="15">
        <f>MIN(Table_0__2[[#This Row],[1]:[2]])</f>
        <v>2.1</v>
      </c>
      <c r="K1949" s="15">
        <f>IF(Table_0__2[[#This Row],[COLONNE1]]=Table_0__2[[#This Row],[RESULTAT COTE]],Table_0__2[[#This Row],[COLONNE1]],0)</f>
        <v>0</v>
      </c>
    </row>
    <row r="1950" spans="1:11" x14ac:dyDescent="0.3">
      <c r="A1950" s="2">
        <v>43155</v>
      </c>
      <c r="B1950" s="24">
        <v>0.62152777777777779</v>
      </c>
      <c r="C1950" s="20">
        <f t="shared" si="30"/>
        <v>43155.621527777781</v>
      </c>
      <c r="D1950" s="7" t="s">
        <v>1956</v>
      </c>
      <c r="E1950" s="7">
        <v>3</v>
      </c>
      <c r="F1950" s="7">
        <v>3.55</v>
      </c>
      <c r="G1950" s="7">
        <v>2.8</v>
      </c>
      <c r="H1950" s="9">
        <v>1.75</v>
      </c>
      <c r="I1950" s="14">
        <f>IF(Table_0__2[[#This Row],[RESULTAT]]=1,Table_0__2[[#This Row],[1]],0)+IF(Table_0__2[[#This Row],[RESULTAT]]=3,Table_0__2[[#This Row],[N]],0)+IF(Table_0__2[[#This Row],[RESULTAT]]=2,Table_0__2[[#This Row],[2]],0)</f>
        <v>2.8</v>
      </c>
      <c r="J1950" s="14">
        <f>MIN(Table_0__2[[#This Row],[1]:[2]])</f>
        <v>1.75</v>
      </c>
      <c r="K1950" s="14">
        <f>IF(Table_0__2[[#This Row],[COLONNE1]]=Table_0__2[[#This Row],[RESULTAT COTE]],Table_0__2[[#This Row],[COLONNE1]],0)</f>
        <v>0</v>
      </c>
    </row>
    <row r="1951" spans="1:11" x14ac:dyDescent="0.3">
      <c r="A1951" s="2">
        <v>43155</v>
      </c>
      <c r="B1951" s="25">
        <v>0.62152777777777779</v>
      </c>
      <c r="C1951" s="20">
        <f t="shared" si="30"/>
        <v>43155.621527777781</v>
      </c>
      <c r="D1951" s="10" t="s">
        <v>1957</v>
      </c>
      <c r="E1951" s="10">
        <v>1</v>
      </c>
      <c r="F1951" s="10">
        <v>1.9</v>
      </c>
      <c r="G1951" s="10">
        <v>2.5499999999999998</v>
      </c>
      <c r="H1951" s="11">
        <v>3.5</v>
      </c>
      <c r="I1951" s="15">
        <f>IF(Table_0__2[[#This Row],[RESULTAT]]=1,Table_0__2[[#This Row],[1]],0)+IF(Table_0__2[[#This Row],[RESULTAT]]=3,Table_0__2[[#This Row],[N]],0)+IF(Table_0__2[[#This Row],[RESULTAT]]=2,Table_0__2[[#This Row],[2]],0)</f>
        <v>1.9</v>
      </c>
      <c r="J1951" s="15">
        <f>MIN(Table_0__2[[#This Row],[1]:[2]])</f>
        <v>1.9</v>
      </c>
      <c r="K1951" s="15">
        <f>IF(Table_0__2[[#This Row],[COLONNE1]]=Table_0__2[[#This Row],[RESULTAT COTE]],Table_0__2[[#This Row],[COLONNE1]],0)</f>
        <v>1.9</v>
      </c>
    </row>
    <row r="1952" spans="1:11" x14ac:dyDescent="0.3">
      <c r="A1952" s="2">
        <v>43155</v>
      </c>
      <c r="B1952" s="24">
        <v>0.62152777777777779</v>
      </c>
      <c r="C1952" s="20">
        <f t="shared" si="30"/>
        <v>43155.621527777781</v>
      </c>
      <c r="D1952" s="7" t="s">
        <v>1958</v>
      </c>
      <c r="E1952" s="7">
        <v>2</v>
      </c>
      <c r="F1952" s="7">
        <v>2.2000000000000002</v>
      </c>
      <c r="G1952" s="7">
        <v>3</v>
      </c>
      <c r="H1952" s="9">
        <v>3.25</v>
      </c>
      <c r="I1952" s="14">
        <f>IF(Table_0__2[[#This Row],[RESULTAT]]=1,Table_0__2[[#This Row],[1]],0)+IF(Table_0__2[[#This Row],[RESULTAT]]=3,Table_0__2[[#This Row],[N]],0)+IF(Table_0__2[[#This Row],[RESULTAT]]=2,Table_0__2[[#This Row],[2]],0)</f>
        <v>3.25</v>
      </c>
      <c r="J1952" s="14">
        <f>MIN(Table_0__2[[#This Row],[1]:[2]])</f>
        <v>2.2000000000000002</v>
      </c>
      <c r="K1952" s="14">
        <f>IF(Table_0__2[[#This Row],[COLONNE1]]=Table_0__2[[#This Row],[RESULTAT COTE]],Table_0__2[[#This Row],[COLONNE1]],0)</f>
        <v>0</v>
      </c>
    </row>
    <row r="1953" spans="1:11" x14ac:dyDescent="0.3">
      <c r="A1953" s="2">
        <v>43155</v>
      </c>
      <c r="B1953" s="25">
        <v>0.62152777777777779</v>
      </c>
      <c r="C1953" s="20">
        <f t="shared" si="30"/>
        <v>43155.621527777781</v>
      </c>
      <c r="D1953" s="10" t="s">
        <v>1959</v>
      </c>
      <c r="E1953" s="10">
        <v>1</v>
      </c>
      <c r="F1953" s="10">
        <v>2.15</v>
      </c>
      <c r="G1953" s="10">
        <v>2.8</v>
      </c>
      <c r="H1953" s="11">
        <v>2.85</v>
      </c>
      <c r="I1953" s="15">
        <f>IF(Table_0__2[[#This Row],[RESULTAT]]=1,Table_0__2[[#This Row],[1]],0)+IF(Table_0__2[[#This Row],[RESULTAT]]=3,Table_0__2[[#This Row],[N]],0)+IF(Table_0__2[[#This Row],[RESULTAT]]=2,Table_0__2[[#This Row],[2]],0)</f>
        <v>2.15</v>
      </c>
      <c r="J1953" s="15">
        <f>MIN(Table_0__2[[#This Row],[1]:[2]])</f>
        <v>2.15</v>
      </c>
      <c r="K1953" s="15">
        <f>IF(Table_0__2[[#This Row],[COLONNE1]]=Table_0__2[[#This Row],[RESULTAT COTE]],Table_0__2[[#This Row],[COLONNE1]],0)</f>
        <v>2.15</v>
      </c>
    </row>
    <row r="1954" spans="1:11" x14ac:dyDescent="0.3">
      <c r="A1954" s="2">
        <v>43155</v>
      </c>
      <c r="B1954" s="24">
        <v>0.62152777777777779</v>
      </c>
      <c r="C1954" s="20">
        <f t="shared" si="30"/>
        <v>43155.621527777781</v>
      </c>
      <c r="D1954" s="7" t="s">
        <v>1960</v>
      </c>
      <c r="E1954" s="7">
        <v>1</v>
      </c>
      <c r="F1954" s="7">
        <v>2.2999999999999998</v>
      </c>
      <c r="G1954" s="7">
        <v>2.8</v>
      </c>
      <c r="H1954" s="9">
        <v>2.65</v>
      </c>
      <c r="I1954" s="14">
        <f>IF(Table_0__2[[#This Row],[RESULTAT]]=1,Table_0__2[[#This Row],[1]],0)+IF(Table_0__2[[#This Row],[RESULTAT]]=3,Table_0__2[[#This Row],[N]],0)+IF(Table_0__2[[#This Row],[RESULTAT]]=2,Table_0__2[[#This Row],[2]],0)</f>
        <v>2.2999999999999998</v>
      </c>
      <c r="J1954" s="14">
        <f>MIN(Table_0__2[[#This Row],[1]:[2]])</f>
        <v>2.2999999999999998</v>
      </c>
      <c r="K1954" s="14">
        <f>IF(Table_0__2[[#This Row],[COLONNE1]]=Table_0__2[[#This Row],[RESULTAT COTE]],Table_0__2[[#This Row],[COLONNE1]],0)</f>
        <v>2.2999999999999998</v>
      </c>
    </row>
    <row r="1955" spans="1:11" x14ac:dyDescent="0.3">
      <c r="A1955" s="2">
        <v>43155</v>
      </c>
      <c r="B1955" s="25">
        <v>0.62152777777777779</v>
      </c>
      <c r="C1955" s="20">
        <f t="shared" si="30"/>
        <v>43155.621527777781</v>
      </c>
      <c r="D1955" s="10" t="s">
        <v>1961</v>
      </c>
      <c r="E1955" s="10">
        <v>3</v>
      </c>
      <c r="F1955" s="10">
        <v>1.9</v>
      </c>
      <c r="G1955" s="10">
        <v>2.7</v>
      </c>
      <c r="H1955" s="11">
        <v>3.7</v>
      </c>
      <c r="I1955" s="15">
        <f>IF(Table_0__2[[#This Row],[RESULTAT]]=1,Table_0__2[[#This Row],[1]],0)+IF(Table_0__2[[#This Row],[RESULTAT]]=3,Table_0__2[[#This Row],[N]],0)+IF(Table_0__2[[#This Row],[RESULTAT]]=2,Table_0__2[[#This Row],[2]],0)</f>
        <v>2.7</v>
      </c>
      <c r="J1955" s="15">
        <f>MIN(Table_0__2[[#This Row],[1]:[2]])</f>
        <v>1.9</v>
      </c>
      <c r="K1955" s="15">
        <f>IF(Table_0__2[[#This Row],[COLONNE1]]=Table_0__2[[#This Row],[RESULTAT COTE]],Table_0__2[[#This Row],[COLONNE1]],0)</f>
        <v>0</v>
      </c>
    </row>
    <row r="1956" spans="1:11" x14ac:dyDescent="0.3">
      <c r="A1956" s="2">
        <v>43155</v>
      </c>
      <c r="B1956" s="24">
        <v>0.62152777777777779</v>
      </c>
      <c r="C1956" s="20">
        <f t="shared" si="30"/>
        <v>43155.621527777781</v>
      </c>
      <c r="D1956" s="7" t="s">
        <v>1962</v>
      </c>
      <c r="E1956" s="7">
        <v>3</v>
      </c>
      <c r="F1956" s="7">
        <v>2.35</v>
      </c>
      <c r="G1956" s="7">
        <v>2.9</v>
      </c>
      <c r="H1956" s="9">
        <v>2.5</v>
      </c>
      <c r="I1956" s="14">
        <f>IF(Table_0__2[[#This Row],[RESULTAT]]=1,Table_0__2[[#This Row],[1]],0)+IF(Table_0__2[[#This Row],[RESULTAT]]=3,Table_0__2[[#This Row],[N]],0)+IF(Table_0__2[[#This Row],[RESULTAT]]=2,Table_0__2[[#This Row],[2]],0)</f>
        <v>2.9</v>
      </c>
      <c r="J1956" s="14">
        <f>MIN(Table_0__2[[#This Row],[1]:[2]])</f>
        <v>2.35</v>
      </c>
      <c r="K1956" s="14">
        <f>IF(Table_0__2[[#This Row],[COLONNE1]]=Table_0__2[[#This Row],[RESULTAT COTE]],Table_0__2[[#This Row],[COLONNE1]],0)</f>
        <v>0</v>
      </c>
    </row>
    <row r="1957" spans="1:11" x14ac:dyDescent="0.3">
      <c r="A1957" s="2">
        <v>43155</v>
      </c>
      <c r="B1957" s="25">
        <v>0.62152777777777779</v>
      </c>
      <c r="C1957" s="20">
        <f t="shared" si="30"/>
        <v>43155.621527777781</v>
      </c>
      <c r="D1957" s="10" t="s">
        <v>1963</v>
      </c>
      <c r="E1957" s="10">
        <v>2</v>
      </c>
      <c r="F1957" s="10">
        <v>1.9</v>
      </c>
      <c r="G1957" s="10">
        <v>3</v>
      </c>
      <c r="H1957" s="11">
        <v>3.2</v>
      </c>
      <c r="I1957" s="15">
        <f>IF(Table_0__2[[#This Row],[RESULTAT]]=1,Table_0__2[[#This Row],[1]],0)+IF(Table_0__2[[#This Row],[RESULTAT]]=3,Table_0__2[[#This Row],[N]],0)+IF(Table_0__2[[#This Row],[RESULTAT]]=2,Table_0__2[[#This Row],[2]],0)</f>
        <v>3.2</v>
      </c>
      <c r="J1957" s="15">
        <f>MIN(Table_0__2[[#This Row],[1]:[2]])</f>
        <v>1.9</v>
      </c>
      <c r="K1957" s="15">
        <f>IF(Table_0__2[[#This Row],[COLONNE1]]=Table_0__2[[#This Row],[RESULTAT COTE]],Table_0__2[[#This Row],[COLONNE1]],0)</f>
        <v>0</v>
      </c>
    </row>
    <row r="1958" spans="1:11" x14ac:dyDescent="0.3">
      <c r="A1958" s="2">
        <v>43155</v>
      </c>
      <c r="B1958" s="24">
        <v>0.62152777777777779</v>
      </c>
      <c r="C1958" s="20">
        <f t="shared" si="30"/>
        <v>43155.621527777781</v>
      </c>
      <c r="D1958" s="7" t="s">
        <v>1964</v>
      </c>
      <c r="E1958" s="7">
        <v>3</v>
      </c>
      <c r="F1958" s="7">
        <v>2.0499999999999998</v>
      </c>
      <c r="G1958" s="7">
        <v>3.05</v>
      </c>
      <c r="H1958" s="9">
        <v>2.8</v>
      </c>
      <c r="I1958" s="14">
        <f>IF(Table_0__2[[#This Row],[RESULTAT]]=1,Table_0__2[[#This Row],[1]],0)+IF(Table_0__2[[#This Row],[RESULTAT]]=3,Table_0__2[[#This Row],[N]],0)+IF(Table_0__2[[#This Row],[RESULTAT]]=2,Table_0__2[[#This Row],[2]],0)</f>
        <v>3.05</v>
      </c>
      <c r="J1958" s="14">
        <f>MIN(Table_0__2[[#This Row],[1]:[2]])</f>
        <v>2.0499999999999998</v>
      </c>
      <c r="K1958" s="14">
        <f>IF(Table_0__2[[#This Row],[COLONNE1]]=Table_0__2[[#This Row],[RESULTAT COTE]],Table_0__2[[#This Row],[COLONNE1]],0)</f>
        <v>0</v>
      </c>
    </row>
    <row r="1959" spans="1:11" x14ac:dyDescent="0.3">
      <c r="A1959" s="2">
        <v>43155</v>
      </c>
      <c r="B1959" s="25">
        <v>0.62152777777777779</v>
      </c>
      <c r="C1959" s="20">
        <f t="shared" si="30"/>
        <v>43155.621527777781</v>
      </c>
      <c r="D1959" s="10" t="s">
        <v>1965</v>
      </c>
      <c r="E1959" s="10">
        <v>3</v>
      </c>
      <c r="F1959" s="10">
        <v>3.25</v>
      </c>
      <c r="G1959" s="10">
        <v>2.75</v>
      </c>
      <c r="H1959" s="11">
        <v>2</v>
      </c>
      <c r="I1959" s="15">
        <f>IF(Table_0__2[[#This Row],[RESULTAT]]=1,Table_0__2[[#This Row],[1]],0)+IF(Table_0__2[[#This Row],[RESULTAT]]=3,Table_0__2[[#This Row],[N]],0)+IF(Table_0__2[[#This Row],[RESULTAT]]=2,Table_0__2[[#This Row],[2]],0)</f>
        <v>2.75</v>
      </c>
      <c r="J1959" s="15">
        <f>MIN(Table_0__2[[#This Row],[1]:[2]])</f>
        <v>2</v>
      </c>
      <c r="K1959" s="15">
        <f>IF(Table_0__2[[#This Row],[COLONNE1]]=Table_0__2[[#This Row],[RESULTAT COTE]],Table_0__2[[#This Row],[COLONNE1]],0)</f>
        <v>0</v>
      </c>
    </row>
    <row r="1960" spans="1:11" x14ac:dyDescent="0.3">
      <c r="A1960" s="2">
        <v>43155</v>
      </c>
      <c r="B1960" s="24">
        <v>0.62152777777777779</v>
      </c>
      <c r="C1960" s="20">
        <f t="shared" si="30"/>
        <v>43155.621527777781</v>
      </c>
      <c r="D1960" s="7" t="s">
        <v>1966</v>
      </c>
      <c r="E1960" s="7">
        <v>2</v>
      </c>
      <c r="F1960" s="7">
        <v>2.5</v>
      </c>
      <c r="G1960" s="7">
        <v>2.8</v>
      </c>
      <c r="H1960" s="9">
        <v>2.4500000000000002</v>
      </c>
      <c r="I1960" s="14">
        <f>IF(Table_0__2[[#This Row],[RESULTAT]]=1,Table_0__2[[#This Row],[1]],0)+IF(Table_0__2[[#This Row],[RESULTAT]]=3,Table_0__2[[#This Row],[N]],0)+IF(Table_0__2[[#This Row],[RESULTAT]]=2,Table_0__2[[#This Row],[2]],0)</f>
        <v>2.4500000000000002</v>
      </c>
      <c r="J1960" s="14">
        <f>MIN(Table_0__2[[#This Row],[1]:[2]])</f>
        <v>2.4500000000000002</v>
      </c>
      <c r="K1960" s="14">
        <f>IF(Table_0__2[[#This Row],[COLONNE1]]=Table_0__2[[#This Row],[RESULTAT COTE]],Table_0__2[[#This Row],[COLONNE1]],0)</f>
        <v>2.4500000000000002</v>
      </c>
    </row>
    <row r="1961" spans="1:11" x14ac:dyDescent="0.3">
      <c r="A1961" s="2">
        <v>43155</v>
      </c>
      <c r="B1961" s="25">
        <v>0.62152777777777779</v>
      </c>
      <c r="C1961" s="20">
        <f t="shared" si="30"/>
        <v>43155.621527777781</v>
      </c>
      <c r="D1961" s="10" t="s">
        <v>1967</v>
      </c>
      <c r="E1961" s="10">
        <v>2</v>
      </c>
      <c r="F1961" s="10">
        <v>1.75</v>
      </c>
      <c r="G1961" s="10">
        <v>3.2</v>
      </c>
      <c r="H1961" s="11">
        <v>3.6</v>
      </c>
      <c r="I1961" s="15">
        <f>IF(Table_0__2[[#This Row],[RESULTAT]]=1,Table_0__2[[#This Row],[1]],0)+IF(Table_0__2[[#This Row],[RESULTAT]]=3,Table_0__2[[#This Row],[N]],0)+IF(Table_0__2[[#This Row],[RESULTAT]]=2,Table_0__2[[#This Row],[2]],0)</f>
        <v>3.6</v>
      </c>
      <c r="J1961" s="15">
        <f>MIN(Table_0__2[[#This Row],[1]:[2]])</f>
        <v>1.75</v>
      </c>
      <c r="K1961" s="15">
        <f>IF(Table_0__2[[#This Row],[COLONNE1]]=Table_0__2[[#This Row],[RESULTAT COTE]],Table_0__2[[#This Row],[COLONNE1]],0)</f>
        <v>0</v>
      </c>
    </row>
    <row r="1962" spans="1:11" x14ac:dyDescent="0.3">
      <c r="A1962" s="2">
        <v>43155</v>
      </c>
      <c r="B1962" s="24">
        <v>0.64236111111111105</v>
      </c>
      <c r="C1962" s="20">
        <f t="shared" si="30"/>
        <v>43155.642361111109</v>
      </c>
      <c r="D1962" s="7" t="s">
        <v>1968</v>
      </c>
      <c r="E1962" s="7">
        <v>3</v>
      </c>
      <c r="F1962" s="7">
        <v>1.1200000000000001</v>
      </c>
      <c r="G1962" s="7">
        <v>7</v>
      </c>
      <c r="H1962" s="9">
        <v>16</v>
      </c>
      <c r="I1962" s="14">
        <f>IF(Table_0__2[[#This Row],[RESULTAT]]=1,Table_0__2[[#This Row],[1]],0)+IF(Table_0__2[[#This Row],[RESULTAT]]=3,Table_0__2[[#This Row],[N]],0)+IF(Table_0__2[[#This Row],[RESULTAT]]=2,Table_0__2[[#This Row],[2]],0)</f>
        <v>7</v>
      </c>
      <c r="J1962" s="14">
        <f>MIN(Table_0__2[[#This Row],[1]:[2]])</f>
        <v>1.1200000000000001</v>
      </c>
      <c r="K1962" s="14">
        <f>IF(Table_0__2[[#This Row],[COLONNE1]]=Table_0__2[[#This Row],[RESULTAT COTE]],Table_0__2[[#This Row],[COLONNE1]],0)</f>
        <v>0</v>
      </c>
    </row>
    <row r="1963" spans="1:11" x14ac:dyDescent="0.3">
      <c r="A1963" s="2">
        <v>43155</v>
      </c>
      <c r="B1963" s="24">
        <v>0.64236111111111105</v>
      </c>
      <c r="C1963" s="20">
        <f t="shared" si="30"/>
        <v>43155.642361111109</v>
      </c>
      <c r="D1963" s="7" t="s">
        <v>1969</v>
      </c>
      <c r="E1963" s="7">
        <v>2</v>
      </c>
      <c r="F1963" s="7">
        <v>2.7</v>
      </c>
      <c r="G1963" s="7">
        <v>3.25</v>
      </c>
      <c r="H1963" s="9">
        <v>2.4</v>
      </c>
      <c r="I1963" s="14">
        <f>IF(Table_0__2[[#This Row],[RESULTAT]]=1,Table_0__2[[#This Row],[1]],0)+IF(Table_0__2[[#This Row],[RESULTAT]]=3,Table_0__2[[#This Row],[N]],0)+IF(Table_0__2[[#This Row],[RESULTAT]]=2,Table_0__2[[#This Row],[2]],0)</f>
        <v>2.4</v>
      </c>
      <c r="J1963" s="14">
        <f>MIN(Table_0__2[[#This Row],[1]:[2]])</f>
        <v>2.4</v>
      </c>
      <c r="K1963" s="14">
        <f>IF(Table_0__2[[#This Row],[COLONNE1]]=Table_0__2[[#This Row],[RESULTAT COTE]],Table_0__2[[#This Row],[COLONNE1]],0)</f>
        <v>2.4</v>
      </c>
    </row>
    <row r="1964" spans="1:11" x14ac:dyDescent="0.3">
      <c r="A1964" s="2">
        <v>43155</v>
      </c>
      <c r="B1964" s="24">
        <v>0.64236111111111105</v>
      </c>
      <c r="C1964" s="20">
        <f t="shared" si="30"/>
        <v>43155.642361111109</v>
      </c>
      <c r="D1964" s="7" t="s">
        <v>1970</v>
      </c>
      <c r="E1964" s="7">
        <v>3</v>
      </c>
      <c r="F1964" s="7">
        <v>1.7</v>
      </c>
      <c r="G1964" s="7">
        <v>3.7</v>
      </c>
      <c r="H1964" s="9">
        <v>4.3</v>
      </c>
      <c r="I1964" s="14">
        <f>IF(Table_0__2[[#This Row],[RESULTAT]]=1,Table_0__2[[#This Row],[1]],0)+IF(Table_0__2[[#This Row],[RESULTAT]]=3,Table_0__2[[#This Row],[N]],0)+IF(Table_0__2[[#This Row],[RESULTAT]]=2,Table_0__2[[#This Row],[2]],0)</f>
        <v>3.7</v>
      </c>
      <c r="J1964" s="14">
        <f>MIN(Table_0__2[[#This Row],[1]:[2]])</f>
        <v>1.7</v>
      </c>
      <c r="K1964" s="14">
        <f>IF(Table_0__2[[#This Row],[COLONNE1]]=Table_0__2[[#This Row],[RESULTAT COTE]],Table_0__2[[#This Row],[COLONNE1]],0)</f>
        <v>0</v>
      </c>
    </row>
    <row r="1965" spans="1:11" x14ac:dyDescent="0.3">
      <c r="A1965" s="2">
        <v>43155</v>
      </c>
      <c r="B1965" s="25">
        <v>0.64236111111111105</v>
      </c>
      <c r="C1965" s="20">
        <f t="shared" si="30"/>
        <v>43155.642361111109</v>
      </c>
      <c r="D1965" s="10" t="s">
        <v>1971</v>
      </c>
      <c r="E1965" s="10">
        <v>1</v>
      </c>
      <c r="F1965" s="10">
        <v>2.25</v>
      </c>
      <c r="G1965" s="10">
        <v>3.1</v>
      </c>
      <c r="H1965" s="11">
        <v>3.05</v>
      </c>
      <c r="I1965" s="15">
        <f>IF(Table_0__2[[#This Row],[RESULTAT]]=1,Table_0__2[[#This Row],[1]],0)+IF(Table_0__2[[#This Row],[RESULTAT]]=3,Table_0__2[[#This Row],[N]],0)+IF(Table_0__2[[#This Row],[RESULTAT]]=2,Table_0__2[[#This Row],[2]],0)</f>
        <v>2.25</v>
      </c>
      <c r="J1965" s="15">
        <f>MIN(Table_0__2[[#This Row],[1]:[2]])</f>
        <v>2.25</v>
      </c>
      <c r="K1965" s="15">
        <f>IF(Table_0__2[[#This Row],[COLONNE1]]=Table_0__2[[#This Row],[RESULTAT COTE]],Table_0__2[[#This Row],[COLONNE1]],0)</f>
        <v>2.25</v>
      </c>
    </row>
    <row r="1966" spans="1:11" x14ac:dyDescent="0.3">
      <c r="A1966" s="2">
        <v>43155</v>
      </c>
      <c r="B1966" s="24">
        <v>0.64236111111111105</v>
      </c>
      <c r="C1966" s="20">
        <f t="shared" si="30"/>
        <v>43155.642361111109</v>
      </c>
      <c r="D1966" s="7" t="s">
        <v>1972</v>
      </c>
      <c r="E1966" s="7">
        <v>1</v>
      </c>
      <c r="F1966" s="7">
        <v>2.2000000000000002</v>
      </c>
      <c r="G1966" s="7">
        <v>2.4500000000000002</v>
      </c>
      <c r="H1966" s="9">
        <v>2.9</v>
      </c>
      <c r="I1966" s="14">
        <f>IF(Table_0__2[[#This Row],[RESULTAT]]=1,Table_0__2[[#This Row],[1]],0)+IF(Table_0__2[[#This Row],[RESULTAT]]=3,Table_0__2[[#This Row],[N]],0)+IF(Table_0__2[[#This Row],[RESULTAT]]=2,Table_0__2[[#This Row],[2]],0)</f>
        <v>2.2000000000000002</v>
      </c>
      <c r="J1966" s="14">
        <f>MIN(Table_0__2[[#This Row],[1]:[2]])</f>
        <v>2.2000000000000002</v>
      </c>
      <c r="K1966" s="14">
        <f>IF(Table_0__2[[#This Row],[COLONNE1]]=Table_0__2[[#This Row],[RESULTAT COTE]],Table_0__2[[#This Row],[COLONNE1]],0)</f>
        <v>2.2000000000000002</v>
      </c>
    </row>
    <row r="1967" spans="1:11" x14ac:dyDescent="0.3">
      <c r="A1967" s="2">
        <v>43155</v>
      </c>
      <c r="B1967" s="25">
        <v>0.64236111111111105</v>
      </c>
      <c r="C1967" s="20">
        <f t="shared" si="30"/>
        <v>43155.642361111109</v>
      </c>
      <c r="D1967" s="10" t="s">
        <v>1973</v>
      </c>
      <c r="E1967" s="10">
        <v>1</v>
      </c>
      <c r="F1967" s="10">
        <v>1.75</v>
      </c>
      <c r="G1967" s="10">
        <v>3.05</v>
      </c>
      <c r="H1967" s="11">
        <v>3.55</v>
      </c>
      <c r="I1967" s="15">
        <f>IF(Table_0__2[[#This Row],[RESULTAT]]=1,Table_0__2[[#This Row],[1]],0)+IF(Table_0__2[[#This Row],[RESULTAT]]=3,Table_0__2[[#This Row],[N]],0)+IF(Table_0__2[[#This Row],[RESULTAT]]=2,Table_0__2[[#This Row],[2]],0)</f>
        <v>1.75</v>
      </c>
      <c r="J1967" s="15">
        <f>MIN(Table_0__2[[#This Row],[1]:[2]])</f>
        <v>1.75</v>
      </c>
      <c r="K1967" s="15">
        <f>IF(Table_0__2[[#This Row],[COLONNE1]]=Table_0__2[[#This Row],[RESULTAT COTE]],Table_0__2[[#This Row],[COLONNE1]],0)</f>
        <v>1.75</v>
      </c>
    </row>
    <row r="1968" spans="1:11" x14ac:dyDescent="0.3">
      <c r="A1968" s="2">
        <v>43155</v>
      </c>
      <c r="B1968" s="25">
        <v>0.66319444444444442</v>
      </c>
      <c r="C1968" s="20">
        <f t="shared" si="30"/>
        <v>43155.663194444445</v>
      </c>
      <c r="D1968" s="10" t="s">
        <v>1974</v>
      </c>
      <c r="E1968" s="10">
        <v>3</v>
      </c>
      <c r="F1968" s="10">
        <v>1.55</v>
      </c>
      <c r="G1968" s="10">
        <v>2.9</v>
      </c>
      <c r="H1968" s="11">
        <v>5</v>
      </c>
      <c r="I1968" s="15">
        <f>IF(Table_0__2[[#This Row],[RESULTAT]]=1,Table_0__2[[#This Row],[1]],0)+IF(Table_0__2[[#This Row],[RESULTAT]]=3,Table_0__2[[#This Row],[N]],0)+IF(Table_0__2[[#This Row],[RESULTAT]]=2,Table_0__2[[#This Row],[2]],0)</f>
        <v>2.9</v>
      </c>
      <c r="J1968" s="15">
        <f>MIN(Table_0__2[[#This Row],[1]:[2]])</f>
        <v>1.55</v>
      </c>
      <c r="K1968" s="15">
        <f>IF(Table_0__2[[#This Row],[COLONNE1]]=Table_0__2[[#This Row],[RESULTAT COTE]],Table_0__2[[#This Row],[COLONNE1]],0)</f>
        <v>0</v>
      </c>
    </row>
    <row r="1969" spans="1:11" x14ac:dyDescent="0.3">
      <c r="A1969" s="2">
        <v>43155</v>
      </c>
      <c r="B1969" s="24">
        <v>0.66319444444444442</v>
      </c>
      <c r="C1969" s="20">
        <f t="shared" si="30"/>
        <v>43155.663194444445</v>
      </c>
      <c r="D1969" s="7" t="s">
        <v>1975</v>
      </c>
      <c r="E1969" s="7">
        <v>1</v>
      </c>
      <c r="F1969" s="7">
        <v>2.35</v>
      </c>
      <c r="G1969" s="7">
        <v>2.5499999999999998</v>
      </c>
      <c r="H1969" s="9">
        <v>2.65</v>
      </c>
      <c r="I1969" s="14">
        <f>IF(Table_0__2[[#This Row],[RESULTAT]]=1,Table_0__2[[#This Row],[1]],0)+IF(Table_0__2[[#This Row],[RESULTAT]]=3,Table_0__2[[#This Row],[N]],0)+IF(Table_0__2[[#This Row],[RESULTAT]]=2,Table_0__2[[#This Row],[2]],0)</f>
        <v>2.35</v>
      </c>
      <c r="J1969" s="14">
        <f>MIN(Table_0__2[[#This Row],[1]:[2]])</f>
        <v>2.35</v>
      </c>
      <c r="K1969" s="14">
        <f>IF(Table_0__2[[#This Row],[COLONNE1]]=Table_0__2[[#This Row],[RESULTAT COTE]],Table_0__2[[#This Row],[COLONNE1]],0)</f>
        <v>2.35</v>
      </c>
    </row>
    <row r="1970" spans="1:11" x14ac:dyDescent="0.3">
      <c r="A1970" s="2">
        <v>43155</v>
      </c>
      <c r="B1970" s="25">
        <v>0.66319444444444442</v>
      </c>
      <c r="C1970" s="20">
        <f t="shared" si="30"/>
        <v>43155.663194444445</v>
      </c>
      <c r="D1970" s="10" t="s">
        <v>1976</v>
      </c>
      <c r="E1970" s="10">
        <v>1</v>
      </c>
      <c r="F1970" s="10">
        <v>2.6</v>
      </c>
      <c r="G1970" s="10">
        <v>3.15</v>
      </c>
      <c r="H1970" s="11">
        <v>2</v>
      </c>
      <c r="I1970" s="15">
        <f>IF(Table_0__2[[#This Row],[RESULTAT]]=1,Table_0__2[[#This Row],[1]],0)+IF(Table_0__2[[#This Row],[RESULTAT]]=3,Table_0__2[[#This Row],[N]],0)+IF(Table_0__2[[#This Row],[RESULTAT]]=2,Table_0__2[[#This Row],[2]],0)</f>
        <v>2.6</v>
      </c>
      <c r="J1970" s="15">
        <f>MIN(Table_0__2[[#This Row],[1]:[2]])</f>
        <v>2</v>
      </c>
      <c r="K1970" s="15">
        <f>IF(Table_0__2[[#This Row],[COLONNE1]]=Table_0__2[[#This Row],[RESULTAT COTE]],Table_0__2[[#This Row],[COLONNE1]],0)</f>
        <v>0</v>
      </c>
    </row>
    <row r="1971" spans="1:11" x14ac:dyDescent="0.3">
      <c r="A1971" s="2">
        <v>43155</v>
      </c>
      <c r="B1971" s="24">
        <v>0.66319444444444442</v>
      </c>
      <c r="C1971" s="20">
        <f t="shared" si="30"/>
        <v>43155.663194444445</v>
      </c>
      <c r="D1971" s="7" t="s">
        <v>1977</v>
      </c>
      <c r="E1971" s="7">
        <v>1</v>
      </c>
      <c r="F1971" s="7">
        <v>2.2000000000000002</v>
      </c>
      <c r="G1971" s="7">
        <v>2.85</v>
      </c>
      <c r="H1971" s="9">
        <v>2.5499999999999998</v>
      </c>
      <c r="I1971" s="14">
        <f>IF(Table_0__2[[#This Row],[RESULTAT]]=1,Table_0__2[[#This Row],[1]],0)+IF(Table_0__2[[#This Row],[RESULTAT]]=3,Table_0__2[[#This Row],[N]],0)+IF(Table_0__2[[#This Row],[RESULTAT]]=2,Table_0__2[[#This Row],[2]],0)</f>
        <v>2.2000000000000002</v>
      </c>
      <c r="J1971" s="14">
        <f>MIN(Table_0__2[[#This Row],[1]:[2]])</f>
        <v>2.2000000000000002</v>
      </c>
      <c r="K1971" s="14">
        <f>IF(Table_0__2[[#This Row],[COLONNE1]]=Table_0__2[[#This Row],[RESULTAT COTE]],Table_0__2[[#This Row],[COLONNE1]],0)</f>
        <v>2.2000000000000002</v>
      </c>
    </row>
    <row r="1972" spans="1:11" x14ac:dyDescent="0.3">
      <c r="A1972" s="2">
        <v>43155</v>
      </c>
      <c r="B1972" s="25">
        <v>0.66319444444444442</v>
      </c>
      <c r="C1972" s="20">
        <f t="shared" si="30"/>
        <v>43155.663194444445</v>
      </c>
      <c r="D1972" s="10" t="s">
        <v>1978</v>
      </c>
      <c r="E1972" s="10">
        <v>3</v>
      </c>
      <c r="F1972" s="10">
        <v>3.1</v>
      </c>
      <c r="G1972" s="10">
        <v>3.15</v>
      </c>
      <c r="H1972" s="11">
        <v>1.9</v>
      </c>
      <c r="I1972" s="15">
        <f>IF(Table_0__2[[#This Row],[RESULTAT]]=1,Table_0__2[[#This Row],[1]],0)+IF(Table_0__2[[#This Row],[RESULTAT]]=3,Table_0__2[[#This Row],[N]],0)+IF(Table_0__2[[#This Row],[RESULTAT]]=2,Table_0__2[[#This Row],[2]],0)</f>
        <v>3.15</v>
      </c>
      <c r="J1972" s="15">
        <f>MIN(Table_0__2[[#This Row],[1]:[2]])</f>
        <v>1.9</v>
      </c>
      <c r="K1972" s="15">
        <f>IF(Table_0__2[[#This Row],[COLONNE1]]=Table_0__2[[#This Row],[RESULTAT COTE]],Table_0__2[[#This Row],[COLONNE1]],0)</f>
        <v>0</v>
      </c>
    </row>
    <row r="1973" spans="1:11" x14ac:dyDescent="0.3">
      <c r="A1973" s="2">
        <v>43155</v>
      </c>
      <c r="B1973" s="24">
        <v>0.66319444444444442</v>
      </c>
      <c r="C1973" s="20">
        <f t="shared" si="30"/>
        <v>43155.663194444445</v>
      </c>
      <c r="D1973" s="7" t="s">
        <v>1979</v>
      </c>
      <c r="E1973" s="7">
        <v>2</v>
      </c>
      <c r="F1973" s="7">
        <v>2.5</v>
      </c>
      <c r="G1973" s="7">
        <v>2.95</v>
      </c>
      <c r="H1973" s="9">
        <v>2.2999999999999998</v>
      </c>
      <c r="I1973" s="14">
        <f>IF(Table_0__2[[#This Row],[RESULTAT]]=1,Table_0__2[[#This Row],[1]],0)+IF(Table_0__2[[#This Row],[RESULTAT]]=3,Table_0__2[[#This Row],[N]],0)+IF(Table_0__2[[#This Row],[RESULTAT]]=2,Table_0__2[[#This Row],[2]],0)</f>
        <v>2.2999999999999998</v>
      </c>
      <c r="J1973" s="14">
        <f>MIN(Table_0__2[[#This Row],[1]:[2]])</f>
        <v>2.2999999999999998</v>
      </c>
      <c r="K1973" s="14">
        <f>IF(Table_0__2[[#This Row],[COLONNE1]]=Table_0__2[[#This Row],[RESULTAT COTE]],Table_0__2[[#This Row],[COLONNE1]],0)</f>
        <v>2.2999999999999998</v>
      </c>
    </row>
    <row r="1974" spans="1:11" x14ac:dyDescent="0.3">
      <c r="A1974" s="2">
        <v>43155</v>
      </c>
      <c r="B1974" s="25">
        <v>0.66319444444444442</v>
      </c>
      <c r="C1974" s="20">
        <f t="shared" si="30"/>
        <v>43155.663194444445</v>
      </c>
      <c r="D1974" s="10" t="s">
        <v>1980</v>
      </c>
      <c r="E1974" s="10">
        <v>1</v>
      </c>
      <c r="F1974" s="10">
        <v>1.4</v>
      </c>
      <c r="G1974" s="10">
        <v>3.6</v>
      </c>
      <c r="H1974" s="11">
        <v>5.25</v>
      </c>
      <c r="I1974" s="15">
        <f>IF(Table_0__2[[#This Row],[RESULTAT]]=1,Table_0__2[[#This Row],[1]],0)+IF(Table_0__2[[#This Row],[RESULTAT]]=3,Table_0__2[[#This Row],[N]],0)+IF(Table_0__2[[#This Row],[RESULTAT]]=2,Table_0__2[[#This Row],[2]],0)</f>
        <v>1.4</v>
      </c>
      <c r="J1974" s="15">
        <f>MIN(Table_0__2[[#This Row],[1]:[2]])</f>
        <v>1.4</v>
      </c>
      <c r="K1974" s="15">
        <f>IF(Table_0__2[[#This Row],[COLONNE1]]=Table_0__2[[#This Row],[RESULTAT COTE]],Table_0__2[[#This Row],[COLONNE1]],0)</f>
        <v>1.4</v>
      </c>
    </row>
    <row r="1975" spans="1:11" x14ac:dyDescent="0.3">
      <c r="A1975" s="2">
        <v>43155</v>
      </c>
      <c r="B1975" s="24">
        <v>0.66319444444444442</v>
      </c>
      <c r="C1975" s="20">
        <f t="shared" si="30"/>
        <v>43155.663194444445</v>
      </c>
      <c r="D1975" s="7" t="s">
        <v>1981</v>
      </c>
      <c r="E1975" s="7">
        <v>1</v>
      </c>
      <c r="F1975" s="7">
        <v>2.8</v>
      </c>
      <c r="G1975" s="7">
        <v>2.85</v>
      </c>
      <c r="H1975" s="9">
        <v>2.15</v>
      </c>
      <c r="I1975" s="14">
        <f>IF(Table_0__2[[#This Row],[RESULTAT]]=1,Table_0__2[[#This Row],[1]],0)+IF(Table_0__2[[#This Row],[RESULTAT]]=3,Table_0__2[[#This Row],[N]],0)+IF(Table_0__2[[#This Row],[RESULTAT]]=2,Table_0__2[[#This Row],[2]],0)</f>
        <v>2.8</v>
      </c>
      <c r="J1975" s="14">
        <f>MIN(Table_0__2[[#This Row],[1]:[2]])</f>
        <v>2.15</v>
      </c>
      <c r="K1975" s="14">
        <f>IF(Table_0__2[[#This Row],[COLONNE1]]=Table_0__2[[#This Row],[RESULTAT COTE]],Table_0__2[[#This Row],[COLONNE1]],0)</f>
        <v>0</v>
      </c>
    </row>
    <row r="1976" spans="1:11" x14ac:dyDescent="0.3">
      <c r="A1976" s="2">
        <v>43155</v>
      </c>
      <c r="B1976" s="25">
        <v>0.66319444444444442</v>
      </c>
      <c r="C1976" s="20">
        <f t="shared" si="30"/>
        <v>43155.663194444445</v>
      </c>
      <c r="D1976" s="10" t="s">
        <v>1982</v>
      </c>
      <c r="E1976" s="10">
        <v>1</v>
      </c>
      <c r="F1976" s="10">
        <v>2.1</v>
      </c>
      <c r="G1976" s="10">
        <v>2.8</v>
      </c>
      <c r="H1976" s="11">
        <v>2.9</v>
      </c>
      <c r="I1976" s="15">
        <f>IF(Table_0__2[[#This Row],[RESULTAT]]=1,Table_0__2[[#This Row],[1]],0)+IF(Table_0__2[[#This Row],[RESULTAT]]=3,Table_0__2[[#This Row],[N]],0)+IF(Table_0__2[[#This Row],[RESULTAT]]=2,Table_0__2[[#This Row],[2]],0)</f>
        <v>2.1</v>
      </c>
      <c r="J1976" s="15">
        <f>MIN(Table_0__2[[#This Row],[1]:[2]])</f>
        <v>2.1</v>
      </c>
      <c r="K1976" s="15">
        <f>IF(Table_0__2[[#This Row],[COLONNE1]]=Table_0__2[[#This Row],[RESULTAT COTE]],Table_0__2[[#This Row],[COLONNE1]],0)</f>
        <v>2.1</v>
      </c>
    </row>
    <row r="1977" spans="1:11" x14ac:dyDescent="0.3">
      <c r="A1977" s="2">
        <v>43155</v>
      </c>
      <c r="B1977" s="24">
        <v>0.66319444444444442</v>
      </c>
      <c r="C1977" s="20">
        <f t="shared" si="30"/>
        <v>43155.663194444445</v>
      </c>
      <c r="D1977" s="7" t="s">
        <v>1983</v>
      </c>
      <c r="E1977" s="7">
        <v>2</v>
      </c>
      <c r="F1977" s="7">
        <v>2</v>
      </c>
      <c r="G1977" s="7">
        <v>2.9</v>
      </c>
      <c r="H1977" s="9">
        <v>3</v>
      </c>
      <c r="I1977" s="14">
        <f>IF(Table_0__2[[#This Row],[RESULTAT]]=1,Table_0__2[[#This Row],[1]],0)+IF(Table_0__2[[#This Row],[RESULTAT]]=3,Table_0__2[[#This Row],[N]],0)+IF(Table_0__2[[#This Row],[RESULTAT]]=2,Table_0__2[[#This Row],[2]],0)</f>
        <v>3</v>
      </c>
      <c r="J1977" s="14">
        <f>MIN(Table_0__2[[#This Row],[1]:[2]])</f>
        <v>2</v>
      </c>
      <c r="K1977" s="14">
        <f>IF(Table_0__2[[#This Row],[COLONNE1]]=Table_0__2[[#This Row],[RESULTAT COTE]],Table_0__2[[#This Row],[COLONNE1]],0)</f>
        <v>0</v>
      </c>
    </row>
    <row r="1978" spans="1:11" x14ac:dyDescent="0.3">
      <c r="A1978" s="2">
        <v>43155</v>
      </c>
      <c r="B1978" s="25">
        <v>0.66319444444444442</v>
      </c>
      <c r="C1978" s="20">
        <f t="shared" si="30"/>
        <v>43155.663194444445</v>
      </c>
      <c r="D1978" s="10" t="s">
        <v>1984</v>
      </c>
      <c r="E1978" s="10">
        <v>3</v>
      </c>
      <c r="F1978" s="10">
        <v>2.5499999999999998</v>
      </c>
      <c r="G1978" s="10">
        <v>3</v>
      </c>
      <c r="H1978" s="11">
        <v>2.25</v>
      </c>
      <c r="I1978" s="15">
        <f>IF(Table_0__2[[#This Row],[RESULTAT]]=1,Table_0__2[[#This Row],[1]],0)+IF(Table_0__2[[#This Row],[RESULTAT]]=3,Table_0__2[[#This Row],[N]],0)+IF(Table_0__2[[#This Row],[RESULTAT]]=2,Table_0__2[[#This Row],[2]],0)</f>
        <v>3</v>
      </c>
      <c r="J1978" s="15">
        <f>MIN(Table_0__2[[#This Row],[1]:[2]])</f>
        <v>2.25</v>
      </c>
      <c r="K1978" s="15">
        <f>IF(Table_0__2[[#This Row],[COLONNE1]]=Table_0__2[[#This Row],[RESULTAT COTE]],Table_0__2[[#This Row],[COLONNE1]],0)</f>
        <v>0</v>
      </c>
    </row>
    <row r="1979" spans="1:11" x14ac:dyDescent="0.3">
      <c r="A1979" s="2">
        <v>43155</v>
      </c>
      <c r="B1979" s="24">
        <v>0.66319444444444442</v>
      </c>
      <c r="C1979" s="20">
        <f t="shared" si="30"/>
        <v>43155.663194444445</v>
      </c>
      <c r="D1979" s="7" t="s">
        <v>1985</v>
      </c>
      <c r="E1979" s="7">
        <v>2</v>
      </c>
      <c r="F1979" s="7">
        <v>2.15</v>
      </c>
      <c r="G1979" s="7">
        <v>2.8</v>
      </c>
      <c r="H1979" s="9">
        <v>2.85</v>
      </c>
      <c r="I1979" s="14">
        <f>IF(Table_0__2[[#This Row],[RESULTAT]]=1,Table_0__2[[#This Row],[1]],0)+IF(Table_0__2[[#This Row],[RESULTAT]]=3,Table_0__2[[#This Row],[N]],0)+IF(Table_0__2[[#This Row],[RESULTAT]]=2,Table_0__2[[#This Row],[2]],0)</f>
        <v>2.85</v>
      </c>
      <c r="J1979" s="14">
        <f>MIN(Table_0__2[[#This Row],[1]:[2]])</f>
        <v>2.15</v>
      </c>
      <c r="K1979" s="14">
        <f>IF(Table_0__2[[#This Row],[COLONNE1]]=Table_0__2[[#This Row],[RESULTAT COTE]],Table_0__2[[#This Row],[COLONNE1]],0)</f>
        <v>0</v>
      </c>
    </row>
    <row r="1980" spans="1:11" x14ac:dyDescent="0.3">
      <c r="A1980" s="2">
        <v>43155</v>
      </c>
      <c r="B1980" s="25">
        <v>0.66319444444444442</v>
      </c>
      <c r="C1980" s="20">
        <f t="shared" si="30"/>
        <v>43155.663194444445</v>
      </c>
      <c r="D1980" s="10" t="s">
        <v>1986</v>
      </c>
      <c r="E1980" s="10">
        <v>2</v>
      </c>
      <c r="F1980" s="10">
        <v>3.55</v>
      </c>
      <c r="G1980" s="10">
        <v>2.8</v>
      </c>
      <c r="H1980" s="11">
        <v>1.85</v>
      </c>
      <c r="I1980" s="15">
        <f>IF(Table_0__2[[#This Row],[RESULTAT]]=1,Table_0__2[[#This Row],[1]],0)+IF(Table_0__2[[#This Row],[RESULTAT]]=3,Table_0__2[[#This Row],[N]],0)+IF(Table_0__2[[#This Row],[RESULTAT]]=2,Table_0__2[[#This Row],[2]],0)</f>
        <v>1.85</v>
      </c>
      <c r="J1980" s="15">
        <f>MIN(Table_0__2[[#This Row],[1]:[2]])</f>
        <v>1.85</v>
      </c>
      <c r="K1980" s="15">
        <f>IF(Table_0__2[[#This Row],[COLONNE1]]=Table_0__2[[#This Row],[RESULTAT COTE]],Table_0__2[[#This Row],[COLONNE1]],0)</f>
        <v>1.85</v>
      </c>
    </row>
    <row r="1981" spans="1:11" x14ac:dyDescent="0.3">
      <c r="A1981" s="2">
        <v>43155</v>
      </c>
      <c r="B1981" s="24">
        <v>0.66319444444444442</v>
      </c>
      <c r="C1981" s="20">
        <f t="shared" si="30"/>
        <v>43155.663194444445</v>
      </c>
      <c r="D1981" s="7" t="s">
        <v>1987</v>
      </c>
      <c r="E1981" s="7">
        <v>1</v>
      </c>
      <c r="F1981" s="7">
        <v>2.4500000000000002</v>
      </c>
      <c r="G1981" s="7">
        <v>3.2</v>
      </c>
      <c r="H1981" s="9">
        <v>2.25</v>
      </c>
      <c r="I1981" s="14">
        <f>IF(Table_0__2[[#This Row],[RESULTAT]]=1,Table_0__2[[#This Row],[1]],0)+IF(Table_0__2[[#This Row],[RESULTAT]]=3,Table_0__2[[#This Row],[N]],0)+IF(Table_0__2[[#This Row],[RESULTAT]]=2,Table_0__2[[#This Row],[2]],0)</f>
        <v>2.4500000000000002</v>
      </c>
      <c r="J1981" s="14">
        <f>MIN(Table_0__2[[#This Row],[1]:[2]])</f>
        <v>2.25</v>
      </c>
      <c r="K1981" s="14">
        <f>IF(Table_0__2[[#This Row],[COLONNE1]]=Table_0__2[[#This Row],[RESULTAT COTE]],Table_0__2[[#This Row],[COLONNE1]],0)</f>
        <v>0</v>
      </c>
    </row>
    <row r="1982" spans="1:11" x14ac:dyDescent="0.3">
      <c r="A1982" s="2">
        <v>43155</v>
      </c>
      <c r="B1982" s="25">
        <v>0.66319444444444442</v>
      </c>
      <c r="C1982" s="20">
        <f t="shared" si="30"/>
        <v>43155.663194444445</v>
      </c>
      <c r="D1982" s="10" t="s">
        <v>1988</v>
      </c>
      <c r="E1982" s="10">
        <v>3</v>
      </c>
      <c r="F1982" s="10">
        <v>1.4</v>
      </c>
      <c r="G1982" s="10">
        <v>3.55</v>
      </c>
      <c r="H1982" s="11">
        <v>6.25</v>
      </c>
      <c r="I1982" s="15">
        <f>IF(Table_0__2[[#This Row],[RESULTAT]]=1,Table_0__2[[#This Row],[1]],0)+IF(Table_0__2[[#This Row],[RESULTAT]]=3,Table_0__2[[#This Row],[N]],0)+IF(Table_0__2[[#This Row],[RESULTAT]]=2,Table_0__2[[#This Row],[2]],0)</f>
        <v>3.55</v>
      </c>
      <c r="J1982" s="15">
        <f>MIN(Table_0__2[[#This Row],[1]:[2]])</f>
        <v>1.4</v>
      </c>
      <c r="K1982" s="15">
        <f>IF(Table_0__2[[#This Row],[COLONNE1]]=Table_0__2[[#This Row],[RESULTAT COTE]],Table_0__2[[#This Row],[COLONNE1]],0)</f>
        <v>0</v>
      </c>
    </row>
    <row r="1983" spans="1:11" x14ac:dyDescent="0.3">
      <c r="A1983" s="2">
        <v>43155</v>
      </c>
      <c r="B1983" s="24">
        <v>0.66319444444444442</v>
      </c>
      <c r="C1983" s="20">
        <f t="shared" si="30"/>
        <v>43155.663194444445</v>
      </c>
      <c r="D1983" s="7" t="s">
        <v>1989</v>
      </c>
      <c r="E1983" s="7">
        <v>2</v>
      </c>
      <c r="F1983" s="7">
        <v>1.6</v>
      </c>
      <c r="G1983" s="7">
        <v>3.1</v>
      </c>
      <c r="H1983" s="9">
        <v>4.45</v>
      </c>
      <c r="I1983" s="14">
        <f>IF(Table_0__2[[#This Row],[RESULTAT]]=1,Table_0__2[[#This Row],[1]],0)+IF(Table_0__2[[#This Row],[RESULTAT]]=3,Table_0__2[[#This Row],[N]],0)+IF(Table_0__2[[#This Row],[RESULTAT]]=2,Table_0__2[[#This Row],[2]],0)</f>
        <v>4.45</v>
      </c>
      <c r="J1983" s="14">
        <f>MIN(Table_0__2[[#This Row],[1]:[2]])</f>
        <v>1.6</v>
      </c>
      <c r="K1983" s="14">
        <f>IF(Table_0__2[[#This Row],[COLONNE1]]=Table_0__2[[#This Row],[RESULTAT COTE]],Table_0__2[[#This Row],[COLONNE1]],0)</f>
        <v>0</v>
      </c>
    </row>
    <row r="1984" spans="1:11" x14ac:dyDescent="0.3">
      <c r="A1984" s="2">
        <v>43155</v>
      </c>
      <c r="B1984" s="25">
        <v>0.66319444444444442</v>
      </c>
      <c r="C1984" s="20">
        <f t="shared" si="30"/>
        <v>43155.663194444445</v>
      </c>
      <c r="D1984" s="10" t="s">
        <v>1990</v>
      </c>
      <c r="E1984" s="10">
        <v>2</v>
      </c>
      <c r="F1984" s="10">
        <v>1.95</v>
      </c>
      <c r="G1984" s="10">
        <v>3</v>
      </c>
      <c r="H1984" s="11">
        <v>3.1</v>
      </c>
      <c r="I1984" s="15">
        <f>IF(Table_0__2[[#This Row],[RESULTAT]]=1,Table_0__2[[#This Row],[1]],0)+IF(Table_0__2[[#This Row],[RESULTAT]]=3,Table_0__2[[#This Row],[N]],0)+IF(Table_0__2[[#This Row],[RESULTAT]]=2,Table_0__2[[#This Row],[2]],0)</f>
        <v>3.1</v>
      </c>
      <c r="J1984" s="15">
        <f>MIN(Table_0__2[[#This Row],[1]:[2]])</f>
        <v>1.95</v>
      </c>
      <c r="K1984" s="15">
        <f>IF(Table_0__2[[#This Row],[COLONNE1]]=Table_0__2[[#This Row],[RESULTAT COTE]],Table_0__2[[#This Row],[COLONNE1]],0)</f>
        <v>0</v>
      </c>
    </row>
    <row r="1985" spans="1:11" x14ac:dyDescent="0.3">
      <c r="A1985" s="2">
        <v>43155</v>
      </c>
      <c r="B1985" s="24">
        <v>0.66319444444444442</v>
      </c>
      <c r="C1985" s="20">
        <f t="shared" si="30"/>
        <v>43155.663194444445</v>
      </c>
      <c r="D1985" s="7" t="s">
        <v>1991</v>
      </c>
      <c r="E1985" s="7">
        <v>3</v>
      </c>
      <c r="F1985" s="7">
        <v>3</v>
      </c>
      <c r="G1985" s="7">
        <v>2.85</v>
      </c>
      <c r="H1985" s="9">
        <v>2.0499999999999998</v>
      </c>
      <c r="I1985" s="14">
        <f>IF(Table_0__2[[#This Row],[RESULTAT]]=1,Table_0__2[[#This Row],[1]],0)+IF(Table_0__2[[#This Row],[RESULTAT]]=3,Table_0__2[[#This Row],[N]],0)+IF(Table_0__2[[#This Row],[RESULTAT]]=2,Table_0__2[[#This Row],[2]],0)</f>
        <v>2.85</v>
      </c>
      <c r="J1985" s="14">
        <f>MIN(Table_0__2[[#This Row],[1]:[2]])</f>
        <v>2.0499999999999998</v>
      </c>
      <c r="K1985" s="14">
        <f>IF(Table_0__2[[#This Row],[COLONNE1]]=Table_0__2[[#This Row],[RESULTAT COTE]],Table_0__2[[#This Row],[COLONNE1]],0)</f>
        <v>0</v>
      </c>
    </row>
    <row r="1986" spans="1:11" x14ac:dyDescent="0.3">
      <c r="A1986" s="2">
        <v>43155</v>
      </c>
      <c r="B1986" s="25">
        <v>0.66319444444444442</v>
      </c>
      <c r="C1986" s="20">
        <f t="shared" ref="C1986:C2049" si="31">A1986+B1986</f>
        <v>43155.663194444445</v>
      </c>
      <c r="D1986" s="10" t="s">
        <v>1992</v>
      </c>
      <c r="E1986" s="10">
        <v>2</v>
      </c>
      <c r="F1986" s="10">
        <v>2.95</v>
      </c>
      <c r="G1986" s="10">
        <v>2.75</v>
      </c>
      <c r="H1986" s="11">
        <v>2.15</v>
      </c>
      <c r="I1986" s="15">
        <f>IF(Table_0__2[[#This Row],[RESULTAT]]=1,Table_0__2[[#This Row],[1]],0)+IF(Table_0__2[[#This Row],[RESULTAT]]=3,Table_0__2[[#This Row],[N]],0)+IF(Table_0__2[[#This Row],[RESULTAT]]=2,Table_0__2[[#This Row],[2]],0)</f>
        <v>2.15</v>
      </c>
      <c r="J1986" s="15">
        <f>MIN(Table_0__2[[#This Row],[1]:[2]])</f>
        <v>2.15</v>
      </c>
      <c r="K1986" s="15">
        <f>IF(Table_0__2[[#This Row],[COLONNE1]]=Table_0__2[[#This Row],[RESULTAT COTE]],Table_0__2[[#This Row],[COLONNE1]],0)</f>
        <v>2.15</v>
      </c>
    </row>
    <row r="1987" spans="1:11" x14ac:dyDescent="0.3">
      <c r="A1987" s="2">
        <v>43155</v>
      </c>
      <c r="B1987" s="24">
        <v>0.66319444444444442</v>
      </c>
      <c r="C1987" s="20">
        <f t="shared" si="31"/>
        <v>43155.663194444445</v>
      </c>
      <c r="D1987" s="7" t="s">
        <v>1993</v>
      </c>
      <c r="E1987" s="7">
        <v>3</v>
      </c>
      <c r="F1987" s="7">
        <v>3.8</v>
      </c>
      <c r="G1987" s="7">
        <v>2.9</v>
      </c>
      <c r="H1987" s="9">
        <v>1.8</v>
      </c>
      <c r="I1987" s="14">
        <f>IF(Table_0__2[[#This Row],[RESULTAT]]=1,Table_0__2[[#This Row],[1]],0)+IF(Table_0__2[[#This Row],[RESULTAT]]=3,Table_0__2[[#This Row],[N]],0)+IF(Table_0__2[[#This Row],[RESULTAT]]=2,Table_0__2[[#This Row],[2]],0)</f>
        <v>2.9</v>
      </c>
      <c r="J1987" s="14">
        <f>MIN(Table_0__2[[#This Row],[1]:[2]])</f>
        <v>1.8</v>
      </c>
      <c r="K1987" s="14">
        <f>IF(Table_0__2[[#This Row],[COLONNE1]]=Table_0__2[[#This Row],[RESULTAT COTE]],Table_0__2[[#This Row],[COLONNE1]],0)</f>
        <v>0</v>
      </c>
    </row>
    <row r="1988" spans="1:11" x14ac:dyDescent="0.3">
      <c r="A1988" s="2">
        <v>43155</v>
      </c>
      <c r="B1988" s="24">
        <v>0.66319444444444442</v>
      </c>
      <c r="C1988" s="20">
        <f t="shared" si="31"/>
        <v>43155.663194444445</v>
      </c>
      <c r="D1988" s="7" t="s">
        <v>1994</v>
      </c>
      <c r="E1988" s="7">
        <v>2</v>
      </c>
      <c r="F1988" s="7">
        <v>6</v>
      </c>
      <c r="G1988" s="7">
        <v>4.2</v>
      </c>
      <c r="H1988" s="9">
        <v>1.25</v>
      </c>
      <c r="I1988" s="14">
        <f>IF(Table_0__2[[#This Row],[RESULTAT]]=1,Table_0__2[[#This Row],[1]],0)+IF(Table_0__2[[#This Row],[RESULTAT]]=3,Table_0__2[[#This Row],[N]],0)+IF(Table_0__2[[#This Row],[RESULTAT]]=2,Table_0__2[[#This Row],[2]],0)</f>
        <v>1.25</v>
      </c>
      <c r="J1988" s="14">
        <f>MIN(Table_0__2[[#This Row],[1]:[2]])</f>
        <v>1.25</v>
      </c>
      <c r="K1988" s="14">
        <f>IF(Table_0__2[[#This Row],[COLONNE1]]=Table_0__2[[#This Row],[RESULTAT COTE]],Table_0__2[[#This Row],[COLONNE1]],0)</f>
        <v>1.25</v>
      </c>
    </row>
    <row r="1989" spans="1:11" x14ac:dyDescent="0.3">
      <c r="A1989" s="2">
        <v>43155</v>
      </c>
      <c r="B1989" s="25">
        <v>0.66319444444444442</v>
      </c>
      <c r="C1989" s="20">
        <f t="shared" si="31"/>
        <v>43155.663194444445</v>
      </c>
      <c r="D1989" s="10" t="s">
        <v>1995</v>
      </c>
      <c r="E1989" s="10">
        <v>2</v>
      </c>
      <c r="F1989" s="10">
        <v>5.5</v>
      </c>
      <c r="G1989" s="10">
        <v>4.1500000000000004</v>
      </c>
      <c r="H1989" s="11">
        <v>1.3</v>
      </c>
      <c r="I1989" s="15">
        <f>IF(Table_0__2[[#This Row],[RESULTAT]]=1,Table_0__2[[#This Row],[1]],0)+IF(Table_0__2[[#This Row],[RESULTAT]]=3,Table_0__2[[#This Row],[N]],0)+IF(Table_0__2[[#This Row],[RESULTAT]]=2,Table_0__2[[#This Row],[2]],0)</f>
        <v>1.3</v>
      </c>
      <c r="J1989" s="15">
        <f>MIN(Table_0__2[[#This Row],[1]:[2]])</f>
        <v>1.3</v>
      </c>
      <c r="K1989" s="15">
        <f>IF(Table_0__2[[#This Row],[COLONNE1]]=Table_0__2[[#This Row],[RESULTAT COTE]],Table_0__2[[#This Row],[COLONNE1]],0)</f>
        <v>1.3</v>
      </c>
    </row>
    <row r="1990" spans="1:11" x14ac:dyDescent="0.3">
      <c r="A1990" s="2">
        <v>43155</v>
      </c>
      <c r="B1990" s="24">
        <v>0.66319444444444442</v>
      </c>
      <c r="C1990" s="20">
        <f t="shared" si="31"/>
        <v>43155.663194444445</v>
      </c>
      <c r="D1990" s="7" t="s">
        <v>1996</v>
      </c>
      <c r="E1990" s="7">
        <v>1</v>
      </c>
      <c r="F1990" s="7">
        <v>1.2</v>
      </c>
      <c r="G1990" s="7">
        <v>4.4000000000000004</v>
      </c>
      <c r="H1990" s="9">
        <v>7.25</v>
      </c>
      <c r="I1990" s="14">
        <f>IF(Table_0__2[[#This Row],[RESULTAT]]=1,Table_0__2[[#This Row],[1]],0)+IF(Table_0__2[[#This Row],[RESULTAT]]=3,Table_0__2[[#This Row],[N]],0)+IF(Table_0__2[[#This Row],[RESULTAT]]=2,Table_0__2[[#This Row],[2]],0)</f>
        <v>1.2</v>
      </c>
      <c r="J1990" s="14">
        <f>MIN(Table_0__2[[#This Row],[1]:[2]])</f>
        <v>1.2</v>
      </c>
      <c r="K1990" s="14">
        <f>IF(Table_0__2[[#This Row],[COLONNE1]]=Table_0__2[[#This Row],[RESULTAT COTE]],Table_0__2[[#This Row],[COLONNE1]],0)</f>
        <v>1.2</v>
      </c>
    </row>
    <row r="1991" spans="1:11" x14ac:dyDescent="0.3">
      <c r="A1991" s="2">
        <v>43155</v>
      </c>
      <c r="B1991" s="25">
        <v>0.66319444444444442</v>
      </c>
      <c r="C1991" s="20">
        <f t="shared" si="31"/>
        <v>43155.663194444445</v>
      </c>
      <c r="D1991" s="10" t="s">
        <v>1997</v>
      </c>
      <c r="E1991" s="10">
        <v>1</v>
      </c>
      <c r="F1991" s="10">
        <v>1.22</v>
      </c>
      <c r="G1991" s="10">
        <v>4.45</v>
      </c>
      <c r="H1991" s="11">
        <v>6.5</v>
      </c>
      <c r="I1991" s="15">
        <f>IF(Table_0__2[[#This Row],[RESULTAT]]=1,Table_0__2[[#This Row],[1]],0)+IF(Table_0__2[[#This Row],[RESULTAT]]=3,Table_0__2[[#This Row],[N]],0)+IF(Table_0__2[[#This Row],[RESULTAT]]=2,Table_0__2[[#This Row],[2]],0)</f>
        <v>1.22</v>
      </c>
      <c r="J1991" s="15">
        <f>MIN(Table_0__2[[#This Row],[1]:[2]])</f>
        <v>1.22</v>
      </c>
      <c r="K1991" s="15">
        <f>IF(Table_0__2[[#This Row],[COLONNE1]]=Table_0__2[[#This Row],[RESULTAT COTE]],Table_0__2[[#This Row],[COLONNE1]],0)</f>
        <v>1.22</v>
      </c>
    </row>
    <row r="1992" spans="1:11" x14ac:dyDescent="0.3">
      <c r="A1992" s="2">
        <v>43155</v>
      </c>
      <c r="B1992" s="24">
        <v>0.66319444444444442</v>
      </c>
      <c r="C1992" s="20">
        <f t="shared" si="31"/>
        <v>43155.663194444445</v>
      </c>
      <c r="D1992" s="7" t="s">
        <v>1998</v>
      </c>
      <c r="E1992" s="7">
        <v>1</v>
      </c>
      <c r="F1992" s="7">
        <v>1.45</v>
      </c>
      <c r="G1992" s="7">
        <v>3.55</v>
      </c>
      <c r="H1992" s="9">
        <v>4.6500000000000004</v>
      </c>
      <c r="I1992" s="14">
        <f>IF(Table_0__2[[#This Row],[RESULTAT]]=1,Table_0__2[[#This Row],[1]],0)+IF(Table_0__2[[#This Row],[RESULTAT]]=3,Table_0__2[[#This Row],[N]],0)+IF(Table_0__2[[#This Row],[RESULTAT]]=2,Table_0__2[[#This Row],[2]],0)</f>
        <v>1.45</v>
      </c>
      <c r="J1992" s="14">
        <f>MIN(Table_0__2[[#This Row],[1]:[2]])</f>
        <v>1.45</v>
      </c>
      <c r="K1992" s="14">
        <f>IF(Table_0__2[[#This Row],[COLONNE1]]=Table_0__2[[#This Row],[RESULTAT COTE]],Table_0__2[[#This Row],[COLONNE1]],0)</f>
        <v>1.45</v>
      </c>
    </row>
    <row r="1993" spans="1:11" x14ac:dyDescent="0.3">
      <c r="A1993" s="2">
        <v>43155</v>
      </c>
      <c r="B1993" s="25">
        <v>0.66319444444444442</v>
      </c>
      <c r="C1993" s="20">
        <f t="shared" si="31"/>
        <v>43155.663194444445</v>
      </c>
      <c r="D1993" s="10" t="s">
        <v>1999</v>
      </c>
      <c r="E1993" s="10">
        <v>1</v>
      </c>
      <c r="F1993" s="10">
        <v>3.6</v>
      </c>
      <c r="G1993" s="10">
        <v>3.15</v>
      </c>
      <c r="H1993" s="11">
        <v>1.65</v>
      </c>
      <c r="I1993" s="15">
        <f>IF(Table_0__2[[#This Row],[RESULTAT]]=1,Table_0__2[[#This Row],[1]],0)+IF(Table_0__2[[#This Row],[RESULTAT]]=3,Table_0__2[[#This Row],[N]],0)+IF(Table_0__2[[#This Row],[RESULTAT]]=2,Table_0__2[[#This Row],[2]],0)</f>
        <v>3.6</v>
      </c>
      <c r="J1993" s="15">
        <f>MIN(Table_0__2[[#This Row],[1]:[2]])</f>
        <v>1.65</v>
      </c>
      <c r="K1993" s="15">
        <f>IF(Table_0__2[[#This Row],[COLONNE1]]=Table_0__2[[#This Row],[RESULTAT COTE]],Table_0__2[[#This Row],[COLONNE1]],0)</f>
        <v>0</v>
      </c>
    </row>
    <row r="1994" spans="1:11" x14ac:dyDescent="0.3">
      <c r="A1994" s="2">
        <v>43155</v>
      </c>
      <c r="B1994" s="25">
        <v>0.66319444444444442</v>
      </c>
      <c r="C1994" s="20">
        <f t="shared" si="31"/>
        <v>43155.663194444445</v>
      </c>
      <c r="D1994" s="10" t="s">
        <v>2000</v>
      </c>
      <c r="E1994" s="10">
        <v>3</v>
      </c>
      <c r="F1994" s="10">
        <v>1.75</v>
      </c>
      <c r="G1994" s="10">
        <v>2.95</v>
      </c>
      <c r="H1994" s="11">
        <v>3.8</v>
      </c>
      <c r="I1994" s="15">
        <f>IF(Table_0__2[[#This Row],[RESULTAT]]=1,Table_0__2[[#This Row],[1]],0)+IF(Table_0__2[[#This Row],[RESULTAT]]=3,Table_0__2[[#This Row],[N]],0)+IF(Table_0__2[[#This Row],[RESULTAT]]=2,Table_0__2[[#This Row],[2]],0)</f>
        <v>2.95</v>
      </c>
      <c r="J1994" s="15">
        <f>MIN(Table_0__2[[#This Row],[1]:[2]])</f>
        <v>1.75</v>
      </c>
      <c r="K1994" s="15">
        <f>IF(Table_0__2[[#This Row],[COLONNE1]]=Table_0__2[[#This Row],[RESULTAT COTE]],Table_0__2[[#This Row],[COLONNE1]],0)</f>
        <v>0</v>
      </c>
    </row>
    <row r="1995" spans="1:11" x14ac:dyDescent="0.3">
      <c r="A1995" s="2">
        <v>43155</v>
      </c>
      <c r="B1995" s="24">
        <v>0.66319444444444442</v>
      </c>
      <c r="C1995" s="20">
        <f t="shared" si="31"/>
        <v>43155.663194444445</v>
      </c>
      <c r="D1995" s="7" t="s">
        <v>2001</v>
      </c>
      <c r="E1995" s="7">
        <v>3</v>
      </c>
      <c r="F1995" s="7">
        <v>1.9</v>
      </c>
      <c r="G1995" s="7">
        <v>3.35</v>
      </c>
      <c r="H1995" s="9">
        <v>3.65</v>
      </c>
      <c r="I1995" s="14">
        <f>IF(Table_0__2[[#This Row],[RESULTAT]]=1,Table_0__2[[#This Row],[1]],0)+IF(Table_0__2[[#This Row],[RESULTAT]]=3,Table_0__2[[#This Row],[N]],0)+IF(Table_0__2[[#This Row],[RESULTAT]]=2,Table_0__2[[#This Row],[2]],0)</f>
        <v>3.35</v>
      </c>
      <c r="J1995" s="14">
        <f>MIN(Table_0__2[[#This Row],[1]:[2]])</f>
        <v>1.9</v>
      </c>
      <c r="K1995" s="14">
        <f>IF(Table_0__2[[#This Row],[COLONNE1]]=Table_0__2[[#This Row],[RESULTAT COTE]],Table_0__2[[#This Row],[COLONNE1]],0)</f>
        <v>0</v>
      </c>
    </row>
    <row r="1996" spans="1:11" x14ac:dyDescent="0.3">
      <c r="A1996" s="2">
        <v>43155</v>
      </c>
      <c r="B1996" s="25">
        <v>0.66319444444444442</v>
      </c>
      <c r="C1996" s="20">
        <f t="shared" si="31"/>
        <v>43155.663194444445</v>
      </c>
      <c r="D1996" s="10" t="s">
        <v>2002</v>
      </c>
      <c r="E1996" s="10">
        <v>1</v>
      </c>
      <c r="F1996" s="10">
        <v>1.95</v>
      </c>
      <c r="G1996" s="10">
        <v>3</v>
      </c>
      <c r="H1996" s="11">
        <v>4</v>
      </c>
      <c r="I1996" s="15">
        <f>IF(Table_0__2[[#This Row],[RESULTAT]]=1,Table_0__2[[#This Row],[1]],0)+IF(Table_0__2[[#This Row],[RESULTAT]]=3,Table_0__2[[#This Row],[N]],0)+IF(Table_0__2[[#This Row],[RESULTAT]]=2,Table_0__2[[#This Row],[2]],0)</f>
        <v>1.95</v>
      </c>
      <c r="J1996" s="15">
        <f>MIN(Table_0__2[[#This Row],[1]:[2]])</f>
        <v>1.95</v>
      </c>
      <c r="K1996" s="15">
        <f>IF(Table_0__2[[#This Row],[COLONNE1]]=Table_0__2[[#This Row],[RESULTAT COTE]],Table_0__2[[#This Row],[COLONNE1]],0)</f>
        <v>1.95</v>
      </c>
    </row>
    <row r="1997" spans="1:11" x14ac:dyDescent="0.3">
      <c r="A1997" s="2">
        <v>43155</v>
      </c>
      <c r="B1997" s="24">
        <v>0.66319444444444442</v>
      </c>
      <c r="C1997" s="20">
        <f t="shared" si="31"/>
        <v>43155.663194444445</v>
      </c>
      <c r="D1997" s="7" t="s">
        <v>2003</v>
      </c>
      <c r="E1997" s="7">
        <v>3</v>
      </c>
      <c r="F1997" s="7">
        <v>2.95</v>
      </c>
      <c r="G1997" s="7">
        <v>2.85</v>
      </c>
      <c r="H1997" s="9">
        <v>2.4500000000000002</v>
      </c>
      <c r="I1997" s="14">
        <f>IF(Table_0__2[[#This Row],[RESULTAT]]=1,Table_0__2[[#This Row],[1]],0)+IF(Table_0__2[[#This Row],[RESULTAT]]=3,Table_0__2[[#This Row],[N]],0)+IF(Table_0__2[[#This Row],[RESULTAT]]=2,Table_0__2[[#This Row],[2]],0)</f>
        <v>2.85</v>
      </c>
      <c r="J1997" s="14">
        <f>MIN(Table_0__2[[#This Row],[1]:[2]])</f>
        <v>2.4500000000000002</v>
      </c>
      <c r="K1997" s="14">
        <f>IF(Table_0__2[[#This Row],[COLONNE1]]=Table_0__2[[#This Row],[RESULTAT COTE]],Table_0__2[[#This Row],[COLONNE1]],0)</f>
        <v>0</v>
      </c>
    </row>
    <row r="1998" spans="1:11" x14ac:dyDescent="0.3">
      <c r="A1998" s="2">
        <v>43155</v>
      </c>
      <c r="B1998" s="25">
        <v>0.66319444444444442</v>
      </c>
      <c r="C1998" s="20">
        <f t="shared" si="31"/>
        <v>43155.663194444445</v>
      </c>
      <c r="D1998" s="10" t="s">
        <v>2004</v>
      </c>
      <c r="E1998" s="10">
        <v>1</v>
      </c>
      <c r="F1998" s="10">
        <v>1.18</v>
      </c>
      <c r="G1998" s="10">
        <v>6.25</v>
      </c>
      <c r="H1998" s="11">
        <v>11.8</v>
      </c>
      <c r="I1998" s="15">
        <f>IF(Table_0__2[[#This Row],[RESULTAT]]=1,Table_0__2[[#This Row],[1]],0)+IF(Table_0__2[[#This Row],[RESULTAT]]=3,Table_0__2[[#This Row],[N]],0)+IF(Table_0__2[[#This Row],[RESULTAT]]=2,Table_0__2[[#This Row],[2]],0)</f>
        <v>1.18</v>
      </c>
      <c r="J1998" s="15">
        <f>MIN(Table_0__2[[#This Row],[1]:[2]])</f>
        <v>1.18</v>
      </c>
      <c r="K1998" s="15">
        <f>IF(Table_0__2[[#This Row],[COLONNE1]]=Table_0__2[[#This Row],[RESULTAT COTE]],Table_0__2[[#This Row],[COLONNE1]],0)</f>
        <v>1.18</v>
      </c>
    </row>
    <row r="1999" spans="1:11" x14ac:dyDescent="0.3">
      <c r="A1999" s="2">
        <v>43155</v>
      </c>
      <c r="B1999" s="25">
        <v>0.66319444444444442</v>
      </c>
      <c r="C1999" s="20">
        <f t="shared" si="31"/>
        <v>43155.663194444445</v>
      </c>
      <c r="D1999" s="10" t="s">
        <v>2005</v>
      </c>
      <c r="E1999" s="10">
        <v>2</v>
      </c>
      <c r="F1999" s="10">
        <v>1.85</v>
      </c>
      <c r="G1999" s="10">
        <v>3.1</v>
      </c>
      <c r="H1999" s="11">
        <v>4.3</v>
      </c>
      <c r="I1999" s="15">
        <f>IF(Table_0__2[[#This Row],[RESULTAT]]=1,Table_0__2[[#This Row],[1]],0)+IF(Table_0__2[[#This Row],[RESULTAT]]=3,Table_0__2[[#This Row],[N]],0)+IF(Table_0__2[[#This Row],[RESULTAT]]=2,Table_0__2[[#This Row],[2]],0)</f>
        <v>4.3</v>
      </c>
      <c r="J1999" s="15">
        <f>MIN(Table_0__2[[#This Row],[1]:[2]])</f>
        <v>1.85</v>
      </c>
      <c r="K1999" s="15">
        <f>IF(Table_0__2[[#This Row],[COLONNE1]]=Table_0__2[[#This Row],[RESULTAT COTE]],Table_0__2[[#This Row],[COLONNE1]],0)</f>
        <v>0</v>
      </c>
    </row>
    <row r="2000" spans="1:11" x14ac:dyDescent="0.3">
      <c r="A2000" s="2">
        <v>43155</v>
      </c>
      <c r="B2000" s="24">
        <v>0.67361111111111116</v>
      </c>
      <c r="C2000" s="20">
        <f t="shared" si="31"/>
        <v>43155.673611111109</v>
      </c>
      <c r="D2000" s="7" t="s">
        <v>2006</v>
      </c>
      <c r="E2000" s="7">
        <v>3</v>
      </c>
      <c r="F2000" s="7">
        <v>2.15</v>
      </c>
      <c r="G2000" s="7">
        <v>2.65</v>
      </c>
      <c r="H2000" s="9">
        <v>3.05</v>
      </c>
      <c r="I2000" s="14">
        <f>IF(Table_0__2[[#This Row],[RESULTAT]]=1,Table_0__2[[#This Row],[1]],0)+IF(Table_0__2[[#This Row],[RESULTAT]]=3,Table_0__2[[#This Row],[N]],0)+IF(Table_0__2[[#This Row],[RESULTAT]]=2,Table_0__2[[#This Row],[2]],0)</f>
        <v>2.65</v>
      </c>
      <c r="J2000" s="14">
        <f>MIN(Table_0__2[[#This Row],[1]:[2]])</f>
        <v>2.15</v>
      </c>
      <c r="K2000" s="14">
        <f>IF(Table_0__2[[#This Row],[COLONNE1]]=Table_0__2[[#This Row],[RESULTAT COTE]],Table_0__2[[#This Row],[COLONNE1]],0)</f>
        <v>0</v>
      </c>
    </row>
    <row r="2001" spans="1:11" x14ac:dyDescent="0.3">
      <c r="A2001" s="2">
        <v>43155</v>
      </c>
      <c r="B2001" s="25">
        <v>0.67361111111111116</v>
      </c>
      <c r="C2001" s="20">
        <f t="shared" si="31"/>
        <v>43155.673611111109</v>
      </c>
      <c r="D2001" s="10" t="s">
        <v>2007</v>
      </c>
      <c r="E2001" s="10">
        <v>1</v>
      </c>
      <c r="F2001" s="10">
        <v>1.1299999999999999</v>
      </c>
      <c r="G2001" s="10">
        <v>7.5</v>
      </c>
      <c r="H2001" s="11">
        <v>13</v>
      </c>
      <c r="I2001" s="15">
        <f>IF(Table_0__2[[#This Row],[RESULTAT]]=1,Table_0__2[[#This Row],[1]],0)+IF(Table_0__2[[#This Row],[RESULTAT]]=3,Table_0__2[[#This Row],[N]],0)+IF(Table_0__2[[#This Row],[RESULTAT]]=2,Table_0__2[[#This Row],[2]],0)</f>
        <v>1.1299999999999999</v>
      </c>
      <c r="J2001" s="15">
        <f>MIN(Table_0__2[[#This Row],[1]:[2]])</f>
        <v>1.1299999999999999</v>
      </c>
      <c r="K2001" s="15">
        <f>IF(Table_0__2[[#This Row],[COLONNE1]]=Table_0__2[[#This Row],[RESULTAT COTE]],Table_0__2[[#This Row],[COLONNE1]],0)</f>
        <v>1.1299999999999999</v>
      </c>
    </row>
    <row r="2002" spans="1:11" x14ac:dyDescent="0.3">
      <c r="A2002" s="2">
        <v>43155</v>
      </c>
      <c r="B2002" s="25">
        <v>0.68402777777777779</v>
      </c>
      <c r="C2002" s="20">
        <f t="shared" si="31"/>
        <v>43155.684027777781</v>
      </c>
      <c r="D2002" s="10" t="s">
        <v>2008</v>
      </c>
      <c r="E2002" s="10">
        <v>2</v>
      </c>
      <c r="F2002" s="10">
        <v>8.5</v>
      </c>
      <c r="G2002" s="10">
        <v>3.35</v>
      </c>
      <c r="H2002" s="11">
        <v>1.25</v>
      </c>
      <c r="I2002" s="15">
        <f>IF(Table_0__2[[#This Row],[RESULTAT]]=1,Table_0__2[[#This Row],[1]],0)+IF(Table_0__2[[#This Row],[RESULTAT]]=3,Table_0__2[[#This Row],[N]],0)+IF(Table_0__2[[#This Row],[RESULTAT]]=2,Table_0__2[[#This Row],[2]],0)</f>
        <v>1.25</v>
      </c>
      <c r="J2002" s="15">
        <f>MIN(Table_0__2[[#This Row],[1]:[2]])</f>
        <v>1.25</v>
      </c>
      <c r="K2002" s="15">
        <f>IF(Table_0__2[[#This Row],[COLONNE1]]=Table_0__2[[#This Row],[RESULTAT COTE]],Table_0__2[[#This Row],[COLONNE1]],0)</f>
        <v>1.25</v>
      </c>
    </row>
    <row r="2003" spans="1:11" x14ac:dyDescent="0.3">
      <c r="A2003" s="2">
        <v>43155</v>
      </c>
      <c r="B2003" s="24">
        <v>0.68402777777777779</v>
      </c>
      <c r="C2003" s="20">
        <f t="shared" si="31"/>
        <v>43155.684027777781</v>
      </c>
      <c r="D2003" s="7" t="s">
        <v>2009</v>
      </c>
      <c r="E2003" s="7">
        <v>3</v>
      </c>
      <c r="F2003" s="7">
        <v>3.6</v>
      </c>
      <c r="G2003" s="7">
        <v>2.7</v>
      </c>
      <c r="H2003" s="9">
        <v>1.8</v>
      </c>
      <c r="I2003" s="14">
        <f>IF(Table_0__2[[#This Row],[RESULTAT]]=1,Table_0__2[[#This Row],[1]],0)+IF(Table_0__2[[#This Row],[RESULTAT]]=3,Table_0__2[[#This Row],[N]],0)+IF(Table_0__2[[#This Row],[RESULTAT]]=2,Table_0__2[[#This Row],[2]],0)</f>
        <v>2.7</v>
      </c>
      <c r="J2003" s="14">
        <f>MIN(Table_0__2[[#This Row],[1]:[2]])</f>
        <v>1.8</v>
      </c>
      <c r="K2003" s="14">
        <f>IF(Table_0__2[[#This Row],[COLONNE1]]=Table_0__2[[#This Row],[RESULTAT COTE]],Table_0__2[[#This Row],[COLONNE1]],0)</f>
        <v>0</v>
      </c>
    </row>
    <row r="2004" spans="1:11" x14ac:dyDescent="0.3">
      <c r="A2004" s="2">
        <v>43155</v>
      </c>
      <c r="B2004" s="24">
        <v>0.70486111111111116</v>
      </c>
      <c r="C2004" s="20">
        <f t="shared" si="31"/>
        <v>43155.704861111109</v>
      </c>
      <c r="D2004" s="7" t="s">
        <v>2010</v>
      </c>
      <c r="E2004" s="7">
        <v>3</v>
      </c>
      <c r="F2004" s="7">
        <v>2.6</v>
      </c>
      <c r="G2004" s="7">
        <v>2.75</v>
      </c>
      <c r="H2004" s="9">
        <v>2.25</v>
      </c>
      <c r="I2004" s="14">
        <f>IF(Table_0__2[[#This Row],[RESULTAT]]=1,Table_0__2[[#This Row],[1]],0)+IF(Table_0__2[[#This Row],[RESULTAT]]=3,Table_0__2[[#This Row],[N]],0)+IF(Table_0__2[[#This Row],[RESULTAT]]=2,Table_0__2[[#This Row],[2]],0)</f>
        <v>2.75</v>
      </c>
      <c r="J2004" s="14">
        <f>MIN(Table_0__2[[#This Row],[1]:[2]])</f>
        <v>2.25</v>
      </c>
      <c r="K2004" s="14">
        <f>IF(Table_0__2[[#This Row],[COLONNE1]]=Table_0__2[[#This Row],[RESULTAT COTE]],Table_0__2[[#This Row],[COLONNE1]],0)</f>
        <v>0</v>
      </c>
    </row>
    <row r="2005" spans="1:11" x14ac:dyDescent="0.3">
      <c r="A2005" s="2">
        <v>43155</v>
      </c>
      <c r="B2005" s="25">
        <v>0.70486111111111116</v>
      </c>
      <c r="C2005" s="20">
        <f t="shared" si="31"/>
        <v>43155.704861111109</v>
      </c>
      <c r="D2005" s="10" t="s">
        <v>2011</v>
      </c>
      <c r="E2005" s="10">
        <v>1</v>
      </c>
      <c r="F2005" s="10">
        <v>1.22</v>
      </c>
      <c r="G2005" s="10">
        <v>4.25</v>
      </c>
      <c r="H2005" s="11">
        <v>6.5</v>
      </c>
      <c r="I2005" s="15">
        <f>IF(Table_0__2[[#This Row],[RESULTAT]]=1,Table_0__2[[#This Row],[1]],0)+IF(Table_0__2[[#This Row],[RESULTAT]]=3,Table_0__2[[#This Row],[N]],0)+IF(Table_0__2[[#This Row],[RESULTAT]]=2,Table_0__2[[#This Row],[2]],0)</f>
        <v>1.22</v>
      </c>
      <c r="J2005" s="15">
        <f>MIN(Table_0__2[[#This Row],[1]:[2]])</f>
        <v>1.22</v>
      </c>
      <c r="K2005" s="15">
        <f>IF(Table_0__2[[#This Row],[COLONNE1]]=Table_0__2[[#This Row],[RESULTAT COTE]],Table_0__2[[#This Row],[COLONNE1]],0)</f>
        <v>1.22</v>
      </c>
    </row>
    <row r="2006" spans="1:11" x14ac:dyDescent="0.3">
      <c r="A2006" s="2">
        <v>43155</v>
      </c>
      <c r="B2006" s="24">
        <v>0.70486111111111116</v>
      </c>
      <c r="C2006" s="20">
        <f t="shared" si="31"/>
        <v>43155.704861111109</v>
      </c>
      <c r="D2006" s="7" t="s">
        <v>2012</v>
      </c>
      <c r="E2006" s="7">
        <v>2</v>
      </c>
      <c r="F2006" s="7">
        <v>11.5</v>
      </c>
      <c r="G2006" s="7">
        <v>5.5</v>
      </c>
      <c r="H2006" s="9">
        <v>1.08</v>
      </c>
      <c r="I2006" s="14">
        <f>IF(Table_0__2[[#This Row],[RESULTAT]]=1,Table_0__2[[#This Row],[1]],0)+IF(Table_0__2[[#This Row],[RESULTAT]]=3,Table_0__2[[#This Row],[N]],0)+IF(Table_0__2[[#This Row],[RESULTAT]]=2,Table_0__2[[#This Row],[2]],0)</f>
        <v>1.08</v>
      </c>
      <c r="J2006" s="14">
        <f>MIN(Table_0__2[[#This Row],[1]:[2]])</f>
        <v>1.08</v>
      </c>
      <c r="K2006" s="14">
        <f>IF(Table_0__2[[#This Row],[COLONNE1]]=Table_0__2[[#This Row],[RESULTAT COTE]],Table_0__2[[#This Row],[COLONNE1]],0)</f>
        <v>1.08</v>
      </c>
    </row>
    <row r="2007" spans="1:11" x14ac:dyDescent="0.3">
      <c r="A2007" s="2">
        <v>43155</v>
      </c>
      <c r="B2007" s="25">
        <v>0.70486111111111116</v>
      </c>
      <c r="C2007" s="20">
        <f t="shared" si="31"/>
        <v>43155.704861111109</v>
      </c>
      <c r="D2007" s="10" t="s">
        <v>2013</v>
      </c>
      <c r="E2007" s="10">
        <v>2</v>
      </c>
      <c r="F2007" s="10">
        <v>1.25</v>
      </c>
      <c r="G2007" s="10">
        <v>3.5</v>
      </c>
      <c r="H2007" s="11">
        <v>8</v>
      </c>
      <c r="I2007" s="15">
        <f>IF(Table_0__2[[#This Row],[RESULTAT]]=1,Table_0__2[[#This Row],[1]],0)+IF(Table_0__2[[#This Row],[RESULTAT]]=3,Table_0__2[[#This Row],[N]],0)+IF(Table_0__2[[#This Row],[RESULTAT]]=2,Table_0__2[[#This Row],[2]],0)</f>
        <v>8</v>
      </c>
      <c r="J2007" s="15">
        <f>MIN(Table_0__2[[#This Row],[1]:[2]])</f>
        <v>1.25</v>
      </c>
      <c r="K2007" s="15">
        <f>IF(Table_0__2[[#This Row],[COLONNE1]]=Table_0__2[[#This Row],[RESULTAT COTE]],Table_0__2[[#This Row],[COLONNE1]],0)</f>
        <v>0</v>
      </c>
    </row>
    <row r="2008" spans="1:11" x14ac:dyDescent="0.3">
      <c r="A2008" s="2">
        <v>43155</v>
      </c>
      <c r="B2008" s="24">
        <v>0.70486111111111116</v>
      </c>
      <c r="C2008" s="20">
        <f t="shared" si="31"/>
        <v>43155.704861111109</v>
      </c>
      <c r="D2008" s="7" t="s">
        <v>2014</v>
      </c>
      <c r="E2008" s="7">
        <v>2</v>
      </c>
      <c r="F2008" s="7">
        <v>1.75</v>
      </c>
      <c r="G2008" s="7">
        <v>3</v>
      </c>
      <c r="H2008" s="9">
        <v>3.4</v>
      </c>
      <c r="I2008" s="14">
        <f>IF(Table_0__2[[#This Row],[RESULTAT]]=1,Table_0__2[[#This Row],[1]],0)+IF(Table_0__2[[#This Row],[RESULTAT]]=3,Table_0__2[[#This Row],[N]],0)+IF(Table_0__2[[#This Row],[RESULTAT]]=2,Table_0__2[[#This Row],[2]],0)</f>
        <v>3.4</v>
      </c>
      <c r="J2008" s="14">
        <f>MIN(Table_0__2[[#This Row],[1]:[2]])</f>
        <v>1.75</v>
      </c>
      <c r="K2008" s="14">
        <f>IF(Table_0__2[[#This Row],[COLONNE1]]=Table_0__2[[#This Row],[RESULTAT COTE]],Table_0__2[[#This Row],[COLONNE1]],0)</f>
        <v>0</v>
      </c>
    </row>
    <row r="2009" spans="1:11" x14ac:dyDescent="0.3">
      <c r="A2009" s="2">
        <v>43155</v>
      </c>
      <c r="B2009" s="25">
        <v>0.70486111111111116</v>
      </c>
      <c r="C2009" s="20">
        <f t="shared" si="31"/>
        <v>43155.704861111109</v>
      </c>
      <c r="D2009" s="10" t="s">
        <v>2015</v>
      </c>
      <c r="E2009" s="10">
        <v>1</v>
      </c>
      <c r="F2009" s="10">
        <v>1.35</v>
      </c>
      <c r="G2009" s="10">
        <v>3.75</v>
      </c>
      <c r="H2009" s="11">
        <v>5.25</v>
      </c>
      <c r="I2009" s="15">
        <f>IF(Table_0__2[[#This Row],[RESULTAT]]=1,Table_0__2[[#This Row],[1]],0)+IF(Table_0__2[[#This Row],[RESULTAT]]=3,Table_0__2[[#This Row],[N]],0)+IF(Table_0__2[[#This Row],[RESULTAT]]=2,Table_0__2[[#This Row],[2]],0)</f>
        <v>1.35</v>
      </c>
      <c r="J2009" s="15">
        <f>MIN(Table_0__2[[#This Row],[1]:[2]])</f>
        <v>1.35</v>
      </c>
      <c r="K2009" s="15">
        <f>IF(Table_0__2[[#This Row],[COLONNE1]]=Table_0__2[[#This Row],[RESULTAT COTE]],Table_0__2[[#This Row],[COLONNE1]],0)</f>
        <v>1.35</v>
      </c>
    </row>
    <row r="2010" spans="1:11" x14ac:dyDescent="0.3">
      <c r="A2010" s="2">
        <v>43155</v>
      </c>
      <c r="B2010" s="24">
        <v>0.70486111111111116</v>
      </c>
      <c r="C2010" s="20">
        <f t="shared" si="31"/>
        <v>43155.704861111109</v>
      </c>
      <c r="D2010" s="7" t="s">
        <v>2016</v>
      </c>
      <c r="E2010" s="7">
        <v>3</v>
      </c>
      <c r="F2010" s="7">
        <v>2.2000000000000002</v>
      </c>
      <c r="G2010" s="7">
        <v>2.9</v>
      </c>
      <c r="H2010" s="9">
        <v>2.4500000000000002</v>
      </c>
      <c r="I2010" s="14">
        <f>IF(Table_0__2[[#This Row],[RESULTAT]]=1,Table_0__2[[#This Row],[1]],0)+IF(Table_0__2[[#This Row],[RESULTAT]]=3,Table_0__2[[#This Row],[N]],0)+IF(Table_0__2[[#This Row],[RESULTAT]]=2,Table_0__2[[#This Row],[2]],0)</f>
        <v>2.9</v>
      </c>
      <c r="J2010" s="14">
        <f>MIN(Table_0__2[[#This Row],[1]:[2]])</f>
        <v>2.2000000000000002</v>
      </c>
      <c r="K2010" s="14">
        <f>IF(Table_0__2[[#This Row],[COLONNE1]]=Table_0__2[[#This Row],[RESULTAT COTE]],Table_0__2[[#This Row],[COLONNE1]],0)</f>
        <v>0</v>
      </c>
    </row>
    <row r="2011" spans="1:11" x14ac:dyDescent="0.3">
      <c r="A2011" s="2">
        <v>43155</v>
      </c>
      <c r="B2011" s="25">
        <v>0.70486111111111116</v>
      </c>
      <c r="C2011" s="20">
        <f t="shared" si="31"/>
        <v>43155.704861111109</v>
      </c>
      <c r="D2011" s="10" t="s">
        <v>2017</v>
      </c>
      <c r="E2011" s="10">
        <v>1</v>
      </c>
      <c r="F2011" s="10">
        <v>1.8</v>
      </c>
      <c r="G2011" s="10">
        <v>2.85</v>
      </c>
      <c r="H2011" s="11">
        <v>3.25</v>
      </c>
      <c r="I2011" s="15">
        <f>IF(Table_0__2[[#This Row],[RESULTAT]]=1,Table_0__2[[#This Row],[1]],0)+IF(Table_0__2[[#This Row],[RESULTAT]]=3,Table_0__2[[#This Row],[N]],0)+IF(Table_0__2[[#This Row],[RESULTAT]]=2,Table_0__2[[#This Row],[2]],0)</f>
        <v>1.8</v>
      </c>
      <c r="J2011" s="15">
        <f>MIN(Table_0__2[[#This Row],[1]:[2]])</f>
        <v>1.8</v>
      </c>
      <c r="K2011" s="15">
        <f>IF(Table_0__2[[#This Row],[COLONNE1]]=Table_0__2[[#This Row],[RESULTAT COTE]],Table_0__2[[#This Row],[COLONNE1]],0)</f>
        <v>1.8</v>
      </c>
    </row>
    <row r="2012" spans="1:11" x14ac:dyDescent="0.3">
      <c r="A2012" s="2">
        <v>43155</v>
      </c>
      <c r="B2012" s="24">
        <v>0.70486111111111116</v>
      </c>
      <c r="C2012" s="20">
        <f t="shared" si="31"/>
        <v>43155.704861111109</v>
      </c>
      <c r="D2012" s="7" t="s">
        <v>2018</v>
      </c>
      <c r="E2012" s="7">
        <v>1</v>
      </c>
      <c r="F2012" s="7">
        <v>1.55</v>
      </c>
      <c r="G2012" s="7">
        <v>3.1</v>
      </c>
      <c r="H2012" s="9">
        <v>4.4000000000000004</v>
      </c>
      <c r="I2012" s="14">
        <f>IF(Table_0__2[[#This Row],[RESULTAT]]=1,Table_0__2[[#This Row],[1]],0)+IF(Table_0__2[[#This Row],[RESULTAT]]=3,Table_0__2[[#This Row],[N]],0)+IF(Table_0__2[[#This Row],[RESULTAT]]=2,Table_0__2[[#This Row],[2]],0)</f>
        <v>1.55</v>
      </c>
      <c r="J2012" s="14">
        <f>MIN(Table_0__2[[#This Row],[1]:[2]])</f>
        <v>1.55</v>
      </c>
      <c r="K2012" s="14">
        <f>IF(Table_0__2[[#This Row],[COLONNE1]]=Table_0__2[[#This Row],[RESULTAT COTE]],Table_0__2[[#This Row],[COLONNE1]],0)</f>
        <v>1.55</v>
      </c>
    </row>
    <row r="2013" spans="1:11" x14ac:dyDescent="0.3">
      <c r="A2013" s="2">
        <v>43155</v>
      </c>
      <c r="B2013" s="25">
        <v>0.70486111111111116</v>
      </c>
      <c r="C2013" s="20">
        <f t="shared" si="31"/>
        <v>43155.704861111109</v>
      </c>
      <c r="D2013" s="10" t="s">
        <v>2019</v>
      </c>
      <c r="E2013" s="10">
        <v>2</v>
      </c>
      <c r="F2013" s="10">
        <v>2.65</v>
      </c>
      <c r="G2013" s="10">
        <v>2.6</v>
      </c>
      <c r="H2013" s="11">
        <v>2.2999999999999998</v>
      </c>
      <c r="I2013" s="15">
        <f>IF(Table_0__2[[#This Row],[RESULTAT]]=1,Table_0__2[[#This Row],[1]],0)+IF(Table_0__2[[#This Row],[RESULTAT]]=3,Table_0__2[[#This Row],[N]],0)+IF(Table_0__2[[#This Row],[RESULTAT]]=2,Table_0__2[[#This Row],[2]],0)</f>
        <v>2.2999999999999998</v>
      </c>
      <c r="J2013" s="15">
        <f>MIN(Table_0__2[[#This Row],[1]:[2]])</f>
        <v>2.2999999999999998</v>
      </c>
      <c r="K2013" s="15">
        <f>IF(Table_0__2[[#This Row],[COLONNE1]]=Table_0__2[[#This Row],[RESULTAT COTE]],Table_0__2[[#This Row],[COLONNE1]],0)</f>
        <v>2.2999999999999998</v>
      </c>
    </row>
    <row r="2014" spans="1:11" x14ac:dyDescent="0.3">
      <c r="A2014" s="2">
        <v>43155</v>
      </c>
      <c r="B2014" s="24">
        <v>0.70486111111111116</v>
      </c>
      <c r="C2014" s="20">
        <f t="shared" si="31"/>
        <v>43155.704861111109</v>
      </c>
      <c r="D2014" s="7" t="s">
        <v>2020</v>
      </c>
      <c r="E2014" s="7">
        <v>2</v>
      </c>
      <c r="F2014" s="7">
        <v>2.5499999999999998</v>
      </c>
      <c r="G2014" s="7">
        <v>3.2</v>
      </c>
      <c r="H2014" s="9">
        <v>2.15</v>
      </c>
      <c r="I2014" s="14">
        <f>IF(Table_0__2[[#This Row],[RESULTAT]]=1,Table_0__2[[#This Row],[1]],0)+IF(Table_0__2[[#This Row],[RESULTAT]]=3,Table_0__2[[#This Row],[N]],0)+IF(Table_0__2[[#This Row],[RESULTAT]]=2,Table_0__2[[#This Row],[2]],0)</f>
        <v>2.15</v>
      </c>
      <c r="J2014" s="14">
        <f>MIN(Table_0__2[[#This Row],[1]:[2]])</f>
        <v>2.15</v>
      </c>
      <c r="K2014" s="14">
        <f>IF(Table_0__2[[#This Row],[COLONNE1]]=Table_0__2[[#This Row],[RESULTAT COTE]],Table_0__2[[#This Row],[COLONNE1]],0)</f>
        <v>2.15</v>
      </c>
    </row>
    <row r="2015" spans="1:11" x14ac:dyDescent="0.3">
      <c r="A2015" s="2">
        <v>43155</v>
      </c>
      <c r="B2015" s="25">
        <v>0.70486111111111116</v>
      </c>
      <c r="C2015" s="20">
        <f t="shared" si="31"/>
        <v>43155.704861111109</v>
      </c>
      <c r="D2015" s="10" t="s">
        <v>2021</v>
      </c>
      <c r="E2015" s="10">
        <v>1</v>
      </c>
      <c r="F2015" s="10">
        <v>1.75</v>
      </c>
      <c r="G2015" s="10">
        <v>3.05</v>
      </c>
      <c r="H2015" s="11">
        <v>4.3</v>
      </c>
      <c r="I2015" s="15">
        <f>IF(Table_0__2[[#This Row],[RESULTAT]]=1,Table_0__2[[#This Row],[1]],0)+IF(Table_0__2[[#This Row],[RESULTAT]]=3,Table_0__2[[#This Row],[N]],0)+IF(Table_0__2[[#This Row],[RESULTAT]]=2,Table_0__2[[#This Row],[2]],0)</f>
        <v>1.75</v>
      </c>
      <c r="J2015" s="15">
        <f>MIN(Table_0__2[[#This Row],[1]:[2]])</f>
        <v>1.75</v>
      </c>
      <c r="K2015" s="15">
        <f>IF(Table_0__2[[#This Row],[COLONNE1]]=Table_0__2[[#This Row],[RESULTAT COTE]],Table_0__2[[#This Row],[COLONNE1]],0)</f>
        <v>1.75</v>
      </c>
    </row>
    <row r="2016" spans="1:11" x14ac:dyDescent="0.3">
      <c r="A2016" s="2">
        <v>43155</v>
      </c>
      <c r="B2016" s="24">
        <v>0.70486111111111116</v>
      </c>
      <c r="C2016" s="20">
        <f t="shared" si="31"/>
        <v>43155.704861111109</v>
      </c>
      <c r="D2016" s="7" t="s">
        <v>2022</v>
      </c>
      <c r="E2016" s="7">
        <v>3</v>
      </c>
      <c r="F2016" s="7">
        <v>4.6500000000000004</v>
      </c>
      <c r="G2016" s="7">
        <v>3.65</v>
      </c>
      <c r="H2016" s="9">
        <v>1.76</v>
      </c>
      <c r="I2016" s="14">
        <f>IF(Table_0__2[[#This Row],[RESULTAT]]=1,Table_0__2[[#This Row],[1]],0)+IF(Table_0__2[[#This Row],[RESULTAT]]=3,Table_0__2[[#This Row],[N]],0)+IF(Table_0__2[[#This Row],[RESULTAT]]=2,Table_0__2[[#This Row],[2]],0)</f>
        <v>3.65</v>
      </c>
      <c r="J2016" s="14">
        <f>MIN(Table_0__2[[#This Row],[1]:[2]])</f>
        <v>1.76</v>
      </c>
      <c r="K2016" s="14">
        <f>IF(Table_0__2[[#This Row],[COLONNE1]]=Table_0__2[[#This Row],[RESULTAT COTE]],Table_0__2[[#This Row],[COLONNE1]],0)</f>
        <v>0</v>
      </c>
    </row>
    <row r="2017" spans="1:11" x14ac:dyDescent="0.3">
      <c r="A2017" s="2">
        <v>43155</v>
      </c>
      <c r="B2017" s="24">
        <v>0.74652777777777779</v>
      </c>
      <c r="C2017" s="20">
        <f t="shared" si="31"/>
        <v>43155.746527777781</v>
      </c>
      <c r="D2017" s="7" t="s">
        <v>2023</v>
      </c>
      <c r="E2017" s="7">
        <v>3</v>
      </c>
      <c r="F2017" s="7">
        <v>1.8</v>
      </c>
      <c r="G2017" s="7">
        <v>2.85</v>
      </c>
      <c r="H2017" s="9">
        <v>3.65</v>
      </c>
      <c r="I2017" s="14">
        <f>IF(Table_0__2[[#This Row],[RESULTAT]]=1,Table_0__2[[#This Row],[1]],0)+IF(Table_0__2[[#This Row],[RESULTAT]]=3,Table_0__2[[#This Row],[N]],0)+IF(Table_0__2[[#This Row],[RESULTAT]]=2,Table_0__2[[#This Row],[2]],0)</f>
        <v>2.85</v>
      </c>
      <c r="J2017" s="14">
        <f>MIN(Table_0__2[[#This Row],[1]:[2]])</f>
        <v>1.8</v>
      </c>
      <c r="K2017" s="14">
        <f>IF(Table_0__2[[#This Row],[COLONNE1]]=Table_0__2[[#This Row],[RESULTAT COTE]],Table_0__2[[#This Row],[COLONNE1]],0)</f>
        <v>0</v>
      </c>
    </row>
    <row r="2018" spans="1:11" x14ac:dyDescent="0.3">
      <c r="A2018" s="2">
        <v>43155</v>
      </c>
      <c r="B2018" s="25">
        <v>0.74652777777777779</v>
      </c>
      <c r="C2018" s="20">
        <f t="shared" si="31"/>
        <v>43155.746527777781</v>
      </c>
      <c r="D2018" s="10" t="s">
        <v>2024</v>
      </c>
      <c r="E2018" s="10">
        <v>1</v>
      </c>
      <c r="F2018" s="10">
        <v>1.9</v>
      </c>
      <c r="G2018" s="10">
        <v>3.1</v>
      </c>
      <c r="H2018" s="11">
        <v>3.15</v>
      </c>
      <c r="I2018" s="15">
        <f>IF(Table_0__2[[#This Row],[RESULTAT]]=1,Table_0__2[[#This Row],[1]],0)+IF(Table_0__2[[#This Row],[RESULTAT]]=3,Table_0__2[[#This Row],[N]],0)+IF(Table_0__2[[#This Row],[RESULTAT]]=2,Table_0__2[[#This Row],[2]],0)</f>
        <v>1.9</v>
      </c>
      <c r="J2018" s="15">
        <f>MIN(Table_0__2[[#This Row],[1]:[2]])</f>
        <v>1.9</v>
      </c>
      <c r="K2018" s="15">
        <f>IF(Table_0__2[[#This Row],[COLONNE1]]=Table_0__2[[#This Row],[RESULTAT COTE]],Table_0__2[[#This Row],[COLONNE1]],0)</f>
        <v>1.9</v>
      </c>
    </row>
    <row r="2019" spans="1:11" x14ac:dyDescent="0.3">
      <c r="A2019" s="2">
        <v>43155</v>
      </c>
      <c r="B2019" s="25">
        <v>0.74652777777777779</v>
      </c>
      <c r="C2019" s="20">
        <f t="shared" si="31"/>
        <v>43155.746527777781</v>
      </c>
      <c r="D2019" s="10" t="s">
        <v>2025</v>
      </c>
      <c r="E2019" s="10">
        <v>1</v>
      </c>
      <c r="F2019" s="10">
        <v>2.15</v>
      </c>
      <c r="G2019" s="10">
        <v>2.9</v>
      </c>
      <c r="H2019" s="11">
        <v>2.75</v>
      </c>
      <c r="I2019" s="15">
        <f>IF(Table_0__2[[#This Row],[RESULTAT]]=1,Table_0__2[[#This Row],[1]],0)+IF(Table_0__2[[#This Row],[RESULTAT]]=3,Table_0__2[[#This Row],[N]],0)+IF(Table_0__2[[#This Row],[RESULTAT]]=2,Table_0__2[[#This Row],[2]],0)</f>
        <v>2.15</v>
      </c>
      <c r="J2019" s="15">
        <f>MIN(Table_0__2[[#This Row],[1]:[2]])</f>
        <v>2.15</v>
      </c>
      <c r="K2019" s="15">
        <f>IF(Table_0__2[[#This Row],[COLONNE1]]=Table_0__2[[#This Row],[RESULTAT COTE]],Table_0__2[[#This Row],[COLONNE1]],0)</f>
        <v>2.15</v>
      </c>
    </row>
    <row r="2020" spans="1:11" x14ac:dyDescent="0.3">
      <c r="A2020" s="2">
        <v>43155</v>
      </c>
      <c r="B2020" s="24">
        <v>0.74652777777777779</v>
      </c>
      <c r="C2020" s="20">
        <f t="shared" si="31"/>
        <v>43155.746527777781</v>
      </c>
      <c r="D2020" s="7" t="s">
        <v>2026</v>
      </c>
      <c r="E2020" s="7">
        <v>1</v>
      </c>
      <c r="F2020" s="7">
        <v>1.65</v>
      </c>
      <c r="G2020" s="7">
        <v>3.3</v>
      </c>
      <c r="H2020" s="9">
        <v>3.95</v>
      </c>
      <c r="I2020" s="14">
        <f>IF(Table_0__2[[#This Row],[RESULTAT]]=1,Table_0__2[[#This Row],[1]],0)+IF(Table_0__2[[#This Row],[RESULTAT]]=3,Table_0__2[[#This Row],[N]],0)+IF(Table_0__2[[#This Row],[RESULTAT]]=2,Table_0__2[[#This Row],[2]],0)</f>
        <v>1.65</v>
      </c>
      <c r="J2020" s="14">
        <f>MIN(Table_0__2[[#This Row],[1]:[2]])</f>
        <v>1.65</v>
      </c>
      <c r="K2020" s="14">
        <f>IF(Table_0__2[[#This Row],[COLONNE1]]=Table_0__2[[#This Row],[RESULTAT COTE]],Table_0__2[[#This Row],[COLONNE1]],0)</f>
        <v>1.65</v>
      </c>
    </row>
    <row r="2021" spans="1:11" x14ac:dyDescent="0.3">
      <c r="A2021" s="2">
        <v>43155</v>
      </c>
      <c r="B2021" s="24">
        <v>0.74652777777777779</v>
      </c>
      <c r="C2021" s="20">
        <f>A2018+B2018</f>
        <v>43155.746527777781</v>
      </c>
      <c r="D2021" s="7" t="s">
        <v>2027</v>
      </c>
      <c r="E2021" s="7">
        <v>1</v>
      </c>
      <c r="F2021" s="7">
        <v>2.75</v>
      </c>
      <c r="G2021" s="7">
        <v>2.8</v>
      </c>
      <c r="H2021" s="9">
        <v>2.65</v>
      </c>
      <c r="I2021" s="14">
        <f>IF(Table_0__2[[#This Row],[RESULTAT]]=1,Table_0__2[[#This Row],[1]],0)+IF(Table_0__2[[#This Row],[RESULTAT]]=3,Table_0__2[[#This Row],[N]],0)+IF(Table_0__2[[#This Row],[RESULTAT]]=2,Table_0__2[[#This Row],[2]],0)</f>
        <v>2.75</v>
      </c>
      <c r="J2021" s="14">
        <f>MIN(Table_0__2[[#This Row],[1]:[2]])</f>
        <v>2.65</v>
      </c>
      <c r="K2021" s="14">
        <f>IF(Table_0__2[[#This Row],[COLONNE1]]=Table_0__2[[#This Row],[RESULTAT COTE]],Table_0__2[[#This Row],[COLONNE1]],0)</f>
        <v>0</v>
      </c>
    </row>
    <row r="2022" spans="1:11" x14ac:dyDescent="0.3">
      <c r="A2022" s="2">
        <v>43155</v>
      </c>
      <c r="B2022" s="25">
        <v>0.76736111111111116</v>
      </c>
      <c r="C2022" s="20">
        <f t="shared" si="31"/>
        <v>43155.767361111109</v>
      </c>
      <c r="D2022" s="10" t="s">
        <v>2028</v>
      </c>
      <c r="E2022" s="10">
        <v>1</v>
      </c>
      <c r="F2022" s="10">
        <v>1.95</v>
      </c>
      <c r="G2022" s="10">
        <v>3.1</v>
      </c>
      <c r="H2022" s="11">
        <v>3.85</v>
      </c>
      <c r="I2022" s="15">
        <f>IF(Table_0__2[[#This Row],[RESULTAT]]=1,Table_0__2[[#This Row],[1]],0)+IF(Table_0__2[[#This Row],[RESULTAT]]=3,Table_0__2[[#This Row],[N]],0)+IF(Table_0__2[[#This Row],[RESULTAT]]=2,Table_0__2[[#This Row],[2]],0)</f>
        <v>1.95</v>
      </c>
      <c r="J2022" s="15">
        <f>MIN(Table_0__2[[#This Row],[1]:[2]])</f>
        <v>1.95</v>
      </c>
      <c r="K2022" s="15">
        <f>IF(Table_0__2[[#This Row],[COLONNE1]]=Table_0__2[[#This Row],[RESULTAT COTE]],Table_0__2[[#This Row],[COLONNE1]],0)</f>
        <v>1.95</v>
      </c>
    </row>
    <row r="2023" spans="1:11" x14ac:dyDescent="0.3">
      <c r="A2023" s="2">
        <v>43155</v>
      </c>
      <c r="B2023" s="24">
        <v>0.76736111111111116</v>
      </c>
      <c r="C2023" s="20">
        <f t="shared" si="31"/>
        <v>43155.767361111109</v>
      </c>
      <c r="D2023" s="7" t="s">
        <v>2029</v>
      </c>
      <c r="E2023" s="7">
        <v>1</v>
      </c>
      <c r="F2023" s="7">
        <v>1.95</v>
      </c>
      <c r="G2023" s="7">
        <v>2.8</v>
      </c>
      <c r="H2023" s="9">
        <v>2.95</v>
      </c>
      <c r="I2023" s="14">
        <f>IF(Table_0__2[[#This Row],[RESULTAT]]=1,Table_0__2[[#This Row],[1]],0)+IF(Table_0__2[[#This Row],[RESULTAT]]=3,Table_0__2[[#This Row],[N]],0)+IF(Table_0__2[[#This Row],[RESULTAT]]=2,Table_0__2[[#This Row],[2]],0)</f>
        <v>1.95</v>
      </c>
      <c r="J2023" s="14">
        <f>MIN(Table_0__2[[#This Row],[1]:[2]])</f>
        <v>1.95</v>
      </c>
      <c r="K2023" s="14">
        <f>IF(Table_0__2[[#This Row],[COLONNE1]]=Table_0__2[[#This Row],[RESULTAT COTE]],Table_0__2[[#This Row],[COLONNE1]],0)</f>
        <v>1.95</v>
      </c>
    </row>
    <row r="2024" spans="1:11" x14ac:dyDescent="0.3">
      <c r="A2024" s="2">
        <v>43155</v>
      </c>
      <c r="B2024" s="25">
        <v>0.76736111111111116</v>
      </c>
      <c r="C2024" s="20">
        <f t="shared" si="31"/>
        <v>43155.767361111109</v>
      </c>
      <c r="D2024" s="10" t="s">
        <v>2030</v>
      </c>
      <c r="E2024" s="10">
        <v>3</v>
      </c>
      <c r="F2024" s="10">
        <v>2.35</v>
      </c>
      <c r="G2024" s="10">
        <v>2.75</v>
      </c>
      <c r="H2024" s="11">
        <v>2.4</v>
      </c>
      <c r="I2024" s="15">
        <f>IF(Table_0__2[[#This Row],[RESULTAT]]=1,Table_0__2[[#This Row],[1]],0)+IF(Table_0__2[[#This Row],[RESULTAT]]=3,Table_0__2[[#This Row],[N]],0)+IF(Table_0__2[[#This Row],[RESULTAT]]=2,Table_0__2[[#This Row],[2]],0)</f>
        <v>2.75</v>
      </c>
      <c r="J2024" s="15">
        <f>MIN(Table_0__2[[#This Row],[1]:[2]])</f>
        <v>2.35</v>
      </c>
      <c r="K2024" s="15">
        <f>IF(Table_0__2[[#This Row],[COLONNE1]]=Table_0__2[[#This Row],[RESULTAT COTE]],Table_0__2[[#This Row],[COLONNE1]],0)</f>
        <v>0</v>
      </c>
    </row>
    <row r="2025" spans="1:11" x14ac:dyDescent="0.3">
      <c r="A2025" s="2">
        <v>43155</v>
      </c>
      <c r="B2025" s="24">
        <v>0.76736111111111116</v>
      </c>
      <c r="C2025" s="20">
        <f t="shared" si="31"/>
        <v>43155.767361111109</v>
      </c>
      <c r="D2025" s="7" t="s">
        <v>2031</v>
      </c>
      <c r="E2025" s="7">
        <v>2</v>
      </c>
      <c r="F2025" s="7">
        <v>1.8</v>
      </c>
      <c r="G2025" s="7">
        <v>2.85</v>
      </c>
      <c r="H2025" s="9">
        <v>3.3</v>
      </c>
      <c r="I2025" s="14">
        <f>IF(Table_0__2[[#This Row],[RESULTAT]]=1,Table_0__2[[#This Row],[1]],0)+IF(Table_0__2[[#This Row],[RESULTAT]]=3,Table_0__2[[#This Row],[N]],0)+IF(Table_0__2[[#This Row],[RESULTAT]]=2,Table_0__2[[#This Row],[2]],0)</f>
        <v>3.3</v>
      </c>
      <c r="J2025" s="14">
        <f>MIN(Table_0__2[[#This Row],[1]:[2]])</f>
        <v>1.8</v>
      </c>
      <c r="K2025" s="14">
        <f>IF(Table_0__2[[#This Row],[COLONNE1]]=Table_0__2[[#This Row],[RESULTAT COTE]],Table_0__2[[#This Row],[COLONNE1]],0)</f>
        <v>0</v>
      </c>
    </row>
    <row r="2026" spans="1:11" x14ac:dyDescent="0.3">
      <c r="A2026" s="2">
        <v>43155</v>
      </c>
      <c r="B2026" s="25">
        <v>0.76736111111111116</v>
      </c>
      <c r="C2026" s="20">
        <f t="shared" si="31"/>
        <v>43155.767361111109</v>
      </c>
      <c r="D2026" s="10" t="s">
        <v>2032</v>
      </c>
      <c r="E2026" s="10">
        <v>1</v>
      </c>
      <c r="F2026" s="10">
        <v>1.25</v>
      </c>
      <c r="G2026" s="10">
        <v>3.8</v>
      </c>
      <c r="H2026" s="11">
        <v>9</v>
      </c>
      <c r="I2026" s="15">
        <f>IF(Table_0__2[[#This Row],[RESULTAT]]=1,Table_0__2[[#This Row],[1]],0)+IF(Table_0__2[[#This Row],[RESULTAT]]=3,Table_0__2[[#This Row],[N]],0)+IF(Table_0__2[[#This Row],[RESULTAT]]=2,Table_0__2[[#This Row],[2]],0)</f>
        <v>1.25</v>
      </c>
      <c r="J2026" s="15">
        <f>MIN(Table_0__2[[#This Row],[1]:[2]])</f>
        <v>1.25</v>
      </c>
      <c r="K2026" s="15">
        <f>IF(Table_0__2[[#This Row],[COLONNE1]]=Table_0__2[[#This Row],[RESULTAT COTE]],Table_0__2[[#This Row],[COLONNE1]],0)</f>
        <v>1.25</v>
      </c>
    </row>
    <row r="2027" spans="1:11" x14ac:dyDescent="0.3">
      <c r="A2027" s="2">
        <v>43155</v>
      </c>
      <c r="B2027" s="24">
        <v>0.76736111111111116</v>
      </c>
      <c r="C2027" s="20">
        <f t="shared" si="31"/>
        <v>43155.767361111109</v>
      </c>
      <c r="D2027" s="7" t="s">
        <v>2033</v>
      </c>
      <c r="E2027" s="7">
        <v>1</v>
      </c>
      <c r="F2027" s="7">
        <v>1.22</v>
      </c>
      <c r="G2027" s="7">
        <v>4.7</v>
      </c>
      <c r="H2027" s="9">
        <v>6.75</v>
      </c>
      <c r="I2027" s="14">
        <f>IF(Table_0__2[[#This Row],[RESULTAT]]=1,Table_0__2[[#This Row],[1]],0)+IF(Table_0__2[[#This Row],[RESULTAT]]=3,Table_0__2[[#This Row],[N]],0)+IF(Table_0__2[[#This Row],[RESULTAT]]=2,Table_0__2[[#This Row],[2]],0)</f>
        <v>1.22</v>
      </c>
      <c r="J2027" s="14">
        <f>MIN(Table_0__2[[#This Row],[1]:[2]])</f>
        <v>1.22</v>
      </c>
      <c r="K2027" s="14">
        <f>IF(Table_0__2[[#This Row],[COLONNE1]]=Table_0__2[[#This Row],[RESULTAT COTE]],Table_0__2[[#This Row],[COLONNE1]],0)</f>
        <v>1.22</v>
      </c>
    </row>
    <row r="2028" spans="1:11" x14ac:dyDescent="0.3">
      <c r="A2028" s="2">
        <v>43155</v>
      </c>
      <c r="B2028" s="25">
        <v>0.76736111111111116</v>
      </c>
      <c r="C2028" s="20">
        <f t="shared" si="31"/>
        <v>43155.767361111109</v>
      </c>
      <c r="D2028" s="10" t="s">
        <v>2034</v>
      </c>
      <c r="E2028" s="10">
        <v>3</v>
      </c>
      <c r="F2028" s="10">
        <v>1.8</v>
      </c>
      <c r="G2028" s="10">
        <v>2.85</v>
      </c>
      <c r="H2028" s="11">
        <v>3.3</v>
      </c>
      <c r="I2028" s="15">
        <f>IF(Table_0__2[[#This Row],[RESULTAT]]=1,Table_0__2[[#This Row],[1]],0)+IF(Table_0__2[[#This Row],[RESULTAT]]=3,Table_0__2[[#This Row],[N]],0)+IF(Table_0__2[[#This Row],[RESULTAT]]=2,Table_0__2[[#This Row],[2]],0)</f>
        <v>2.85</v>
      </c>
      <c r="J2028" s="15">
        <f>MIN(Table_0__2[[#This Row],[1]:[2]])</f>
        <v>1.8</v>
      </c>
      <c r="K2028" s="15">
        <f>IF(Table_0__2[[#This Row],[COLONNE1]]=Table_0__2[[#This Row],[RESULTAT COTE]],Table_0__2[[#This Row],[COLONNE1]],0)</f>
        <v>0</v>
      </c>
    </row>
    <row r="2029" spans="1:11" x14ac:dyDescent="0.3">
      <c r="A2029" s="2">
        <v>43155</v>
      </c>
      <c r="B2029" s="24">
        <v>0.76736111111111116</v>
      </c>
      <c r="C2029" s="20">
        <f t="shared" si="31"/>
        <v>43155.767361111109</v>
      </c>
      <c r="D2029" s="7" t="s">
        <v>2035</v>
      </c>
      <c r="E2029" s="7">
        <v>1</v>
      </c>
      <c r="F2029" s="7">
        <v>2.2000000000000002</v>
      </c>
      <c r="G2029" s="7">
        <v>2.95</v>
      </c>
      <c r="H2029" s="9">
        <v>2.65</v>
      </c>
      <c r="I2029" s="14">
        <f>IF(Table_0__2[[#This Row],[RESULTAT]]=1,Table_0__2[[#This Row],[1]],0)+IF(Table_0__2[[#This Row],[RESULTAT]]=3,Table_0__2[[#This Row],[N]],0)+IF(Table_0__2[[#This Row],[RESULTAT]]=2,Table_0__2[[#This Row],[2]],0)</f>
        <v>2.2000000000000002</v>
      </c>
      <c r="J2029" s="14">
        <f>MIN(Table_0__2[[#This Row],[1]:[2]])</f>
        <v>2.2000000000000002</v>
      </c>
      <c r="K2029" s="14">
        <f>IF(Table_0__2[[#This Row],[COLONNE1]]=Table_0__2[[#This Row],[RESULTAT COTE]],Table_0__2[[#This Row],[COLONNE1]],0)</f>
        <v>2.2000000000000002</v>
      </c>
    </row>
    <row r="2030" spans="1:11" x14ac:dyDescent="0.3">
      <c r="A2030" s="2">
        <v>43155</v>
      </c>
      <c r="B2030" s="24">
        <v>0.76736111111111116</v>
      </c>
      <c r="C2030" s="20">
        <f t="shared" si="31"/>
        <v>43155.767361111109</v>
      </c>
      <c r="D2030" s="7" t="s">
        <v>2036</v>
      </c>
      <c r="E2030" s="7">
        <v>3</v>
      </c>
      <c r="F2030" s="7">
        <v>1.65</v>
      </c>
      <c r="G2030" s="7">
        <v>3.4</v>
      </c>
      <c r="H2030" s="9">
        <v>5</v>
      </c>
      <c r="I2030" s="14">
        <f>IF(Table_0__2[[#This Row],[RESULTAT]]=1,Table_0__2[[#This Row],[1]],0)+IF(Table_0__2[[#This Row],[RESULTAT]]=3,Table_0__2[[#This Row],[N]],0)+IF(Table_0__2[[#This Row],[RESULTAT]]=2,Table_0__2[[#This Row],[2]],0)</f>
        <v>3.4</v>
      </c>
      <c r="J2030" s="14">
        <f>MIN(Table_0__2[[#This Row],[1]:[2]])</f>
        <v>1.65</v>
      </c>
      <c r="K2030" s="14">
        <f>IF(Table_0__2[[#This Row],[COLONNE1]]=Table_0__2[[#This Row],[RESULTAT COTE]],Table_0__2[[#This Row],[COLONNE1]],0)</f>
        <v>0</v>
      </c>
    </row>
    <row r="2031" spans="1:11" x14ac:dyDescent="0.3">
      <c r="A2031" s="2">
        <v>43155</v>
      </c>
      <c r="B2031" s="24">
        <v>0.76736111111111116</v>
      </c>
      <c r="C2031" s="20">
        <f t="shared" si="31"/>
        <v>43155.767361111109</v>
      </c>
      <c r="D2031" s="7" t="s">
        <v>2037</v>
      </c>
      <c r="E2031" s="7">
        <v>1</v>
      </c>
      <c r="F2031" s="7">
        <v>2.2000000000000002</v>
      </c>
      <c r="G2031" s="7">
        <v>3.1</v>
      </c>
      <c r="H2031" s="9">
        <v>3.1</v>
      </c>
      <c r="I2031" s="14">
        <f>IF(Table_0__2[[#This Row],[RESULTAT]]=1,Table_0__2[[#This Row],[1]],0)+IF(Table_0__2[[#This Row],[RESULTAT]]=3,Table_0__2[[#This Row],[N]],0)+IF(Table_0__2[[#This Row],[RESULTAT]]=2,Table_0__2[[#This Row],[2]],0)</f>
        <v>2.2000000000000002</v>
      </c>
      <c r="J2031" s="14">
        <f>MIN(Table_0__2[[#This Row],[1]:[2]])</f>
        <v>2.2000000000000002</v>
      </c>
      <c r="K2031" s="14">
        <f>IF(Table_0__2[[#This Row],[COLONNE1]]=Table_0__2[[#This Row],[RESULTAT COTE]],Table_0__2[[#This Row],[COLONNE1]],0)</f>
        <v>2.2000000000000002</v>
      </c>
    </row>
    <row r="2032" spans="1:11" x14ac:dyDescent="0.3">
      <c r="A2032" s="2">
        <v>43155</v>
      </c>
      <c r="B2032" s="24">
        <v>0.77777777777777779</v>
      </c>
      <c r="C2032" s="20">
        <f t="shared" si="31"/>
        <v>43155.777777777781</v>
      </c>
      <c r="D2032" s="7" t="s">
        <v>2038</v>
      </c>
      <c r="E2032" s="7">
        <v>1</v>
      </c>
      <c r="F2032" s="7">
        <v>4</v>
      </c>
      <c r="G2032" s="7">
        <v>3.05</v>
      </c>
      <c r="H2032" s="9">
        <v>1.7</v>
      </c>
      <c r="I2032" s="14">
        <f>IF(Table_0__2[[#This Row],[RESULTAT]]=1,Table_0__2[[#This Row],[1]],0)+IF(Table_0__2[[#This Row],[RESULTAT]]=3,Table_0__2[[#This Row],[N]],0)+IF(Table_0__2[[#This Row],[RESULTAT]]=2,Table_0__2[[#This Row],[2]],0)</f>
        <v>4</v>
      </c>
      <c r="J2032" s="14">
        <f>MIN(Table_0__2[[#This Row],[1]:[2]])</f>
        <v>1.7</v>
      </c>
      <c r="K2032" s="14">
        <f>IF(Table_0__2[[#This Row],[COLONNE1]]=Table_0__2[[#This Row],[RESULTAT COTE]],Table_0__2[[#This Row],[COLONNE1]],0)</f>
        <v>0</v>
      </c>
    </row>
    <row r="2033" spans="1:11" x14ac:dyDescent="0.3">
      <c r="A2033" s="2">
        <v>43155</v>
      </c>
      <c r="B2033" s="25">
        <v>0.77777777777777779</v>
      </c>
      <c r="C2033" s="20">
        <f t="shared" si="31"/>
        <v>43155.777777777781</v>
      </c>
      <c r="D2033" s="10" t="s">
        <v>2039</v>
      </c>
      <c r="E2033" s="10">
        <v>2</v>
      </c>
      <c r="F2033" s="10">
        <v>2.7</v>
      </c>
      <c r="G2033" s="10">
        <v>2.7</v>
      </c>
      <c r="H2033" s="11">
        <v>2.2999999999999998</v>
      </c>
      <c r="I2033" s="15">
        <f>IF(Table_0__2[[#This Row],[RESULTAT]]=1,Table_0__2[[#This Row],[1]],0)+IF(Table_0__2[[#This Row],[RESULTAT]]=3,Table_0__2[[#This Row],[N]],0)+IF(Table_0__2[[#This Row],[RESULTAT]]=2,Table_0__2[[#This Row],[2]],0)</f>
        <v>2.2999999999999998</v>
      </c>
      <c r="J2033" s="15">
        <f>MIN(Table_0__2[[#This Row],[1]:[2]])</f>
        <v>2.2999999999999998</v>
      </c>
      <c r="K2033" s="15">
        <f>IF(Table_0__2[[#This Row],[COLONNE1]]=Table_0__2[[#This Row],[RESULTAT COTE]],Table_0__2[[#This Row],[COLONNE1]],0)</f>
        <v>2.2999999999999998</v>
      </c>
    </row>
    <row r="2034" spans="1:11" x14ac:dyDescent="0.3">
      <c r="A2034" s="2">
        <v>43155</v>
      </c>
      <c r="B2034" s="25">
        <v>0.78819444444444453</v>
      </c>
      <c r="C2034" s="20">
        <f t="shared" si="31"/>
        <v>43155.788194444445</v>
      </c>
      <c r="D2034" s="10" t="s">
        <v>2040</v>
      </c>
      <c r="E2034" s="10">
        <v>1</v>
      </c>
      <c r="F2034" s="10">
        <v>1.22</v>
      </c>
      <c r="G2034" s="10">
        <v>4.8</v>
      </c>
      <c r="H2034" s="11">
        <v>7</v>
      </c>
      <c r="I2034" s="15">
        <f>IF(Table_0__2[[#This Row],[RESULTAT]]=1,Table_0__2[[#This Row],[1]],0)+IF(Table_0__2[[#This Row],[RESULTAT]]=3,Table_0__2[[#This Row],[N]],0)+IF(Table_0__2[[#This Row],[RESULTAT]]=2,Table_0__2[[#This Row],[2]],0)</f>
        <v>1.22</v>
      </c>
      <c r="J2034" s="15">
        <f>MIN(Table_0__2[[#This Row],[1]:[2]])</f>
        <v>1.22</v>
      </c>
      <c r="K2034" s="15">
        <f>IF(Table_0__2[[#This Row],[COLONNE1]]=Table_0__2[[#This Row],[RESULTAT COTE]],Table_0__2[[#This Row],[COLONNE1]],0)</f>
        <v>1.22</v>
      </c>
    </row>
    <row r="2035" spans="1:11" x14ac:dyDescent="0.3">
      <c r="A2035" s="2">
        <v>43155</v>
      </c>
      <c r="B2035" s="24">
        <v>0.79861111111111116</v>
      </c>
      <c r="C2035" s="20">
        <f t="shared" si="31"/>
        <v>43155.798611111109</v>
      </c>
      <c r="D2035" s="7" t="s">
        <v>2041</v>
      </c>
      <c r="E2035" s="7">
        <v>1</v>
      </c>
      <c r="F2035" s="7">
        <v>2.2999999999999998</v>
      </c>
      <c r="G2035" s="7">
        <v>2.9</v>
      </c>
      <c r="H2035" s="9">
        <v>2.8</v>
      </c>
      <c r="I2035" s="14">
        <f>IF(Table_0__2[[#This Row],[RESULTAT]]=1,Table_0__2[[#This Row],[1]],0)+IF(Table_0__2[[#This Row],[RESULTAT]]=3,Table_0__2[[#This Row],[N]],0)+IF(Table_0__2[[#This Row],[RESULTAT]]=2,Table_0__2[[#This Row],[2]],0)</f>
        <v>2.2999999999999998</v>
      </c>
      <c r="J2035" s="14">
        <f>MIN(Table_0__2[[#This Row],[1]:[2]])</f>
        <v>2.2999999999999998</v>
      </c>
      <c r="K2035" s="14">
        <f>IF(Table_0__2[[#This Row],[COLONNE1]]=Table_0__2[[#This Row],[RESULTAT COTE]],Table_0__2[[#This Row],[COLONNE1]],0)</f>
        <v>2.2999999999999998</v>
      </c>
    </row>
    <row r="2036" spans="1:11" x14ac:dyDescent="0.3">
      <c r="A2036" s="2">
        <v>43155</v>
      </c>
      <c r="B2036" s="25">
        <v>0.80902777777777779</v>
      </c>
      <c r="C2036" s="20">
        <f t="shared" si="31"/>
        <v>43155.809027777781</v>
      </c>
      <c r="D2036" s="10" t="s">
        <v>2042</v>
      </c>
      <c r="E2036" s="10">
        <v>1</v>
      </c>
      <c r="F2036" s="10">
        <v>1.5</v>
      </c>
      <c r="G2036" s="10">
        <v>3.25</v>
      </c>
      <c r="H2036" s="11">
        <v>4.2</v>
      </c>
      <c r="I2036" s="15">
        <f>IF(Table_0__2[[#This Row],[RESULTAT]]=1,Table_0__2[[#This Row],[1]],0)+IF(Table_0__2[[#This Row],[RESULTAT]]=3,Table_0__2[[#This Row],[N]],0)+IF(Table_0__2[[#This Row],[RESULTAT]]=2,Table_0__2[[#This Row],[2]],0)</f>
        <v>1.5</v>
      </c>
      <c r="J2036" s="15">
        <f>MIN(Table_0__2[[#This Row],[1]:[2]])</f>
        <v>1.5</v>
      </c>
      <c r="K2036" s="15">
        <f>IF(Table_0__2[[#This Row],[COLONNE1]]=Table_0__2[[#This Row],[RESULTAT COTE]],Table_0__2[[#This Row],[COLONNE1]],0)</f>
        <v>1.5</v>
      </c>
    </row>
    <row r="2037" spans="1:11" x14ac:dyDescent="0.3">
      <c r="A2037" s="2">
        <v>43155</v>
      </c>
      <c r="B2037" s="24">
        <v>0.80902777777777779</v>
      </c>
      <c r="C2037" s="20">
        <f t="shared" si="31"/>
        <v>43155.809027777781</v>
      </c>
      <c r="D2037" s="7" t="s">
        <v>2043</v>
      </c>
      <c r="E2037" s="7">
        <v>3</v>
      </c>
      <c r="F2037" s="7">
        <v>2.25</v>
      </c>
      <c r="G2037" s="7">
        <v>2.8</v>
      </c>
      <c r="H2037" s="9">
        <v>2.7</v>
      </c>
      <c r="I2037" s="14">
        <f>IF(Table_0__2[[#This Row],[RESULTAT]]=1,Table_0__2[[#This Row],[1]],0)+IF(Table_0__2[[#This Row],[RESULTAT]]=3,Table_0__2[[#This Row],[N]],0)+IF(Table_0__2[[#This Row],[RESULTAT]]=2,Table_0__2[[#This Row],[2]],0)</f>
        <v>2.8</v>
      </c>
      <c r="J2037" s="14">
        <f>MIN(Table_0__2[[#This Row],[1]:[2]])</f>
        <v>2.25</v>
      </c>
      <c r="K2037" s="14">
        <f>IF(Table_0__2[[#This Row],[COLONNE1]]=Table_0__2[[#This Row],[RESULTAT COTE]],Table_0__2[[#This Row],[COLONNE1]],0)</f>
        <v>0</v>
      </c>
    </row>
    <row r="2038" spans="1:11" x14ac:dyDescent="0.3">
      <c r="A2038" s="2">
        <v>43155</v>
      </c>
      <c r="B2038" s="25">
        <v>0.80902777777777779</v>
      </c>
      <c r="C2038" s="20">
        <f t="shared" si="31"/>
        <v>43155.809027777781</v>
      </c>
      <c r="D2038" s="10" t="s">
        <v>2044</v>
      </c>
      <c r="E2038" s="10">
        <v>1</v>
      </c>
      <c r="F2038" s="10">
        <v>1.45</v>
      </c>
      <c r="G2038" s="10">
        <v>3.25</v>
      </c>
      <c r="H2038" s="11">
        <v>4.95</v>
      </c>
      <c r="I2038" s="15">
        <f>IF(Table_0__2[[#This Row],[RESULTAT]]=1,Table_0__2[[#This Row],[1]],0)+IF(Table_0__2[[#This Row],[RESULTAT]]=3,Table_0__2[[#This Row],[N]],0)+IF(Table_0__2[[#This Row],[RESULTAT]]=2,Table_0__2[[#This Row],[2]],0)</f>
        <v>1.45</v>
      </c>
      <c r="J2038" s="15">
        <f>MIN(Table_0__2[[#This Row],[1]:[2]])</f>
        <v>1.45</v>
      </c>
      <c r="K2038" s="15">
        <f>IF(Table_0__2[[#This Row],[COLONNE1]]=Table_0__2[[#This Row],[RESULTAT COTE]],Table_0__2[[#This Row],[COLONNE1]],0)</f>
        <v>1.45</v>
      </c>
    </row>
    <row r="2039" spans="1:11" x14ac:dyDescent="0.3">
      <c r="A2039" s="2">
        <v>43155</v>
      </c>
      <c r="B2039" s="24">
        <v>0.81944444444444453</v>
      </c>
      <c r="C2039" s="20">
        <f t="shared" si="31"/>
        <v>43155.819444444445</v>
      </c>
      <c r="D2039" s="7" t="s">
        <v>2045</v>
      </c>
      <c r="E2039" s="7">
        <v>2</v>
      </c>
      <c r="F2039" s="7">
        <v>1.5</v>
      </c>
      <c r="G2039" s="7">
        <v>3.45</v>
      </c>
      <c r="H2039" s="9">
        <v>4.6500000000000004</v>
      </c>
      <c r="I2039" s="14">
        <f>IF(Table_0__2[[#This Row],[RESULTAT]]=1,Table_0__2[[#This Row],[1]],0)+IF(Table_0__2[[#This Row],[RESULTAT]]=3,Table_0__2[[#This Row],[N]],0)+IF(Table_0__2[[#This Row],[RESULTAT]]=2,Table_0__2[[#This Row],[2]],0)</f>
        <v>4.6500000000000004</v>
      </c>
      <c r="J2039" s="14">
        <f>MIN(Table_0__2[[#This Row],[1]:[2]])</f>
        <v>1.5</v>
      </c>
      <c r="K2039" s="14">
        <f>IF(Table_0__2[[#This Row],[COLONNE1]]=Table_0__2[[#This Row],[RESULTAT COTE]],Table_0__2[[#This Row],[COLONNE1]],0)</f>
        <v>0</v>
      </c>
    </row>
    <row r="2040" spans="1:11" x14ac:dyDescent="0.3">
      <c r="A2040" s="2">
        <v>43155</v>
      </c>
      <c r="B2040" s="25">
        <v>0.81944444444444453</v>
      </c>
      <c r="C2040" s="20">
        <f t="shared" si="31"/>
        <v>43155.819444444445</v>
      </c>
      <c r="D2040" s="10" t="s">
        <v>2046</v>
      </c>
      <c r="E2040" s="10">
        <v>1</v>
      </c>
      <c r="F2040" s="10">
        <v>2.15</v>
      </c>
      <c r="G2040" s="10">
        <v>3.25</v>
      </c>
      <c r="H2040" s="11">
        <v>2.5</v>
      </c>
      <c r="I2040" s="15">
        <f>IF(Table_0__2[[#This Row],[RESULTAT]]=1,Table_0__2[[#This Row],[1]],0)+IF(Table_0__2[[#This Row],[RESULTAT]]=3,Table_0__2[[#This Row],[N]],0)+IF(Table_0__2[[#This Row],[RESULTAT]]=2,Table_0__2[[#This Row],[2]],0)</f>
        <v>2.15</v>
      </c>
      <c r="J2040" s="15">
        <f>MIN(Table_0__2[[#This Row],[1]:[2]])</f>
        <v>2.15</v>
      </c>
      <c r="K2040" s="15">
        <f>IF(Table_0__2[[#This Row],[COLONNE1]]=Table_0__2[[#This Row],[RESULTAT COTE]],Table_0__2[[#This Row],[COLONNE1]],0)</f>
        <v>2.15</v>
      </c>
    </row>
    <row r="2041" spans="1:11" x14ac:dyDescent="0.3">
      <c r="A2041" s="2">
        <v>43155</v>
      </c>
      <c r="B2041" s="24">
        <v>0.82986111111111116</v>
      </c>
      <c r="C2041" s="20">
        <f t="shared" si="31"/>
        <v>43155.829861111109</v>
      </c>
      <c r="D2041" s="7" t="s">
        <v>2047</v>
      </c>
      <c r="E2041" s="7">
        <v>1</v>
      </c>
      <c r="F2041" s="7">
        <v>1.9</v>
      </c>
      <c r="G2041" s="7">
        <v>3.05</v>
      </c>
      <c r="H2041" s="9">
        <v>3.05</v>
      </c>
      <c r="I2041" s="14">
        <f>IF(Table_0__2[[#This Row],[RESULTAT]]=1,Table_0__2[[#This Row],[1]],0)+IF(Table_0__2[[#This Row],[RESULTAT]]=3,Table_0__2[[#This Row],[N]],0)+IF(Table_0__2[[#This Row],[RESULTAT]]=2,Table_0__2[[#This Row],[2]],0)</f>
        <v>1.9</v>
      </c>
      <c r="J2041" s="14">
        <f>MIN(Table_0__2[[#This Row],[1]:[2]])</f>
        <v>1.9</v>
      </c>
      <c r="K2041" s="14">
        <f>IF(Table_0__2[[#This Row],[COLONNE1]]=Table_0__2[[#This Row],[RESULTAT COTE]],Table_0__2[[#This Row],[COLONNE1]],0)</f>
        <v>1.9</v>
      </c>
    </row>
    <row r="2042" spans="1:11" x14ac:dyDescent="0.3">
      <c r="A2042" s="2">
        <v>43155</v>
      </c>
      <c r="B2042" s="25">
        <v>0.82986111111111116</v>
      </c>
      <c r="C2042" s="20">
        <f t="shared" si="31"/>
        <v>43155.829861111109</v>
      </c>
      <c r="D2042" s="10" t="s">
        <v>2048</v>
      </c>
      <c r="E2042" s="10">
        <v>1</v>
      </c>
      <c r="F2042" s="10">
        <v>1.95</v>
      </c>
      <c r="G2042" s="10">
        <v>3.1</v>
      </c>
      <c r="H2042" s="11">
        <v>2.95</v>
      </c>
      <c r="I2042" s="15">
        <f>IF(Table_0__2[[#This Row],[RESULTAT]]=1,Table_0__2[[#This Row],[1]],0)+IF(Table_0__2[[#This Row],[RESULTAT]]=3,Table_0__2[[#This Row],[N]],0)+IF(Table_0__2[[#This Row],[RESULTAT]]=2,Table_0__2[[#This Row],[2]],0)</f>
        <v>1.95</v>
      </c>
      <c r="J2042" s="15">
        <f>MIN(Table_0__2[[#This Row],[1]:[2]])</f>
        <v>1.95</v>
      </c>
      <c r="K2042" s="15">
        <f>IF(Table_0__2[[#This Row],[COLONNE1]]=Table_0__2[[#This Row],[RESULTAT COTE]],Table_0__2[[#This Row],[COLONNE1]],0)</f>
        <v>1.95</v>
      </c>
    </row>
    <row r="2043" spans="1:11" x14ac:dyDescent="0.3">
      <c r="A2043" s="2">
        <v>43155</v>
      </c>
      <c r="B2043" s="24">
        <v>0.82986111111111116</v>
      </c>
      <c r="C2043" s="20">
        <f t="shared" si="31"/>
        <v>43155.829861111109</v>
      </c>
      <c r="D2043" s="7" t="s">
        <v>2049</v>
      </c>
      <c r="E2043" s="7">
        <v>1</v>
      </c>
      <c r="F2043" s="7">
        <v>1.55</v>
      </c>
      <c r="G2043" s="7">
        <v>2.9</v>
      </c>
      <c r="H2043" s="9">
        <v>4.8</v>
      </c>
      <c r="I2043" s="14">
        <f>IF(Table_0__2[[#This Row],[RESULTAT]]=1,Table_0__2[[#This Row],[1]],0)+IF(Table_0__2[[#This Row],[RESULTAT]]=3,Table_0__2[[#This Row],[N]],0)+IF(Table_0__2[[#This Row],[RESULTAT]]=2,Table_0__2[[#This Row],[2]],0)</f>
        <v>1.55</v>
      </c>
      <c r="J2043" s="14">
        <f>MIN(Table_0__2[[#This Row],[1]:[2]])</f>
        <v>1.55</v>
      </c>
      <c r="K2043" s="14">
        <f>IF(Table_0__2[[#This Row],[COLONNE1]]=Table_0__2[[#This Row],[RESULTAT COTE]],Table_0__2[[#This Row],[COLONNE1]],0)</f>
        <v>1.55</v>
      </c>
    </row>
    <row r="2044" spans="1:11" x14ac:dyDescent="0.3">
      <c r="A2044" s="2">
        <v>43155</v>
      </c>
      <c r="B2044" s="25">
        <v>0.82986111111111116</v>
      </c>
      <c r="C2044" s="20">
        <f t="shared" si="31"/>
        <v>43155.829861111109</v>
      </c>
      <c r="D2044" s="10" t="s">
        <v>2050</v>
      </c>
      <c r="E2044" s="10">
        <v>3</v>
      </c>
      <c r="F2044" s="10">
        <v>1.5</v>
      </c>
      <c r="G2044" s="10">
        <v>3.2</v>
      </c>
      <c r="H2044" s="11">
        <v>5.5</v>
      </c>
      <c r="I2044" s="15">
        <f>IF(Table_0__2[[#This Row],[RESULTAT]]=1,Table_0__2[[#This Row],[1]],0)+IF(Table_0__2[[#This Row],[RESULTAT]]=3,Table_0__2[[#This Row],[N]],0)+IF(Table_0__2[[#This Row],[RESULTAT]]=2,Table_0__2[[#This Row],[2]],0)</f>
        <v>3.2</v>
      </c>
      <c r="J2044" s="15">
        <f>MIN(Table_0__2[[#This Row],[1]:[2]])</f>
        <v>1.5</v>
      </c>
      <c r="K2044" s="15">
        <f>IF(Table_0__2[[#This Row],[COLONNE1]]=Table_0__2[[#This Row],[RESULTAT COTE]],Table_0__2[[#This Row],[COLONNE1]],0)</f>
        <v>0</v>
      </c>
    </row>
    <row r="2045" spans="1:11" x14ac:dyDescent="0.3">
      <c r="A2045" s="2">
        <v>43155</v>
      </c>
      <c r="B2045" s="24">
        <v>0.82986111111111116</v>
      </c>
      <c r="C2045" s="20">
        <f t="shared" si="31"/>
        <v>43155.829861111109</v>
      </c>
      <c r="D2045" s="7" t="s">
        <v>2051</v>
      </c>
      <c r="E2045" s="7">
        <v>1</v>
      </c>
      <c r="F2045" s="7">
        <v>2.2000000000000002</v>
      </c>
      <c r="G2045" s="7">
        <v>3.2</v>
      </c>
      <c r="H2045" s="9">
        <v>3.25</v>
      </c>
      <c r="I2045" s="14">
        <f>IF(Table_0__2[[#This Row],[RESULTAT]]=1,Table_0__2[[#This Row],[1]],0)+IF(Table_0__2[[#This Row],[RESULTAT]]=3,Table_0__2[[#This Row],[N]],0)+IF(Table_0__2[[#This Row],[RESULTAT]]=2,Table_0__2[[#This Row],[2]],0)</f>
        <v>2.2000000000000002</v>
      </c>
      <c r="J2045" s="14">
        <f>MIN(Table_0__2[[#This Row],[1]:[2]])</f>
        <v>2.2000000000000002</v>
      </c>
      <c r="K2045" s="14">
        <f>IF(Table_0__2[[#This Row],[COLONNE1]]=Table_0__2[[#This Row],[RESULTAT COTE]],Table_0__2[[#This Row],[COLONNE1]],0)</f>
        <v>2.2000000000000002</v>
      </c>
    </row>
    <row r="2046" spans="1:11" x14ac:dyDescent="0.3">
      <c r="A2046" s="2">
        <v>43155</v>
      </c>
      <c r="B2046" s="24">
        <v>0.82986111111111116</v>
      </c>
      <c r="C2046" s="20">
        <f t="shared" si="31"/>
        <v>43155.829861111109</v>
      </c>
      <c r="D2046" s="7" t="s">
        <v>2052</v>
      </c>
      <c r="E2046" s="7">
        <v>3</v>
      </c>
      <c r="F2046" s="7">
        <v>1.95</v>
      </c>
      <c r="G2046" s="7">
        <v>3.35</v>
      </c>
      <c r="H2046" s="9">
        <v>3.9</v>
      </c>
      <c r="I2046" s="14">
        <f>IF(Table_0__2[[#This Row],[RESULTAT]]=1,Table_0__2[[#This Row],[1]],0)+IF(Table_0__2[[#This Row],[RESULTAT]]=3,Table_0__2[[#This Row],[N]],0)+IF(Table_0__2[[#This Row],[RESULTAT]]=2,Table_0__2[[#This Row],[2]],0)</f>
        <v>3.35</v>
      </c>
      <c r="J2046" s="14">
        <f>MIN(Table_0__2[[#This Row],[1]:[2]])</f>
        <v>1.95</v>
      </c>
      <c r="K2046" s="14">
        <f>IF(Table_0__2[[#This Row],[COLONNE1]]=Table_0__2[[#This Row],[RESULTAT COTE]],Table_0__2[[#This Row],[COLONNE1]],0)</f>
        <v>0</v>
      </c>
    </row>
    <row r="2047" spans="1:11" x14ac:dyDescent="0.3">
      <c r="A2047" s="2">
        <v>43155</v>
      </c>
      <c r="B2047" s="24">
        <v>0.82986111111111116</v>
      </c>
      <c r="C2047" s="20">
        <f t="shared" si="31"/>
        <v>43155.829861111109</v>
      </c>
      <c r="D2047" s="7" t="s">
        <v>2053</v>
      </c>
      <c r="E2047" s="7">
        <v>2</v>
      </c>
      <c r="F2047" s="7">
        <v>2.25</v>
      </c>
      <c r="G2047" s="7">
        <v>3.05</v>
      </c>
      <c r="H2047" s="9">
        <v>3.3</v>
      </c>
      <c r="I2047" s="14">
        <f>IF(Table_0__2[[#This Row],[RESULTAT]]=1,Table_0__2[[#This Row],[1]],0)+IF(Table_0__2[[#This Row],[RESULTAT]]=3,Table_0__2[[#This Row],[N]],0)+IF(Table_0__2[[#This Row],[RESULTAT]]=2,Table_0__2[[#This Row],[2]],0)</f>
        <v>3.3</v>
      </c>
      <c r="J2047" s="14">
        <f>MIN(Table_0__2[[#This Row],[1]:[2]])</f>
        <v>2.25</v>
      </c>
      <c r="K2047" s="14">
        <f>IF(Table_0__2[[#This Row],[COLONNE1]]=Table_0__2[[#This Row],[RESULTAT COTE]],Table_0__2[[#This Row],[COLONNE1]],0)</f>
        <v>0</v>
      </c>
    </row>
    <row r="2048" spans="1:11" x14ac:dyDescent="0.3">
      <c r="A2048" s="2">
        <v>43155</v>
      </c>
      <c r="B2048" s="24">
        <v>0.82986111111111116</v>
      </c>
      <c r="C2048" s="20">
        <f t="shared" si="31"/>
        <v>43155.829861111109</v>
      </c>
      <c r="D2048" s="7" t="s">
        <v>2054</v>
      </c>
      <c r="E2048" s="7">
        <v>2</v>
      </c>
      <c r="F2048" s="7">
        <v>1.58</v>
      </c>
      <c r="G2048" s="7">
        <v>3.55</v>
      </c>
      <c r="H2048" s="9">
        <v>6.25</v>
      </c>
      <c r="I2048" s="14">
        <f>IF(Table_0__2[[#This Row],[RESULTAT]]=1,Table_0__2[[#This Row],[1]],0)+IF(Table_0__2[[#This Row],[RESULTAT]]=3,Table_0__2[[#This Row],[N]],0)+IF(Table_0__2[[#This Row],[RESULTAT]]=2,Table_0__2[[#This Row],[2]],0)</f>
        <v>6.25</v>
      </c>
      <c r="J2048" s="14">
        <f>MIN(Table_0__2[[#This Row],[1]:[2]])</f>
        <v>1.58</v>
      </c>
      <c r="K2048" s="14">
        <f>IF(Table_0__2[[#This Row],[COLONNE1]]=Table_0__2[[#This Row],[RESULTAT COTE]],Table_0__2[[#This Row],[COLONNE1]],0)</f>
        <v>0</v>
      </c>
    </row>
    <row r="2049" spans="1:11" x14ac:dyDescent="0.3">
      <c r="A2049" s="2">
        <v>43155</v>
      </c>
      <c r="B2049" s="25">
        <v>0.82986111111111116</v>
      </c>
      <c r="C2049" s="20">
        <f t="shared" si="31"/>
        <v>43155.829861111109</v>
      </c>
      <c r="D2049" s="10" t="s">
        <v>2055</v>
      </c>
      <c r="E2049" s="10">
        <v>1</v>
      </c>
      <c r="F2049" s="10">
        <v>1.6</v>
      </c>
      <c r="G2049" s="10">
        <v>3.75</v>
      </c>
      <c r="H2049" s="11">
        <v>5.5</v>
      </c>
      <c r="I2049" s="15">
        <f>IF(Table_0__2[[#This Row],[RESULTAT]]=1,Table_0__2[[#This Row],[1]],0)+IF(Table_0__2[[#This Row],[RESULTAT]]=3,Table_0__2[[#This Row],[N]],0)+IF(Table_0__2[[#This Row],[RESULTAT]]=2,Table_0__2[[#This Row],[2]],0)</f>
        <v>1.6</v>
      </c>
      <c r="J2049" s="15">
        <f>MIN(Table_0__2[[#This Row],[1]:[2]])</f>
        <v>1.6</v>
      </c>
      <c r="K2049" s="15">
        <f>IF(Table_0__2[[#This Row],[COLONNE1]]=Table_0__2[[#This Row],[RESULTAT COTE]],Table_0__2[[#This Row],[COLONNE1]],0)</f>
        <v>1.6</v>
      </c>
    </row>
    <row r="2050" spans="1:11" x14ac:dyDescent="0.3">
      <c r="A2050" s="2">
        <v>43155</v>
      </c>
      <c r="B2050" s="24">
        <v>0.85069444444444453</v>
      </c>
      <c r="C2050" s="20">
        <f t="shared" ref="C2050:C2113" si="32">A2050+B2050</f>
        <v>43155.850694444445</v>
      </c>
      <c r="D2050" s="7" t="s">
        <v>2056</v>
      </c>
      <c r="E2050" s="7">
        <v>2</v>
      </c>
      <c r="F2050" s="7">
        <v>3.5</v>
      </c>
      <c r="G2050" s="7">
        <v>3.2</v>
      </c>
      <c r="H2050" s="9">
        <v>1.75</v>
      </c>
      <c r="I2050" s="14">
        <f>IF(Table_0__2[[#This Row],[RESULTAT]]=1,Table_0__2[[#This Row],[1]],0)+IF(Table_0__2[[#This Row],[RESULTAT]]=3,Table_0__2[[#This Row],[N]],0)+IF(Table_0__2[[#This Row],[RESULTAT]]=2,Table_0__2[[#This Row],[2]],0)</f>
        <v>1.75</v>
      </c>
      <c r="J2050" s="14">
        <f>MIN(Table_0__2[[#This Row],[1]:[2]])</f>
        <v>1.75</v>
      </c>
      <c r="K2050" s="14">
        <f>IF(Table_0__2[[#This Row],[COLONNE1]]=Table_0__2[[#This Row],[RESULTAT COTE]],Table_0__2[[#This Row],[COLONNE1]],0)</f>
        <v>1.75</v>
      </c>
    </row>
    <row r="2051" spans="1:11" x14ac:dyDescent="0.3">
      <c r="A2051" s="2">
        <v>43155</v>
      </c>
      <c r="B2051" s="25">
        <v>0.85069444444444453</v>
      </c>
      <c r="C2051" s="20">
        <f t="shared" si="32"/>
        <v>43155.850694444445</v>
      </c>
      <c r="D2051" s="10" t="s">
        <v>2057</v>
      </c>
      <c r="E2051" s="10">
        <v>3</v>
      </c>
      <c r="F2051" s="10">
        <v>3.85</v>
      </c>
      <c r="G2051" s="10">
        <v>3.15</v>
      </c>
      <c r="H2051" s="11">
        <v>1.65</v>
      </c>
      <c r="I2051" s="15">
        <f>IF(Table_0__2[[#This Row],[RESULTAT]]=1,Table_0__2[[#This Row],[1]],0)+IF(Table_0__2[[#This Row],[RESULTAT]]=3,Table_0__2[[#This Row],[N]],0)+IF(Table_0__2[[#This Row],[RESULTAT]]=2,Table_0__2[[#This Row],[2]],0)</f>
        <v>3.15</v>
      </c>
      <c r="J2051" s="15">
        <f>MIN(Table_0__2[[#This Row],[1]:[2]])</f>
        <v>1.65</v>
      </c>
      <c r="K2051" s="15">
        <f>IF(Table_0__2[[#This Row],[COLONNE1]]=Table_0__2[[#This Row],[RESULTAT COTE]],Table_0__2[[#This Row],[COLONNE1]],0)</f>
        <v>0</v>
      </c>
    </row>
    <row r="2052" spans="1:11" x14ac:dyDescent="0.3">
      <c r="A2052" s="2">
        <v>43155</v>
      </c>
      <c r="B2052" s="24">
        <v>0.86111111111111116</v>
      </c>
      <c r="C2052" s="20">
        <f t="shared" si="32"/>
        <v>43155.861111111109</v>
      </c>
      <c r="D2052" s="7" t="s">
        <v>2058</v>
      </c>
      <c r="E2052" s="7">
        <v>3</v>
      </c>
      <c r="F2052" s="7">
        <v>2.9</v>
      </c>
      <c r="G2052" s="7">
        <v>2.95</v>
      </c>
      <c r="H2052" s="9">
        <v>2.0499999999999998</v>
      </c>
      <c r="I2052" s="14">
        <f>IF(Table_0__2[[#This Row],[RESULTAT]]=1,Table_0__2[[#This Row],[1]],0)+IF(Table_0__2[[#This Row],[RESULTAT]]=3,Table_0__2[[#This Row],[N]],0)+IF(Table_0__2[[#This Row],[RESULTAT]]=2,Table_0__2[[#This Row],[2]],0)</f>
        <v>2.95</v>
      </c>
      <c r="J2052" s="14">
        <f>MIN(Table_0__2[[#This Row],[1]:[2]])</f>
        <v>2.0499999999999998</v>
      </c>
      <c r="K2052" s="14">
        <f>IF(Table_0__2[[#This Row],[COLONNE1]]=Table_0__2[[#This Row],[RESULTAT COTE]],Table_0__2[[#This Row],[COLONNE1]],0)</f>
        <v>0</v>
      </c>
    </row>
    <row r="2053" spans="1:11" x14ac:dyDescent="0.3">
      <c r="A2053" s="2">
        <v>43155</v>
      </c>
      <c r="B2053" s="25">
        <v>0.86111111111111116</v>
      </c>
      <c r="C2053" s="20">
        <f t="shared" si="32"/>
        <v>43155.861111111109</v>
      </c>
      <c r="D2053" s="10" t="s">
        <v>2059</v>
      </c>
      <c r="E2053" s="10">
        <v>1</v>
      </c>
      <c r="F2053" s="10">
        <v>1.1599999999999999</v>
      </c>
      <c r="G2053" s="10">
        <v>7</v>
      </c>
      <c r="H2053" s="11">
        <v>14</v>
      </c>
      <c r="I2053" s="15">
        <f>IF(Table_0__2[[#This Row],[RESULTAT]]=1,Table_0__2[[#This Row],[1]],0)+IF(Table_0__2[[#This Row],[RESULTAT]]=3,Table_0__2[[#This Row],[N]],0)+IF(Table_0__2[[#This Row],[RESULTAT]]=2,Table_0__2[[#This Row],[2]],0)</f>
        <v>1.1599999999999999</v>
      </c>
      <c r="J2053" s="15">
        <f>MIN(Table_0__2[[#This Row],[1]:[2]])</f>
        <v>1.1599999999999999</v>
      </c>
      <c r="K2053" s="15">
        <f>IF(Table_0__2[[#This Row],[COLONNE1]]=Table_0__2[[#This Row],[RESULTAT COTE]],Table_0__2[[#This Row],[COLONNE1]],0)</f>
        <v>1.1599999999999999</v>
      </c>
    </row>
    <row r="2054" spans="1:11" x14ac:dyDescent="0.3">
      <c r="A2054" s="2">
        <v>43155</v>
      </c>
      <c r="B2054" s="25">
        <v>0.86111111111111116</v>
      </c>
      <c r="C2054" s="20">
        <f t="shared" si="32"/>
        <v>43155.861111111109</v>
      </c>
      <c r="D2054" s="10" t="s">
        <v>2060</v>
      </c>
      <c r="E2054" s="10">
        <v>1</v>
      </c>
      <c r="F2054" s="10">
        <v>1.2</v>
      </c>
      <c r="G2054" s="10">
        <v>5.75</v>
      </c>
      <c r="H2054" s="11">
        <v>11</v>
      </c>
      <c r="I2054" s="15">
        <f>IF(Table_0__2[[#This Row],[RESULTAT]]=1,Table_0__2[[#This Row],[1]],0)+IF(Table_0__2[[#This Row],[RESULTAT]]=3,Table_0__2[[#This Row],[N]],0)+IF(Table_0__2[[#This Row],[RESULTAT]]=2,Table_0__2[[#This Row],[2]],0)</f>
        <v>1.2</v>
      </c>
      <c r="J2054" s="15">
        <f>MIN(Table_0__2[[#This Row],[1]:[2]])</f>
        <v>1.2</v>
      </c>
      <c r="K2054" s="15">
        <f>IF(Table_0__2[[#This Row],[COLONNE1]]=Table_0__2[[#This Row],[RESULTAT COTE]],Table_0__2[[#This Row],[COLONNE1]],0)</f>
        <v>1.2</v>
      </c>
    </row>
    <row r="2055" spans="1:11" x14ac:dyDescent="0.3">
      <c r="A2055" s="2">
        <v>43155</v>
      </c>
      <c r="B2055" s="25">
        <v>0.87152777777777779</v>
      </c>
      <c r="C2055" s="20">
        <f t="shared" si="32"/>
        <v>43155.871527777781</v>
      </c>
      <c r="D2055" s="10" t="s">
        <v>2061</v>
      </c>
      <c r="E2055" s="10">
        <v>3</v>
      </c>
      <c r="F2055" s="10">
        <v>3.9</v>
      </c>
      <c r="G2055" s="10">
        <v>2.9</v>
      </c>
      <c r="H2055" s="11">
        <v>1.75</v>
      </c>
      <c r="I2055" s="15">
        <f>IF(Table_0__2[[#This Row],[RESULTAT]]=1,Table_0__2[[#This Row],[1]],0)+IF(Table_0__2[[#This Row],[RESULTAT]]=3,Table_0__2[[#This Row],[N]],0)+IF(Table_0__2[[#This Row],[RESULTAT]]=2,Table_0__2[[#This Row],[2]],0)</f>
        <v>2.9</v>
      </c>
      <c r="J2055" s="15">
        <f>MIN(Table_0__2[[#This Row],[1]:[2]])</f>
        <v>1.75</v>
      </c>
      <c r="K2055" s="15">
        <f>IF(Table_0__2[[#This Row],[COLONNE1]]=Table_0__2[[#This Row],[RESULTAT COTE]],Table_0__2[[#This Row],[COLONNE1]],0)</f>
        <v>0</v>
      </c>
    </row>
    <row r="2056" spans="1:11" x14ac:dyDescent="0.3">
      <c r="A2056" s="2">
        <v>43155</v>
      </c>
      <c r="B2056" s="24">
        <v>0.87152777777777779</v>
      </c>
      <c r="C2056" s="20">
        <f t="shared" si="32"/>
        <v>43155.871527777781</v>
      </c>
      <c r="D2056" s="7" t="s">
        <v>2062</v>
      </c>
      <c r="E2056" s="7">
        <v>1</v>
      </c>
      <c r="F2056" s="7">
        <v>1.4</v>
      </c>
      <c r="G2056" s="7">
        <v>3.5</v>
      </c>
      <c r="H2056" s="9">
        <v>5.75</v>
      </c>
      <c r="I2056" s="14">
        <f>IF(Table_0__2[[#This Row],[RESULTAT]]=1,Table_0__2[[#This Row],[1]],0)+IF(Table_0__2[[#This Row],[RESULTAT]]=3,Table_0__2[[#This Row],[N]],0)+IF(Table_0__2[[#This Row],[RESULTAT]]=2,Table_0__2[[#This Row],[2]],0)</f>
        <v>1.4</v>
      </c>
      <c r="J2056" s="14">
        <f>MIN(Table_0__2[[#This Row],[1]:[2]])</f>
        <v>1.4</v>
      </c>
      <c r="K2056" s="14">
        <f>IF(Table_0__2[[#This Row],[COLONNE1]]=Table_0__2[[#This Row],[RESULTAT COTE]],Table_0__2[[#This Row],[COLONNE1]],0)</f>
        <v>1.4</v>
      </c>
    </row>
    <row r="2057" spans="1:11" x14ac:dyDescent="0.3">
      <c r="A2057" s="2">
        <v>43155</v>
      </c>
      <c r="B2057" s="25">
        <v>0.88194444444444453</v>
      </c>
      <c r="C2057" s="20">
        <f t="shared" si="32"/>
        <v>43155.881944444445</v>
      </c>
      <c r="D2057" s="10" t="s">
        <v>2063</v>
      </c>
      <c r="E2057" s="10">
        <v>1</v>
      </c>
      <c r="F2057" s="10">
        <v>1.45</v>
      </c>
      <c r="G2057" s="10">
        <v>2.95</v>
      </c>
      <c r="H2057" s="11">
        <v>5.5</v>
      </c>
      <c r="I2057" s="15">
        <f>IF(Table_0__2[[#This Row],[RESULTAT]]=1,Table_0__2[[#This Row],[1]],0)+IF(Table_0__2[[#This Row],[RESULTAT]]=3,Table_0__2[[#This Row],[N]],0)+IF(Table_0__2[[#This Row],[RESULTAT]]=2,Table_0__2[[#This Row],[2]],0)</f>
        <v>1.45</v>
      </c>
      <c r="J2057" s="15">
        <f>MIN(Table_0__2[[#This Row],[1]:[2]])</f>
        <v>1.45</v>
      </c>
      <c r="K2057" s="15">
        <f>IF(Table_0__2[[#This Row],[COLONNE1]]=Table_0__2[[#This Row],[RESULTAT COTE]],Table_0__2[[#This Row],[COLONNE1]],0)</f>
        <v>1.45</v>
      </c>
    </row>
    <row r="2058" spans="1:11" x14ac:dyDescent="0.3">
      <c r="A2058" s="2">
        <v>43155</v>
      </c>
      <c r="B2058" s="24">
        <v>0.89236111111111116</v>
      </c>
      <c r="C2058" s="20">
        <f t="shared" si="32"/>
        <v>43155.892361111109</v>
      </c>
      <c r="D2058" s="7" t="s">
        <v>2064</v>
      </c>
      <c r="E2058" s="7">
        <v>2</v>
      </c>
      <c r="F2058" s="7">
        <v>6.75</v>
      </c>
      <c r="G2058" s="7">
        <v>4.2</v>
      </c>
      <c r="H2058" s="9">
        <v>1.35</v>
      </c>
      <c r="I2058" s="14">
        <f>IF(Table_0__2[[#This Row],[RESULTAT]]=1,Table_0__2[[#This Row],[1]],0)+IF(Table_0__2[[#This Row],[RESULTAT]]=3,Table_0__2[[#This Row],[N]],0)+IF(Table_0__2[[#This Row],[RESULTAT]]=2,Table_0__2[[#This Row],[2]],0)</f>
        <v>1.35</v>
      </c>
      <c r="J2058" s="14">
        <f>MIN(Table_0__2[[#This Row],[1]:[2]])</f>
        <v>1.35</v>
      </c>
      <c r="K2058" s="14">
        <f>IF(Table_0__2[[#This Row],[COLONNE1]]=Table_0__2[[#This Row],[RESULTAT COTE]],Table_0__2[[#This Row],[COLONNE1]],0)</f>
        <v>1.35</v>
      </c>
    </row>
    <row r="2059" spans="1:11" x14ac:dyDescent="0.3">
      <c r="A2059" s="2">
        <v>43155</v>
      </c>
      <c r="B2059" s="25">
        <v>0.91319444444444453</v>
      </c>
      <c r="C2059" s="20">
        <f t="shared" si="32"/>
        <v>43155.913194444445</v>
      </c>
      <c r="D2059" s="10" t="s">
        <v>2065</v>
      </c>
      <c r="E2059" s="10">
        <v>2</v>
      </c>
      <c r="F2059" s="10">
        <v>2.0499999999999998</v>
      </c>
      <c r="G2059" s="10">
        <v>3.05</v>
      </c>
      <c r="H2059" s="11">
        <v>2.6</v>
      </c>
      <c r="I2059" s="15">
        <f>IF(Table_0__2[[#This Row],[RESULTAT]]=1,Table_0__2[[#This Row],[1]],0)+IF(Table_0__2[[#This Row],[RESULTAT]]=3,Table_0__2[[#This Row],[N]],0)+IF(Table_0__2[[#This Row],[RESULTAT]]=2,Table_0__2[[#This Row],[2]],0)</f>
        <v>2.6</v>
      </c>
      <c r="J2059" s="15">
        <f>MIN(Table_0__2[[#This Row],[1]:[2]])</f>
        <v>2.0499999999999998</v>
      </c>
      <c r="K2059" s="15">
        <f>IF(Table_0__2[[#This Row],[COLONNE1]]=Table_0__2[[#This Row],[RESULTAT COTE]],Table_0__2[[#This Row],[COLONNE1]],0)</f>
        <v>0</v>
      </c>
    </row>
    <row r="2060" spans="1:11" x14ac:dyDescent="0.3">
      <c r="A2060" s="2">
        <v>43155</v>
      </c>
      <c r="B2060" s="24">
        <v>0.96527777777777779</v>
      </c>
      <c r="C2060" s="20">
        <f t="shared" si="32"/>
        <v>43155.965277777781</v>
      </c>
      <c r="D2060" s="7" t="s">
        <v>2066</v>
      </c>
      <c r="E2060" s="7">
        <v>1</v>
      </c>
      <c r="F2060" s="7">
        <v>2.9</v>
      </c>
      <c r="G2060" s="7">
        <v>2.85</v>
      </c>
      <c r="H2060" s="9">
        <v>2.1</v>
      </c>
      <c r="I2060" s="14">
        <f>IF(Table_0__2[[#This Row],[RESULTAT]]=1,Table_0__2[[#This Row],[1]],0)+IF(Table_0__2[[#This Row],[RESULTAT]]=3,Table_0__2[[#This Row],[N]],0)+IF(Table_0__2[[#This Row],[RESULTAT]]=2,Table_0__2[[#This Row],[2]],0)</f>
        <v>2.9</v>
      </c>
      <c r="J2060" s="14">
        <f>MIN(Table_0__2[[#This Row],[1]:[2]])</f>
        <v>2.1</v>
      </c>
      <c r="K2060" s="14">
        <f>IF(Table_0__2[[#This Row],[COLONNE1]]=Table_0__2[[#This Row],[RESULTAT COTE]],Table_0__2[[#This Row],[COLONNE1]],0)</f>
        <v>0</v>
      </c>
    </row>
    <row r="2061" spans="1:11" x14ac:dyDescent="0.3">
      <c r="A2061" s="2">
        <v>43155</v>
      </c>
      <c r="B2061" s="25">
        <v>0.97569444444444453</v>
      </c>
      <c r="C2061" s="20">
        <f t="shared" si="32"/>
        <v>43155.975694444445</v>
      </c>
      <c r="D2061" s="10" t="s">
        <v>2067</v>
      </c>
      <c r="E2061" s="10">
        <v>1</v>
      </c>
      <c r="F2061" s="10">
        <v>2.5499999999999998</v>
      </c>
      <c r="G2061" s="10">
        <v>2.65</v>
      </c>
      <c r="H2061" s="11">
        <v>2.2999999999999998</v>
      </c>
      <c r="I2061" s="15">
        <f>IF(Table_0__2[[#This Row],[RESULTAT]]=1,Table_0__2[[#This Row],[1]],0)+IF(Table_0__2[[#This Row],[RESULTAT]]=3,Table_0__2[[#This Row],[N]],0)+IF(Table_0__2[[#This Row],[RESULTAT]]=2,Table_0__2[[#This Row],[2]],0)</f>
        <v>2.5499999999999998</v>
      </c>
      <c r="J2061" s="15">
        <f>MIN(Table_0__2[[#This Row],[1]:[2]])</f>
        <v>2.2999999999999998</v>
      </c>
      <c r="K2061" s="15">
        <f>IF(Table_0__2[[#This Row],[COLONNE1]]=Table_0__2[[#This Row],[RESULTAT COTE]],Table_0__2[[#This Row],[COLONNE1]],0)</f>
        <v>0</v>
      </c>
    </row>
    <row r="2062" spans="1:11" x14ac:dyDescent="0.3">
      <c r="A2062" s="2">
        <v>43155</v>
      </c>
      <c r="B2062" s="25">
        <v>0.99652777777777779</v>
      </c>
      <c r="C2062" s="20">
        <f t="shared" si="32"/>
        <v>43155.996527777781</v>
      </c>
      <c r="D2062" s="10" t="s">
        <v>2068</v>
      </c>
      <c r="E2062" s="10">
        <v>1</v>
      </c>
      <c r="F2062" s="10">
        <v>1.6</v>
      </c>
      <c r="G2062" s="10">
        <v>3.25</v>
      </c>
      <c r="H2062" s="11">
        <v>3.6</v>
      </c>
      <c r="I2062" s="15">
        <f>IF(Table_0__2[[#This Row],[RESULTAT]]=1,Table_0__2[[#This Row],[1]],0)+IF(Table_0__2[[#This Row],[RESULTAT]]=3,Table_0__2[[#This Row],[N]],0)+IF(Table_0__2[[#This Row],[RESULTAT]]=2,Table_0__2[[#This Row],[2]],0)</f>
        <v>1.6</v>
      </c>
      <c r="J2062" s="15">
        <f>MIN(Table_0__2[[#This Row],[1]:[2]])</f>
        <v>1.6</v>
      </c>
      <c r="K2062" s="15">
        <f>IF(Table_0__2[[#This Row],[COLONNE1]]=Table_0__2[[#This Row],[RESULTAT COTE]],Table_0__2[[#This Row],[COLONNE1]],0)</f>
        <v>1.6</v>
      </c>
    </row>
    <row r="2063" spans="1:11" x14ac:dyDescent="0.3">
      <c r="A2063" s="2">
        <v>43155</v>
      </c>
      <c r="B2063" s="24">
        <v>0.99652777777777779</v>
      </c>
      <c r="C2063" s="20">
        <f t="shared" si="32"/>
        <v>43155.996527777781</v>
      </c>
      <c r="D2063" s="7" t="s">
        <v>2069</v>
      </c>
      <c r="E2063" s="7">
        <v>1</v>
      </c>
      <c r="F2063" s="7">
        <v>2</v>
      </c>
      <c r="G2063" s="7">
        <v>2.75</v>
      </c>
      <c r="H2063" s="9">
        <v>2.95</v>
      </c>
      <c r="I2063" s="14">
        <f>IF(Table_0__2[[#This Row],[RESULTAT]]=1,Table_0__2[[#This Row],[1]],0)+IF(Table_0__2[[#This Row],[RESULTAT]]=3,Table_0__2[[#This Row],[N]],0)+IF(Table_0__2[[#This Row],[RESULTAT]]=2,Table_0__2[[#This Row],[2]],0)</f>
        <v>2</v>
      </c>
      <c r="J2063" s="14">
        <f>MIN(Table_0__2[[#This Row],[1]:[2]])</f>
        <v>2</v>
      </c>
      <c r="K2063" s="14">
        <f>IF(Table_0__2[[#This Row],[COLONNE1]]=Table_0__2[[#This Row],[RESULTAT COTE]],Table_0__2[[#This Row],[COLONNE1]],0)</f>
        <v>2</v>
      </c>
    </row>
    <row r="2064" spans="1:11" x14ac:dyDescent="0.3">
      <c r="A2064" s="2">
        <v>43155</v>
      </c>
      <c r="B2064" s="25">
        <v>0.99652777777777779</v>
      </c>
      <c r="C2064" s="20">
        <f t="shared" si="32"/>
        <v>43155.996527777781</v>
      </c>
      <c r="D2064" s="10" t="s">
        <v>2070</v>
      </c>
      <c r="E2064" s="10">
        <v>3</v>
      </c>
      <c r="F2064" s="10">
        <v>1.5</v>
      </c>
      <c r="G2064" s="10">
        <v>3.35</v>
      </c>
      <c r="H2064" s="11">
        <v>4.8499999999999996</v>
      </c>
      <c r="I2064" s="15">
        <f>IF(Table_0__2[[#This Row],[RESULTAT]]=1,Table_0__2[[#This Row],[1]],0)+IF(Table_0__2[[#This Row],[RESULTAT]]=3,Table_0__2[[#This Row],[N]],0)+IF(Table_0__2[[#This Row],[RESULTAT]]=2,Table_0__2[[#This Row],[2]],0)</f>
        <v>3.35</v>
      </c>
      <c r="J2064" s="15">
        <f>MIN(Table_0__2[[#This Row],[1]:[2]])</f>
        <v>1.5</v>
      </c>
      <c r="K2064" s="15">
        <f>IF(Table_0__2[[#This Row],[COLONNE1]]=Table_0__2[[#This Row],[RESULTAT COTE]],Table_0__2[[#This Row],[COLONNE1]],0)</f>
        <v>0</v>
      </c>
    </row>
    <row r="2065" spans="1:11" x14ac:dyDescent="0.3">
      <c r="A2065" s="2">
        <v>43155</v>
      </c>
      <c r="B2065" s="24">
        <v>0.99652777777777779</v>
      </c>
      <c r="C2065" s="20">
        <f t="shared" si="32"/>
        <v>43155.996527777781</v>
      </c>
      <c r="D2065" s="7" t="s">
        <v>2071</v>
      </c>
      <c r="E2065" s="7">
        <v>1</v>
      </c>
      <c r="F2065" s="7">
        <v>1.7</v>
      </c>
      <c r="G2065" s="7">
        <v>3.45</v>
      </c>
      <c r="H2065" s="9">
        <v>3.35</v>
      </c>
      <c r="I2065" s="14">
        <f>IF(Table_0__2[[#This Row],[RESULTAT]]=1,Table_0__2[[#This Row],[1]],0)+IF(Table_0__2[[#This Row],[RESULTAT]]=3,Table_0__2[[#This Row],[N]],0)+IF(Table_0__2[[#This Row],[RESULTAT]]=2,Table_0__2[[#This Row],[2]],0)</f>
        <v>1.7</v>
      </c>
      <c r="J2065" s="14">
        <f>MIN(Table_0__2[[#This Row],[1]:[2]])</f>
        <v>1.7</v>
      </c>
      <c r="K2065" s="14">
        <f>IF(Table_0__2[[#This Row],[COLONNE1]]=Table_0__2[[#This Row],[RESULTAT COTE]],Table_0__2[[#This Row],[COLONNE1]],0)</f>
        <v>1.7</v>
      </c>
    </row>
    <row r="2066" spans="1:11" x14ac:dyDescent="0.3">
      <c r="A2066" s="2">
        <v>43155</v>
      </c>
      <c r="B2066" s="25">
        <v>0.99652777777777779</v>
      </c>
      <c r="C2066" s="20">
        <f t="shared" si="32"/>
        <v>43155.996527777781</v>
      </c>
      <c r="D2066" s="10" t="s">
        <v>2072</v>
      </c>
      <c r="E2066" s="10">
        <v>1</v>
      </c>
      <c r="F2066" s="10">
        <v>1.8</v>
      </c>
      <c r="G2066" s="10">
        <v>3.15</v>
      </c>
      <c r="H2066" s="11">
        <v>3.4</v>
      </c>
      <c r="I2066" s="15">
        <f>IF(Table_0__2[[#This Row],[RESULTAT]]=1,Table_0__2[[#This Row],[1]],0)+IF(Table_0__2[[#This Row],[RESULTAT]]=3,Table_0__2[[#This Row],[N]],0)+IF(Table_0__2[[#This Row],[RESULTAT]]=2,Table_0__2[[#This Row],[2]],0)</f>
        <v>1.8</v>
      </c>
      <c r="J2066" s="15">
        <f>MIN(Table_0__2[[#This Row],[1]:[2]])</f>
        <v>1.8</v>
      </c>
      <c r="K2066" s="15">
        <f>IF(Table_0__2[[#This Row],[COLONNE1]]=Table_0__2[[#This Row],[RESULTAT COTE]],Table_0__2[[#This Row],[COLONNE1]],0)</f>
        <v>1.8</v>
      </c>
    </row>
    <row r="2067" spans="1:11" x14ac:dyDescent="0.3">
      <c r="A2067" s="2">
        <v>43155</v>
      </c>
      <c r="B2067" s="24">
        <v>0.99652777777777779</v>
      </c>
      <c r="C2067" s="20">
        <f t="shared" si="32"/>
        <v>43155.996527777781</v>
      </c>
      <c r="D2067" s="7" t="s">
        <v>2073</v>
      </c>
      <c r="E2067" s="7">
        <v>2</v>
      </c>
      <c r="F2067" s="7">
        <v>2.8</v>
      </c>
      <c r="G2067" s="7">
        <v>2.9</v>
      </c>
      <c r="H2067" s="9">
        <v>2.1</v>
      </c>
      <c r="I2067" s="14">
        <f>IF(Table_0__2[[#This Row],[RESULTAT]]=1,Table_0__2[[#This Row],[1]],0)+IF(Table_0__2[[#This Row],[RESULTAT]]=3,Table_0__2[[#This Row],[N]],0)+IF(Table_0__2[[#This Row],[RESULTAT]]=2,Table_0__2[[#This Row],[2]],0)</f>
        <v>2.1</v>
      </c>
      <c r="J2067" s="14">
        <f>MIN(Table_0__2[[#This Row],[1]:[2]])</f>
        <v>2.1</v>
      </c>
      <c r="K2067" s="14">
        <f>IF(Table_0__2[[#This Row],[COLONNE1]]=Table_0__2[[#This Row],[RESULTAT COTE]],Table_0__2[[#This Row],[COLONNE1]],0)</f>
        <v>2.1</v>
      </c>
    </row>
    <row r="2068" spans="1:11" x14ac:dyDescent="0.3">
      <c r="A2068" s="2">
        <v>43155</v>
      </c>
      <c r="B2068" s="25">
        <v>0.99652777777777779</v>
      </c>
      <c r="C2068" s="20">
        <f t="shared" si="32"/>
        <v>43155.996527777781</v>
      </c>
      <c r="D2068" s="10" t="s">
        <v>2074</v>
      </c>
      <c r="E2068" s="10">
        <v>1</v>
      </c>
      <c r="F2068" s="10">
        <v>1.55</v>
      </c>
      <c r="G2068" s="10">
        <v>3.3</v>
      </c>
      <c r="H2068" s="11">
        <v>4.45</v>
      </c>
      <c r="I2068" s="15">
        <f>IF(Table_0__2[[#This Row],[RESULTAT]]=1,Table_0__2[[#This Row],[1]],0)+IF(Table_0__2[[#This Row],[RESULTAT]]=3,Table_0__2[[#This Row],[N]],0)+IF(Table_0__2[[#This Row],[RESULTAT]]=2,Table_0__2[[#This Row],[2]],0)</f>
        <v>1.55</v>
      </c>
      <c r="J2068" s="15">
        <f>MIN(Table_0__2[[#This Row],[1]:[2]])</f>
        <v>1.55</v>
      </c>
      <c r="K2068" s="15">
        <f>IF(Table_0__2[[#This Row],[COLONNE1]]=Table_0__2[[#This Row],[RESULTAT COTE]],Table_0__2[[#This Row],[COLONNE1]],0)</f>
        <v>1.55</v>
      </c>
    </row>
    <row r="2069" spans="1:11" x14ac:dyDescent="0.3">
      <c r="A2069" s="2">
        <v>43155</v>
      </c>
      <c r="B2069" s="24">
        <v>0.99652777777777779</v>
      </c>
      <c r="C2069" s="20">
        <f t="shared" si="32"/>
        <v>43155.996527777781</v>
      </c>
      <c r="D2069" s="7" t="s">
        <v>2075</v>
      </c>
      <c r="E2069" s="7">
        <v>1</v>
      </c>
      <c r="F2069" s="7">
        <v>1.95</v>
      </c>
      <c r="G2069" s="7">
        <v>2.9</v>
      </c>
      <c r="H2069" s="9">
        <v>3.1</v>
      </c>
      <c r="I2069" s="14">
        <f>IF(Table_0__2[[#This Row],[RESULTAT]]=1,Table_0__2[[#This Row],[1]],0)+IF(Table_0__2[[#This Row],[RESULTAT]]=3,Table_0__2[[#This Row],[N]],0)+IF(Table_0__2[[#This Row],[RESULTAT]]=2,Table_0__2[[#This Row],[2]],0)</f>
        <v>1.95</v>
      </c>
      <c r="J2069" s="14">
        <f>MIN(Table_0__2[[#This Row],[1]:[2]])</f>
        <v>1.95</v>
      </c>
      <c r="K2069" s="14">
        <f>IF(Table_0__2[[#This Row],[COLONNE1]]=Table_0__2[[#This Row],[RESULTAT COTE]],Table_0__2[[#This Row],[COLONNE1]],0)</f>
        <v>1.95</v>
      </c>
    </row>
    <row r="2070" spans="1:11" x14ac:dyDescent="0.3">
      <c r="A2070" s="2">
        <v>43156</v>
      </c>
      <c r="B2070" s="26">
        <v>0.20486111111111113</v>
      </c>
      <c r="C2070" s="20">
        <f t="shared" si="32"/>
        <v>43156.204861111109</v>
      </c>
      <c r="D2070" s="12" t="s">
        <v>2076</v>
      </c>
      <c r="E2070" s="12">
        <v>3</v>
      </c>
      <c r="F2070" s="12">
        <v>4.1500000000000004</v>
      </c>
      <c r="G2070" s="12">
        <v>3.45</v>
      </c>
      <c r="H2070" s="13">
        <v>1.55</v>
      </c>
      <c r="I2070" s="16">
        <f>IF(Table_0__2[[#This Row],[RESULTAT]]=1,Table_0__2[[#This Row],[1]],0)+IF(Table_0__2[[#This Row],[RESULTAT]]=3,Table_0__2[[#This Row],[N]],0)+IF(Table_0__2[[#This Row],[RESULTAT]]=2,Table_0__2[[#This Row],[2]],0)</f>
        <v>3.45</v>
      </c>
      <c r="J2070" s="16">
        <f>MIN(Table_0__2[[#This Row],[1]:[2]])</f>
        <v>1.55</v>
      </c>
      <c r="K2070" s="16">
        <f>IF(Table_0__2[[#This Row],[COLONNE1]]=Table_0__2[[#This Row],[RESULTAT COTE]],Table_0__2[[#This Row],[COLONNE1]],0)</f>
        <v>0</v>
      </c>
    </row>
    <row r="2071" spans="1:11" x14ac:dyDescent="0.3">
      <c r="A2071" s="2">
        <v>43156</v>
      </c>
      <c r="B2071" s="25">
        <v>0.20486111111111113</v>
      </c>
      <c r="C2071" s="20">
        <f t="shared" si="32"/>
        <v>43156.204861111109</v>
      </c>
      <c r="D2071" s="10" t="s">
        <v>2077</v>
      </c>
      <c r="E2071" s="10">
        <v>1</v>
      </c>
      <c r="F2071" s="10">
        <v>3.25</v>
      </c>
      <c r="G2071" s="10">
        <v>3.1</v>
      </c>
      <c r="H2071" s="11">
        <v>1.85</v>
      </c>
      <c r="I2071" s="15">
        <f>IF(Table_0__2[[#This Row],[RESULTAT]]=1,Table_0__2[[#This Row],[1]],0)+IF(Table_0__2[[#This Row],[RESULTAT]]=3,Table_0__2[[#This Row],[N]],0)+IF(Table_0__2[[#This Row],[RESULTAT]]=2,Table_0__2[[#This Row],[2]],0)</f>
        <v>3.25</v>
      </c>
      <c r="J2071" s="15">
        <f>MIN(Table_0__2[[#This Row],[1]:[2]])</f>
        <v>1.85</v>
      </c>
      <c r="K2071" s="15">
        <f>IF(Table_0__2[[#This Row],[COLONNE1]]=Table_0__2[[#This Row],[RESULTAT COTE]],Table_0__2[[#This Row],[COLONNE1]],0)</f>
        <v>0</v>
      </c>
    </row>
    <row r="2072" spans="1:11" x14ac:dyDescent="0.3">
      <c r="A2072" s="2">
        <v>43156</v>
      </c>
      <c r="B2072" s="25">
        <v>0.30902777777777779</v>
      </c>
      <c r="C2072" s="20">
        <f t="shared" si="32"/>
        <v>43156.309027777781</v>
      </c>
      <c r="D2072" s="10" t="s">
        <v>2078</v>
      </c>
      <c r="E2072" s="10">
        <v>2</v>
      </c>
      <c r="F2072" s="10">
        <v>2.95</v>
      </c>
      <c r="G2072" s="10">
        <v>3</v>
      </c>
      <c r="H2072" s="11">
        <v>2</v>
      </c>
      <c r="I2072" s="15">
        <f>IF(Table_0__2[[#This Row],[RESULTAT]]=1,Table_0__2[[#This Row],[1]],0)+IF(Table_0__2[[#This Row],[RESULTAT]]=3,Table_0__2[[#This Row],[N]],0)+IF(Table_0__2[[#This Row],[RESULTAT]]=2,Table_0__2[[#This Row],[2]],0)</f>
        <v>2</v>
      </c>
      <c r="J2072" s="15">
        <f>MIN(Table_0__2[[#This Row],[1]:[2]])</f>
        <v>2</v>
      </c>
      <c r="K2072" s="15">
        <f>IF(Table_0__2[[#This Row],[COLONNE1]]=Table_0__2[[#This Row],[RESULTAT COTE]],Table_0__2[[#This Row],[COLONNE1]],0)</f>
        <v>2</v>
      </c>
    </row>
    <row r="2073" spans="1:11" x14ac:dyDescent="0.3">
      <c r="A2073" s="2">
        <v>43156</v>
      </c>
      <c r="B2073" s="24">
        <v>0.3298611111111111</v>
      </c>
      <c r="C2073" s="20">
        <f t="shared" si="32"/>
        <v>43156.329861111109</v>
      </c>
      <c r="D2073" s="7" t="s">
        <v>2079</v>
      </c>
      <c r="E2073" s="7">
        <v>3</v>
      </c>
      <c r="F2073" s="7">
        <v>1.6</v>
      </c>
      <c r="G2073" s="7">
        <v>3.2</v>
      </c>
      <c r="H2073" s="9">
        <v>4.2</v>
      </c>
      <c r="I2073" s="14">
        <f>IF(Table_0__2[[#This Row],[RESULTAT]]=1,Table_0__2[[#This Row],[1]],0)+IF(Table_0__2[[#This Row],[RESULTAT]]=3,Table_0__2[[#This Row],[N]],0)+IF(Table_0__2[[#This Row],[RESULTAT]]=2,Table_0__2[[#This Row],[2]],0)</f>
        <v>3.2</v>
      </c>
      <c r="J2073" s="14">
        <f>MIN(Table_0__2[[#This Row],[1]:[2]])</f>
        <v>1.6</v>
      </c>
      <c r="K2073" s="14">
        <f>IF(Table_0__2[[#This Row],[COLONNE1]]=Table_0__2[[#This Row],[RESULTAT COTE]],Table_0__2[[#This Row],[COLONNE1]],0)</f>
        <v>0</v>
      </c>
    </row>
    <row r="2074" spans="1:11" x14ac:dyDescent="0.3">
      <c r="A2074" s="2">
        <v>43156</v>
      </c>
      <c r="B2074" s="24">
        <v>0.47569444444444442</v>
      </c>
      <c r="C2074" s="20">
        <f t="shared" si="32"/>
        <v>43156.475694444445</v>
      </c>
      <c r="D2074" s="7" t="s">
        <v>2080</v>
      </c>
      <c r="E2074" s="7">
        <v>3</v>
      </c>
      <c r="F2074" s="7">
        <v>1.85</v>
      </c>
      <c r="G2074" s="7">
        <v>3.2</v>
      </c>
      <c r="H2074" s="9">
        <v>3.05</v>
      </c>
      <c r="I2074" s="14">
        <f>IF(Table_0__2[[#This Row],[RESULTAT]]=1,Table_0__2[[#This Row],[1]],0)+IF(Table_0__2[[#This Row],[RESULTAT]]=3,Table_0__2[[#This Row],[N]],0)+IF(Table_0__2[[#This Row],[RESULTAT]]=2,Table_0__2[[#This Row],[2]],0)</f>
        <v>3.2</v>
      </c>
      <c r="J2074" s="14">
        <f>MIN(Table_0__2[[#This Row],[1]:[2]])</f>
        <v>1.85</v>
      </c>
      <c r="K2074" s="14">
        <f>IF(Table_0__2[[#This Row],[COLONNE1]]=Table_0__2[[#This Row],[RESULTAT COTE]],Table_0__2[[#This Row],[COLONNE1]],0)</f>
        <v>0</v>
      </c>
    </row>
    <row r="2075" spans="1:11" x14ac:dyDescent="0.3">
      <c r="A2075" s="2">
        <v>43156</v>
      </c>
      <c r="B2075" s="25">
        <v>0.47569444444444442</v>
      </c>
      <c r="C2075" s="20">
        <f t="shared" si="32"/>
        <v>43156.475694444445</v>
      </c>
      <c r="D2075" s="10" t="s">
        <v>2081</v>
      </c>
      <c r="E2075" s="10">
        <v>1</v>
      </c>
      <c r="F2075" s="10">
        <v>1.5</v>
      </c>
      <c r="G2075" s="10">
        <v>3.35</v>
      </c>
      <c r="H2075" s="11">
        <v>4.7</v>
      </c>
      <c r="I2075" s="15">
        <f>IF(Table_0__2[[#This Row],[RESULTAT]]=1,Table_0__2[[#This Row],[1]],0)+IF(Table_0__2[[#This Row],[RESULTAT]]=3,Table_0__2[[#This Row],[N]],0)+IF(Table_0__2[[#This Row],[RESULTAT]]=2,Table_0__2[[#This Row],[2]],0)</f>
        <v>1.5</v>
      </c>
      <c r="J2075" s="15">
        <f>MIN(Table_0__2[[#This Row],[1]:[2]])</f>
        <v>1.5</v>
      </c>
      <c r="K2075" s="15">
        <f>IF(Table_0__2[[#This Row],[COLONNE1]]=Table_0__2[[#This Row],[RESULTAT COTE]],Table_0__2[[#This Row],[COLONNE1]],0)</f>
        <v>1.5</v>
      </c>
    </row>
    <row r="2076" spans="1:11" x14ac:dyDescent="0.3">
      <c r="A2076" s="2">
        <v>43156</v>
      </c>
      <c r="B2076" s="25">
        <v>0.49652777777777773</v>
      </c>
      <c r="C2076" s="20">
        <f t="shared" si="32"/>
        <v>43156.496527777781</v>
      </c>
      <c r="D2076" s="10" t="s">
        <v>2082</v>
      </c>
      <c r="E2076" s="10">
        <v>2</v>
      </c>
      <c r="F2076" s="10">
        <v>4.5999999999999996</v>
      </c>
      <c r="G2076" s="10">
        <v>3.4</v>
      </c>
      <c r="H2076" s="11">
        <v>1.5</v>
      </c>
      <c r="I2076" s="15">
        <f>IF(Table_0__2[[#This Row],[RESULTAT]]=1,Table_0__2[[#This Row],[1]],0)+IF(Table_0__2[[#This Row],[RESULTAT]]=3,Table_0__2[[#This Row],[N]],0)+IF(Table_0__2[[#This Row],[RESULTAT]]=2,Table_0__2[[#This Row],[2]],0)</f>
        <v>1.5</v>
      </c>
      <c r="J2076" s="15">
        <f>MIN(Table_0__2[[#This Row],[1]:[2]])</f>
        <v>1.5</v>
      </c>
      <c r="K2076" s="15">
        <f>IF(Table_0__2[[#This Row],[COLONNE1]]=Table_0__2[[#This Row],[RESULTAT COTE]],Table_0__2[[#This Row],[COLONNE1]],0)</f>
        <v>1.5</v>
      </c>
    </row>
    <row r="2077" spans="1:11" x14ac:dyDescent="0.3">
      <c r="A2077" s="2">
        <v>43156</v>
      </c>
      <c r="B2077" s="24">
        <v>0.49652777777777773</v>
      </c>
      <c r="C2077" s="20">
        <f t="shared" si="32"/>
        <v>43156.496527777781</v>
      </c>
      <c r="D2077" s="7" t="s">
        <v>2083</v>
      </c>
      <c r="E2077" s="7">
        <v>3</v>
      </c>
      <c r="F2077" s="7">
        <v>3.65</v>
      </c>
      <c r="G2077" s="7">
        <v>3.25</v>
      </c>
      <c r="H2077" s="9">
        <v>1.6</v>
      </c>
      <c r="I2077" s="14">
        <f>IF(Table_0__2[[#This Row],[RESULTAT]]=1,Table_0__2[[#This Row],[1]],0)+IF(Table_0__2[[#This Row],[RESULTAT]]=3,Table_0__2[[#This Row],[N]],0)+IF(Table_0__2[[#This Row],[RESULTAT]]=2,Table_0__2[[#This Row],[2]],0)</f>
        <v>3.25</v>
      </c>
      <c r="J2077" s="14">
        <f>MIN(Table_0__2[[#This Row],[1]:[2]])</f>
        <v>1.6</v>
      </c>
      <c r="K2077" s="14">
        <f>IF(Table_0__2[[#This Row],[COLONNE1]]=Table_0__2[[#This Row],[RESULTAT COTE]],Table_0__2[[#This Row],[COLONNE1]],0)</f>
        <v>0</v>
      </c>
    </row>
    <row r="2078" spans="1:11" x14ac:dyDescent="0.3">
      <c r="A2078" s="2">
        <v>43156</v>
      </c>
      <c r="B2078" s="25">
        <v>0.49652777777777773</v>
      </c>
      <c r="C2078" s="20">
        <f t="shared" si="32"/>
        <v>43156.496527777781</v>
      </c>
      <c r="D2078" s="10" t="s">
        <v>2084</v>
      </c>
      <c r="E2078" s="10">
        <v>2</v>
      </c>
      <c r="F2078" s="10">
        <v>2.4500000000000002</v>
      </c>
      <c r="G2078" s="10">
        <v>2.65</v>
      </c>
      <c r="H2078" s="11">
        <v>2.35</v>
      </c>
      <c r="I2078" s="15">
        <f>IF(Table_0__2[[#This Row],[RESULTAT]]=1,Table_0__2[[#This Row],[1]],0)+IF(Table_0__2[[#This Row],[RESULTAT]]=3,Table_0__2[[#This Row],[N]],0)+IF(Table_0__2[[#This Row],[RESULTAT]]=2,Table_0__2[[#This Row],[2]],0)</f>
        <v>2.35</v>
      </c>
      <c r="J2078" s="15">
        <f>MIN(Table_0__2[[#This Row],[1]:[2]])</f>
        <v>2.35</v>
      </c>
      <c r="K2078" s="15">
        <f>IF(Table_0__2[[#This Row],[COLONNE1]]=Table_0__2[[#This Row],[RESULTAT COTE]],Table_0__2[[#This Row],[COLONNE1]],0)</f>
        <v>2.35</v>
      </c>
    </row>
    <row r="2079" spans="1:11" x14ac:dyDescent="0.3">
      <c r="A2079" s="2">
        <v>43156</v>
      </c>
      <c r="B2079" s="24">
        <v>0.49652777777777773</v>
      </c>
      <c r="C2079" s="20">
        <f t="shared" si="32"/>
        <v>43156.496527777781</v>
      </c>
      <c r="D2079" s="7" t="s">
        <v>2085</v>
      </c>
      <c r="E2079" s="7">
        <v>1</v>
      </c>
      <c r="F2079" s="7">
        <v>1.75</v>
      </c>
      <c r="G2079" s="7">
        <v>3.35</v>
      </c>
      <c r="H2079" s="9">
        <v>4.5999999999999996</v>
      </c>
      <c r="I2079" s="14">
        <f>IF(Table_0__2[[#This Row],[RESULTAT]]=1,Table_0__2[[#This Row],[1]],0)+IF(Table_0__2[[#This Row],[RESULTAT]]=3,Table_0__2[[#This Row],[N]],0)+IF(Table_0__2[[#This Row],[RESULTAT]]=2,Table_0__2[[#This Row],[2]],0)</f>
        <v>1.75</v>
      </c>
      <c r="J2079" s="14">
        <f>MIN(Table_0__2[[#This Row],[1]:[2]])</f>
        <v>1.75</v>
      </c>
      <c r="K2079" s="14">
        <f>IF(Table_0__2[[#This Row],[COLONNE1]]=Table_0__2[[#This Row],[RESULTAT COTE]],Table_0__2[[#This Row],[COLONNE1]],0)</f>
        <v>1.75</v>
      </c>
    </row>
    <row r="2080" spans="1:11" x14ac:dyDescent="0.3">
      <c r="A2080" s="2">
        <v>43156</v>
      </c>
      <c r="B2080" s="25">
        <v>0.49652777777777773</v>
      </c>
      <c r="C2080" s="20">
        <f t="shared" si="32"/>
        <v>43156.496527777781</v>
      </c>
      <c r="D2080" s="10" t="s">
        <v>2086</v>
      </c>
      <c r="E2080" s="10">
        <v>1</v>
      </c>
      <c r="F2080" s="10">
        <v>2.4</v>
      </c>
      <c r="G2080" s="10">
        <v>3.05</v>
      </c>
      <c r="H2080" s="11">
        <v>2.4</v>
      </c>
      <c r="I2080" s="15">
        <f>IF(Table_0__2[[#This Row],[RESULTAT]]=1,Table_0__2[[#This Row],[1]],0)+IF(Table_0__2[[#This Row],[RESULTAT]]=3,Table_0__2[[#This Row],[N]],0)+IF(Table_0__2[[#This Row],[RESULTAT]]=2,Table_0__2[[#This Row],[2]],0)</f>
        <v>2.4</v>
      </c>
      <c r="J2080" s="15">
        <f>MIN(Table_0__2[[#This Row],[1]:[2]])</f>
        <v>2.4</v>
      </c>
      <c r="K2080" s="15">
        <f>IF(Table_0__2[[#This Row],[COLONNE1]]=Table_0__2[[#This Row],[RESULTAT COTE]],Table_0__2[[#This Row],[COLONNE1]],0)</f>
        <v>2.4</v>
      </c>
    </row>
    <row r="2081" spans="1:11" x14ac:dyDescent="0.3">
      <c r="A2081" s="2">
        <v>43156</v>
      </c>
      <c r="B2081" s="25">
        <v>0.51736111111111105</v>
      </c>
      <c r="C2081" s="20">
        <f t="shared" si="32"/>
        <v>43156.517361111109</v>
      </c>
      <c r="D2081" s="10" t="s">
        <v>2087</v>
      </c>
      <c r="E2081" s="10">
        <v>3</v>
      </c>
      <c r="F2081" s="10">
        <v>1.0900000000000001</v>
      </c>
      <c r="G2081" s="10">
        <v>5.75</v>
      </c>
      <c r="H2081" s="11">
        <v>11</v>
      </c>
      <c r="I2081" s="15">
        <f>IF(Table_0__2[[#This Row],[RESULTAT]]=1,Table_0__2[[#This Row],[1]],0)+IF(Table_0__2[[#This Row],[RESULTAT]]=3,Table_0__2[[#This Row],[N]],0)+IF(Table_0__2[[#This Row],[RESULTAT]]=2,Table_0__2[[#This Row],[2]],0)</f>
        <v>5.75</v>
      </c>
      <c r="J2081" s="15">
        <f>MIN(Table_0__2[[#This Row],[1]:[2]])</f>
        <v>1.0900000000000001</v>
      </c>
      <c r="K2081" s="15">
        <f>IF(Table_0__2[[#This Row],[COLONNE1]]=Table_0__2[[#This Row],[RESULTAT COTE]],Table_0__2[[#This Row],[COLONNE1]],0)</f>
        <v>0</v>
      </c>
    </row>
    <row r="2082" spans="1:11" x14ac:dyDescent="0.3">
      <c r="A2082" s="2">
        <v>43156</v>
      </c>
      <c r="B2082" s="24">
        <v>0.51736111111111105</v>
      </c>
      <c r="C2082" s="20">
        <f t="shared" si="32"/>
        <v>43156.517361111109</v>
      </c>
      <c r="D2082" s="7" t="s">
        <v>2088</v>
      </c>
      <c r="E2082" s="7">
        <v>2</v>
      </c>
      <c r="F2082" s="7">
        <v>2.15</v>
      </c>
      <c r="G2082" s="7">
        <v>2.95</v>
      </c>
      <c r="H2082" s="9">
        <v>3.4</v>
      </c>
      <c r="I2082" s="14">
        <f>IF(Table_0__2[[#This Row],[RESULTAT]]=1,Table_0__2[[#This Row],[1]],0)+IF(Table_0__2[[#This Row],[RESULTAT]]=3,Table_0__2[[#This Row],[N]],0)+IF(Table_0__2[[#This Row],[RESULTAT]]=2,Table_0__2[[#This Row],[2]],0)</f>
        <v>3.4</v>
      </c>
      <c r="J2082" s="14">
        <f>MIN(Table_0__2[[#This Row],[1]:[2]])</f>
        <v>2.15</v>
      </c>
      <c r="K2082" s="14">
        <f>IF(Table_0__2[[#This Row],[COLONNE1]]=Table_0__2[[#This Row],[RESULTAT COTE]],Table_0__2[[#This Row],[COLONNE1]],0)</f>
        <v>0</v>
      </c>
    </row>
    <row r="2083" spans="1:11" x14ac:dyDescent="0.3">
      <c r="A2083" s="2">
        <v>43156</v>
      </c>
      <c r="B2083" s="24">
        <v>0.53819444444444442</v>
      </c>
      <c r="C2083" s="20">
        <f t="shared" si="32"/>
        <v>43156.538194444445</v>
      </c>
      <c r="D2083" s="7" t="s">
        <v>2089</v>
      </c>
      <c r="E2083" s="7">
        <v>2</v>
      </c>
      <c r="F2083" s="7">
        <v>6.75</v>
      </c>
      <c r="G2083" s="7">
        <v>3.85</v>
      </c>
      <c r="H2083" s="9">
        <v>1.25</v>
      </c>
      <c r="I2083" s="14">
        <f>IF(Table_0__2[[#This Row],[RESULTAT]]=1,Table_0__2[[#This Row],[1]],0)+IF(Table_0__2[[#This Row],[RESULTAT]]=3,Table_0__2[[#This Row],[N]],0)+IF(Table_0__2[[#This Row],[RESULTAT]]=2,Table_0__2[[#This Row],[2]],0)</f>
        <v>1.25</v>
      </c>
      <c r="J2083" s="14">
        <f>MIN(Table_0__2[[#This Row],[1]:[2]])</f>
        <v>1.25</v>
      </c>
      <c r="K2083" s="14">
        <f>IF(Table_0__2[[#This Row],[COLONNE1]]=Table_0__2[[#This Row],[RESULTAT COTE]],Table_0__2[[#This Row],[COLONNE1]],0)</f>
        <v>1.25</v>
      </c>
    </row>
    <row r="2084" spans="1:11" x14ac:dyDescent="0.3">
      <c r="A2084" s="2">
        <v>43156</v>
      </c>
      <c r="B2084" s="25">
        <v>0.53819444444444442</v>
      </c>
      <c r="C2084" s="20">
        <f t="shared" si="32"/>
        <v>43156.538194444445</v>
      </c>
      <c r="D2084" s="10" t="s">
        <v>2090</v>
      </c>
      <c r="E2084" s="10">
        <v>1</v>
      </c>
      <c r="F2084" s="10">
        <v>1.4</v>
      </c>
      <c r="G2084" s="10">
        <v>3.2</v>
      </c>
      <c r="H2084" s="11">
        <v>5.5</v>
      </c>
      <c r="I2084" s="15">
        <f>IF(Table_0__2[[#This Row],[RESULTAT]]=1,Table_0__2[[#This Row],[1]],0)+IF(Table_0__2[[#This Row],[RESULTAT]]=3,Table_0__2[[#This Row],[N]],0)+IF(Table_0__2[[#This Row],[RESULTAT]]=2,Table_0__2[[#This Row],[2]],0)</f>
        <v>1.4</v>
      </c>
      <c r="J2084" s="15">
        <f>MIN(Table_0__2[[#This Row],[1]:[2]])</f>
        <v>1.4</v>
      </c>
      <c r="K2084" s="15">
        <f>IF(Table_0__2[[#This Row],[COLONNE1]]=Table_0__2[[#This Row],[RESULTAT COTE]],Table_0__2[[#This Row],[COLONNE1]],0)</f>
        <v>1.4</v>
      </c>
    </row>
    <row r="2085" spans="1:11" x14ac:dyDescent="0.3">
      <c r="A2085" s="2">
        <v>43156</v>
      </c>
      <c r="B2085" s="24">
        <v>0.53819444444444442</v>
      </c>
      <c r="C2085" s="20">
        <f t="shared" si="32"/>
        <v>43156.538194444445</v>
      </c>
      <c r="D2085" s="7" t="s">
        <v>2091</v>
      </c>
      <c r="E2085" s="7">
        <v>1</v>
      </c>
      <c r="F2085" s="7">
        <v>1.75</v>
      </c>
      <c r="G2085" s="7">
        <v>2.8</v>
      </c>
      <c r="H2085" s="9">
        <v>3.7</v>
      </c>
      <c r="I2085" s="14">
        <f>IF(Table_0__2[[#This Row],[RESULTAT]]=1,Table_0__2[[#This Row],[1]],0)+IF(Table_0__2[[#This Row],[RESULTAT]]=3,Table_0__2[[#This Row],[N]],0)+IF(Table_0__2[[#This Row],[RESULTAT]]=2,Table_0__2[[#This Row],[2]],0)</f>
        <v>1.75</v>
      </c>
      <c r="J2085" s="14">
        <f>MIN(Table_0__2[[#This Row],[1]:[2]])</f>
        <v>1.75</v>
      </c>
      <c r="K2085" s="14">
        <f>IF(Table_0__2[[#This Row],[COLONNE1]]=Table_0__2[[#This Row],[RESULTAT COTE]],Table_0__2[[#This Row],[COLONNE1]],0)</f>
        <v>1.75</v>
      </c>
    </row>
    <row r="2086" spans="1:11" x14ac:dyDescent="0.3">
      <c r="A2086" s="2">
        <v>43156</v>
      </c>
      <c r="B2086" s="25">
        <v>0.53819444444444442</v>
      </c>
      <c r="C2086" s="20">
        <f t="shared" si="32"/>
        <v>43156.538194444445</v>
      </c>
      <c r="D2086" s="10" t="s">
        <v>2092</v>
      </c>
      <c r="E2086" s="10">
        <v>1</v>
      </c>
      <c r="F2086" s="10">
        <v>2.1</v>
      </c>
      <c r="G2086" s="10">
        <v>2.9</v>
      </c>
      <c r="H2086" s="11">
        <v>2.9</v>
      </c>
      <c r="I2086" s="15">
        <f>IF(Table_0__2[[#This Row],[RESULTAT]]=1,Table_0__2[[#This Row],[1]],0)+IF(Table_0__2[[#This Row],[RESULTAT]]=3,Table_0__2[[#This Row],[N]],0)+IF(Table_0__2[[#This Row],[RESULTAT]]=2,Table_0__2[[#This Row],[2]],0)</f>
        <v>2.1</v>
      </c>
      <c r="J2086" s="15">
        <f>MIN(Table_0__2[[#This Row],[1]:[2]])</f>
        <v>2.1</v>
      </c>
      <c r="K2086" s="15">
        <f>IF(Table_0__2[[#This Row],[COLONNE1]]=Table_0__2[[#This Row],[RESULTAT COTE]],Table_0__2[[#This Row],[COLONNE1]],0)</f>
        <v>2.1</v>
      </c>
    </row>
    <row r="2087" spans="1:11" x14ac:dyDescent="0.3">
      <c r="A2087" s="2">
        <v>43156</v>
      </c>
      <c r="B2087" s="24">
        <v>0.53819444444444442</v>
      </c>
      <c r="C2087" s="20">
        <f t="shared" si="32"/>
        <v>43156.538194444445</v>
      </c>
      <c r="D2087" s="7" t="s">
        <v>2093</v>
      </c>
      <c r="E2087" s="7">
        <v>2</v>
      </c>
      <c r="F2087" s="7">
        <v>6.5</v>
      </c>
      <c r="G2087" s="7">
        <v>4.25</v>
      </c>
      <c r="H2087" s="9">
        <v>1.42</v>
      </c>
      <c r="I2087" s="14">
        <f>IF(Table_0__2[[#This Row],[RESULTAT]]=1,Table_0__2[[#This Row],[1]],0)+IF(Table_0__2[[#This Row],[RESULTAT]]=3,Table_0__2[[#This Row],[N]],0)+IF(Table_0__2[[#This Row],[RESULTAT]]=2,Table_0__2[[#This Row],[2]],0)</f>
        <v>1.42</v>
      </c>
      <c r="J2087" s="14">
        <f>MIN(Table_0__2[[#This Row],[1]:[2]])</f>
        <v>1.42</v>
      </c>
      <c r="K2087" s="14">
        <f>IF(Table_0__2[[#This Row],[COLONNE1]]=Table_0__2[[#This Row],[RESULTAT COTE]],Table_0__2[[#This Row],[COLONNE1]],0)</f>
        <v>1.42</v>
      </c>
    </row>
    <row r="2088" spans="1:11" x14ac:dyDescent="0.3">
      <c r="A2088" s="2">
        <v>43156</v>
      </c>
      <c r="B2088" s="24">
        <v>0.55902777777777779</v>
      </c>
      <c r="C2088" s="20">
        <f t="shared" si="32"/>
        <v>43156.559027777781</v>
      </c>
      <c r="D2088" s="7" t="s">
        <v>2094</v>
      </c>
      <c r="E2088" s="7">
        <v>3</v>
      </c>
      <c r="F2088" s="7">
        <v>2.25</v>
      </c>
      <c r="G2088" s="7">
        <v>2.9</v>
      </c>
      <c r="H2088" s="9">
        <v>2.6</v>
      </c>
      <c r="I2088" s="14">
        <f>IF(Table_0__2[[#This Row],[RESULTAT]]=1,Table_0__2[[#This Row],[1]],0)+IF(Table_0__2[[#This Row],[RESULTAT]]=3,Table_0__2[[#This Row],[N]],0)+IF(Table_0__2[[#This Row],[RESULTAT]]=2,Table_0__2[[#This Row],[2]],0)</f>
        <v>2.9</v>
      </c>
      <c r="J2088" s="14">
        <f>MIN(Table_0__2[[#This Row],[1]:[2]])</f>
        <v>2.25</v>
      </c>
      <c r="K2088" s="14">
        <f>IF(Table_0__2[[#This Row],[COLONNE1]]=Table_0__2[[#This Row],[RESULTAT COTE]],Table_0__2[[#This Row],[COLONNE1]],0)</f>
        <v>0</v>
      </c>
    </row>
    <row r="2089" spans="1:11" x14ac:dyDescent="0.3">
      <c r="A2089" s="2">
        <v>43156</v>
      </c>
      <c r="B2089" s="25">
        <v>0.55902777777777779</v>
      </c>
      <c r="C2089" s="20">
        <f t="shared" si="32"/>
        <v>43156.559027777781</v>
      </c>
      <c r="D2089" s="10" t="s">
        <v>2095</v>
      </c>
      <c r="E2089" s="10">
        <v>1</v>
      </c>
      <c r="F2089" s="10">
        <v>2.5499999999999998</v>
      </c>
      <c r="G2089" s="10">
        <v>3</v>
      </c>
      <c r="H2089" s="11">
        <v>2.25</v>
      </c>
      <c r="I2089" s="15">
        <f>IF(Table_0__2[[#This Row],[RESULTAT]]=1,Table_0__2[[#This Row],[1]],0)+IF(Table_0__2[[#This Row],[RESULTAT]]=3,Table_0__2[[#This Row],[N]],0)+IF(Table_0__2[[#This Row],[RESULTAT]]=2,Table_0__2[[#This Row],[2]],0)</f>
        <v>2.5499999999999998</v>
      </c>
      <c r="J2089" s="15">
        <f>MIN(Table_0__2[[#This Row],[1]:[2]])</f>
        <v>2.25</v>
      </c>
      <c r="K2089" s="15">
        <f>IF(Table_0__2[[#This Row],[COLONNE1]]=Table_0__2[[#This Row],[RESULTAT COTE]],Table_0__2[[#This Row],[COLONNE1]],0)</f>
        <v>0</v>
      </c>
    </row>
    <row r="2090" spans="1:11" x14ac:dyDescent="0.3">
      <c r="A2090" s="2">
        <v>43156</v>
      </c>
      <c r="B2090" s="24">
        <v>0.55902777777777779</v>
      </c>
      <c r="C2090" s="20">
        <f t="shared" si="32"/>
        <v>43156.559027777781</v>
      </c>
      <c r="D2090" s="7" t="s">
        <v>2096</v>
      </c>
      <c r="E2090" s="7">
        <v>3</v>
      </c>
      <c r="F2090" s="7">
        <v>2</v>
      </c>
      <c r="G2090" s="7">
        <v>3.05</v>
      </c>
      <c r="H2090" s="9">
        <v>3</v>
      </c>
      <c r="I2090" s="14">
        <f>IF(Table_0__2[[#This Row],[RESULTAT]]=1,Table_0__2[[#This Row],[1]],0)+IF(Table_0__2[[#This Row],[RESULTAT]]=3,Table_0__2[[#This Row],[N]],0)+IF(Table_0__2[[#This Row],[RESULTAT]]=2,Table_0__2[[#This Row],[2]],0)</f>
        <v>3.05</v>
      </c>
      <c r="J2090" s="14">
        <f>MIN(Table_0__2[[#This Row],[1]:[2]])</f>
        <v>2</v>
      </c>
      <c r="K2090" s="14">
        <f>IF(Table_0__2[[#This Row],[COLONNE1]]=Table_0__2[[#This Row],[RESULTAT COTE]],Table_0__2[[#This Row],[COLONNE1]],0)</f>
        <v>0</v>
      </c>
    </row>
    <row r="2091" spans="1:11" x14ac:dyDescent="0.3">
      <c r="A2091" s="2">
        <v>43156</v>
      </c>
      <c r="B2091" s="24">
        <v>0.57986111111111105</v>
      </c>
      <c r="C2091" s="20">
        <f t="shared" si="32"/>
        <v>43156.579861111109</v>
      </c>
      <c r="D2091" s="7" t="s">
        <v>2097</v>
      </c>
      <c r="E2091" s="7">
        <v>1</v>
      </c>
      <c r="F2091" s="7">
        <v>1.5</v>
      </c>
      <c r="G2091" s="7">
        <v>3</v>
      </c>
      <c r="H2091" s="9">
        <v>4.95</v>
      </c>
      <c r="I2091" s="14">
        <f>IF(Table_0__2[[#This Row],[RESULTAT]]=1,Table_0__2[[#This Row],[1]],0)+IF(Table_0__2[[#This Row],[RESULTAT]]=3,Table_0__2[[#This Row],[N]],0)+IF(Table_0__2[[#This Row],[RESULTAT]]=2,Table_0__2[[#This Row],[2]],0)</f>
        <v>1.5</v>
      </c>
      <c r="J2091" s="14">
        <f>MIN(Table_0__2[[#This Row],[1]:[2]])</f>
        <v>1.5</v>
      </c>
      <c r="K2091" s="14">
        <f>IF(Table_0__2[[#This Row],[COLONNE1]]=Table_0__2[[#This Row],[RESULTAT COTE]],Table_0__2[[#This Row],[COLONNE1]],0)</f>
        <v>1.5</v>
      </c>
    </row>
    <row r="2092" spans="1:11" x14ac:dyDescent="0.3">
      <c r="A2092" s="2">
        <v>43156</v>
      </c>
      <c r="B2092" s="25">
        <v>0.57986111111111105</v>
      </c>
      <c r="C2092" s="20">
        <f t="shared" si="32"/>
        <v>43156.579861111109</v>
      </c>
      <c r="D2092" s="10" t="s">
        <v>2098</v>
      </c>
      <c r="E2092" s="10">
        <v>2</v>
      </c>
      <c r="F2092" s="10">
        <v>2.0499999999999998</v>
      </c>
      <c r="G2092" s="10">
        <v>3.1</v>
      </c>
      <c r="H2092" s="11">
        <v>2.5499999999999998</v>
      </c>
      <c r="I2092" s="15">
        <f>IF(Table_0__2[[#This Row],[RESULTAT]]=1,Table_0__2[[#This Row],[1]],0)+IF(Table_0__2[[#This Row],[RESULTAT]]=3,Table_0__2[[#This Row],[N]],0)+IF(Table_0__2[[#This Row],[RESULTAT]]=2,Table_0__2[[#This Row],[2]],0)</f>
        <v>2.5499999999999998</v>
      </c>
      <c r="J2092" s="15">
        <f>MIN(Table_0__2[[#This Row],[1]:[2]])</f>
        <v>2.0499999999999998</v>
      </c>
      <c r="K2092" s="15">
        <f>IF(Table_0__2[[#This Row],[COLONNE1]]=Table_0__2[[#This Row],[RESULTAT COTE]],Table_0__2[[#This Row],[COLONNE1]],0)</f>
        <v>0</v>
      </c>
    </row>
    <row r="2093" spans="1:11" x14ac:dyDescent="0.3">
      <c r="A2093" s="2">
        <v>43156</v>
      </c>
      <c r="B2093" s="24">
        <v>0.57986111111111105</v>
      </c>
      <c r="C2093" s="20">
        <f t="shared" si="32"/>
        <v>43156.579861111109</v>
      </c>
      <c r="D2093" s="7" t="s">
        <v>2099</v>
      </c>
      <c r="E2093" s="7">
        <v>3</v>
      </c>
      <c r="F2093" s="7">
        <v>2.0499999999999998</v>
      </c>
      <c r="G2093" s="7">
        <v>3.05</v>
      </c>
      <c r="H2093" s="9">
        <v>2.8</v>
      </c>
      <c r="I2093" s="14">
        <f>IF(Table_0__2[[#This Row],[RESULTAT]]=1,Table_0__2[[#This Row],[1]],0)+IF(Table_0__2[[#This Row],[RESULTAT]]=3,Table_0__2[[#This Row],[N]],0)+IF(Table_0__2[[#This Row],[RESULTAT]]=2,Table_0__2[[#This Row],[2]],0)</f>
        <v>3.05</v>
      </c>
      <c r="J2093" s="14">
        <f>MIN(Table_0__2[[#This Row],[1]:[2]])</f>
        <v>2.0499999999999998</v>
      </c>
      <c r="K2093" s="14">
        <f>IF(Table_0__2[[#This Row],[COLONNE1]]=Table_0__2[[#This Row],[RESULTAT COTE]],Table_0__2[[#This Row],[COLONNE1]],0)</f>
        <v>0</v>
      </c>
    </row>
    <row r="2094" spans="1:11" x14ac:dyDescent="0.3">
      <c r="A2094" s="2">
        <v>43156</v>
      </c>
      <c r="B2094" s="25">
        <v>0.57986111111111105</v>
      </c>
      <c r="C2094" s="20">
        <f t="shared" si="32"/>
        <v>43156.579861111109</v>
      </c>
      <c r="D2094" s="10" t="s">
        <v>2100</v>
      </c>
      <c r="E2094" s="10">
        <v>1</v>
      </c>
      <c r="F2094" s="10">
        <v>1.9</v>
      </c>
      <c r="G2094" s="10">
        <v>2.75</v>
      </c>
      <c r="H2094" s="11">
        <v>3.55</v>
      </c>
      <c r="I2094" s="15">
        <f>IF(Table_0__2[[#This Row],[RESULTAT]]=1,Table_0__2[[#This Row],[1]],0)+IF(Table_0__2[[#This Row],[RESULTAT]]=3,Table_0__2[[#This Row],[N]],0)+IF(Table_0__2[[#This Row],[RESULTAT]]=2,Table_0__2[[#This Row],[2]],0)</f>
        <v>1.9</v>
      </c>
      <c r="J2094" s="15">
        <f>MIN(Table_0__2[[#This Row],[1]:[2]])</f>
        <v>1.9</v>
      </c>
      <c r="K2094" s="15">
        <f>IF(Table_0__2[[#This Row],[COLONNE1]]=Table_0__2[[#This Row],[RESULTAT COTE]],Table_0__2[[#This Row],[COLONNE1]],0)</f>
        <v>1.9</v>
      </c>
    </row>
    <row r="2095" spans="1:11" x14ac:dyDescent="0.3">
      <c r="A2095" s="2">
        <v>43156</v>
      </c>
      <c r="B2095" s="24">
        <v>0.57986111111111105</v>
      </c>
      <c r="C2095" s="20">
        <f t="shared" si="32"/>
        <v>43156.579861111109</v>
      </c>
      <c r="D2095" s="7" t="s">
        <v>2101</v>
      </c>
      <c r="E2095" s="7">
        <v>2</v>
      </c>
      <c r="F2095" s="7">
        <v>3.1</v>
      </c>
      <c r="G2095" s="7">
        <v>3.05</v>
      </c>
      <c r="H2095" s="9">
        <v>1.8</v>
      </c>
      <c r="I2095" s="14">
        <f>IF(Table_0__2[[#This Row],[RESULTAT]]=1,Table_0__2[[#This Row],[1]],0)+IF(Table_0__2[[#This Row],[RESULTAT]]=3,Table_0__2[[#This Row],[N]],0)+IF(Table_0__2[[#This Row],[RESULTAT]]=2,Table_0__2[[#This Row],[2]],0)</f>
        <v>1.8</v>
      </c>
      <c r="J2095" s="14">
        <f>MIN(Table_0__2[[#This Row],[1]:[2]])</f>
        <v>1.8</v>
      </c>
      <c r="K2095" s="14">
        <f>IF(Table_0__2[[#This Row],[COLONNE1]]=Table_0__2[[#This Row],[RESULTAT COTE]],Table_0__2[[#This Row],[COLONNE1]],0)</f>
        <v>1.8</v>
      </c>
    </row>
    <row r="2096" spans="1:11" x14ac:dyDescent="0.3">
      <c r="A2096" s="2">
        <v>43156</v>
      </c>
      <c r="B2096" s="25">
        <v>0.57986111111111105</v>
      </c>
      <c r="C2096" s="20">
        <f t="shared" si="32"/>
        <v>43156.579861111109</v>
      </c>
      <c r="D2096" s="10" t="s">
        <v>2102</v>
      </c>
      <c r="E2096" s="10">
        <v>1</v>
      </c>
      <c r="F2096" s="10">
        <v>2.35</v>
      </c>
      <c r="G2096" s="10">
        <v>3.1</v>
      </c>
      <c r="H2096" s="11">
        <v>2.35</v>
      </c>
      <c r="I2096" s="15">
        <f>IF(Table_0__2[[#This Row],[RESULTAT]]=1,Table_0__2[[#This Row],[1]],0)+IF(Table_0__2[[#This Row],[RESULTAT]]=3,Table_0__2[[#This Row],[N]],0)+IF(Table_0__2[[#This Row],[RESULTAT]]=2,Table_0__2[[#This Row],[2]],0)</f>
        <v>2.35</v>
      </c>
      <c r="J2096" s="15">
        <f>MIN(Table_0__2[[#This Row],[1]:[2]])</f>
        <v>2.35</v>
      </c>
      <c r="K2096" s="15">
        <f>IF(Table_0__2[[#This Row],[COLONNE1]]=Table_0__2[[#This Row],[RESULTAT COTE]],Table_0__2[[#This Row],[COLONNE1]],0)</f>
        <v>2.35</v>
      </c>
    </row>
    <row r="2097" spans="1:11" x14ac:dyDescent="0.3">
      <c r="A2097" s="2">
        <v>43156</v>
      </c>
      <c r="B2097" s="24">
        <v>0.57986111111111105</v>
      </c>
      <c r="C2097" s="20">
        <f t="shared" si="32"/>
        <v>43156.579861111109</v>
      </c>
      <c r="D2097" s="7" t="s">
        <v>2103</v>
      </c>
      <c r="E2097" s="7">
        <v>1</v>
      </c>
      <c r="F2097" s="7">
        <v>1.1000000000000001</v>
      </c>
      <c r="G2097" s="7">
        <v>4.9000000000000004</v>
      </c>
      <c r="H2097" s="9">
        <v>10.5</v>
      </c>
      <c r="I2097" s="14">
        <f>IF(Table_0__2[[#This Row],[RESULTAT]]=1,Table_0__2[[#This Row],[1]],0)+IF(Table_0__2[[#This Row],[RESULTAT]]=3,Table_0__2[[#This Row],[N]],0)+IF(Table_0__2[[#This Row],[RESULTAT]]=2,Table_0__2[[#This Row],[2]],0)</f>
        <v>1.1000000000000001</v>
      </c>
      <c r="J2097" s="14">
        <f>MIN(Table_0__2[[#This Row],[1]:[2]])</f>
        <v>1.1000000000000001</v>
      </c>
      <c r="K2097" s="14">
        <f>IF(Table_0__2[[#This Row],[COLONNE1]]=Table_0__2[[#This Row],[RESULTAT COTE]],Table_0__2[[#This Row],[COLONNE1]],0)</f>
        <v>1.1000000000000001</v>
      </c>
    </row>
    <row r="2098" spans="1:11" x14ac:dyDescent="0.3">
      <c r="A2098" s="2">
        <v>43156</v>
      </c>
      <c r="B2098" s="25">
        <v>0.60069444444444442</v>
      </c>
      <c r="C2098" s="20">
        <f t="shared" si="32"/>
        <v>43156.600694444445</v>
      </c>
      <c r="D2098" s="10" t="s">
        <v>2104</v>
      </c>
      <c r="E2098" s="10">
        <v>1</v>
      </c>
      <c r="F2098" s="10">
        <v>1.3</v>
      </c>
      <c r="G2098" s="10">
        <v>4.2</v>
      </c>
      <c r="H2098" s="11">
        <v>6.5</v>
      </c>
      <c r="I2098" s="15">
        <f>IF(Table_0__2[[#This Row],[RESULTAT]]=1,Table_0__2[[#This Row],[1]],0)+IF(Table_0__2[[#This Row],[RESULTAT]]=3,Table_0__2[[#This Row],[N]],0)+IF(Table_0__2[[#This Row],[RESULTAT]]=2,Table_0__2[[#This Row],[2]],0)</f>
        <v>1.3</v>
      </c>
      <c r="J2098" s="15">
        <f>MIN(Table_0__2[[#This Row],[1]:[2]])</f>
        <v>1.3</v>
      </c>
      <c r="K2098" s="15">
        <f>IF(Table_0__2[[#This Row],[COLONNE1]]=Table_0__2[[#This Row],[RESULTAT COTE]],Table_0__2[[#This Row],[COLONNE1]],0)</f>
        <v>1.3</v>
      </c>
    </row>
    <row r="2099" spans="1:11" x14ac:dyDescent="0.3">
      <c r="A2099" s="2">
        <v>43156</v>
      </c>
      <c r="B2099" s="24">
        <v>0.60069444444444442</v>
      </c>
      <c r="C2099" s="20">
        <f t="shared" si="32"/>
        <v>43156.600694444445</v>
      </c>
      <c r="D2099" s="7" t="s">
        <v>2105</v>
      </c>
      <c r="E2099" s="7">
        <v>3</v>
      </c>
      <c r="F2099" s="7">
        <v>1.35</v>
      </c>
      <c r="G2099" s="7">
        <v>3.75</v>
      </c>
      <c r="H2099" s="9">
        <v>5.25</v>
      </c>
      <c r="I2099" s="14">
        <f>IF(Table_0__2[[#This Row],[RESULTAT]]=1,Table_0__2[[#This Row],[1]],0)+IF(Table_0__2[[#This Row],[RESULTAT]]=3,Table_0__2[[#This Row],[N]],0)+IF(Table_0__2[[#This Row],[RESULTAT]]=2,Table_0__2[[#This Row],[2]],0)</f>
        <v>3.75</v>
      </c>
      <c r="J2099" s="14">
        <f>MIN(Table_0__2[[#This Row],[1]:[2]])</f>
        <v>1.35</v>
      </c>
      <c r="K2099" s="14">
        <f>IF(Table_0__2[[#This Row],[COLONNE1]]=Table_0__2[[#This Row],[RESULTAT COTE]],Table_0__2[[#This Row],[COLONNE1]],0)</f>
        <v>0</v>
      </c>
    </row>
    <row r="2100" spans="1:11" x14ac:dyDescent="0.3">
      <c r="A2100" s="2">
        <v>43156</v>
      </c>
      <c r="B2100" s="25">
        <v>0.60069444444444442</v>
      </c>
      <c r="C2100" s="20">
        <f t="shared" si="32"/>
        <v>43156.600694444445</v>
      </c>
      <c r="D2100" s="10" t="s">
        <v>2106</v>
      </c>
      <c r="E2100" s="10">
        <v>1</v>
      </c>
      <c r="F2100" s="10">
        <v>2.0499999999999998</v>
      </c>
      <c r="G2100" s="10">
        <v>2.9</v>
      </c>
      <c r="H2100" s="11">
        <v>2.7</v>
      </c>
      <c r="I2100" s="15">
        <f>IF(Table_0__2[[#This Row],[RESULTAT]]=1,Table_0__2[[#This Row],[1]],0)+IF(Table_0__2[[#This Row],[RESULTAT]]=3,Table_0__2[[#This Row],[N]],0)+IF(Table_0__2[[#This Row],[RESULTAT]]=2,Table_0__2[[#This Row],[2]],0)</f>
        <v>2.0499999999999998</v>
      </c>
      <c r="J2100" s="15">
        <f>MIN(Table_0__2[[#This Row],[1]:[2]])</f>
        <v>2.0499999999999998</v>
      </c>
      <c r="K2100" s="15">
        <f>IF(Table_0__2[[#This Row],[COLONNE1]]=Table_0__2[[#This Row],[RESULTAT COTE]],Table_0__2[[#This Row],[COLONNE1]],0)</f>
        <v>2.0499999999999998</v>
      </c>
    </row>
    <row r="2101" spans="1:11" x14ac:dyDescent="0.3">
      <c r="A2101" s="2">
        <v>43156</v>
      </c>
      <c r="B2101" s="24">
        <v>0.60069444444444442</v>
      </c>
      <c r="C2101" s="20">
        <f t="shared" si="32"/>
        <v>43156.600694444445</v>
      </c>
      <c r="D2101" s="7" t="s">
        <v>2107</v>
      </c>
      <c r="E2101" s="7">
        <v>2</v>
      </c>
      <c r="F2101" s="7">
        <v>4.8</v>
      </c>
      <c r="G2101" s="7">
        <v>3.45</v>
      </c>
      <c r="H2101" s="9">
        <v>1.5</v>
      </c>
      <c r="I2101" s="14">
        <f>IF(Table_0__2[[#This Row],[RESULTAT]]=1,Table_0__2[[#This Row],[1]],0)+IF(Table_0__2[[#This Row],[RESULTAT]]=3,Table_0__2[[#This Row],[N]],0)+IF(Table_0__2[[#This Row],[RESULTAT]]=2,Table_0__2[[#This Row],[2]],0)</f>
        <v>1.5</v>
      </c>
      <c r="J2101" s="14">
        <f>MIN(Table_0__2[[#This Row],[1]:[2]])</f>
        <v>1.5</v>
      </c>
      <c r="K2101" s="14">
        <f>IF(Table_0__2[[#This Row],[COLONNE1]]=Table_0__2[[#This Row],[RESULTAT COTE]],Table_0__2[[#This Row],[COLONNE1]],0)</f>
        <v>1.5</v>
      </c>
    </row>
    <row r="2102" spans="1:11" x14ac:dyDescent="0.3">
      <c r="A2102" s="2">
        <v>43156</v>
      </c>
      <c r="B2102" s="25">
        <v>0.60069444444444442</v>
      </c>
      <c r="C2102" s="20">
        <f t="shared" si="32"/>
        <v>43156.600694444445</v>
      </c>
      <c r="D2102" s="10" t="s">
        <v>2108</v>
      </c>
      <c r="E2102" s="10">
        <v>2</v>
      </c>
      <c r="F2102" s="10">
        <v>2.0499999999999998</v>
      </c>
      <c r="G2102" s="10">
        <v>3.1</v>
      </c>
      <c r="H2102" s="11">
        <v>2.7</v>
      </c>
      <c r="I2102" s="15">
        <f>IF(Table_0__2[[#This Row],[RESULTAT]]=1,Table_0__2[[#This Row],[1]],0)+IF(Table_0__2[[#This Row],[RESULTAT]]=3,Table_0__2[[#This Row],[N]],0)+IF(Table_0__2[[#This Row],[RESULTAT]]=2,Table_0__2[[#This Row],[2]],0)</f>
        <v>2.7</v>
      </c>
      <c r="J2102" s="15">
        <f>MIN(Table_0__2[[#This Row],[1]:[2]])</f>
        <v>2.0499999999999998</v>
      </c>
      <c r="K2102" s="15">
        <f>IF(Table_0__2[[#This Row],[COLONNE1]]=Table_0__2[[#This Row],[RESULTAT COTE]],Table_0__2[[#This Row],[COLONNE1]],0)</f>
        <v>0</v>
      </c>
    </row>
    <row r="2103" spans="1:11" x14ac:dyDescent="0.3">
      <c r="A2103" s="2">
        <v>43156</v>
      </c>
      <c r="B2103" s="24">
        <v>0.60069444444444442</v>
      </c>
      <c r="C2103" s="20">
        <f t="shared" si="32"/>
        <v>43156.600694444445</v>
      </c>
      <c r="D2103" s="7" t="s">
        <v>2109</v>
      </c>
      <c r="E2103" s="7">
        <v>1</v>
      </c>
      <c r="F2103" s="7">
        <v>1.65</v>
      </c>
      <c r="G2103" s="7">
        <v>3.25</v>
      </c>
      <c r="H2103" s="9">
        <v>3.9</v>
      </c>
      <c r="I2103" s="14">
        <f>IF(Table_0__2[[#This Row],[RESULTAT]]=1,Table_0__2[[#This Row],[1]],0)+IF(Table_0__2[[#This Row],[RESULTAT]]=3,Table_0__2[[#This Row],[N]],0)+IF(Table_0__2[[#This Row],[RESULTAT]]=2,Table_0__2[[#This Row],[2]],0)</f>
        <v>1.65</v>
      </c>
      <c r="J2103" s="14">
        <f>MIN(Table_0__2[[#This Row],[1]:[2]])</f>
        <v>1.65</v>
      </c>
      <c r="K2103" s="14">
        <f>IF(Table_0__2[[#This Row],[COLONNE1]]=Table_0__2[[#This Row],[RESULTAT COTE]],Table_0__2[[#This Row],[COLONNE1]],0)</f>
        <v>1.65</v>
      </c>
    </row>
    <row r="2104" spans="1:11" x14ac:dyDescent="0.3">
      <c r="A2104" s="2">
        <v>43156</v>
      </c>
      <c r="B2104" s="25">
        <v>0.62152777777777779</v>
      </c>
      <c r="C2104" s="20">
        <f t="shared" si="32"/>
        <v>43156.621527777781</v>
      </c>
      <c r="D2104" s="10" t="s">
        <v>2110</v>
      </c>
      <c r="E2104" s="10">
        <v>2</v>
      </c>
      <c r="F2104" s="10">
        <v>2.2000000000000002</v>
      </c>
      <c r="G2104" s="10">
        <v>2.85</v>
      </c>
      <c r="H2104" s="11">
        <v>2.5499999999999998</v>
      </c>
      <c r="I2104" s="15">
        <f>IF(Table_0__2[[#This Row],[RESULTAT]]=1,Table_0__2[[#This Row],[1]],0)+IF(Table_0__2[[#This Row],[RESULTAT]]=3,Table_0__2[[#This Row],[N]],0)+IF(Table_0__2[[#This Row],[RESULTAT]]=2,Table_0__2[[#This Row],[2]],0)</f>
        <v>2.5499999999999998</v>
      </c>
      <c r="J2104" s="15">
        <f>MIN(Table_0__2[[#This Row],[1]:[2]])</f>
        <v>2.2000000000000002</v>
      </c>
      <c r="K2104" s="15">
        <f>IF(Table_0__2[[#This Row],[COLONNE1]]=Table_0__2[[#This Row],[RESULTAT COTE]],Table_0__2[[#This Row],[COLONNE1]],0)</f>
        <v>0</v>
      </c>
    </row>
    <row r="2105" spans="1:11" x14ac:dyDescent="0.3">
      <c r="A2105" s="2">
        <v>43156</v>
      </c>
      <c r="B2105" s="25">
        <v>0.62152777777777779</v>
      </c>
      <c r="C2105" s="20">
        <f t="shared" si="32"/>
        <v>43156.621527777781</v>
      </c>
      <c r="D2105" s="10" t="s">
        <v>2111</v>
      </c>
      <c r="E2105" s="10">
        <v>1</v>
      </c>
      <c r="F2105" s="10">
        <v>2</v>
      </c>
      <c r="G2105" s="10">
        <v>2.8</v>
      </c>
      <c r="H2105" s="11">
        <v>2.9</v>
      </c>
      <c r="I2105" s="15">
        <f>IF(Table_0__2[[#This Row],[RESULTAT]]=1,Table_0__2[[#This Row],[1]],0)+IF(Table_0__2[[#This Row],[RESULTAT]]=3,Table_0__2[[#This Row],[N]],0)+IF(Table_0__2[[#This Row],[RESULTAT]]=2,Table_0__2[[#This Row],[2]],0)</f>
        <v>2</v>
      </c>
      <c r="J2105" s="15">
        <f>MIN(Table_0__2[[#This Row],[1]:[2]])</f>
        <v>2</v>
      </c>
      <c r="K2105" s="15">
        <f>IF(Table_0__2[[#This Row],[COLONNE1]]=Table_0__2[[#This Row],[RESULTAT COTE]],Table_0__2[[#This Row],[COLONNE1]],0)</f>
        <v>2</v>
      </c>
    </row>
    <row r="2106" spans="1:11" x14ac:dyDescent="0.3">
      <c r="A2106" s="2">
        <v>43156</v>
      </c>
      <c r="B2106" s="24">
        <v>0.62152777777777779</v>
      </c>
      <c r="C2106" s="20">
        <f t="shared" si="32"/>
        <v>43156.621527777781</v>
      </c>
      <c r="D2106" s="7" t="s">
        <v>2112</v>
      </c>
      <c r="E2106" s="7">
        <v>3</v>
      </c>
      <c r="F2106" s="7">
        <v>1.1599999999999999</v>
      </c>
      <c r="G2106" s="7">
        <v>4.25</v>
      </c>
      <c r="H2106" s="9">
        <v>9</v>
      </c>
      <c r="I2106" s="14">
        <f>IF(Table_0__2[[#This Row],[RESULTAT]]=1,Table_0__2[[#This Row],[1]],0)+IF(Table_0__2[[#This Row],[RESULTAT]]=3,Table_0__2[[#This Row],[N]],0)+IF(Table_0__2[[#This Row],[RESULTAT]]=2,Table_0__2[[#This Row],[2]],0)</f>
        <v>4.25</v>
      </c>
      <c r="J2106" s="14">
        <f>MIN(Table_0__2[[#This Row],[1]:[2]])</f>
        <v>1.1599999999999999</v>
      </c>
      <c r="K2106" s="14">
        <f>IF(Table_0__2[[#This Row],[COLONNE1]]=Table_0__2[[#This Row],[RESULTAT COTE]],Table_0__2[[#This Row],[COLONNE1]],0)</f>
        <v>0</v>
      </c>
    </row>
    <row r="2107" spans="1:11" x14ac:dyDescent="0.3">
      <c r="A2107" s="2">
        <v>43156</v>
      </c>
      <c r="B2107" s="25">
        <v>0.62152777777777779</v>
      </c>
      <c r="C2107" s="20">
        <f t="shared" si="32"/>
        <v>43156.621527777781</v>
      </c>
      <c r="D2107" s="10" t="s">
        <v>2113</v>
      </c>
      <c r="E2107" s="10">
        <v>3</v>
      </c>
      <c r="F2107" s="10">
        <v>1.18</v>
      </c>
      <c r="G2107" s="10">
        <v>4.2</v>
      </c>
      <c r="H2107" s="11">
        <v>8.75</v>
      </c>
      <c r="I2107" s="15">
        <f>IF(Table_0__2[[#This Row],[RESULTAT]]=1,Table_0__2[[#This Row],[1]],0)+IF(Table_0__2[[#This Row],[RESULTAT]]=3,Table_0__2[[#This Row],[N]],0)+IF(Table_0__2[[#This Row],[RESULTAT]]=2,Table_0__2[[#This Row],[2]],0)</f>
        <v>4.2</v>
      </c>
      <c r="J2107" s="15">
        <f>MIN(Table_0__2[[#This Row],[1]:[2]])</f>
        <v>1.18</v>
      </c>
      <c r="K2107" s="15">
        <f>IF(Table_0__2[[#This Row],[COLONNE1]]=Table_0__2[[#This Row],[RESULTAT COTE]],Table_0__2[[#This Row],[COLONNE1]],0)</f>
        <v>0</v>
      </c>
    </row>
    <row r="2108" spans="1:11" x14ac:dyDescent="0.3">
      <c r="A2108" s="2">
        <v>43156</v>
      </c>
      <c r="B2108" s="24">
        <v>0.62152777777777779</v>
      </c>
      <c r="C2108" s="20">
        <f t="shared" si="32"/>
        <v>43156.621527777781</v>
      </c>
      <c r="D2108" s="7" t="s">
        <v>2114</v>
      </c>
      <c r="E2108" s="7">
        <v>1</v>
      </c>
      <c r="F2108" s="7">
        <v>1.1200000000000001</v>
      </c>
      <c r="G2108" s="7">
        <v>4.3</v>
      </c>
      <c r="H2108" s="9">
        <v>12.5</v>
      </c>
      <c r="I2108" s="14">
        <f>IF(Table_0__2[[#This Row],[RESULTAT]]=1,Table_0__2[[#This Row],[1]],0)+IF(Table_0__2[[#This Row],[RESULTAT]]=3,Table_0__2[[#This Row],[N]],0)+IF(Table_0__2[[#This Row],[RESULTAT]]=2,Table_0__2[[#This Row],[2]],0)</f>
        <v>1.1200000000000001</v>
      </c>
      <c r="J2108" s="14">
        <f>MIN(Table_0__2[[#This Row],[1]:[2]])</f>
        <v>1.1200000000000001</v>
      </c>
      <c r="K2108" s="14">
        <f>IF(Table_0__2[[#This Row],[COLONNE1]]=Table_0__2[[#This Row],[RESULTAT COTE]],Table_0__2[[#This Row],[COLONNE1]],0)</f>
        <v>1.1200000000000001</v>
      </c>
    </row>
    <row r="2109" spans="1:11" x14ac:dyDescent="0.3">
      <c r="A2109" s="2">
        <v>43156</v>
      </c>
      <c r="B2109" s="24">
        <v>0.62152777777777779</v>
      </c>
      <c r="C2109" s="20">
        <f t="shared" si="32"/>
        <v>43156.621527777781</v>
      </c>
      <c r="D2109" s="7" t="s">
        <v>2115</v>
      </c>
      <c r="E2109" s="7">
        <v>3</v>
      </c>
      <c r="F2109" s="7">
        <v>1.95</v>
      </c>
      <c r="G2109" s="7">
        <v>3.2</v>
      </c>
      <c r="H2109" s="9">
        <v>4</v>
      </c>
      <c r="I2109" s="14">
        <f>IF(Table_0__2[[#This Row],[RESULTAT]]=1,Table_0__2[[#This Row],[1]],0)+IF(Table_0__2[[#This Row],[RESULTAT]]=3,Table_0__2[[#This Row],[N]],0)+IF(Table_0__2[[#This Row],[RESULTAT]]=2,Table_0__2[[#This Row],[2]],0)</f>
        <v>3.2</v>
      </c>
      <c r="J2109" s="14">
        <f>MIN(Table_0__2[[#This Row],[1]:[2]])</f>
        <v>1.95</v>
      </c>
      <c r="K2109" s="14">
        <f>IF(Table_0__2[[#This Row],[COLONNE1]]=Table_0__2[[#This Row],[RESULTAT COTE]],Table_0__2[[#This Row],[COLONNE1]],0)</f>
        <v>0</v>
      </c>
    </row>
    <row r="2110" spans="1:11" x14ac:dyDescent="0.3">
      <c r="A2110" s="2">
        <v>43156</v>
      </c>
      <c r="B2110" s="25">
        <v>0.62152777777777779</v>
      </c>
      <c r="C2110" s="20">
        <f t="shared" si="32"/>
        <v>43156.621527777781</v>
      </c>
      <c r="D2110" s="10" t="s">
        <v>2116</v>
      </c>
      <c r="E2110" s="10">
        <v>1</v>
      </c>
      <c r="F2110" s="10">
        <v>1.4</v>
      </c>
      <c r="G2110" s="10">
        <v>4.2</v>
      </c>
      <c r="H2110" s="11">
        <v>7</v>
      </c>
      <c r="I2110" s="15">
        <f>IF(Table_0__2[[#This Row],[RESULTAT]]=1,Table_0__2[[#This Row],[1]],0)+IF(Table_0__2[[#This Row],[RESULTAT]]=3,Table_0__2[[#This Row],[N]],0)+IF(Table_0__2[[#This Row],[RESULTAT]]=2,Table_0__2[[#This Row],[2]],0)</f>
        <v>1.4</v>
      </c>
      <c r="J2110" s="15">
        <f>MIN(Table_0__2[[#This Row],[1]:[2]])</f>
        <v>1.4</v>
      </c>
      <c r="K2110" s="15">
        <f>IF(Table_0__2[[#This Row],[COLONNE1]]=Table_0__2[[#This Row],[RESULTAT COTE]],Table_0__2[[#This Row],[COLONNE1]],0)</f>
        <v>1.4</v>
      </c>
    </row>
    <row r="2111" spans="1:11" x14ac:dyDescent="0.3">
      <c r="A2111" s="2">
        <v>43156</v>
      </c>
      <c r="B2111" s="25">
        <v>0.62152777777777779</v>
      </c>
      <c r="C2111" s="20">
        <f t="shared" si="32"/>
        <v>43156.621527777781</v>
      </c>
      <c r="D2111" s="10" t="s">
        <v>2117</v>
      </c>
      <c r="E2111" s="10">
        <v>1</v>
      </c>
      <c r="F2111" s="10">
        <v>5.25</v>
      </c>
      <c r="G2111" s="10">
        <v>3.9</v>
      </c>
      <c r="H2111" s="11">
        <v>1.55</v>
      </c>
      <c r="I2111" s="15">
        <f>IF(Table_0__2[[#This Row],[RESULTAT]]=1,Table_0__2[[#This Row],[1]],0)+IF(Table_0__2[[#This Row],[RESULTAT]]=3,Table_0__2[[#This Row],[N]],0)+IF(Table_0__2[[#This Row],[RESULTAT]]=2,Table_0__2[[#This Row],[2]],0)</f>
        <v>5.25</v>
      </c>
      <c r="J2111" s="15">
        <f>MIN(Table_0__2[[#This Row],[1]:[2]])</f>
        <v>1.55</v>
      </c>
      <c r="K2111" s="15">
        <f>IF(Table_0__2[[#This Row],[COLONNE1]]=Table_0__2[[#This Row],[RESULTAT COTE]],Table_0__2[[#This Row],[COLONNE1]],0)</f>
        <v>0</v>
      </c>
    </row>
    <row r="2112" spans="1:11" x14ac:dyDescent="0.3">
      <c r="A2112" s="2">
        <v>43156</v>
      </c>
      <c r="B2112" s="24">
        <v>0.62152777777777779</v>
      </c>
      <c r="C2112" s="20">
        <f t="shared" si="32"/>
        <v>43156.621527777781</v>
      </c>
      <c r="D2112" s="7" t="s">
        <v>2118</v>
      </c>
      <c r="E2112" s="7">
        <v>1</v>
      </c>
      <c r="F2112" s="7">
        <v>2</v>
      </c>
      <c r="G2112" s="7">
        <v>3.3</v>
      </c>
      <c r="H2112" s="9">
        <v>3.45</v>
      </c>
      <c r="I2112" s="14">
        <f>IF(Table_0__2[[#This Row],[RESULTAT]]=1,Table_0__2[[#This Row],[1]],0)+IF(Table_0__2[[#This Row],[RESULTAT]]=3,Table_0__2[[#This Row],[N]],0)+IF(Table_0__2[[#This Row],[RESULTAT]]=2,Table_0__2[[#This Row],[2]],0)</f>
        <v>2</v>
      </c>
      <c r="J2112" s="14">
        <f>MIN(Table_0__2[[#This Row],[1]:[2]])</f>
        <v>2</v>
      </c>
      <c r="K2112" s="14">
        <f>IF(Table_0__2[[#This Row],[COLONNE1]]=Table_0__2[[#This Row],[RESULTAT COTE]],Table_0__2[[#This Row],[COLONNE1]],0)</f>
        <v>2</v>
      </c>
    </row>
    <row r="2113" spans="1:11" x14ac:dyDescent="0.3">
      <c r="A2113" s="2">
        <v>43156</v>
      </c>
      <c r="B2113" s="25">
        <v>0.62152777777777779</v>
      </c>
      <c r="C2113" s="20">
        <f t="shared" si="32"/>
        <v>43156.621527777781</v>
      </c>
      <c r="D2113" s="10" t="s">
        <v>2119</v>
      </c>
      <c r="E2113" s="10">
        <v>2</v>
      </c>
      <c r="F2113" s="10">
        <v>3.8</v>
      </c>
      <c r="G2113" s="10">
        <v>3.45</v>
      </c>
      <c r="H2113" s="11">
        <v>1.85</v>
      </c>
      <c r="I2113" s="15">
        <f>IF(Table_0__2[[#This Row],[RESULTAT]]=1,Table_0__2[[#This Row],[1]],0)+IF(Table_0__2[[#This Row],[RESULTAT]]=3,Table_0__2[[#This Row],[N]],0)+IF(Table_0__2[[#This Row],[RESULTAT]]=2,Table_0__2[[#This Row],[2]],0)</f>
        <v>1.85</v>
      </c>
      <c r="J2113" s="15">
        <f>MIN(Table_0__2[[#This Row],[1]:[2]])</f>
        <v>1.85</v>
      </c>
      <c r="K2113" s="15">
        <f>IF(Table_0__2[[#This Row],[COLONNE1]]=Table_0__2[[#This Row],[RESULTAT COTE]],Table_0__2[[#This Row],[COLONNE1]],0)</f>
        <v>1.85</v>
      </c>
    </row>
    <row r="2114" spans="1:11" x14ac:dyDescent="0.3">
      <c r="A2114" s="2">
        <v>43156</v>
      </c>
      <c r="B2114" s="24">
        <v>0.625</v>
      </c>
      <c r="C2114" s="20">
        <f t="shared" ref="C2114:C2177" si="33">A2114+B2114</f>
        <v>43156.625</v>
      </c>
      <c r="D2114" s="7" t="s">
        <v>2120</v>
      </c>
      <c r="E2114" s="7">
        <v>1</v>
      </c>
      <c r="F2114" s="7">
        <v>2.2999999999999998</v>
      </c>
      <c r="G2114" s="7">
        <v>3.1</v>
      </c>
      <c r="H2114" s="9">
        <v>3.15</v>
      </c>
      <c r="I2114" s="14">
        <f>IF(Table_0__2[[#This Row],[RESULTAT]]=1,Table_0__2[[#This Row],[1]],0)+IF(Table_0__2[[#This Row],[RESULTAT]]=3,Table_0__2[[#This Row],[N]],0)+IF(Table_0__2[[#This Row],[RESULTAT]]=2,Table_0__2[[#This Row],[2]],0)</f>
        <v>2.2999999999999998</v>
      </c>
      <c r="J2114" s="14">
        <f>MIN(Table_0__2[[#This Row],[1]:[2]])</f>
        <v>2.2999999999999998</v>
      </c>
      <c r="K2114" s="14">
        <f>IF(Table_0__2[[#This Row],[COLONNE1]]=Table_0__2[[#This Row],[RESULTAT COTE]],Table_0__2[[#This Row],[COLONNE1]],0)</f>
        <v>2.2999999999999998</v>
      </c>
    </row>
    <row r="2115" spans="1:11" x14ac:dyDescent="0.3">
      <c r="A2115" s="2">
        <v>43156</v>
      </c>
      <c r="B2115" s="25">
        <v>0.64236111111111105</v>
      </c>
      <c r="C2115" s="20">
        <f t="shared" si="33"/>
        <v>43156.642361111109</v>
      </c>
      <c r="D2115" s="10" t="s">
        <v>2121</v>
      </c>
      <c r="E2115" s="10">
        <v>2</v>
      </c>
      <c r="F2115" s="10">
        <v>2</v>
      </c>
      <c r="G2115" s="10">
        <v>3.35</v>
      </c>
      <c r="H2115" s="11">
        <v>3.4</v>
      </c>
      <c r="I2115" s="15">
        <f>IF(Table_0__2[[#This Row],[RESULTAT]]=1,Table_0__2[[#This Row],[1]],0)+IF(Table_0__2[[#This Row],[RESULTAT]]=3,Table_0__2[[#This Row],[N]],0)+IF(Table_0__2[[#This Row],[RESULTAT]]=2,Table_0__2[[#This Row],[2]],0)</f>
        <v>3.4</v>
      </c>
      <c r="J2115" s="15">
        <f>MIN(Table_0__2[[#This Row],[1]:[2]])</f>
        <v>2</v>
      </c>
      <c r="K2115" s="15">
        <f>IF(Table_0__2[[#This Row],[COLONNE1]]=Table_0__2[[#This Row],[RESULTAT COTE]],Table_0__2[[#This Row],[COLONNE1]],0)</f>
        <v>0</v>
      </c>
    </row>
    <row r="2116" spans="1:11" x14ac:dyDescent="0.3">
      <c r="A2116" s="2">
        <v>43156</v>
      </c>
      <c r="B2116" s="24">
        <v>0.64236111111111105</v>
      </c>
      <c r="C2116" s="20">
        <f t="shared" si="33"/>
        <v>43156.642361111109</v>
      </c>
      <c r="D2116" s="7" t="s">
        <v>2122</v>
      </c>
      <c r="E2116" s="7">
        <v>2</v>
      </c>
      <c r="F2116" s="7">
        <v>2</v>
      </c>
      <c r="G2116" s="7">
        <v>2.65</v>
      </c>
      <c r="H2116" s="9">
        <v>3.05</v>
      </c>
      <c r="I2116" s="14">
        <f>IF(Table_0__2[[#This Row],[RESULTAT]]=1,Table_0__2[[#This Row],[1]],0)+IF(Table_0__2[[#This Row],[RESULTAT]]=3,Table_0__2[[#This Row],[N]],0)+IF(Table_0__2[[#This Row],[RESULTAT]]=2,Table_0__2[[#This Row],[2]],0)</f>
        <v>3.05</v>
      </c>
      <c r="J2116" s="14">
        <f>MIN(Table_0__2[[#This Row],[1]:[2]])</f>
        <v>2</v>
      </c>
      <c r="K2116" s="14">
        <f>IF(Table_0__2[[#This Row],[COLONNE1]]=Table_0__2[[#This Row],[RESULTAT COTE]],Table_0__2[[#This Row],[COLONNE1]],0)</f>
        <v>0</v>
      </c>
    </row>
    <row r="2117" spans="1:11" x14ac:dyDescent="0.3">
      <c r="A2117" s="2">
        <v>43156</v>
      </c>
      <c r="B2117" s="25">
        <v>0.64236111111111105</v>
      </c>
      <c r="C2117" s="20">
        <f t="shared" si="33"/>
        <v>43156.642361111109</v>
      </c>
      <c r="D2117" s="10" t="s">
        <v>2123</v>
      </c>
      <c r="E2117" s="10">
        <v>3</v>
      </c>
      <c r="F2117" s="10">
        <v>2.25</v>
      </c>
      <c r="G2117" s="10">
        <v>2.8</v>
      </c>
      <c r="H2117" s="11">
        <v>2.65</v>
      </c>
      <c r="I2117" s="15">
        <f>IF(Table_0__2[[#This Row],[RESULTAT]]=1,Table_0__2[[#This Row],[1]],0)+IF(Table_0__2[[#This Row],[RESULTAT]]=3,Table_0__2[[#This Row],[N]],0)+IF(Table_0__2[[#This Row],[RESULTAT]]=2,Table_0__2[[#This Row],[2]],0)</f>
        <v>2.8</v>
      </c>
      <c r="J2117" s="15">
        <f>MIN(Table_0__2[[#This Row],[1]:[2]])</f>
        <v>2.25</v>
      </c>
      <c r="K2117" s="15">
        <f>IF(Table_0__2[[#This Row],[COLONNE1]]=Table_0__2[[#This Row],[RESULTAT COTE]],Table_0__2[[#This Row],[COLONNE1]],0)</f>
        <v>0</v>
      </c>
    </row>
    <row r="2118" spans="1:11" x14ac:dyDescent="0.3">
      <c r="A2118" s="2">
        <v>43156</v>
      </c>
      <c r="B2118" s="24">
        <v>0.64236111111111105</v>
      </c>
      <c r="C2118" s="20">
        <f t="shared" si="33"/>
        <v>43156.642361111109</v>
      </c>
      <c r="D2118" s="7" t="s">
        <v>2124</v>
      </c>
      <c r="E2118" s="7">
        <v>3</v>
      </c>
      <c r="F2118" s="7">
        <v>2.35</v>
      </c>
      <c r="G2118" s="7">
        <v>3</v>
      </c>
      <c r="H2118" s="9">
        <v>2.4</v>
      </c>
      <c r="I2118" s="14">
        <f>IF(Table_0__2[[#This Row],[RESULTAT]]=1,Table_0__2[[#This Row],[1]],0)+IF(Table_0__2[[#This Row],[RESULTAT]]=3,Table_0__2[[#This Row],[N]],0)+IF(Table_0__2[[#This Row],[RESULTAT]]=2,Table_0__2[[#This Row],[2]],0)</f>
        <v>3</v>
      </c>
      <c r="J2118" s="14">
        <f>MIN(Table_0__2[[#This Row],[1]:[2]])</f>
        <v>2.35</v>
      </c>
      <c r="K2118" s="14">
        <f>IF(Table_0__2[[#This Row],[COLONNE1]]=Table_0__2[[#This Row],[RESULTAT COTE]],Table_0__2[[#This Row],[COLONNE1]],0)</f>
        <v>0</v>
      </c>
    </row>
    <row r="2119" spans="1:11" x14ac:dyDescent="0.3">
      <c r="A2119" s="2">
        <v>43156</v>
      </c>
      <c r="B2119" s="24">
        <v>0.66319444444444442</v>
      </c>
      <c r="C2119" s="20">
        <f t="shared" si="33"/>
        <v>43156.663194444445</v>
      </c>
      <c r="D2119" s="7" t="s">
        <v>2125</v>
      </c>
      <c r="E2119" s="7">
        <v>1</v>
      </c>
      <c r="F2119" s="7">
        <v>2.1</v>
      </c>
      <c r="G2119" s="7">
        <v>2.8</v>
      </c>
      <c r="H2119" s="9">
        <v>2.7</v>
      </c>
      <c r="I2119" s="14">
        <f>IF(Table_0__2[[#This Row],[RESULTAT]]=1,Table_0__2[[#This Row],[1]],0)+IF(Table_0__2[[#This Row],[RESULTAT]]=3,Table_0__2[[#This Row],[N]],0)+IF(Table_0__2[[#This Row],[RESULTAT]]=2,Table_0__2[[#This Row],[2]],0)</f>
        <v>2.1</v>
      </c>
      <c r="J2119" s="14">
        <f>MIN(Table_0__2[[#This Row],[1]:[2]])</f>
        <v>2.1</v>
      </c>
      <c r="K2119" s="14">
        <f>IF(Table_0__2[[#This Row],[COLONNE1]]=Table_0__2[[#This Row],[RESULTAT COTE]],Table_0__2[[#This Row],[COLONNE1]],0)</f>
        <v>2.1</v>
      </c>
    </row>
    <row r="2120" spans="1:11" x14ac:dyDescent="0.3">
      <c r="A2120" s="2">
        <v>43156</v>
      </c>
      <c r="B2120" s="25">
        <v>0.66319444444444442</v>
      </c>
      <c r="C2120" s="20">
        <f t="shared" si="33"/>
        <v>43156.663194444445</v>
      </c>
      <c r="D2120" s="10" t="s">
        <v>2126</v>
      </c>
      <c r="E2120" s="10">
        <v>2</v>
      </c>
      <c r="F2120" s="10">
        <v>1.65</v>
      </c>
      <c r="G2120" s="10">
        <v>3.4</v>
      </c>
      <c r="H2120" s="11">
        <v>3.3</v>
      </c>
      <c r="I2120" s="15">
        <f>IF(Table_0__2[[#This Row],[RESULTAT]]=1,Table_0__2[[#This Row],[1]],0)+IF(Table_0__2[[#This Row],[RESULTAT]]=3,Table_0__2[[#This Row],[N]],0)+IF(Table_0__2[[#This Row],[RESULTAT]]=2,Table_0__2[[#This Row],[2]],0)</f>
        <v>3.3</v>
      </c>
      <c r="J2120" s="15">
        <f>MIN(Table_0__2[[#This Row],[1]:[2]])</f>
        <v>1.65</v>
      </c>
      <c r="K2120" s="15">
        <f>IF(Table_0__2[[#This Row],[COLONNE1]]=Table_0__2[[#This Row],[RESULTAT COTE]],Table_0__2[[#This Row],[COLONNE1]],0)</f>
        <v>0</v>
      </c>
    </row>
    <row r="2121" spans="1:11" x14ac:dyDescent="0.3">
      <c r="A2121" s="2">
        <v>43156</v>
      </c>
      <c r="B2121" s="24">
        <v>0.66319444444444442</v>
      </c>
      <c r="C2121" s="20">
        <f t="shared" si="33"/>
        <v>43156.663194444445</v>
      </c>
      <c r="D2121" s="7" t="s">
        <v>2127</v>
      </c>
      <c r="E2121" s="7">
        <v>1</v>
      </c>
      <c r="F2121" s="7">
        <v>1.1200000000000001</v>
      </c>
      <c r="G2121" s="7">
        <v>5.25</v>
      </c>
      <c r="H2121" s="9">
        <v>10</v>
      </c>
      <c r="I2121" s="14">
        <f>IF(Table_0__2[[#This Row],[RESULTAT]]=1,Table_0__2[[#This Row],[1]],0)+IF(Table_0__2[[#This Row],[RESULTAT]]=3,Table_0__2[[#This Row],[N]],0)+IF(Table_0__2[[#This Row],[RESULTAT]]=2,Table_0__2[[#This Row],[2]],0)</f>
        <v>1.1200000000000001</v>
      </c>
      <c r="J2121" s="14">
        <f>MIN(Table_0__2[[#This Row],[1]:[2]])</f>
        <v>1.1200000000000001</v>
      </c>
      <c r="K2121" s="14">
        <f>IF(Table_0__2[[#This Row],[COLONNE1]]=Table_0__2[[#This Row],[RESULTAT COTE]],Table_0__2[[#This Row],[COLONNE1]],0)</f>
        <v>1.1200000000000001</v>
      </c>
    </row>
    <row r="2122" spans="1:11" x14ac:dyDescent="0.3">
      <c r="A2122" s="2">
        <v>43156</v>
      </c>
      <c r="B2122" s="25">
        <v>0.66319444444444442</v>
      </c>
      <c r="C2122" s="20">
        <f t="shared" si="33"/>
        <v>43156.663194444445</v>
      </c>
      <c r="D2122" s="10" t="s">
        <v>2128</v>
      </c>
      <c r="E2122" s="10">
        <v>3</v>
      </c>
      <c r="F2122" s="10">
        <v>2.1</v>
      </c>
      <c r="G2122" s="10">
        <v>2.7</v>
      </c>
      <c r="H2122" s="11">
        <v>2.8</v>
      </c>
      <c r="I2122" s="15">
        <f>IF(Table_0__2[[#This Row],[RESULTAT]]=1,Table_0__2[[#This Row],[1]],0)+IF(Table_0__2[[#This Row],[RESULTAT]]=3,Table_0__2[[#This Row],[N]],0)+IF(Table_0__2[[#This Row],[RESULTAT]]=2,Table_0__2[[#This Row],[2]],0)</f>
        <v>2.7</v>
      </c>
      <c r="J2122" s="15">
        <f>MIN(Table_0__2[[#This Row],[1]:[2]])</f>
        <v>2.1</v>
      </c>
      <c r="K2122" s="15">
        <f>IF(Table_0__2[[#This Row],[COLONNE1]]=Table_0__2[[#This Row],[RESULTAT COTE]],Table_0__2[[#This Row],[COLONNE1]],0)</f>
        <v>0</v>
      </c>
    </row>
    <row r="2123" spans="1:11" x14ac:dyDescent="0.3">
      <c r="A2123" s="2">
        <v>43156</v>
      </c>
      <c r="B2123" s="24">
        <v>0.66319444444444442</v>
      </c>
      <c r="C2123" s="20">
        <f t="shared" si="33"/>
        <v>43156.663194444445</v>
      </c>
      <c r="D2123" s="7" t="s">
        <v>2129</v>
      </c>
      <c r="E2123" s="7">
        <v>2</v>
      </c>
      <c r="F2123" s="7">
        <v>3.1</v>
      </c>
      <c r="G2123" s="7">
        <v>2.7</v>
      </c>
      <c r="H2123" s="9">
        <v>1.95</v>
      </c>
      <c r="I2123" s="14">
        <f>IF(Table_0__2[[#This Row],[RESULTAT]]=1,Table_0__2[[#This Row],[1]],0)+IF(Table_0__2[[#This Row],[RESULTAT]]=3,Table_0__2[[#This Row],[N]],0)+IF(Table_0__2[[#This Row],[RESULTAT]]=2,Table_0__2[[#This Row],[2]],0)</f>
        <v>1.95</v>
      </c>
      <c r="J2123" s="14">
        <f>MIN(Table_0__2[[#This Row],[1]:[2]])</f>
        <v>1.95</v>
      </c>
      <c r="K2123" s="14">
        <f>IF(Table_0__2[[#This Row],[COLONNE1]]=Table_0__2[[#This Row],[RESULTAT COTE]],Table_0__2[[#This Row],[COLONNE1]],0)</f>
        <v>1.95</v>
      </c>
    </row>
    <row r="2124" spans="1:11" x14ac:dyDescent="0.3">
      <c r="A2124" s="2">
        <v>43156</v>
      </c>
      <c r="B2124" s="25">
        <v>0.66319444444444442</v>
      </c>
      <c r="C2124" s="20">
        <f t="shared" si="33"/>
        <v>43156.663194444445</v>
      </c>
      <c r="D2124" s="10" t="s">
        <v>2130</v>
      </c>
      <c r="E2124" s="10">
        <v>3</v>
      </c>
      <c r="F2124" s="10">
        <v>2.7</v>
      </c>
      <c r="G2124" s="10">
        <v>2.7</v>
      </c>
      <c r="H2124" s="11">
        <v>2.2000000000000002</v>
      </c>
      <c r="I2124" s="15">
        <f>IF(Table_0__2[[#This Row],[RESULTAT]]=1,Table_0__2[[#This Row],[1]],0)+IF(Table_0__2[[#This Row],[RESULTAT]]=3,Table_0__2[[#This Row],[N]],0)+IF(Table_0__2[[#This Row],[RESULTAT]]=2,Table_0__2[[#This Row],[2]],0)</f>
        <v>2.7</v>
      </c>
      <c r="J2124" s="15">
        <f>MIN(Table_0__2[[#This Row],[1]:[2]])</f>
        <v>2.2000000000000002</v>
      </c>
      <c r="K2124" s="15">
        <f>IF(Table_0__2[[#This Row],[COLONNE1]]=Table_0__2[[#This Row],[RESULTAT COTE]],Table_0__2[[#This Row],[COLONNE1]],0)</f>
        <v>0</v>
      </c>
    </row>
    <row r="2125" spans="1:11" x14ac:dyDescent="0.3">
      <c r="A2125" s="2">
        <v>43156</v>
      </c>
      <c r="B2125" s="24">
        <v>0.66319444444444442</v>
      </c>
      <c r="C2125" s="20">
        <f t="shared" si="33"/>
        <v>43156.663194444445</v>
      </c>
      <c r="D2125" s="7" t="s">
        <v>2131</v>
      </c>
      <c r="E2125" s="7">
        <v>1</v>
      </c>
      <c r="F2125" s="7">
        <v>2.9</v>
      </c>
      <c r="G2125" s="7">
        <v>3</v>
      </c>
      <c r="H2125" s="9">
        <v>2</v>
      </c>
      <c r="I2125" s="14">
        <f>IF(Table_0__2[[#This Row],[RESULTAT]]=1,Table_0__2[[#This Row],[1]],0)+IF(Table_0__2[[#This Row],[RESULTAT]]=3,Table_0__2[[#This Row],[N]],0)+IF(Table_0__2[[#This Row],[RESULTAT]]=2,Table_0__2[[#This Row],[2]],0)</f>
        <v>2.9</v>
      </c>
      <c r="J2125" s="14">
        <f>MIN(Table_0__2[[#This Row],[1]:[2]])</f>
        <v>2</v>
      </c>
      <c r="K2125" s="14">
        <f>IF(Table_0__2[[#This Row],[COLONNE1]]=Table_0__2[[#This Row],[RESULTAT COTE]],Table_0__2[[#This Row],[COLONNE1]],0)</f>
        <v>0</v>
      </c>
    </row>
    <row r="2126" spans="1:11" x14ac:dyDescent="0.3">
      <c r="A2126" s="2">
        <v>43156</v>
      </c>
      <c r="B2126" s="25">
        <v>0.66319444444444442</v>
      </c>
      <c r="C2126" s="20">
        <f t="shared" si="33"/>
        <v>43156.663194444445</v>
      </c>
      <c r="D2126" s="10" t="s">
        <v>2132</v>
      </c>
      <c r="E2126" s="10">
        <v>1</v>
      </c>
      <c r="F2126" s="10">
        <v>2.1</v>
      </c>
      <c r="G2126" s="10">
        <v>3.05</v>
      </c>
      <c r="H2126" s="11">
        <v>2.65</v>
      </c>
      <c r="I2126" s="15">
        <f>IF(Table_0__2[[#This Row],[RESULTAT]]=1,Table_0__2[[#This Row],[1]],0)+IF(Table_0__2[[#This Row],[RESULTAT]]=3,Table_0__2[[#This Row],[N]],0)+IF(Table_0__2[[#This Row],[RESULTAT]]=2,Table_0__2[[#This Row],[2]],0)</f>
        <v>2.1</v>
      </c>
      <c r="J2126" s="15">
        <f>MIN(Table_0__2[[#This Row],[1]:[2]])</f>
        <v>2.1</v>
      </c>
      <c r="K2126" s="15">
        <f>IF(Table_0__2[[#This Row],[COLONNE1]]=Table_0__2[[#This Row],[RESULTAT COTE]],Table_0__2[[#This Row],[COLONNE1]],0)</f>
        <v>2.1</v>
      </c>
    </row>
    <row r="2127" spans="1:11" x14ac:dyDescent="0.3">
      <c r="A2127" s="2">
        <v>43156</v>
      </c>
      <c r="B2127" s="24">
        <v>0.66319444444444442</v>
      </c>
      <c r="C2127" s="20">
        <f t="shared" si="33"/>
        <v>43156.663194444445</v>
      </c>
      <c r="D2127" s="7" t="s">
        <v>2133</v>
      </c>
      <c r="E2127" s="7">
        <v>1</v>
      </c>
      <c r="F2127" s="7">
        <v>2.5499999999999998</v>
      </c>
      <c r="G2127" s="7">
        <v>2.9</v>
      </c>
      <c r="H2127" s="9">
        <v>2.2999999999999998</v>
      </c>
      <c r="I2127" s="14">
        <f>IF(Table_0__2[[#This Row],[RESULTAT]]=1,Table_0__2[[#This Row],[1]],0)+IF(Table_0__2[[#This Row],[RESULTAT]]=3,Table_0__2[[#This Row],[N]],0)+IF(Table_0__2[[#This Row],[RESULTAT]]=2,Table_0__2[[#This Row],[2]],0)</f>
        <v>2.5499999999999998</v>
      </c>
      <c r="J2127" s="14">
        <f>MIN(Table_0__2[[#This Row],[1]:[2]])</f>
        <v>2.2999999999999998</v>
      </c>
      <c r="K2127" s="14">
        <f>IF(Table_0__2[[#This Row],[COLONNE1]]=Table_0__2[[#This Row],[RESULTAT COTE]],Table_0__2[[#This Row],[COLONNE1]],0)</f>
        <v>0</v>
      </c>
    </row>
    <row r="2128" spans="1:11" x14ac:dyDescent="0.3">
      <c r="A2128" s="2">
        <v>43156</v>
      </c>
      <c r="B2128" s="25">
        <v>0.66319444444444442</v>
      </c>
      <c r="C2128" s="20">
        <f t="shared" si="33"/>
        <v>43156.663194444445</v>
      </c>
      <c r="D2128" s="10" t="s">
        <v>2134</v>
      </c>
      <c r="E2128" s="10">
        <v>1</v>
      </c>
      <c r="F2128" s="10">
        <v>1.05</v>
      </c>
      <c r="G2128" s="10">
        <v>5.5</v>
      </c>
      <c r="H2128" s="11">
        <v>14.3</v>
      </c>
      <c r="I2128" s="15">
        <f>IF(Table_0__2[[#This Row],[RESULTAT]]=1,Table_0__2[[#This Row],[1]],0)+IF(Table_0__2[[#This Row],[RESULTAT]]=3,Table_0__2[[#This Row],[N]],0)+IF(Table_0__2[[#This Row],[RESULTAT]]=2,Table_0__2[[#This Row],[2]],0)</f>
        <v>1.05</v>
      </c>
      <c r="J2128" s="15">
        <f>MIN(Table_0__2[[#This Row],[1]:[2]])</f>
        <v>1.05</v>
      </c>
      <c r="K2128" s="15">
        <f>IF(Table_0__2[[#This Row],[COLONNE1]]=Table_0__2[[#This Row],[RESULTAT COTE]],Table_0__2[[#This Row],[COLONNE1]],0)</f>
        <v>1.05</v>
      </c>
    </row>
    <row r="2129" spans="1:11" x14ac:dyDescent="0.3">
      <c r="A2129" s="2">
        <v>43156</v>
      </c>
      <c r="B2129" s="24">
        <v>0.66319444444444442</v>
      </c>
      <c r="C2129" s="20">
        <f t="shared" si="33"/>
        <v>43156.663194444445</v>
      </c>
      <c r="D2129" s="7" t="s">
        <v>2135</v>
      </c>
      <c r="E2129" s="7">
        <v>1</v>
      </c>
      <c r="F2129" s="7">
        <v>5.75</v>
      </c>
      <c r="G2129" s="7">
        <v>3.5</v>
      </c>
      <c r="H2129" s="9">
        <v>1.35</v>
      </c>
      <c r="I2129" s="14">
        <f>IF(Table_0__2[[#This Row],[RESULTAT]]=1,Table_0__2[[#This Row],[1]],0)+IF(Table_0__2[[#This Row],[RESULTAT]]=3,Table_0__2[[#This Row],[N]],0)+IF(Table_0__2[[#This Row],[RESULTAT]]=2,Table_0__2[[#This Row],[2]],0)</f>
        <v>5.75</v>
      </c>
      <c r="J2129" s="14">
        <f>MIN(Table_0__2[[#This Row],[1]:[2]])</f>
        <v>1.35</v>
      </c>
      <c r="K2129" s="14">
        <f>IF(Table_0__2[[#This Row],[COLONNE1]]=Table_0__2[[#This Row],[RESULTAT COTE]],Table_0__2[[#This Row],[COLONNE1]],0)</f>
        <v>0</v>
      </c>
    </row>
    <row r="2130" spans="1:11" x14ac:dyDescent="0.3">
      <c r="A2130" s="2">
        <v>43156</v>
      </c>
      <c r="B2130" s="25">
        <v>0.66319444444444442</v>
      </c>
      <c r="C2130" s="20">
        <f t="shared" si="33"/>
        <v>43156.663194444445</v>
      </c>
      <c r="D2130" s="10" t="s">
        <v>2136</v>
      </c>
      <c r="E2130" s="10">
        <v>2</v>
      </c>
      <c r="F2130" s="10">
        <v>1.65</v>
      </c>
      <c r="G2130" s="10">
        <v>2.85</v>
      </c>
      <c r="H2130" s="11">
        <v>4.8</v>
      </c>
      <c r="I2130" s="15">
        <f>IF(Table_0__2[[#This Row],[RESULTAT]]=1,Table_0__2[[#This Row],[1]],0)+IF(Table_0__2[[#This Row],[RESULTAT]]=3,Table_0__2[[#This Row],[N]],0)+IF(Table_0__2[[#This Row],[RESULTAT]]=2,Table_0__2[[#This Row],[2]],0)</f>
        <v>4.8</v>
      </c>
      <c r="J2130" s="15">
        <f>MIN(Table_0__2[[#This Row],[1]:[2]])</f>
        <v>1.65</v>
      </c>
      <c r="K2130" s="15">
        <f>IF(Table_0__2[[#This Row],[COLONNE1]]=Table_0__2[[#This Row],[RESULTAT COTE]],Table_0__2[[#This Row],[COLONNE1]],0)</f>
        <v>0</v>
      </c>
    </row>
    <row r="2131" spans="1:11" x14ac:dyDescent="0.3">
      <c r="A2131" s="2">
        <v>43156</v>
      </c>
      <c r="B2131" s="24">
        <v>0.66319444444444442</v>
      </c>
      <c r="C2131" s="20">
        <f t="shared" si="33"/>
        <v>43156.663194444445</v>
      </c>
      <c r="D2131" s="7" t="s">
        <v>2137</v>
      </c>
      <c r="E2131" s="7">
        <v>2</v>
      </c>
      <c r="F2131" s="7">
        <v>1.6</v>
      </c>
      <c r="G2131" s="7">
        <v>3.05</v>
      </c>
      <c r="H2131" s="9">
        <v>4.55</v>
      </c>
      <c r="I2131" s="14">
        <f>IF(Table_0__2[[#This Row],[RESULTAT]]=1,Table_0__2[[#This Row],[1]],0)+IF(Table_0__2[[#This Row],[RESULTAT]]=3,Table_0__2[[#This Row],[N]],0)+IF(Table_0__2[[#This Row],[RESULTAT]]=2,Table_0__2[[#This Row],[2]],0)</f>
        <v>4.55</v>
      </c>
      <c r="J2131" s="14">
        <f>MIN(Table_0__2[[#This Row],[1]:[2]])</f>
        <v>1.6</v>
      </c>
      <c r="K2131" s="14">
        <f>IF(Table_0__2[[#This Row],[COLONNE1]]=Table_0__2[[#This Row],[RESULTAT COTE]],Table_0__2[[#This Row],[COLONNE1]],0)</f>
        <v>0</v>
      </c>
    </row>
    <row r="2132" spans="1:11" x14ac:dyDescent="0.3">
      <c r="A2132" s="2">
        <v>43156</v>
      </c>
      <c r="B2132" s="25">
        <v>0.66319444444444442</v>
      </c>
      <c r="C2132" s="20">
        <f t="shared" si="33"/>
        <v>43156.663194444445</v>
      </c>
      <c r="D2132" s="10" t="s">
        <v>2138</v>
      </c>
      <c r="E2132" s="10">
        <v>1</v>
      </c>
      <c r="F2132" s="10">
        <v>1.8</v>
      </c>
      <c r="G2132" s="10">
        <v>2.95</v>
      </c>
      <c r="H2132" s="11">
        <v>3.5</v>
      </c>
      <c r="I2132" s="15">
        <f>IF(Table_0__2[[#This Row],[RESULTAT]]=1,Table_0__2[[#This Row],[1]],0)+IF(Table_0__2[[#This Row],[RESULTAT]]=3,Table_0__2[[#This Row],[N]],0)+IF(Table_0__2[[#This Row],[RESULTAT]]=2,Table_0__2[[#This Row],[2]],0)</f>
        <v>1.8</v>
      </c>
      <c r="J2132" s="15">
        <f>MIN(Table_0__2[[#This Row],[1]:[2]])</f>
        <v>1.8</v>
      </c>
      <c r="K2132" s="15">
        <f>IF(Table_0__2[[#This Row],[COLONNE1]]=Table_0__2[[#This Row],[RESULTAT COTE]],Table_0__2[[#This Row],[COLONNE1]],0)</f>
        <v>1.8</v>
      </c>
    </row>
    <row r="2133" spans="1:11" x14ac:dyDescent="0.3">
      <c r="A2133" s="2">
        <v>43156</v>
      </c>
      <c r="B2133" s="24">
        <v>0.66319444444444442</v>
      </c>
      <c r="C2133" s="20">
        <f t="shared" si="33"/>
        <v>43156.663194444445</v>
      </c>
      <c r="D2133" s="7" t="s">
        <v>2139</v>
      </c>
      <c r="E2133" s="7">
        <v>3</v>
      </c>
      <c r="F2133" s="7">
        <v>3.3</v>
      </c>
      <c r="G2133" s="7">
        <v>3.05</v>
      </c>
      <c r="H2133" s="9">
        <v>1.85</v>
      </c>
      <c r="I2133" s="14">
        <f>IF(Table_0__2[[#This Row],[RESULTAT]]=1,Table_0__2[[#This Row],[1]],0)+IF(Table_0__2[[#This Row],[RESULTAT]]=3,Table_0__2[[#This Row],[N]],0)+IF(Table_0__2[[#This Row],[RESULTAT]]=2,Table_0__2[[#This Row],[2]],0)</f>
        <v>3.05</v>
      </c>
      <c r="J2133" s="14">
        <f>MIN(Table_0__2[[#This Row],[1]:[2]])</f>
        <v>1.85</v>
      </c>
      <c r="K2133" s="14">
        <f>IF(Table_0__2[[#This Row],[COLONNE1]]=Table_0__2[[#This Row],[RESULTAT COTE]],Table_0__2[[#This Row],[COLONNE1]],0)</f>
        <v>0</v>
      </c>
    </row>
    <row r="2134" spans="1:11" x14ac:dyDescent="0.3">
      <c r="A2134" s="2">
        <v>43156</v>
      </c>
      <c r="B2134" s="25">
        <v>0.66319444444444442</v>
      </c>
      <c r="C2134" s="20">
        <f t="shared" si="33"/>
        <v>43156.663194444445</v>
      </c>
      <c r="D2134" s="10" t="s">
        <v>2140</v>
      </c>
      <c r="E2134" s="10">
        <v>1</v>
      </c>
      <c r="F2134" s="10">
        <v>2.2000000000000002</v>
      </c>
      <c r="G2134" s="10">
        <v>2.75</v>
      </c>
      <c r="H2134" s="11">
        <v>2.8</v>
      </c>
      <c r="I2134" s="15">
        <f>IF(Table_0__2[[#This Row],[RESULTAT]]=1,Table_0__2[[#This Row],[1]],0)+IF(Table_0__2[[#This Row],[RESULTAT]]=3,Table_0__2[[#This Row],[N]],0)+IF(Table_0__2[[#This Row],[RESULTAT]]=2,Table_0__2[[#This Row],[2]],0)</f>
        <v>2.2000000000000002</v>
      </c>
      <c r="J2134" s="15">
        <f>MIN(Table_0__2[[#This Row],[1]:[2]])</f>
        <v>2.2000000000000002</v>
      </c>
      <c r="K2134" s="15">
        <f>IF(Table_0__2[[#This Row],[COLONNE1]]=Table_0__2[[#This Row],[RESULTAT COTE]],Table_0__2[[#This Row],[COLONNE1]],0)</f>
        <v>2.2000000000000002</v>
      </c>
    </row>
    <row r="2135" spans="1:11" x14ac:dyDescent="0.3">
      <c r="A2135" s="2">
        <v>43156</v>
      </c>
      <c r="B2135" s="24">
        <v>0.67361111111111116</v>
      </c>
      <c r="C2135" s="20">
        <f t="shared" si="33"/>
        <v>43156.673611111109</v>
      </c>
      <c r="D2135" s="7" t="s">
        <v>2141</v>
      </c>
      <c r="E2135" s="7">
        <v>1</v>
      </c>
      <c r="F2135" s="7">
        <v>1.65</v>
      </c>
      <c r="G2135" s="7">
        <v>2.9</v>
      </c>
      <c r="H2135" s="9">
        <v>4.5999999999999996</v>
      </c>
      <c r="I2135" s="14">
        <f>IF(Table_0__2[[#This Row],[RESULTAT]]=1,Table_0__2[[#This Row],[1]],0)+IF(Table_0__2[[#This Row],[RESULTAT]]=3,Table_0__2[[#This Row],[N]],0)+IF(Table_0__2[[#This Row],[RESULTAT]]=2,Table_0__2[[#This Row],[2]],0)</f>
        <v>1.65</v>
      </c>
      <c r="J2135" s="14">
        <f>MIN(Table_0__2[[#This Row],[1]:[2]])</f>
        <v>1.65</v>
      </c>
      <c r="K2135" s="14">
        <f>IF(Table_0__2[[#This Row],[COLONNE1]]=Table_0__2[[#This Row],[RESULTAT COTE]],Table_0__2[[#This Row],[COLONNE1]],0)</f>
        <v>1.65</v>
      </c>
    </row>
    <row r="2136" spans="1:11" x14ac:dyDescent="0.3">
      <c r="A2136" s="2">
        <v>43156</v>
      </c>
      <c r="B2136" s="25">
        <v>0.67361111111111116</v>
      </c>
      <c r="C2136" s="20">
        <f t="shared" si="33"/>
        <v>43156.673611111109</v>
      </c>
      <c r="D2136" s="10" t="s">
        <v>2142</v>
      </c>
      <c r="E2136" s="10">
        <v>1</v>
      </c>
      <c r="F2136" s="10">
        <v>1.45</v>
      </c>
      <c r="G2136" s="10">
        <v>3.2</v>
      </c>
      <c r="H2136" s="11">
        <v>5.5</v>
      </c>
      <c r="I2136" s="15">
        <f>IF(Table_0__2[[#This Row],[RESULTAT]]=1,Table_0__2[[#This Row],[1]],0)+IF(Table_0__2[[#This Row],[RESULTAT]]=3,Table_0__2[[#This Row],[N]],0)+IF(Table_0__2[[#This Row],[RESULTAT]]=2,Table_0__2[[#This Row],[2]],0)</f>
        <v>1.45</v>
      </c>
      <c r="J2136" s="15">
        <f>MIN(Table_0__2[[#This Row],[1]:[2]])</f>
        <v>1.45</v>
      </c>
      <c r="K2136" s="15">
        <f>IF(Table_0__2[[#This Row],[COLONNE1]]=Table_0__2[[#This Row],[RESULTAT COTE]],Table_0__2[[#This Row],[COLONNE1]],0)</f>
        <v>1.45</v>
      </c>
    </row>
    <row r="2137" spans="1:11" x14ac:dyDescent="0.3">
      <c r="A2137" s="2">
        <v>43156</v>
      </c>
      <c r="B2137" s="24">
        <v>0.67361111111111116</v>
      </c>
      <c r="C2137" s="20">
        <f t="shared" si="33"/>
        <v>43156.673611111109</v>
      </c>
      <c r="D2137" s="7" t="s">
        <v>2143</v>
      </c>
      <c r="E2137" s="7">
        <v>1</v>
      </c>
      <c r="F2137" s="7">
        <v>1.6</v>
      </c>
      <c r="G2137" s="7">
        <v>3.4</v>
      </c>
      <c r="H2137" s="9">
        <v>5.5</v>
      </c>
      <c r="I2137" s="14">
        <f>IF(Table_0__2[[#This Row],[RESULTAT]]=1,Table_0__2[[#This Row],[1]],0)+IF(Table_0__2[[#This Row],[RESULTAT]]=3,Table_0__2[[#This Row],[N]],0)+IF(Table_0__2[[#This Row],[RESULTAT]]=2,Table_0__2[[#This Row],[2]],0)</f>
        <v>1.6</v>
      </c>
      <c r="J2137" s="14">
        <f>MIN(Table_0__2[[#This Row],[1]:[2]])</f>
        <v>1.6</v>
      </c>
      <c r="K2137" s="14">
        <f>IF(Table_0__2[[#This Row],[COLONNE1]]=Table_0__2[[#This Row],[RESULTAT COTE]],Table_0__2[[#This Row],[COLONNE1]],0)</f>
        <v>1.6</v>
      </c>
    </row>
    <row r="2138" spans="1:11" x14ac:dyDescent="0.3">
      <c r="A2138" s="2">
        <v>43156</v>
      </c>
      <c r="B2138" s="25">
        <v>0.68402777777777779</v>
      </c>
      <c r="C2138" s="20">
        <f t="shared" si="33"/>
        <v>43156.684027777781</v>
      </c>
      <c r="D2138" s="10" t="s">
        <v>2144</v>
      </c>
      <c r="E2138" s="10">
        <v>2</v>
      </c>
      <c r="F2138" s="10">
        <v>3.8</v>
      </c>
      <c r="G2138" s="10">
        <v>3</v>
      </c>
      <c r="H2138" s="11">
        <v>1.65</v>
      </c>
      <c r="I2138" s="15">
        <f>IF(Table_0__2[[#This Row],[RESULTAT]]=1,Table_0__2[[#This Row],[1]],0)+IF(Table_0__2[[#This Row],[RESULTAT]]=3,Table_0__2[[#This Row],[N]],0)+IF(Table_0__2[[#This Row],[RESULTAT]]=2,Table_0__2[[#This Row],[2]],0)</f>
        <v>1.65</v>
      </c>
      <c r="J2138" s="15">
        <f>MIN(Table_0__2[[#This Row],[1]:[2]])</f>
        <v>1.65</v>
      </c>
      <c r="K2138" s="15">
        <f>IF(Table_0__2[[#This Row],[COLONNE1]]=Table_0__2[[#This Row],[RESULTAT COTE]],Table_0__2[[#This Row],[COLONNE1]],0)</f>
        <v>1.65</v>
      </c>
    </row>
    <row r="2139" spans="1:11" x14ac:dyDescent="0.3">
      <c r="A2139" s="2">
        <v>43156</v>
      </c>
      <c r="B2139" s="24">
        <v>0.68402777777777779</v>
      </c>
      <c r="C2139" s="20">
        <f t="shared" si="33"/>
        <v>43156.684027777781</v>
      </c>
      <c r="D2139" s="7" t="s">
        <v>2145</v>
      </c>
      <c r="E2139" s="7">
        <v>3</v>
      </c>
      <c r="F2139" s="7">
        <v>1.8</v>
      </c>
      <c r="G2139" s="7">
        <v>2.9</v>
      </c>
      <c r="H2139" s="9">
        <v>3.3</v>
      </c>
      <c r="I2139" s="14">
        <f>IF(Table_0__2[[#This Row],[RESULTAT]]=1,Table_0__2[[#This Row],[1]],0)+IF(Table_0__2[[#This Row],[RESULTAT]]=3,Table_0__2[[#This Row],[N]],0)+IF(Table_0__2[[#This Row],[RESULTAT]]=2,Table_0__2[[#This Row],[2]],0)</f>
        <v>2.9</v>
      </c>
      <c r="J2139" s="14">
        <f>MIN(Table_0__2[[#This Row],[1]:[2]])</f>
        <v>1.8</v>
      </c>
      <c r="K2139" s="14">
        <f>IF(Table_0__2[[#This Row],[COLONNE1]]=Table_0__2[[#This Row],[RESULTAT COTE]],Table_0__2[[#This Row],[COLONNE1]],0)</f>
        <v>0</v>
      </c>
    </row>
    <row r="2140" spans="1:11" x14ac:dyDescent="0.3">
      <c r="A2140" s="2">
        <v>43156</v>
      </c>
      <c r="B2140" s="24">
        <v>0.69444444444444453</v>
      </c>
      <c r="C2140" s="20">
        <f t="shared" si="33"/>
        <v>43156.694444444445</v>
      </c>
      <c r="D2140" s="7" t="s">
        <v>2146</v>
      </c>
      <c r="E2140" s="7">
        <v>1</v>
      </c>
      <c r="F2140" s="7">
        <v>1.5</v>
      </c>
      <c r="G2140" s="7">
        <v>3.5</v>
      </c>
      <c r="H2140" s="9">
        <v>4.4000000000000004</v>
      </c>
      <c r="I2140" s="14">
        <f>IF(Table_0__2[[#This Row],[RESULTAT]]=1,Table_0__2[[#This Row],[1]],0)+IF(Table_0__2[[#This Row],[RESULTAT]]=3,Table_0__2[[#This Row],[N]],0)+IF(Table_0__2[[#This Row],[RESULTAT]]=2,Table_0__2[[#This Row],[2]],0)</f>
        <v>1.5</v>
      </c>
      <c r="J2140" s="14">
        <f>MIN(Table_0__2[[#This Row],[1]:[2]])</f>
        <v>1.5</v>
      </c>
      <c r="K2140" s="14">
        <f>IF(Table_0__2[[#This Row],[COLONNE1]]=Table_0__2[[#This Row],[RESULTAT COTE]],Table_0__2[[#This Row],[COLONNE1]],0)</f>
        <v>1.5</v>
      </c>
    </row>
    <row r="2141" spans="1:11" x14ac:dyDescent="0.3">
      <c r="A2141" s="2">
        <v>43156</v>
      </c>
      <c r="B2141" s="25">
        <v>0.70138888888888884</v>
      </c>
      <c r="C2141" s="20">
        <f t="shared" si="33"/>
        <v>43156.701388888891</v>
      </c>
      <c r="D2141" s="10" t="s">
        <v>2147</v>
      </c>
      <c r="E2141" s="10">
        <v>1</v>
      </c>
      <c r="F2141" s="10">
        <v>1.1499999999999999</v>
      </c>
      <c r="G2141" s="10">
        <v>4.25</v>
      </c>
      <c r="H2141" s="11">
        <v>9.75</v>
      </c>
      <c r="I2141" s="15">
        <f>IF(Table_0__2[[#This Row],[RESULTAT]]=1,Table_0__2[[#This Row],[1]],0)+IF(Table_0__2[[#This Row],[RESULTAT]]=3,Table_0__2[[#This Row],[N]],0)+IF(Table_0__2[[#This Row],[RESULTAT]]=2,Table_0__2[[#This Row],[2]],0)</f>
        <v>1.1499999999999999</v>
      </c>
      <c r="J2141" s="15">
        <f>MIN(Table_0__2[[#This Row],[1]:[2]])</f>
        <v>1.1499999999999999</v>
      </c>
      <c r="K2141" s="15">
        <f>IF(Table_0__2[[#This Row],[COLONNE1]]=Table_0__2[[#This Row],[RESULTAT COTE]],Table_0__2[[#This Row],[COLONNE1]],0)</f>
        <v>1.1499999999999999</v>
      </c>
    </row>
    <row r="2142" spans="1:11" x14ac:dyDescent="0.3">
      <c r="A2142" s="2">
        <v>43156</v>
      </c>
      <c r="B2142" s="25">
        <v>0.70486111111111116</v>
      </c>
      <c r="C2142" s="20">
        <f t="shared" si="33"/>
        <v>43156.704861111109</v>
      </c>
      <c r="D2142" s="10" t="s">
        <v>2148</v>
      </c>
      <c r="E2142" s="10">
        <v>3</v>
      </c>
      <c r="F2142" s="10">
        <v>5.75</v>
      </c>
      <c r="G2142" s="10">
        <v>3.75</v>
      </c>
      <c r="H2142" s="11">
        <v>1.3</v>
      </c>
      <c r="I2142" s="15">
        <f>IF(Table_0__2[[#This Row],[RESULTAT]]=1,Table_0__2[[#This Row],[1]],0)+IF(Table_0__2[[#This Row],[RESULTAT]]=3,Table_0__2[[#This Row],[N]],0)+IF(Table_0__2[[#This Row],[RESULTAT]]=2,Table_0__2[[#This Row],[2]],0)</f>
        <v>3.75</v>
      </c>
      <c r="J2142" s="15">
        <f>MIN(Table_0__2[[#This Row],[1]:[2]])</f>
        <v>1.3</v>
      </c>
      <c r="K2142" s="15">
        <f>IF(Table_0__2[[#This Row],[COLONNE1]]=Table_0__2[[#This Row],[RESULTAT COTE]],Table_0__2[[#This Row],[COLONNE1]],0)</f>
        <v>0</v>
      </c>
    </row>
    <row r="2143" spans="1:11" x14ac:dyDescent="0.3">
      <c r="A2143" s="2">
        <v>43156</v>
      </c>
      <c r="B2143" s="25">
        <v>0.70486111111111116</v>
      </c>
      <c r="C2143" s="20">
        <f t="shared" si="33"/>
        <v>43156.704861111109</v>
      </c>
      <c r="D2143" s="10" t="s">
        <v>2149</v>
      </c>
      <c r="E2143" s="10">
        <v>1</v>
      </c>
      <c r="F2143" s="10">
        <v>1.1200000000000001</v>
      </c>
      <c r="G2143" s="10">
        <v>4.5999999999999996</v>
      </c>
      <c r="H2143" s="11">
        <v>10</v>
      </c>
      <c r="I2143" s="15">
        <f>IF(Table_0__2[[#This Row],[RESULTAT]]=1,Table_0__2[[#This Row],[1]],0)+IF(Table_0__2[[#This Row],[RESULTAT]]=3,Table_0__2[[#This Row],[N]],0)+IF(Table_0__2[[#This Row],[RESULTAT]]=2,Table_0__2[[#This Row],[2]],0)</f>
        <v>1.1200000000000001</v>
      </c>
      <c r="J2143" s="15">
        <f>MIN(Table_0__2[[#This Row],[1]:[2]])</f>
        <v>1.1200000000000001</v>
      </c>
      <c r="K2143" s="15">
        <f>IF(Table_0__2[[#This Row],[COLONNE1]]=Table_0__2[[#This Row],[RESULTAT COTE]],Table_0__2[[#This Row],[COLONNE1]],0)</f>
        <v>1.1200000000000001</v>
      </c>
    </row>
    <row r="2144" spans="1:11" x14ac:dyDescent="0.3">
      <c r="A2144" s="2">
        <v>43156</v>
      </c>
      <c r="B2144" s="24">
        <v>0.70486111111111116</v>
      </c>
      <c r="C2144" s="20">
        <f t="shared" si="33"/>
        <v>43156.704861111109</v>
      </c>
      <c r="D2144" s="7" t="s">
        <v>2150</v>
      </c>
      <c r="E2144" s="7">
        <v>2</v>
      </c>
      <c r="F2144" s="7">
        <v>11.3</v>
      </c>
      <c r="G2144" s="7">
        <v>3.95</v>
      </c>
      <c r="H2144" s="9">
        <v>1.2</v>
      </c>
      <c r="I2144" s="14">
        <f>IF(Table_0__2[[#This Row],[RESULTAT]]=1,Table_0__2[[#This Row],[1]],0)+IF(Table_0__2[[#This Row],[RESULTAT]]=3,Table_0__2[[#This Row],[N]],0)+IF(Table_0__2[[#This Row],[RESULTAT]]=2,Table_0__2[[#This Row],[2]],0)</f>
        <v>1.2</v>
      </c>
      <c r="J2144" s="14">
        <f>MIN(Table_0__2[[#This Row],[1]:[2]])</f>
        <v>1.2</v>
      </c>
      <c r="K2144" s="14">
        <f>IF(Table_0__2[[#This Row],[COLONNE1]]=Table_0__2[[#This Row],[RESULTAT COTE]],Table_0__2[[#This Row],[COLONNE1]],0)</f>
        <v>1.2</v>
      </c>
    </row>
    <row r="2145" spans="1:11" x14ac:dyDescent="0.3">
      <c r="A2145" s="2">
        <v>43156</v>
      </c>
      <c r="B2145" s="25">
        <v>0.70486111111111116</v>
      </c>
      <c r="C2145" s="20">
        <f t="shared" si="33"/>
        <v>43156.704861111109</v>
      </c>
      <c r="D2145" s="10" t="s">
        <v>2151</v>
      </c>
      <c r="E2145" s="10">
        <v>1</v>
      </c>
      <c r="F2145" s="10">
        <v>1.95</v>
      </c>
      <c r="G2145" s="10">
        <v>3</v>
      </c>
      <c r="H2145" s="11">
        <v>3</v>
      </c>
      <c r="I2145" s="15">
        <f>IF(Table_0__2[[#This Row],[RESULTAT]]=1,Table_0__2[[#This Row],[1]],0)+IF(Table_0__2[[#This Row],[RESULTAT]]=3,Table_0__2[[#This Row],[N]],0)+IF(Table_0__2[[#This Row],[RESULTAT]]=2,Table_0__2[[#This Row],[2]],0)</f>
        <v>1.95</v>
      </c>
      <c r="J2145" s="15">
        <f>MIN(Table_0__2[[#This Row],[1]:[2]])</f>
        <v>1.95</v>
      </c>
      <c r="K2145" s="15">
        <f>IF(Table_0__2[[#This Row],[COLONNE1]]=Table_0__2[[#This Row],[RESULTAT COTE]],Table_0__2[[#This Row],[COLONNE1]],0)</f>
        <v>1.95</v>
      </c>
    </row>
    <row r="2146" spans="1:11" x14ac:dyDescent="0.3">
      <c r="A2146" s="2">
        <v>43156</v>
      </c>
      <c r="B2146" s="25">
        <v>0.70486111111111116</v>
      </c>
      <c r="C2146" s="20">
        <f t="shared" si="33"/>
        <v>43156.704861111109</v>
      </c>
      <c r="D2146" s="10" t="s">
        <v>2152</v>
      </c>
      <c r="E2146" s="10">
        <v>1</v>
      </c>
      <c r="F2146" s="10">
        <v>1.4</v>
      </c>
      <c r="G2146" s="10">
        <v>3.2</v>
      </c>
      <c r="H2146" s="11">
        <v>6.5</v>
      </c>
      <c r="I2146" s="15">
        <f>IF(Table_0__2[[#This Row],[RESULTAT]]=1,Table_0__2[[#This Row],[1]],0)+IF(Table_0__2[[#This Row],[RESULTAT]]=3,Table_0__2[[#This Row],[N]],0)+IF(Table_0__2[[#This Row],[RESULTAT]]=2,Table_0__2[[#This Row],[2]],0)</f>
        <v>1.4</v>
      </c>
      <c r="J2146" s="15">
        <f>MIN(Table_0__2[[#This Row],[1]:[2]])</f>
        <v>1.4</v>
      </c>
      <c r="K2146" s="15">
        <f>IF(Table_0__2[[#This Row],[COLONNE1]]=Table_0__2[[#This Row],[RESULTAT COTE]],Table_0__2[[#This Row],[COLONNE1]],0)</f>
        <v>1.4</v>
      </c>
    </row>
    <row r="2147" spans="1:11" x14ac:dyDescent="0.3">
      <c r="A2147" s="2">
        <v>43156</v>
      </c>
      <c r="B2147" s="24">
        <v>0.70486111111111116</v>
      </c>
      <c r="C2147" s="20">
        <f t="shared" si="33"/>
        <v>43156.704861111109</v>
      </c>
      <c r="D2147" s="7" t="s">
        <v>2153</v>
      </c>
      <c r="E2147" s="7">
        <v>1</v>
      </c>
      <c r="F2147" s="7">
        <v>1.85</v>
      </c>
      <c r="G2147" s="7">
        <v>3.2</v>
      </c>
      <c r="H2147" s="9">
        <v>3.5</v>
      </c>
      <c r="I2147" s="14">
        <f>IF(Table_0__2[[#This Row],[RESULTAT]]=1,Table_0__2[[#This Row],[1]],0)+IF(Table_0__2[[#This Row],[RESULTAT]]=3,Table_0__2[[#This Row],[N]],0)+IF(Table_0__2[[#This Row],[RESULTAT]]=2,Table_0__2[[#This Row],[2]],0)</f>
        <v>1.85</v>
      </c>
      <c r="J2147" s="14">
        <f>MIN(Table_0__2[[#This Row],[1]:[2]])</f>
        <v>1.85</v>
      </c>
      <c r="K2147" s="14">
        <f>IF(Table_0__2[[#This Row],[COLONNE1]]=Table_0__2[[#This Row],[RESULTAT COTE]],Table_0__2[[#This Row],[COLONNE1]],0)</f>
        <v>1.85</v>
      </c>
    </row>
    <row r="2148" spans="1:11" x14ac:dyDescent="0.3">
      <c r="A2148" s="2">
        <v>43156</v>
      </c>
      <c r="B2148" s="25">
        <v>0.70486111111111116</v>
      </c>
      <c r="C2148" s="20">
        <f t="shared" si="33"/>
        <v>43156.704861111109</v>
      </c>
      <c r="D2148" s="10" t="s">
        <v>2154</v>
      </c>
      <c r="E2148" s="10">
        <v>3</v>
      </c>
      <c r="F2148" s="10">
        <v>1.53</v>
      </c>
      <c r="G2148" s="10">
        <v>4.25</v>
      </c>
      <c r="H2148" s="11">
        <v>6</v>
      </c>
      <c r="I2148" s="15">
        <f>IF(Table_0__2[[#This Row],[RESULTAT]]=1,Table_0__2[[#This Row],[1]],0)+IF(Table_0__2[[#This Row],[RESULTAT]]=3,Table_0__2[[#This Row],[N]],0)+IF(Table_0__2[[#This Row],[RESULTAT]]=2,Table_0__2[[#This Row],[2]],0)</f>
        <v>4.25</v>
      </c>
      <c r="J2148" s="15">
        <f>MIN(Table_0__2[[#This Row],[1]:[2]])</f>
        <v>1.53</v>
      </c>
      <c r="K2148" s="15">
        <f>IF(Table_0__2[[#This Row],[COLONNE1]]=Table_0__2[[#This Row],[RESULTAT COTE]],Table_0__2[[#This Row],[COLONNE1]],0)</f>
        <v>0</v>
      </c>
    </row>
    <row r="2149" spans="1:11" x14ac:dyDescent="0.3">
      <c r="A2149" s="2">
        <v>43156</v>
      </c>
      <c r="B2149" s="24">
        <v>0.72569444444444453</v>
      </c>
      <c r="C2149" s="20">
        <f t="shared" si="33"/>
        <v>43156.725694444445</v>
      </c>
      <c r="D2149" s="7" t="s">
        <v>2155</v>
      </c>
      <c r="E2149" s="7">
        <v>1</v>
      </c>
      <c r="F2149" s="7">
        <v>1.53</v>
      </c>
      <c r="G2149" s="7">
        <v>4.3499999999999996</v>
      </c>
      <c r="H2149" s="9">
        <v>5.25</v>
      </c>
      <c r="I2149" s="14">
        <f>IF(Table_0__2[[#This Row],[RESULTAT]]=1,Table_0__2[[#This Row],[1]],0)+IF(Table_0__2[[#This Row],[RESULTAT]]=3,Table_0__2[[#This Row],[N]],0)+IF(Table_0__2[[#This Row],[RESULTAT]]=2,Table_0__2[[#This Row],[2]],0)</f>
        <v>1.53</v>
      </c>
      <c r="J2149" s="14">
        <f>MIN(Table_0__2[[#This Row],[1]:[2]])</f>
        <v>1.53</v>
      </c>
      <c r="K2149" s="14">
        <f>IF(Table_0__2[[#This Row],[COLONNE1]]=Table_0__2[[#This Row],[RESULTAT COTE]],Table_0__2[[#This Row],[COLONNE1]],0)</f>
        <v>1.53</v>
      </c>
    </row>
    <row r="2150" spans="1:11" x14ac:dyDescent="0.3">
      <c r="A2150" s="2">
        <v>43156</v>
      </c>
      <c r="B2150" s="24">
        <v>0.74652777777777779</v>
      </c>
      <c r="C2150" s="20">
        <f t="shared" si="33"/>
        <v>43156.746527777781</v>
      </c>
      <c r="D2150" s="7" t="s">
        <v>2156</v>
      </c>
      <c r="E2150" s="7">
        <v>2</v>
      </c>
      <c r="F2150" s="7">
        <v>1.45</v>
      </c>
      <c r="G2150" s="7">
        <v>4</v>
      </c>
      <c r="H2150" s="9">
        <v>6.5</v>
      </c>
      <c r="I2150" s="14">
        <f>IF(Table_0__2[[#This Row],[RESULTAT]]=1,Table_0__2[[#This Row],[1]],0)+IF(Table_0__2[[#This Row],[RESULTAT]]=3,Table_0__2[[#This Row],[N]],0)+IF(Table_0__2[[#This Row],[RESULTAT]]=2,Table_0__2[[#This Row],[2]],0)</f>
        <v>6.5</v>
      </c>
      <c r="J2150" s="14">
        <f>MIN(Table_0__2[[#This Row],[1]:[2]])</f>
        <v>1.45</v>
      </c>
      <c r="K2150" s="14">
        <f>IF(Table_0__2[[#This Row],[COLONNE1]]=Table_0__2[[#This Row],[RESULTAT COTE]],Table_0__2[[#This Row],[COLONNE1]],0)</f>
        <v>0</v>
      </c>
    </row>
    <row r="2151" spans="1:11" x14ac:dyDescent="0.3">
      <c r="A2151" s="2">
        <v>43156</v>
      </c>
      <c r="B2151" s="24">
        <v>0.74652777777777779</v>
      </c>
      <c r="C2151" s="20">
        <f t="shared" si="33"/>
        <v>43156.746527777781</v>
      </c>
      <c r="D2151" s="7" t="s">
        <v>2157</v>
      </c>
      <c r="E2151" s="7">
        <v>3</v>
      </c>
      <c r="F2151" s="7">
        <v>2.1</v>
      </c>
      <c r="G2151" s="7">
        <v>3.1</v>
      </c>
      <c r="H2151" s="9">
        <v>2.7</v>
      </c>
      <c r="I2151" s="14">
        <f>IF(Table_0__2[[#This Row],[RESULTAT]]=1,Table_0__2[[#This Row],[1]],0)+IF(Table_0__2[[#This Row],[RESULTAT]]=3,Table_0__2[[#This Row],[N]],0)+IF(Table_0__2[[#This Row],[RESULTAT]]=2,Table_0__2[[#This Row],[2]],0)</f>
        <v>3.1</v>
      </c>
      <c r="J2151" s="14">
        <f>MIN(Table_0__2[[#This Row],[1]:[2]])</f>
        <v>2.1</v>
      </c>
      <c r="K2151" s="14">
        <f>IF(Table_0__2[[#This Row],[COLONNE1]]=Table_0__2[[#This Row],[RESULTAT COTE]],Table_0__2[[#This Row],[COLONNE1]],0)</f>
        <v>0</v>
      </c>
    </row>
    <row r="2152" spans="1:11" x14ac:dyDescent="0.3">
      <c r="A2152" s="2">
        <v>43156</v>
      </c>
      <c r="B2152" s="25">
        <v>0.74652777777777779</v>
      </c>
      <c r="C2152" s="20">
        <f t="shared" si="33"/>
        <v>43156.746527777781</v>
      </c>
      <c r="D2152" s="10" t="s">
        <v>2158</v>
      </c>
      <c r="E2152" s="10">
        <v>1</v>
      </c>
      <c r="F2152" s="10">
        <v>1.4</v>
      </c>
      <c r="G2152" s="10">
        <v>3.7</v>
      </c>
      <c r="H2152" s="11">
        <v>5.5</v>
      </c>
      <c r="I2152" s="15">
        <f>IF(Table_0__2[[#This Row],[RESULTAT]]=1,Table_0__2[[#This Row],[1]],0)+IF(Table_0__2[[#This Row],[RESULTAT]]=3,Table_0__2[[#This Row],[N]],0)+IF(Table_0__2[[#This Row],[RESULTAT]]=2,Table_0__2[[#This Row],[2]],0)</f>
        <v>1.4</v>
      </c>
      <c r="J2152" s="15">
        <f>MIN(Table_0__2[[#This Row],[1]:[2]])</f>
        <v>1.4</v>
      </c>
      <c r="K2152" s="15">
        <f>IF(Table_0__2[[#This Row],[COLONNE1]]=Table_0__2[[#This Row],[RESULTAT COTE]],Table_0__2[[#This Row],[COLONNE1]],0)</f>
        <v>1.4</v>
      </c>
    </row>
    <row r="2153" spans="1:11" x14ac:dyDescent="0.3">
      <c r="A2153" s="2">
        <v>43156</v>
      </c>
      <c r="B2153" s="24">
        <v>0.74652777777777779</v>
      </c>
      <c r="C2153" s="20">
        <f t="shared" si="33"/>
        <v>43156.746527777781</v>
      </c>
      <c r="D2153" s="7" t="s">
        <v>2159</v>
      </c>
      <c r="E2153" s="7">
        <v>1</v>
      </c>
      <c r="F2153" s="7">
        <v>1.65</v>
      </c>
      <c r="G2153" s="7">
        <v>2.85</v>
      </c>
      <c r="H2153" s="9">
        <v>4.05</v>
      </c>
      <c r="I2153" s="14">
        <f>IF(Table_0__2[[#This Row],[RESULTAT]]=1,Table_0__2[[#This Row],[1]],0)+IF(Table_0__2[[#This Row],[RESULTAT]]=3,Table_0__2[[#This Row],[N]],0)+IF(Table_0__2[[#This Row],[RESULTAT]]=2,Table_0__2[[#This Row],[2]],0)</f>
        <v>1.65</v>
      </c>
      <c r="J2153" s="14">
        <f>MIN(Table_0__2[[#This Row],[1]:[2]])</f>
        <v>1.65</v>
      </c>
      <c r="K2153" s="14">
        <f>IF(Table_0__2[[#This Row],[COLONNE1]]=Table_0__2[[#This Row],[RESULTAT COTE]],Table_0__2[[#This Row],[COLONNE1]],0)</f>
        <v>1.65</v>
      </c>
    </row>
    <row r="2154" spans="1:11" x14ac:dyDescent="0.3">
      <c r="A2154" s="2">
        <v>43156</v>
      </c>
      <c r="B2154" s="25">
        <v>0.74652777777777779</v>
      </c>
      <c r="C2154" s="20">
        <f t="shared" si="33"/>
        <v>43156.746527777781</v>
      </c>
      <c r="D2154" s="10" t="s">
        <v>2160</v>
      </c>
      <c r="E2154" s="10">
        <v>1</v>
      </c>
      <c r="F2154" s="10">
        <v>2.85</v>
      </c>
      <c r="G2154" s="10">
        <v>2.8</v>
      </c>
      <c r="H2154" s="11">
        <v>2.15</v>
      </c>
      <c r="I2154" s="15">
        <f>IF(Table_0__2[[#This Row],[RESULTAT]]=1,Table_0__2[[#This Row],[1]],0)+IF(Table_0__2[[#This Row],[RESULTAT]]=3,Table_0__2[[#This Row],[N]],0)+IF(Table_0__2[[#This Row],[RESULTAT]]=2,Table_0__2[[#This Row],[2]],0)</f>
        <v>2.85</v>
      </c>
      <c r="J2154" s="15">
        <f>MIN(Table_0__2[[#This Row],[1]:[2]])</f>
        <v>2.15</v>
      </c>
      <c r="K2154" s="15">
        <f>IF(Table_0__2[[#This Row],[COLONNE1]]=Table_0__2[[#This Row],[RESULTAT COTE]],Table_0__2[[#This Row],[COLONNE1]],0)</f>
        <v>0</v>
      </c>
    </row>
    <row r="2155" spans="1:11" x14ac:dyDescent="0.3">
      <c r="A2155" s="2">
        <v>43156</v>
      </c>
      <c r="B2155" s="24">
        <v>0.74652777777777779</v>
      </c>
      <c r="C2155" s="20">
        <f t="shared" si="33"/>
        <v>43156.746527777781</v>
      </c>
      <c r="D2155" s="7" t="s">
        <v>2161</v>
      </c>
      <c r="E2155" s="7">
        <v>1</v>
      </c>
      <c r="F2155" s="7">
        <v>1.1599999999999999</v>
      </c>
      <c r="G2155" s="7">
        <v>4.0999999999999996</v>
      </c>
      <c r="H2155" s="9">
        <v>10.5</v>
      </c>
      <c r="I2155" s="14">
        <f>IF(Table_0__2[[#This Row],[RESULTAT]]=1,Table_0__2[[#This Row],[1]],0)+IF(Table_0__2[[#This Row],[RESULTAT]]=3,Table_0__2[[#This Row],[N]],0)+IF(Table_0__2[[#This Row],[RESULTAT]]=2,Table_0__2[[#This Row],[2]],0)</f>
        <v>1.1599999999999999</v>
      </c>
      <c r="J2155" s="14">
        <f>MIN(Table_0__2[[#This Row],[1]:[2]])</f>
        <v>1.1599999999999999</v>
      </c>
      <c r="K2155" s="14">
        <f>IF(Table_0__2[[#This Row],[COLONNE1]]=Table_0__2[[#This Row],[RESULTAT COTE]],Table_0__2[[#This Row],[COLONNE1]],0)</f>
        <v>1.1599999999999999</v>
      </c>
    </row>
    <row r="2156" spans="1:11" x14ac:dyDescent="0.3">
      <c r="A2156" s="2">
        <v>43156</v>
      </c>
      <c r="B2156" s="24">
        <v>0.74652777777777779</v>
      </c>
      <c r="C2156" s="20">
        <f t="shared" si="33"/>
        <v>43156.746527777781</v>
      </c>
      <c r="D2156" s="7" t="s">
        <v>2162</v>
      </c>
      <c r="E2156" s="7">
        <v>1</v>
      </c>
      <c r="F2156" s="7">
        <v>2.4500000000000002</v>
      </c>
      <c r="G2156" s="7">
        <v>2.6</v>
      </c>
      <c r="H2156" s="9">
        <v>2.6</v>
      </c>
      <c r="I2156" s="14">
        <f>IF(Table_0__2[[#This Row],[RESULTAT]]=1,Table_0__2[[#This Row],[1]],0)+IF(Table_0__2[[#This Row],[RESULTAT]]=3,Table_0__2[[#This Row],[N]],0)+IF(Table_0__2[[#This Row],[RESULTAT]]=2,Table_0__2[[#This Row],[2]],0)</f>
        <v>2.4500000000000002</v>
      </c>
      <c r="J2156" s="14">
        <f>MIN(Table_0__2[[#This Row],[1]:[2]])</f>
        <v>2.4500000000000002</v>
      </c>
      <c r="K2156" s="14">
        <f>IF(Table_0__2[[#This Row],[COLONNE1]]=Table_0__2[[#This Row],[RESULTAT COTE]],Table_0__2[[#This Row],[COLONNE1]],0)</f>
        <v>2.4500000000000002</v>
      </c>
    </row>
    <row r="2157" spans="1:11" x14ac:dyDescent="0.3">
      <c r="A2157" s="2">
        <v>43156</v>
      </c>
      <c r="B2157" s="25">
        <v>0.74652777777777779</v>
      </c>
      <c r="C2157" s="20">
        <f t="shared" si="33"/>
        <v>43156.746527777781</v>
      </c>
      <c r="D2157" s="10" t="s">
        <v>2163</v>
      </c>
      <c r="E2157" s="10">
        <v>1</v>
      </c>
      <c r="F2157" s="10">
        <v>1.85</v>
      </c>
      <c r="G2157" s="10">
        <v>2.9</v>
      </c>
      <c r="H2157" s="11">
        <v>3.5</v>
      </c>
      <c r="I2157" s="15">
        <f>IF(Table_0__2[[#This Row],[RESULTAT]]=1,Table_0__2[[#This Row],[1]],0)+IF(Table_0__2[[#This Row],[RESULTAT]]=3,Table_0__2[[#This Row],[N]],0)+IF(Table_0__2[[#This Row],[RESULTAT]]=2,Table_0__2[[#This Row],[2]],0)</f>
        <v>1.85</v>
      </c>
      <c r="J2157" s="15">
        <f>MIN(Table_0__2[[#This Row],[1]:[2]])</f>
        <v>1.85</v>
      </c>
      <c r="K2157" s="15">
        <f>IF(Table_0__2[[#This Row],[COLONNE1]]=Table_0__2[[#This Row],[RESULTAT COTE]],Table_0__2[[#This Row],[COLONNE1]],0)</f>
        <v>1.85</v>
      </c>
    </row>
    <row r="2158" spans="1:11" x14ac:dyDescent="0.3">
      <c r="A2158" s="2">
        <v>43156</v>
      </c>
      <c r="B2158" s="24">
        <v>0.74652777777777779</v>
      </c>
      <c r="C2158" s="20">
        <f t="shared" si="33"/>
        <v>43156.746527777781</v>
      </c>
      <c r="D2158" s="7" t="s">
        <v>2164</v>
      </c>
      <c r="E2158" s="7">
        <v>1</v>
      </c>
      <c r="F2158" s="7">
        <v>1.7</v>
      </c>
      <c r="G2158" s="7">
        <v>2.9</v>
      </c>
      <c r="H2158" s="9">
        <v>4.1500000000000004</v>
      </c>
      <c r="I2158" s="14">
        <f>IF(Table_0__2[[#This Row],[RESULTAT]]=1,Table_0__2[[#This Row],[1]],0)+IF(Table_0__2[[#This Row],[RESULTAT]]=3,Table_0__2[[#This Row],[N]],0)+IF(Table_0__2[[#This Row],[RESULTAT]]=2,Table_0__2[[#This Row],[2]],0)</f>
        <v>1.7</v>
      </c>
      <c r="J2158" s="14">
        <f>MIN(Table_0__2[[#This Row],[1]:[2]])</f>
        <v>1.7</v>
      </c>
      <c r="K2158" s="14">
        <f>IF(Table_0__2[[#This Row],[COLONNE1]]=Table_0__2[[#This Row],[RESULTAT COTE]],Table_0__2[[#This Row],[COLONNE1]],0)</f>
        <v>1.7</v>
      </c>
    </row>
    <row r="2159" spans="1:11" x14ac:dyDescent="0.3">
      <c r="A2159" s="2">
        <v>43156</v>
      </c>
      <c r="B2159" s="24">
        <v>0.76736111111111116</v>
      </c>
      <c r="C2159" s="20">
        <f t="shared" si="33"/>
        <v>43156.767361111109</v>
      </c>
      <c r="D2159" s="7" t="s">
        <v>2165</v>
      </c>
      <c r="E2159" s="7">
        <v>1</v>
      </c>
      <c r="F2159" s="7">
        <v>2.0499999999999998</v>
      </c>
      <c r="G2159" s="7">
        <v>2.75</v>
      </c>
      <c r="H2159" s="9">
        <v>2.85</v>
      </c>
      <c r="I2159" s="14">
        <f>IF(Table_0__2[[#This Row],[RESULTAT]]=1,Table_0__2[[#This Row],[1]],0)+IF(Table_0__2[[#This Row],[RESULTAT]]=3,Table_0__2[[#This Row],[N]],0)+IF(Table_0__2[[#This Row],[RESULTAT]]=2,Table_0__2[[#This Row],[2]],0)</f>
        <v>2.0499999999999998</v>
      </c>
      <c r="J2159" s="14">
        <f>MIN(Table_0__2[[#This Row],[1]:[2]])</f>
        <v>2.0499999999999998</v>
      </c>
      <c r="K2159" s="14">
        <f>IF(Table_0__2[[#This Row],[COLONNE1]]=Table_0__2[[#This Row],[RESULTAT COTE]],Table_0__2[[#This Row],[COLONNE1]],0)</f>
        <v>2.0499999999999998</v>
      </c>
    </row>
    <row r="2160" spans="1:11" x14ac:dyDescent="0.3">
      <c r="A2160" s="2">
        <v>43156</v>
      </c>
      <c r="B2160" s="24">
        <v>0.76736111111111116</v>
      </c>
      <c r="C2160" s="20">
        <f t="shared" si="33"/>
        <v>43156.767361111109</v>
      </c>
      <c r="D2160" s="7" t="s">
        <v>2166</v>
      </c>
      <c r="E2160" s="7">
        <v>1</v>
      </c>
      <c r="F2160" s="7">
        <v>1.63</v>
      </c>
      <c r="G2160" s="7">
        <v>3.9</v>
      </c>
      <c r="H2160" s="9">
        <v>4.4000000000000004</v>
      </c>
      <c r="I2160" s="14">
        <f>IF(Table_0__2[[#This Row],[RESULTAT]]=1,Table_0__2[[#This Row],[1]],0)+IF(Table_0__2[[#This Row],[RESULTAT]]=3,Table_0__2[[#This Row],[N]],0)+IF(Table_0__2[[#This Row],[RESULTAT]]=2,Table_0__2[[#This Row],[2]],0)</f>
        <v>1.63</v>
      </c>
      <c r="J2160" s="14">
        <f>MIN(Table_0__2[[#This Row],[1]:[2]])</f>
        <v>1.63</v>
      </c>
      <c r="K2160" s="14">
        <f>IF(Table_0__2[[#This Row],[COLONNE1]]=Table_0__2[[#This Row],[RESULTAT COTE]],Table_0__2[[#This Row],[COLONNE1]],0)</f>
        <v>1.63</v>
      </c>
    </row>
    <row r="2161" spans="1:11" x14ac:dyDescent="0.3">
      <c r="A2161" s="2">
        <v>43156</v>
      </c>
      <c r="B2161" s="25">
        <v>0.78819444444444453</v>
      </c>
      <c r="C2161" s="20">
        <f t="shared" si="33"/>
        <v>43156.788194444445</v>
      </c>
      <c r="D2161" s="10" t="s">
        <v>2167</v>
      </c>
      <c r="E2161" s="10">
        <v>3</v>
      </c>
      <c r="F2161" s="10">
        <v>2.15</v>
      </c>
      <c r="G2161" s="10">
        <v>3.05</v>
      </c>
      <c r="H2161" s="11">
        <v>2.6</v>
      </c>
      <c r="I2161" s="15">
        <f>IF(Table_0__2[[#This Row],[RESULTAT]]=1,Table_0__2[[#This Row],[1]],0)+IF(Table_0__2[[#This Row],[RESULTAT]]=3,Table_0__2[[#This Row],[N]],0)+IF(Table_0__2[[#This Row],[RESULTAT]]=2,Table_0__2[[#This Row],[2]],0)</f>
        <v>3.05</v>
      </c>
      <c r="J2161" s="15">
        <f>MIN(Table_0__2[[#This Row],[1]:[2]])</f>
        <v>2.15</v>
      </c>
      <c r="K2161" s="15">
        <f>IF(Table_0__2[[#This Row],[COLONNE1]]=Table_0__2[[#This Row],[RESULTAT COTE]],Table_0__2[[#This Row],[COLONNE1]],0)</f>
        <v>0</v>
      </c>
    </row>
    <row r="2162" spans="1:11" x14ac:dyDescent="0.3">
      <c r="A2162" s="2">
        <v>43156</v>
      </c>
      <c r="B2162" s="25">
        <v>0.78819444444444453</v>
      </c>
      <c r="C2162" s="20">
        <f t="shared" si="33"/>
        <v>43156.788194444445</v>
      </c>
      <c r="D2162" s="10" t="s">
        <v>2168</v>
      </c>
      <c r="E2162" s="10">
        <v>1</v>
      </c>
      <c r="F2162" s="10">
        <v>2</v>
      </c>
      <c r="G2162" s="10">
        <v>2.8</v>
      </c>
      <c r="H2162" s="11">
        <v>3.5</v>
      </c>
      <c r="I2162" s="15">
        <f>IF(Table_0__2[[#This Row],[RESULTAT]]=1,Table_0__2[[#This Row],[1]],0)+IF(Table_0__2[[#This Row],[RESULTAT]]=3,Table_0__2[[#This Row],[N]],0)+IF(Table_0__2[[#This Row],[RESULTAT]]=2,Table_0__2[[#This Row],[2]],0)</f>
        <v>2</v>
      </c>
      <c r="J2162" s="15">
        <f>MIN(Table_0__2[[#This Row],[1]:[2]])</f>
        <v>2</v>
      </c>
      <c r="K2162" s="15">
        <f>IF(Table_0__2[[#This Row],[COLONNE1]]=Table_0__2[[#This Row],[RESULTAT COTE]],Table_0__2[[#This Row],[COLONNE1]],0)</f>
        <v>2</v>
      </c>
    </row>
    <row r="2163" spans="1:11" x14ac:dyDescent="0.3">
      <c r="A2163" s="2">
        <v>43156</v>
      </c>
      <c r="B2163" s="24">
        <v>0.81944444444444453</v>
      </c>
      <c r="C2163" s="20">
        <f t="shared" si="33"/>
        <v>43156.819444444445</v>
      </c>
      <c r="D2163" s="7" t="s">
        <v>2169</v>
      </c>
      <c r="E2163" s="7">
        <v>1</v>
      </c>
      <c r="F2163" s="7">
        <v>1.22</v>
      </c>
      <c r="G2163" s="7">
        <v>4.25</v>
      </c>
      <c r="H2163" s="9">
        <v>8</v>
      </c>
      <c r="I2163" s="14">
        <f>IF(Table_0__2[[#This Row],[RESULTAT]]=1,Table_0__2[[#This Row],[1]],0)+IF(Table_0__2[[#This Row],[RESULTAT]]=3,Table_0__2[[#This Row],[N]],0)+IF(Table_0__2[[#This Row],[RESULTAT]]=2,Table_0__2[[#This Row],[2]],0)</f>
        <v>1.22</v>
      </c>
      <c r="J2163" s="14">
        <f>MIN(Table_0__2[[#This Row],[1]:[2]])</f>
        <v>1.22</v>
      </c>
      <c r="K2163" s="14">
        <f>IF(Table_0__2[[#This Row],[COLONNE1]]=Table_0__2[[#This Row],[RESULTAT COTE]],Table_0__2[[#This Row],[COLONNE1]],0)</f>
        <v>1.22</v>
      </c>
    </row>
    <row r="2164" spans="1:11" x14ac:dyDescent="0.3">
      <c r="A2164" s="2">
        <v>43156</v>
      </c>
      <c r="B2164" s="25">
        <v>0.82986111111111116</v>
      </c>
      <c r="C2164" s="20">
        <f t="shared" si="33"/>
        <v>43156.829861111109</v>
      </c>
      <c r="D2164" s="10" t="s">
        <v>2170</v>
      </c>
      <c r="E2164" s="10">
        <v>2</v>
      </c>
      <c r="F2164" s="10">
        <v>2.1</v>
      </c>
      <c r="G2164" s="10">
        <v>3.2</v>
      </c>
      <c r="H2164" s="11">
        <v>2.5499999999999998</v>
      </c>
      <c r="I2164" s="15">
        <f>IF(Table_0__2[[#This Row],[RESULTAT]]=1,Table_0__2[[#This Row],[1]],0)+IF(Table_0__2[[#This Row],[RESULTAT]]=3,Table_0__2[[#This Row],[N]],0)+IF(Table_0__2[[#This Row],[RESULTAT]]=2,Table_0__2[[#This Row],[2]],0)</f>
        <v>2.5499999999999998</v>
      </c>
      <c r="J2164" s="15">
        <f>MIN(Table_0__2[[#This Row],[1]:[2]])</f>
        <v>2.1</v>
      </c>
      <c r="K2164" s="15">
        <f>IF(Table_0__2[[#This Row],[COLONNE1]]=Table_0__2[[#This Row],[RESULTAT COTE]],Table_0__2[[#This Row],[COLONNE1]],0)</f>
        <v>0</v>
      </c>
    </row>
    <row r="2165" spans="1:11" x14ac:dyDescent="0.3">
      <c r="A2165" s="2">
        <v>43156</v>
      </c>
      <c r="B2165" s="24">
        <v>0.82986111111111116</v>
      </c>
      <c r="C2165" s="20">
        <f t="shared" si="33"/>
        <v>43156.829861111109</v>
      </c>
      <c r="D2165" s="7" t="s">
        <v>2171</v>
      </c>
      <c r="E2165" s="7">
        <v>3</v>
      </c>
      <c r="F2165" s="7">
        <v>1.8</v>
      </c>
      <c r="G2165" s="7">
        <v>2.95</v>
      </c>
      <c r="H2165" s="9">
        <v>3.35</v>
      </c>
      <c r="I2165" s="14">
        <f>IF(Table_0__2[[#This Row],[RESULTAT]]=1,Table_0__2[[#This Row],[1]],0)+IF(Table_0__2[[#This Row],[RESULTAT]]=3,Table_0__2[[#This Row],[N]],0)+IF(Table_0__2[[#This Row],[RESULTAT]]=2,Table_0__2[[#This Row],[2]],0)</f>
        <v>2.95</v>
      </c>
      <c r="J2165" s="14">
        <f>MIN(Table_0__2[[#This Row],[1]:[2]])</f>
        <v>1.8</v>
      </c>
      <c r="K2165" s="14">
        <f>IF(Table_0__2[[#This Row],[COLONNE1]]=Table_0__2[[#This Row],[RESULTAT COTE]],Table_0__2[[#This Row],[COLONNE1]],0)</f>
        <v>0</v>
      </c>
    </row>
    <row r="2166" spans="1:11" x14ac:dyDescent="0.3">
      <c r="A2166" s="2">
        <v>43156</v>
      </c>
      <c r="B2166" s="25">
        <v>0.82986111111111116</v>
      </c>
      <c r="C2166" s="20">
        <f t="shared" si="33"/>
        <v>43156.829861111109</v>
      </c>
      <c r="D2166" s="10" t="s">
        <v>2172</v>
      </c>
      <c r="E2166" s="10">
        <v>1</v>
      </c>
      <c r="F2166" s="10">
        <v>1.5</v>
      </c>
      <c r="G2166" s="10">
        <v>3.1</v>
      </c>
      <c r="H2166" s="11">
        <v>4.8</v>
      </c>
      <c r="I2166" s="15">
        <f>IF(Table_0__2[[#This Row],[RESULTAT]]=1,Table_0__2[[#This Row],[1]],0)+IF(Table_0__2[[#This Row],[RESULTAT]]=3,Table_0__2[[#This Row],[N]],0)+IF(Table_0__2[[#This Row],[RESULTAT]]=2,Table_0__2[[#This Row],[2]],0)</f>
        <v>1.5</v>
      </c>
      <c r="J2166" s="15">
        <f>MIN(Table_0__2[[#This Row],[1]:[2]])</f>
        <v>1.5</v>
      </c>
      <c r="K2166" s="15">
        <f>IF(Table_0__2[[#This Row],[COLONNE1]]=Table_0__2[[#This Row],[RESULTAT COTE]],Table_0__2[[#This Row],[COLONNE1]],0)</f>
        <v>1.5</v>
      </c>
    </row>
    <row r="2167" spans="1:11" x14ac:dyDescent="0.3">
      <c r="A2167" s="2">
        <v>43156</v>
      </c>
      <c r="B2167" s="24">
        <v>0.82986111111111116</v>
      </c>
      <c r="C2167" s="20">
        <f t="shared" si="33"/>
        <v>43156.829861111109</v>
      </c>
      <c r="D2167" s="7" t="s">
        <v>2173</v>
      </c>
      <c r="E2167" s="7">
        <v>1</v>
      </c>
      <c r="F2167" s="7">
        <v>1.8</v>
      </c>
      <c r="G2167" s="7">
        <v>2.6</v>
      </c>
      <c r="H2167" s="9">
        <v>3.65</v>
      </c>
      <c r="I2167" s="14">
        <f>IF(Table_0__2[[#This Row],[RESULTAT]]=1,Table_0__2[[#This Row],[1]],0)+IF(Table_0__2[[#This Row],[RESULTAT]]=3,Table_0__2[[#This Row],[N]],0)+IF(Table_0__2[[#This Row],[RESULTAT]]=2,Table_0__2[[#This Row],[2]],0)</f>
        <v>1.8</v>
      </c>
      <c r="J2167" s="14">
        <f>MIN(Table_0__2[[#This Row],[1]:[2]])</f>
        <v>1.8</v>
      </c>
      <c r="K2167" s="14">
        <f>IF(Table_0__2[[#This Row],[COLONNE1]]=Table_0__2[[#This Row],[RESULTAT COTE]],Table_0__2[[#This Row],[COLONNE1]],0)</f>
        <v>1.8</v>
      </c>
    </row>
    <row r="2168" spans="1:11" x14ac:dyDescent="0.3">
      <c r="A2168" s="2">
        <v>43156</v>
      </c>
      <c r="B2168" s="24">
        <v>0.86111111111111116</v>
      </c>
      <c r="C2168" s="20">
        <f t="shared" si="33"/>
        <v>43156.861111111109</v>
      </c>
      <c r="D2168" s="7" t="s">
        <v>2174</v>
      </c>
      <c r="E2168" s="7">
        <v>2</v>
      </c>
      <c r="F2168" s="7">
        <v>3.3</v>
      </c>
      <c r="G2168" s="7">
        <v>3.15</v>
      </c>
      <c r="H2168" s="9">
        <v>2.15</v>
      </c>
      <c r="I2168" s="14">
        <f>IF(Table_0__2[[#This Row],[RESULTAT]]=1,Table_0__2[[#This Row],[1]],0)+IF(Table_0__2[[#This Row],[RESULTAT]]=3,Table_0__2[[#This Row],[N]],0)+IF(Table_0__2[[#This Row],[RESULTAT]]=2,Table_0__2[[#This Row],[2]],0)</f>
        <v>2.15</v>
      </c>
      <c r="J2168" s="14">
        <f>MIN(Table_0__2[[#This Row],[1]:[2]])</f>
        <v>2.15</v>
      </c>
      <c r="K2168" s="14">
        <f>IF(Table_0__2[[#This Row],[COLONNE1]]=Table_0__2[[#This Row],[RESULTAT COTE]],Table_0__2[[#This Row],[COLONNE1]],0)</f>
        <v>2.15</v>
      </c>
    </row>
    <row r="2169" spans="1:11" x14ac:dyDescent="0.3">
      <c r="A2169" s="2">
        <v>43156</v>
      </c>
      <c r="B2169" s="24">
        <v>0.86111111111111116</v>
      </c>
      <c r="C2169" s="20">
        <f t="shared" si="33"/>
        <v>43156.861111111109</v>
      </c>
      <c r="D2169" s="7" t="s">
        <v>2175</v>
      </c>
      <c r="E2169" s="7">
        <v>2</v>
      </c>
      <c r="F2169" s="7">
        <v>1.95</v>
      </c>
      <c r="G2169" s="7">
        <v>3.35</v>
      </c>
      <c r="H2169" s="9">
        <v>3.7</v>
      </c>
      <c r="I2169" s="14">
        <f>IF(Table_0__2[[#This Row],[RESULTAT]]=1,Table_0__2[[#This Row],[1]],0)+IF(Table_0__2[[#This Row],[RESULTAT]]=3,Table_0__2[[#This Row],[N]],0)+IF(Table_0__2[[#This Row],[RESULTAT]]=2,Table_0__2[[#This Row],[2]],0)</f>
        <v>3.7</v>
      </c>
      <c r="J2169" s="14">
        <f>MIN(Table_0__2[[#This Row],[1]:[2]])</f>
        <v>1.95</v>
      </c>
      <c r="K2169" s="14">
        <f>IF(Table_0__2[[#This Row],[COLONNE1]]=Table_0__2[[#This Row],[RESULTAT COTE]],Table_0__2[[#This Row],[COLONNE1]],0)</f>
        <v>0</v>
      </c>
    </row>
    <row r="2170" spans="1:11" x14ac:dyDescent="0.3">
      <c r="A2170" s="2">
        <v>43156</v>
      </c>
      <c r="B2170" s="24">
        <v>0.87152777777777779</v>
      </c>
      <c r="C2170" s="20">
        <f t="shared" si="33"/>
        <v>43156.871527777781</v>
      </c>
      <c r="D2170" s="7" t="s">
        <v>2176</v>
      </c>
      <c r="E2170" s="7">
        <v>1</v>
      </c>
      <c r="F2170" s="7">
        <v>1.27</v>
      </c>
      <c r="G2170" s="7">
        <v>6.25</v>
      </c>
      <c r="H2170" s="9">
        <v>9.25</v>
      </c>
      <c r="I2170" s="14">
        <f>IF(Table_0__2[[#This Row],[RESULTAT]]=1,Table_0__2[[#This Row],[1]],0)+IF(Table_0__2[[#This Row],[RESULTAT]]=3,Table_0__2[[#This Row],[N]],0)+IF(Table_0__2[[#This Row],[RESULTAT]]=2,Table_0__2[[#This Row],[2]],0)</f>
        <v>1.27</v>
      </c>
      <c r="J2170" s="14">
        <f>MIN(Table_0__2[[#This Row],[1]:[2]])</f>
        <v>1.27</v>
      </c>
      <c r="K2170" s="14">
        <f>IF(Table_0__2[[#This Row],[COLONNE1]]=Table_0__2[[#This Row],[RESULTAT COTE]],Table_0__2[[#This Row],[COLONNE1]],0)</f>
        <v>1.27</v>
      </c>
    </row>
    <row r="2171" spans="1:11" x14ac:dyDescent="0.3">
      <c r="A2171" s="2">
        <v>43156</v>
      </c>
      <c r="B2171" s="25">
        <v>0.87152777777777779</v>
      </c>
      <c r="C2171" s="20">
        <f t="shared" si="33"/>
        <v>43156.871527777781</v>
      </c>
      <c r="D2171" s="10" t="s">
        <v>2177</v>
      </c>
      <c r="E2171" s="10">
        <v>2</v>
      </c>
      <c r="F2171" s="10">
        <v>2.5499999999999998</v>
      </c>
      <c r="G2171" s="10">
        <v>2.65</v>
      </c>
      <c r="H2171" s="11">
        <v>2.4500000000000002</v>
      </c>
      <c r="I2171" s="15">
        <f>IF(Table_0__2[[#This Row],[RESULTAT]]=1,Table_0__2[[#This Row],[1]],0)+IF(Table_0__2[[#This Row],[RESULTAT]]=3,Table_0__2[[#This Row],[N]],0)+IF(Table_0__2[[#This Row],[RESULTAT]]=2,Table_0__2[[#This Row],[2]],0)</f>
        <v>2.4500000000000002</v>
      </c>
      <c r="J2171" s="15">
        <f>MIN(Table_0__2[[#This Row],[1]:[2]])</f>
        <v>2.4500000000000002</v>
      </c>
      <c r="K2171" s="15">
        <f>IF(Table_0__2[[#This Row],[COLONNE1]]=Table_0__2[[#This Row],[RESULTAT COTE]],Table_0__2[[#This Row],[COLONNE1]],0)</f>
        <v>2.4500000000000002</v>
      </c>
    </row>
    <row r="2172" spans="1:11" x14ac:dyDescent="0.3">
      <c r="A2172" s="2">
        <v>43156</v>
      </c>
      <c r="B2172" s="24">
        <v>0.87152777777777779</v>
      </c>
      <c r="C2172" s="20">
        <f t="shared" si="33"/>
        <v>43156.871527777781</v>
      </c>
      <c r="D2172" s="7" t="s">
        <v>2178</v>
      </c>
      <c r="E2172" s="7">
        <v>1</v>
      </c>
      <c r="F2172" s="7">
        <v>1.8</v>
      </c>
      <c r="G2172" s="7">
        <v>2.9</v>
      </c>
      <c r="H2172" s="9">
        <v>3.8</v>
      </c>
      <c r="I2172" s="14">
        <f>IF(Table_0__2[[#This Row],[RESULTAT]]=1,Table_0__2[[#This Row],[1]],0)+IF(Table_0__2[[#This Row],[RESULTAT]]=3,Table_0__2[[#This Row],[N]],0)+IF(Table_0__2[[#This Row],[RESULTAT]]=2,Table_0__2[[#This Row],[2]],0)</f>
        <v>1.8</v>
      </c>
      <c r="J2172" s="14">
        <f>MIN(Table_0__2[[#This Row],[1]:[2]])</f>
        <v>1.8</v>
      </c>
      <c r="K2172" s="14">
        <f>IF(Table_0__2[[#This Row],[COLONNE1]]=Table_0__2[[#This Row],[RESULTAT COTE]],Table_0__2[[#This Row],[COLONNE1]],0)</f>
        <v>1.8</v>
      </c>
    </row>
    <row r="2173" spans="1:11" x14ac:dyDescent="0.3">
      <c r="A2173" s="2">
        <v>43156</v>
      </c>
      <c r="B2173" s="25">
        <v>0.88194444444444453</v>
      </c>
      <c r="C2173" s="20">
        <f t="shared" si="33"/>
        <v>43156.881944444445</v>
      </c>
      <c r="D2173" s="10" t="s">
        <v>2179</v>
      </c>
      <c r="E2173" s="10">
        <v>2</v>
      </c>
      <c r="F2173" s="10">
        <v>6.75</v>
      </c>
      <c r="G2173" s="10">
        <v>4.3499999999999996</v>
      </c>
      <c r="H2173" s="11">
        <v>1.35</v>
      </c>
      <c r="I2173" s="15">
        <f>IF(Table_0__2[[#This Row],[RESULTAT]]=1,Table_0__2[[#This Row],[1]],0)+IF(Table_0__2[[#This Row],[RESULTAT]]=3,Table_0__2[[#This Row],[N]],0)+IF(Table_0__2[[#This Row],[RESULTAT]]=2,Table_0__2[[#This Row],[2]],0)</f>
        <v>1.35</v>
      </c>
      <c r="J2173" s="15">
        <f>MIN(Table_0__2[[#This Row],[1]:[2]])</f>
        <v>1.35</v>
      </c>
      <c r="K2173" s="15">
        <f>IF(Table_0__2[[#This Row],[COLONNE1]]=Table_0__2[[#This Row],[RESULTAT COTE]],Table_0__2[[#This Row],[COLONNE1]],0)</f>
        <v>1.35</v>
      </c>
    </row>
    <row r="2174" spans="1:11" x14ac:dyDescent="0.3">
      <c r="A2174" s="2">
        <v>43156</v>
      </c>
      <c r="B2174" s="24">
        <v>0.91319444444444453</v>
      </c>
      <c r="C2174" s="20">
        <f t="shared" si="33"/>
        <v>43156.913194444445</v>
      </c>
      <c r="D2174" s="7" t="s">
        <v>2180</v>
      </c>
      <c r="E2174" s="7">
        <v>2</v>
      </c>
      <c r="F2174" s="7">
        <v>2.5</v>
      </c>
      <c r="G2174" s="7">
        <v>2.9</v>
      </c>
      <c r="H2174" s="9">
        <v>2.2000000000000002</v>
      </c>
      <c r="I2174" s="14">
        <f>IF(Table_0__2[[#This Row],[RESULTAT]]=1,Table_0__2[[#This Row],[1]],0)+IF(Table_0__2[[#This Row],[RESULTAT]]=3,Table_0__2[[#This Row],[N]],0)+IF(Table_0__2[[#This Row],[RESULTAT]]=2,Table_0__2[[#This Row],[2]],0)</f>
        <v>2.2000000000000002</v>
      </c>
      <c r="J2174" s="14">
        <f>MIN(Table_0__2[[#This Row],[1]:[2]])</f>
        <v>2.2000000000000002</v>
      </c>
      <c r="K2174" s="14">
        <f>IF(Table_0__2[[#This Row],[COLONNE1]]=Table_0__2[[#This Row],[RESULTAT COTE]],Table_0__2[[#This Row],[COLONNE1]],0)</f>
        <v>2.2000000000000002</v>
      </c>
    </row>
    <row r="2175" spans="1:11" x14ac:dyDescent="0.3">
      <c r="A2175" s="2">
        <v>43156</v>
      </c>
      <c r="B2175" s="25">
        <v>0.91319444444444453</v>
      </c>
      <c r="C2175" s="20">
        <f t="shared" si="33"/>
        <v>43156.913194444445</v>
      </c>
      <c r="D2175" s="10" t="s">
        <v>2181</v>
      </c>
      <c r="E2175" s="10">
        <v>1</v>
      </c>
      <c r="F2175" s="10">
        <v>1.7</v>
      </c>
      <c r="G2175" s="10">
        <v>2.75</v>
      </c>
      <c r="H2175" s="11">
        <v>4.05</v>
      </c>
      <c r="I2175" s="15">
        <f>IF(Table_0__2[[#This Row],[RESULTAT]]=1,Table_0__2[[#This Row],[1]],0)+IF(Table_0__2[[#This Row],[RESULTAT]]=3,Table_0__2[[#This Row],[N]],0)+IF(Table_0__2[[#This Row],[RESULTAT]]=2,Table_0__2[[#This Row],[2]],0)</f>
        <v>1.7</v>
      </c>
      <c r="J2175" s="15">
        <f>MIN(Table_0__2[[#This Row],[1]:[2]])</f>
        <v>1.7</v>
      </c>
      <c r="K2175" s="15">
        <f>IF(Table_0__2[[#This Row],[COLONNE1]]=Table_0__2[[#This Row],[RESULTAT COTE]],Table_0__2[[#This Row],[COLONNE1]],0)</f>
        <v>1.7</v>
      </c>
    </row>
    <row r="2176" spans="1:11" x14ac:dyDescent="0.3">
      <c r="A2176" s="2">
        <v>43156</v>
      </c>
      <c r="B2176" s="25">
        <v>0.96527777777777779</v>
      </c>
      <c r="C2176" s="20">
        <f t="shared" si="33"/>
        <v>43156.965277777781</v>
      </c>
      <c r="D2176" s="10" t="s">
        <v>2182</v>
      </c>
      <c r="E2176" s="10">
        <v>1</v>
      </c>
      <c r="F2176" s="10">
        <v>1.3</v>
      </c>
      <c r="G2176" s="10">
        <v>3.15</v>
      </c>
      <c r="H2176" s="11">
        <v>7.75</v>
      </c>
      <c r="I2176" s="15">
        <f>IF(Table_0__2[[#This Row],[RESULTAT]]=1,Table_0__2[[#This Row],[1]],0)+IF(Table_0__2[[#This Row],[RESULTAT]]=3,Table_0__2[[#This Row],[N]],0)+IF(Table_0__2[[#This Row],[RESULTAT]]=2,Table_0__2[[#This Row],[2]],0)</f>
        <v>1.3</v>
      </c>
      <c r="J2176" s="15">
        <f>MIN(Table_0__2[[#This Row],[1]:[2]])</f>
        <v>1.3</v>
      </c>
      <c r="K2176" s="15">
        <f>IF(Table_0__2[[#This Row],[COLONNE1]]=Table_0__2[[#This Row],[RESULTAT COTE]],Table_0__2[[#This Row],[COLONNE1]],0)</f>
        <v>1.3</v>
      </c>
    </row>
    <row r="2177" spans="1:11" x14ac:dyDescent="0.3">
      <c r="A2177" s="2">
        <v>43156</v>
      </c>
      <c r="B2177" s="24">
        <v>0.96527777777777779</v>
      </c>
      <c r="C2177" s="20">
        <f t="shared" si="33"/>
        <v>43156.965277777781</v>
      </c>
      <c r="D2177" s="7" t="s">
        <v>2183</v>
      </c>
      <c r="E2177" s="7">
        <v>1</v>
      </c>
      <c r="F2177" s="7">
        <v>1.22</v>
      </c>
      <c r="G2177" s="7">
        <v>4.3499999999999996</v>
      </c>
      <c r="H2177" s="9">
        <v>8.25</v>
      </c>
      <c r="I2177" s="14">
        <f>IF(Table_0__2[[#This Row],[RESULTAT]]=1,Table_0__2[[#This Row],[1]],0)+IF(Table_0__2[[#This Row],[RESULTAT]]=3,Table_0__2[[#This Row],[N]],0)+IF(Table_0__2[[#This Row],[RESULTAT]]=2,Table_0__2[[#This Row],[2]],0)</f>
        <v>1.22</v>
      </c>
      <c r="J2177" s="14">
        <f>MIN(Table_0__2[[#This Row],[1]:[2]])</f>
        <v>1.22</v>
      </c>
      <c r="K2177" s="14">
        <f>IF(Table_0__2[[#This Row],[COLONNE1]]=Table_0__2[[#This Row],[RESULTAT COTE]],Table_0__2[[#This Row],[COLONNE1]],0)</f>
        <v>1.22</v>
      </c>
    </row>
    <row r="2178" spans="1:11" x14ac:dyDescent="0.3">
      <c r="A2178" s="2">
        <v>43156</v>
      </c>
      <c r="B2178" s="25">
        <v>0.96527777777777779</v>
      </c>
      <c r="C2178" s="20">
        <f t="shared" ref="C2178:C2241" si="34">A2178+B2178</f>
        <v>43156.965277777781</v>
      </c>
      <c r="D2178" s="10" t="s">
        <v>2184</v>
      </c>
      <c r="E2178" s="10">
        <v>3</v>
      </c>
      <c r="F2178" s="10">
        <v>1.9</v>
      </c>
      <c r="G2178" s="10">
        <v>2.8</v>
      </c>
      <c r="H2178" s="11">
        <v>3.5</v>
      </c>
      <c r="I2178" s="15">
        <f>IF(Table_0__2[[#This Row],[RESULTAT]]=1,Table_0__2[[#This Row],[1]],0)+IF(Table_0__2[[#This Row],[RESULTAT]]=3,Table_0__2[[#This Row],[N]],0)+IF(Table_0__2[[#This Row],[RESULTAT]]=2,Table_0__2[[#This Row],[2]],0)</f>
        <v>2.8</v>
      </c>
      <c r="J2178" s="15">
        <f>MIN(Table_0__2[[#This Row],[1]:[2]])</f>
        <v>1.9</v>
      </c>
      <c r="K2178" s="15">
        <f>IF(Table_0__2[[#This Row],[COLONNE1]]=Table_0__2[[#This Row],[RESULTAT COTE]],Table_0__2[[#This Row],[COLONNE1]],0)</f>
        <v>0</v>
      </c>
    </row>
    <row r="2179" spans="1:11" x14ac:dyDescent="0.3">
      <c r="A2179" s="2">
        <v>43156</v>
      </c>
      <c r="B2179" s="24">
        <v>0.99305555555555547</v>
      </c>
      <c r="C2179" s="20">
        <f t="shared" si="34"/>
        <v>43156.993055555555</v>
      </c>
      <c r="D2179" s="7" t="s">
        <v>2185</v>
      </c>
      <c r="E2179" s="7">
        <v>1</v>
      </c>
      <c r="F2179" s="7">
        <v>1.5</v>
      </c>
      <c r="G2179" s="7">
        <v>3.35</v>
      </c>
      <c r="H2179" s="9">
        <v>4.8</v>
      </c>
      <c r="I2179" s="14">
        <f>IF(Table_0__2[[#This Row],[RESULTAT]]=1,Table_0__2[[#This Row],[1]],0)+IF(Table_0__2[[#This Row],[RESULTAT]]=3,Table_0__2[[#This Row],[N]],0)+IF(Table_0__2[[#This Row],[RESULTAT]]=2,Table_0__2[[#This Row],[2]],0)</f>
        <v>1.5</v>
      </c>
      <c r="J2179" s="14">
        <f>MIN(Table_0__2[[#This Row],[1]:[2]])</f>
        <v>1.5</v>
      </c>
      <c r="K2179" s="14">
        <f>IF(Table_0__2[[#This Row],[COLONNE1]]=Table_0__2[[#This Row],[RESULTAT COTE]],Table_0__2[[#This Row],[COLONNE1]],0)</f>
        <v>1.5</v>
      </c>
    </row>
    <row r="2180" spans="1:11" x14ac:dyDescent="0.3">
      <c r="A2180" s="2">
        <v>43156</v>
      </c>
      <c r="B2180" s="24">
        <v>0.99652777777777779</v>
      </c>
      <c r="C2180" s="20">
        <f t="shared" si="34"/>
        <v>43156.996527777781</v>
      </c>
      <c r="D2180" s="7" t="s">
        <v>2186</v>
      </c>
      <c r="E2180" s="7">
        <v>2</v>
      </c>
      <c r="F2180" s="7">
        <v>1.55</v>
      </c>
      <c r="G2180" s="7">
        <v>3</v>
      </c>
      <c r="H2180" s="9">
        <v>4.4000000000000004</v>
      </c>
      <c r="I2180" s="14">
        <f>IF(Table_0__2[[#This Row],[RESULTAT]]=1,Table_0__2[[#This Row],[1]],0)+IF(Table_0__2[[#This Row],[RESULTAT]]=3,Table_0__2[[#This Row],[N]],0)+IF(Table_0__2[[#This Row],[RESULTAT]]=2,Table_0__2[[#This Row],[2]],0)</f>
        <v>4.4000000000000004</v>
      </c>
      <c r="J2180" s="14">
        <f>MIN(Table_0__2[[#This Row],[1]:[2]])</f>
        <v>1.55</v>
      </c>
      <c r="K2180" s="14">
        <f>IF(Table_0__2[[#This Row],[COLONNE1]]=Table_0__2[[#This Row],[RESULTAT COTE]],Table_0__2[[#This Row],[COLONNE1]],0)</f>
        <v>0</v>
      </c>
    </row>
    <row r="2181" spans="1:11" x14ac:dyDescent="0.3">
      <c r="A2181" s="2">
        <v>43157</v>
      </c>
      <c r="B2181" s="26">
        <v>1.7361111111111112E-2</v>
      </c>
      <c r="C2181" s="20">
        <f t="shared" si="34"/>
        <v>43157.017361111109</v>
      </c>
      <c r="D2181" s="12" t="s">
        <v>2187</v>
      </c>
      <c r="E2181" s="12">
        <v>1</v>
      </c>
      <c r="F2181" s="12">
        <v>2.95</v>
      </c>
      <c r="G2181" s="12">
        <v>3</v>
      </c>
      <c r="H2181" s="13">
        <v>1.85</v>
      </c>
      <c r="I2181" s="16">
        <f>IF(Table_0__2[[#This Row],[RESULTAT]]=1,Table_0__2[[#This Row],[1]],0)+IF(Table_0__2[[#This Row],[RESULTAT]]=3,Table_0__2[[#This Row],[N]],0)+IF(Table_0__2[[#This Row],[RESULTAT]]=2,Table_0__2[[#This Row],[2]],0)</f>
        <v>2.95</v>
      </c>
      <c r="J2181" s="16">
        <f>MIN(Table_0__2[[#This Row],[1]:[2]])</f>
        <v>1.85</v>
      </c>
      <c r="K2181" s="16">
        <f>IF(Table_0__2[[#This Row],[COLONNE1]]=Table_0__2[[#This Row],[RESULTAT COTE]],Table_0__2[[#This Row],[COLONNE1]],0)</f>
        <v>0</v>
      </c>
    </row>
    <row r="2182" spans="1:11" x14ac:dyDescent="0.3">
      <c r="A2182" s="2">
        <v>43157</v>
      </c>
      <c r="B2182" s="25">
        <v>3.8194444444444441E-2</v>
      </c>
      <c r="C2182" s="20">
        <f t="shared" si="34"/>
        <v>43157.038194444445</v>
      </c>
      <c r="D2182" s="10" t="s">
        <v>2188</v>
      </c>
      <c r="E2182" s="10">
        <v>1</v>
      </c>
      <c r="F2182" s="10">
        <v>2.0499999999999998</v>
      </c>
      <c r="G2182" s="10">
        <v>2.95</v>
      </c>
      <c r="H2182" s="11">
        <v>2.95</v>
      </c>
      <c r="I2182" s="15">
        <f>IF(Table_0__2[[#This Row],[RESULTAT]]=1,Table_0__2[[#This Row],[1]],0)+IF(Table_0__2[[#This Row],[RESULTAT]]=3,Table_0__2[[#This Row],[N]],0)+IF(Table_0__2[[#This Row],[RESULTAT]]=2,Table_0__2[[#This Row],[2]],0)</f>
        <v>2.0499999999999998</v>
      </c>
      <c r="J2182" s="15">
        <f>MIN(Table_0__2[[#This Row],[1]:[2]])</f>
        <v>2.0499999999999998</v>
      </c>
      <c r="K2182" s="15">
        <f>IF(Table_0__2[[#This Row],[COLONNE1]]=Table_0__2[[#This Row],[RESULTAT COTE]],Table_0__2[[#This Row],[COLONNE1]],0)</f>
        <v>2.0499999999999998</v>
      </c>
    </row>
    <row r="2183" spans="1:11" x14ac:dyDescent="0.3">
      <c r="A2183" s="2">
        <v>43157</v>
      </c>
      <c r="B2183" s="25">
        <v>7.9861111111111105E-2</v>
      </c>
      <c r="C2183" s="20">
        <f t="shared" si="34"/>
        <v>43157.079861111109</v>
      </c>
      <c r="D2183" s="10" t="s">
        <v>2189</v>
      </c>
      <c r="E2183" s="10">
        <v>1</v>
      </c>
      <c r="F2183" s="10">
        <v>1.35</v>
      </c>
      <c r="G2183" s="10">
        <v>3.45</v>
      </c>
      <c r="H2183" s="11">
        <v>6</v>
      </c>
      <c r="I2183" s="15">
        <f>IF(Table_0__2[[#This Row],[RESULTAT]]=1,Table_0__2[[#This Row],[1]],0)+IF(Table_0__2[[#This Row],[RESULTAT]]=3,Table_0__2[[#This Row],[N]],0)+IF(Table_0__2[[#This Row],[RESULTAT]]=2,Table_0__2[[#This Row],[2]],0)</f>
        <v>1.35</v>
      </c>
      <c r="J2183" s="15">
        <f>MIN(Table_0__2[[#This Row],[1]:[2]])</f>
        <v>1.35</v>
      </c>
      <c r="K2183" s="15">
        <f>IF(Table_0__2[[#This Row],[COLONNE1]]=Table_0__2[[#This Row],[RESULTAT COTE]],Table_0__2[[#This Row],[COLONNE1]],0)</f>
        <v>1.35</v>
      </c>
    </row>
    <row r="2184" spans="1:11" x14ac:dyDescent="0.3">
      <c r="A2184" s="2">
        <v>43157</v>
      </c>
      <c r="B2184" s="25">
        <v>0.64236111111111105</v>
      </c>
      <c r="C2184" s="20">
        <f t="shared" si="34"/>
        <v>43157.642361111109</v>
      </c>
      <c r="D2184" s="10" t="s">
        <v>2190</v>
      </c>
      <c r="E2184" s="10">
        <v>3</v>
      </c>
      <c r="F2184" s="10">
        <v>1.3</v>
      </c>
      <c r="G2184" s="10">
        <v>3.55</v>
      </c>
      <c r="H2184" s="11">
        <v>6.5</v>
      </c>
      <c r="I2184" s="15">
        <f>IF(Table_0__2[[#This Row],[RESULTAT]]=1,Table_0__2[[#This Row],[1]],0)+IF(Table_0__2[[#This Row],[RESULTAT]]=3,Table_0__2[[#This Row],[N]],0)+IF(Table_0__2[[#This Row],[RESULTAT]]=2,Table_0__2[[#This Row],[2]],0)</f>
        <v>3.55</v>
      </c>
      <c r="J2184" s="15">
        <f>MIN(Table_0__2[[#This Row],[1]:[2]])</f>
        <v>1.3</v>
      </c>
      <c r="K2184" s="15">
        <f>IF(Table_0__2[[#This Row],[COLONNE1]]=Table_0__2[[#This Row],[RESULTAT COTE]],Table_0__2[[#This Row],[COLONNE1]],0)</f>
        <v>0</v>
      </c>
    </row>
    <row r="2185" spans="1:11" x14ac:dyDescent="0.3">
      <c r="A2185" s="2">
        <v>43157</v>
      </c>
      <c r="B2185" s="24">
        <v>0.70486111111111116</v>
      </c>
      <c r="C2185" s="20">
        <f t="shared" si="34"/>
        <v>43157.704861111109</v>
      </c>
      <c r="D2185" s="7" t="s">
        <v>2191</v>
      </c>
      <c r="E2185" s="7">
        <v>2</v>
      </c>
      <c r="F2185" s="7">
        <v>1.06</v>
      </c>
      <c r="G2185" s="7">
        <v>5.25</v>
      </c>
      <c r="H2185" s="9">
        <v>13.5</v>
      </c>
      <c r="I2185" s="14">
        <f>IF(Table_0__2[[#This Row],[RESULTAT]]=1,Table_0__2[[#This Row],[1]],0)+IF(Table_0__2[[#This Row],[RESULTAT]]=3,Table_0__2[[#This Row],[N]],0)+IF(Table_0__2[[#This Row],[RESULTAT]]=2,Table_0__2[[#This Row],[2]],0)</f>
        <v>13.5</v>
      </c>
      <c r="J2185" s="14">
        <f>MIN(Table_0__2[[#This Row],[1]:[2]])</f>
        <v>1.06</v>
      </c>
      <c r="K2185" s="14">
        <f>IF(Table_0__2[[#This Row],[COLONNE1]]=Table_0__2[[#This Row],[RESULTAT COTE]],Table_0__2[[#This Row],[COLONNE1]],0)</f>
        <v>0</v>
      </c>
    </row>
    <row r="2186" spans="1:11" x14ac:dyDescent="0.3">
      <c r="A2186" s="2">
        <v>43157</v>
      </c>
      <c r="B2186" s="25">
        <v>0.74652777777777779</v>
      </c>
      <c r="C2186" s="20">
        <f t="shared" si="34"/>
        <v>43157.746527777781</v>
      </c>
      <c r="D2186" s="10" t="s">
        <v>2192</v>
      </c>
      <c r="E2186" s="10">
        <v>3</v>
      </c>
      <c r="F2186" s="10">
        <v>1.4</v>
      </c>
      <c r="G2186" s="10">
        <v>3.7</v>
      </c>
      <c r="H2186" s="11">
        <v>5.5</v>
      </c>
      <c r="I2186" s="15">
        <f>IF(Table_0__2[[#This Row],[RESULTAT]]=1,Table_0__2[[#This Row],[1]],0)+IF(Table_0__2[[#This Row],[RESULTAT]]=3,Table_0__2[[#This Row],[N]],0)+IF(Table_0__2[[#This Row],[RESULTAT]]=2,Table_0__2[[#This Row],[2]],0)</f>
        <v>3.7</v>
      </c>
      <c r="J2186" s="15">
        <f>MIN(Table_0__2[[#This Row],[1]:[2]])</f>
        <v>1.4</v>
      </c>
      <c r="K2186" s="15">
        <f>IF(Table_0__2[[#This Row],[COLONNE1]]=Table_0__2[[#This Row],[RESULTAT COTE]],Table_0__2[[#This Row],[COLONNE1]],0)</f>
        <v>0</v>
      </c>
    </row>
    <row r="2187" spans="1:11" x14ac:dyDescent="0.3">
      <c r="A2187" s="2">
        <v>43157</v>
      </c>
      <c r="B2187" s="25">
        <v>0.76736111111111116</v>
      </c>
      <c r="C2187" s="20">
        <f t="shared" si="34"/>
        <v>43157.767361111109</v>
      </c>
      <c r="D2187" s="10" t="s">
        <v>2193</v>
      </c>
      <c r="E2187" s="10">
        <v>3</v>
      </c>
      <c r="F2187" s="10">
        <v>3.45</v>
      </c>
      <c r="G2187" s="10">
        <v>2.65</v>
      </c>
      <c r="H2187" s="11">
        <v>2</v>
      </c>
      <c r="I2187" s="15">
        <f>IF(Table_0__2[[#This Row],[RESULTAT]]=1,Table_0__2[[#This Row],[1]],0)+IF(Table_0__2[[#This Row],[RESULTAT]]=3,Table_0__2[[#This Row],[N]],0)+IF(Table_0__2[[#This Row],[RESULTAT]]=2,Table_0__2[[#This Row],[2]],0)</f>
        <v>2.65</v>
      </c>
      <c r="J2187" s="15">
        <f>MIN(Table_0__2[[#This Row],[1]:[2]])</f>
        <v>2</v>
      </c>
      <c r="K2187" s="15">
        <f>IF(Table_0__2[[#This Row],[COLONNE1]]=Table_0__2[[#This Row],[RESULTAT COTE]],Table_0__2[[#This Row],[COLONNE1]],0)</f>
        <v>0</v>
      </c>
    </row>
    <row r="2188" spans="1:11" x14ac:dyDescent="0.3">
      <c r="A2188" s="2">
        <v>43157</v>
      </c>
      <c r="B2188" s="24">
        <v>0.78819444444444453</v>
      </c>
      <c r="C2188" s="20">
        <f t="shared" si="34"/>
        <v>43157.788194444445</v>
      </c>
      <c r="D2188" s="7" t="s">
        <v>2194</v>
      </c>
      <c r="E2188" s="7">
        <v>2</v>
      </c>
      <c r="F2188" s="7">
        <v>1.7</v>
      </c>
      <c r="G2188" s="7">
        <v>3.25</v>
      </c>
      <c r="H2188" s="9">
        <v>3.65</v>
      </c>
      <c r="I2188" s="14">
        <f>IF(Table_0__2[[#This Row],[RESULTAT]]=1,Table_0__2[[#This Row],[1]],0)+IF(Table_0__2[[#This Row],[RESULTAT]]=3,Table_0__2[[#This Row],[N]],0)+IF(Table_0__2[[#This Row],[RESULTAT]]=2,Table_0__2[[#This Row],[2]],0)</f>
        <v>3.65</v>
      </c>
      <c r="J2188" s="14">
        <f>MIN(Table_0__2[[#This Row],[1]:[2]])</f>
        <v>1.7</v>
      </c>
      <c r="K2188" s="14">
        <f>IF(Table_0__2[[#This Row],[COLONNE1]]=Table_0__2[[#This Row],[RESULTAT COTE]],Table_0__2[[#This Row],[COLONNE1]],0)</f>
        <v>0</v>
      </c>
    </row>
    <row r="2189" spans="1:11" x14ac:dyDescent="0.3">
      <c r="A2189" s="2">
        <v>43157</v>
      </c>
      <c r="B2189" s="24">
        <v>0.79861111111111116</v>
      </c>
      <c r="C2189" s="20">
        <f t="shared" si="34"/>
        <v>43157.798611111109</v>
      </c>
      <c r="D2189" s="7" t="s">
        <v>2195</v>
      </c>
      <c r="E2189" s="7">
        <v>1</v>
      </c>
      <c r="F2189" s="7">
        <v>1.5</v>
      </c>
      <c r="G2189" s="7">
        <v>3.1</v>
      </c>
      <c r="H2189" s="9">
        <v>4.5999999999999996</v>
      </c>
      <c r="I2189" s="14">
        <f>IF(Table_0__2[[#This Row],[RESULTAT]]=1,Table_0__2[[#This Row],[1]],0)+IF(Table_0__2[[#This Row],[RESULTAT]]=3,Table_0__2[[#This Row],[N]],0)+IF(Table_0__2[[#This Row],[RESULTAT]]=2,Table_0__2[[#This Row],[2]],0)</f>
        <v>1.5</v>
      </c>
      <c r="J2189" s="14">
        <f>MIN(Table_0__2[[#This Row],[1]:[2]])</f>
        <v>1.5</v>
      </c>
      <c r="K2189" s="14">
        <f>IF(Table_0__2[[#This Row],[COLONNE1]]=Table_0__2[[#This Row],[RESULTAT COTE]],Table_0__2[[#This Row],[COLONNE1]],0)</f>
        <v>1.5</v>
      </c>
    </row>
    <row r="2190" spans="1:11" x14ac:dyDescent="0.3">
      <c r="A2190" s="2">
        <v>43157</v>
      </c>
      <c r="B2190" s="25">
        <v>0.82986111111111116</v>
      </c>
      <c r="C2190" s="20">
        <f t="shared" si="34"/>
        <v>43157.829861111109</v>
      </c>
      <c r="D2190" s="10" t="s">
        <v>2196</v>
      </c>
      <c r="E2190" s="10">
        <v>1</v>
      </c>
      <c r="F2190" s="10">
        <v>1.3</v>
      </c>
      <c r="G2190" s="10">
        <v>4.3499999999999996</v>
      </c>
      <c r="H2190" s="11">
        <v>7.25</v>
      </c>
      <c r="I2190" s="15">
        <f>IF(Table_0__2[[#This Row],[RESULTAT]]=1,Table_0__2[[#This Row],[1]],0)+IF(Table_0__2[[#This Row],[RESULTAT]]=3,Table_0__2[[#This Row],[N]],0)+IF(Table_0__2[[#This Row],[RESULTAT]]=2,Table_0__2[[#This Row],[2]],0)</f>
        <v>1.3</v>
      </c>
      <c r="J2190" s="15">
        <f>MIN(Table_0__2[[#This Row],[1]:[2]])</f>
        <v>1.3</v>
      </c>
      <c r="K2190" s="15">
        <f>IF(Table_0__2[[#This Row],[COLONNE1]]=Table_0__2[[#This Row],[RESULTAT COTE]],Table_0__2[[#This Row],[COLONNE1]],0)</f>
        <v>1.3</v>
      </c>
    </row>
    <row r="2191" spans="1:11" x14ac:dyDescent="0.3">
      <c r="A2191" s="2">
        <v>43157</v>
      </c>
      <c r="B2191" s="24">
        <v>0.82986111111111116</v>
      </c>
      <c r="C2191" s="20">
        <f t="shared" si="34"/>
        <v>43157.829861111109</v>
      </c>
      <c r="D2191" s="7" t="s">
        <v>2197</v>
      </c>
      <c r="E2191" s="7">
        <v>1</v>
      </c>
      <c r="F2191" s="7">
        <v>1.55</v>
      </c>
      <c r="G2191" s="7">
        <v>3.3</v>
      </c>
      <c r="H2191" s="9">
        <v>4.55</v>
      </c>
      <c r="I2191" s="14">
        <f>IF(Table_0__2[[#This Row],[RESULTAT]]=1,Table_0__2[[#This Row],[1]],0)+IF(Table_0__2[[#This Row],[RESULTAT]]=3,Table_0__2[[#This Row],[N]],0)+IF(Table_0__2[[#This Row],[RESULTAT]]=2,Table_0__2[[#This Row],[2]],0)</f>
        <v>1.55</v>
      </c>
      <c r="J2191" s="14">
        <f>MIN(Table_0__2[[#This Row],[1]:[2]])</f>
        <v>1.55</v>
      </c>
      <c r="K2191" s="14">
        <f>IF(Table_0__2[[#This Row],[COLONNE1]]=Table_0__2[[#This Row],[RESULTAT COTE]],Table_0__2[[#This Row],[COLONNE1]],0)</f>
        <v>1.55</v>
      </c>
    </row>
    <row r="2192" spans="1:11" x14ac:dyDescent="0.3">
      <c r="A2192" s="2">
        <v>43157</v>
      </c>
      <c r="B2192" s="24">
        <v>0.85069444444444453</v>
      </c>
      <c r="C2192" s="20">
        <f t="shared" si="34"/>
        <v>43157.850694444445</v>
      </c>
      <c r="D2192" s="7" t="s">
        <v>2198</v>
      </c>
      <c r="E2192" s="7">
        <v>3</v>
      </c>
      <c r="F2192" s="7">
        <v>1.35</v>
      </c>
      <c r="G2192" s="7">
        <v>4.9000000000000004</v>
      </c>
      <c r="H2192" s="9">
        <v>7.75</v>
      </c>
      <c r="I2192" s="14">
        <f>IF(Table_0__2[[#This Row],[RESULTAT]]=1,Table_0__2[[#This Row],[1]],0)+IF(Table_0__2[[#This Row],[RESULTAT]]=3,Table_0__2[[#This Row],[N]],0)+IF(Table_0__2[[#This Row],[RESULTAT]]=2,Table_0__2[[#This Row],[2]],0)</f>
        <v>4.9000000000000004</v>
      </c>
      <c r="J2192" s="14">
        <f>MIN(Table_0__2[[#This Row],[1]:[2]])</f>
        <v>1.35</v>
      </c>
      <c r="K2192" s="14">
        <f>IF(Table_0__2[[#This Row],[COLONNE1]]=Table_0__2[[#This Row],[RESULTAT COTE]],Table_0__2[[#This Row],[COLONNE1]],0)</f>
        <v>0</v>
      </c>
    </row>
    <row r="2193" spans="1:11" x14ac:dyDescent="0.3">
      <c r="A2193" s="2">
        <v>43157</v>
      </c>
      <c r="B2193" s="25">
        <v>0.85069444444444453</v>
      </c>
      <c r="C2193" s="20">
        <f t="shared" si="34"/>
        <v>43157.850694444445</v>
      </c>
      <c r="D2193" s="10" t="s">
        <v>2199</v>
      </c>
      <c r="E2193" s="10">
        <v>2</v>
      </c>
      <c r="F2193" s="10">
        <v>2.6</v>
      </c>
      <c r="G2193" s="10">
        <v>2.75</v>
      </c>
      <c r="H2193" s="11">
        <v>2.35</v>
      </c>
      <c r="I2193" s="15">
        <f>IF(Table_0__2[[#This Row],[RESULTAT]]=1,Table_0__2[[#This Row],[1]],0)+IF(Table_0__2[[#This Row],[RESULTAT]]=3,Table_0__2[[#This Row],[N]],0)+IF(Table_0__2[[#This Row],[RESULTAT]]=2,Table_0__2[[#This Row],[2]],0)</f>
        <v>2.35</v>
      </c>
      <c r="J2193" s="15">
        <f>MIN(Table_0__2[[#This Row],[1]:[2]])</f>
        <v>2.35</v>
      </c>
      <c r="K2193" s="15">
        <f>IF(Table_0__2[[#This Row],[COLONNE1]]=Table_0__2[[#This Row],[RESULTAT COTE]],Table_0__2[[#This Row],[COLONNE1]],0)</f>
        <v>2.35</v>
      </c>
    </row>
    <row r="2194" spans="1:11" x14ac:dyDescent="0.3">
      <c r="A2194" s="2">
        <v>43157</v>
      </c>
      <c r="B2194" s="24">
        <v>0.86111111111111116</v>
      </c>
      <c r="C2194" s="20">
        <f t="shared" si="34"/>
        <v>43157.861111111109</v>
      </c>
      <c r="D2194" s="7" t="s">
        <v>2200</v>
      </c>
      <c r="E2194" s="7">
        <v>2</v>
      </c>
      <c r="F2194" s="7">
        <v>4.45</v>
      </c>
      <c r="G2194" s="7">
        <v>3.3</v>
      </c>
      <c r="H2194" s="9">
        <v>1.55</v>
      </c>
      <c r="I2194" s="14">
        <f>IF(Table_0__2[[#This Row],[RESULTAT]]=1,Table_0__2[[#This Row],[1]],0)+IF(Table_0__2[[#This Row],[RESULTAT]]=3,Table_0__2[[#This Row],[N]],0)+IF(Table_0__2[[#This Row],[RESULTAT]]=2,Table_0__2[[#This Row],[2]],0)</f>
        <v>1.55</v>
      </c>
      <c r="J2194" s="14">
        <f>MIN(Table_0__2[[#This Row],[1]:[2]])</f>
        <v>1.55</v>
      </c>
      <c r="K2194" s="14">
        <f>IF(Table_0__2[[#This Row],[COLONNE1]]=Table_0__2[[#This Row],[RESULTAT COTE]],Table_0__2[[#This Row],[COLONNE1]],0)</f>
        <v>1.55</v>
      </c>
    </row>
    <row r="2195" spans="1:11" x14ac:dyDescent="0.3">
      <c r="A2195" s="2">
        <v>43157</v>
      </c>
      <c r="B2195" s="25">
        <v>0.86111111111111116</v>
      </c>
      <c r="C2195" s="20">
        <f t="shared" si="34"/>
        <v>43157.861111111109</v>
      </c>
      <c r="D2195" s="10" t="s">
        <v>2201</v>
      </c>
      <c r="E2195" s="10">
        <v>1</v>
      </c>
      <c r="F2195" s="10">
        <v>2.5</v>
      </c>
      <c r="G2195" s="10">
        <v>2.95</v>
      </c>
      <c r="H2195" s="11">
        <v>2.2999999999999998</v>
      </c>
      <c r="I2195" s="15">
        <f>IF(Table_0__2[[#This Row],[RESULTAT]]=1,Table_0__2[[#This Row],[1]],0)+IF(Table_0__2[[#This Row],[RESULTAT]]=3,Table_0__2[[#This Row],[N]],0)+IF(Table_0__2[[#This Row],[RESULTAT]]=2,Table_0__2[[#This Row],[2]],0)</f>
        <v>2.5</v>
      </c>
      <c r="J2195" s="15">
        <f>MIN(Table_0__2[[#This Row],[1]:[2]])</f>
        <v>2.2999999999999998</v>
      </c>
      <c r="K2195" s="15">
        <f>IF(Table_0__2[[#This Row],[COLONNE1]]=Table_0__2[[#This Row],[RESULTAT COTE]],Table_0__2[[#This Row],[COLONNE1]],0)</f>
        <v>0</v>
      </c>
    </row>
    <row r="2196" spans="1:11" x14ac:dyDescent="0.3">
      <c r="A2196" s="2">
        <v>43157</v>
      </c>
      <c r="B2196" s="24">
        <v>0.86111111111111116</v>
      </c>
      <c r="C2196" s="20">
        <f t="shared" si="34"/>
        <v>43157.861111111109</v>
      </c>
      <c r="D2196" s="7" t="s">
        <v>2202</v>
      </c>
      <c r="E2196" s="7">
        <v>2</v>
      </c>
      <c r="F2196" s="7">
        <v>2.65</v>
      </c>
      <c r="G2196" s="7">
        <v>3.1</v>
      </c>
      <c r="H2196" s="9">
        <v>2.6</v>
      </c>
      <c r="I2196" s="14">
        <f>IF(Table_0__2[[#This Row],[RESULTAT]]=1,Table_0__2[[#This Row],[1]],0)+IF(Table_0__2[[#This Row],[RESULTAT]]=3,Table_0__2[[#This Row],[N]],0)+IF(Table_0__2[[#This Row],[RESULTAT]]=2,Table_0__2[[#This Row],[2]],0)</f>
        <v>2.6</v>
      </c>
      <c r="J2196" s="14">
        <f>MIN(Table_0__2[[#This Row],[1]:[2]])</f>
        <v>2.6</v>
      </c>
      <c r="K2196" s="14">
        <f>IF(Table_0__2[[#This Row],[COLONNE1]]=Table_0__2[[#This Row],[RESULTAT COTE]],Table_0__2[[#This Row],[COLONNE1]],0)</f>
        <v>2.6</v>
      </c>
    </row>
    <row r="2197" spans="1:11" x14ac:dyDescent="0.3">
      <c r="A2197" s="2">
        <v>43157</v>
      </c>
      <c r="B2197" s="25">
        <v>0.86111111111111116</v>
      </c>
      <c r="C2197" s="20">
        <f t="shared" si="34"/>
        <v>43157.861111111109</v>
      </c>
      <c r="D2197" s="10" t="s">
        <v>2203</v>
      </c>
      <c r="E2197" s="10">
        <v>2</v>
      </c>
      <c r="F2197" s="10">
        <v>10.5</v>
      </c>
      <c r="G2197" s="10">
        <v>5.0999999999999996</v>
      </c>
      <c r="H2197" s="11">
        <v>1.28</v>
      </c>
      <c r="I2197" s="15">
        <f>IF(Table_0__2[[#This Row],[RESULTAT]]=1,Table_0__2[[#This Row],[1]],0)+IF(Table_0__2[[#This Row],[RESULTAT]]=3,Table_0__2[[#This Row],[N]],0)+IF(Table_0__2[[#This Row],[RESULTAT]]=2,Table_0__2[[#This Row],[2]],0)</f>
        <v>1.28</v>
      </c>
      <c r="J2197" s="15">
        <f>MIN(Table_0__2[[#This Row],[1]:[2]])</f>
        <v>1.28</v>
      </c>
      <c r="K2197" s="15">
        <f>IF(Table_0__2[[#This Row],[COLONNE1]]=Table_0__2[[#This Row],[RESULTAT COTE]],Table_0__2[[#This Row],[COLONNE1]],0)</f>
        <v>1.28</v>
      </c>
    </row>
    <row r="2198" spans="1:11" x14ac:dyDescent="0.3">
      <c r="A2198" s="2">
        <v>43157</v>
      </c>
      <c r="B2198" s="24">
        <v>0.87152777777777779</v>
      </c>
      <c r="C2198" s="20">
        <f t="shared" si="34"/>
        <v>43157.871527777781</v>
      </c>
      <c r="D2198" s="7" t="s">
        <v>2204</v>
      </c>
      <c r="E2198" s="7">
        <v>1</v>
      </c>
      <c r="F2198" s="7">
        <v>1.4</v>
      </c>
      <c r="G2198" s="7">
        <v>3.55</v>
      </c>
      <c r="H2198" s="9">
        <v>5.75</v>
      </c>
      <c r="I2198" s="14">
        <f>IF(Table_0__2[[#This Row],[RESULTAT]]=1,Table_0__2[[#This Row],[1]],0)+IF(Table_0__2[[#This Row],[RESULTAT]]=3,Table_0__2[[#This Row],[N]],0)+IF(Table_0__2[[#This Row],[RESULTAT]]=2,Table_0__2[[#This Row],[2]],0)</f>
        <v>1.4</v>
      </c>
      <c r="J2198" s="14">
        <f>MIN(Table_0__2[[#This Row],[1]:[2]])</f>
        <v>1.4</v>
      </c>
      <c r="K2198" s="14">
        <f>IF(Table_0__2[[#This Row],[COLONNE1]]=Table_0__2[[#This Row],[RESULTAT COTE]],Table_0__2[[#This Row],[COLONNE1]],0)</f>
        <v>1.4</v>
      </c>
    </row>
    <row r="2199" spans="1:11" x14ac:dyDescent="0.3">
      <c r="A2199" s="2">
        <v>43157</v>
      </c>
      <c r="B2199" s="25">
        <v>0.87152777777777779</v>
      </c>
      <c r="C2199" s="20">
        <f t="shared" si="34"/>
        <v>43157.871527777781</v>
      </c>
      <c r="D2199" s="10" t="s">
        <v>2205</v>
      </c>
      <c r="E2199" s="10">
        <v>2</v>
      </c>
      <c r="F2199" s="10">
        <v>2.2999999999999998</v>
      </c>
      <c r="G2199" s="10">
        <v>3.35</v>
      </c>
      <c r="H2199" s="11">
        <v>2.8</v>
      </c>
      <c r="I2199" s="15">
        <f>IF(Table_0__2[[#This Row],[RESULTAT]]=1,Table_0__2[[#This Row],[1]],0)+IF(Table_0__2[[#This Row],[RESULTAT]]=3,Table_0__2[[#This Row],[N]],0)+IF(Table_0__2[[#This Row],[RESULTAT]]=2,Table_0__2[[#This Row],[2]],0)</f>
        <v>2.8</v>
      </c>
      <c r="J2199" s="15">
        <f>MIN(Table_0__2[[#This Row],[1]:[2]])</f>
        <v>2.2999999999999998</v>
      </c>
      <c r="K2199" s="15">
        <f>IF(Table_0__2[[#This Row],[COLONNE1]]=Table_0__2[[#This Row],[RESULTAT COTE]],Table_0__2[[#This Row],[COLONNE1]],0)</f>
        <v>0</v>
      </c>
    </row>
    <row r="2200" spans="1:11" x14ac:dyDescent="0.3">
      <c r="A2200" s="2">
        <v>43157</v>
      </c>
      <c r="B2200" s="25">
        <v>0.91319444444444453</v>
      </c>
      <c r="C2200" s="20">
        <f t="shared" si="34"/>
        <v>43157.913194444445</v>
      </c>
      <c r="D2200" s="10" t="s">
        <v>2206</v>
      </c>
      <c r="E2200" s="10">
        <v>1</v>
      </c>
      <c r="F2200" s="10">
        <v>1.18</v>
      </c>
      <c r="G2200" s="10">
        <v>5.25</v>
      </c>
      <c r="H2200" s="11">
        <v>10.3</v>
      </c>
      <c r="I2200" s="15">
        <f>IF(Table_0__2[[#This Row],[RESULTAT]]=1,Table_0__2[[#This Row],[1]],0)+IF(Table_0__2[[#This Row],[RESULTAT]]=3,Table_0__2[[#This Row],[N]],0)+IF(Table_0__2[[#This Row],[RESULTAT]]=2,Table_0__2[[#This Row],[2]],0)</f>
        <v>1.18</v>
      </c>
      <c r="J2200" s="15">
        <f>MIN(Table_0__2[[#This Row],[1]:[2]])</f>
        <v>1.18</v>
      </c>
      <c r="K2200" s="15">
        <f>IF(Table_0__2[[#This Row],[COLONNE1]]=Table_0__2[[#This Row],[RESULTAT COTE]],Table_0__2[[#This Row],[COLONNE1]],0)</f>
        <v>1.18</v>
      </c>
    </row>
    <row r="2201" spans="1:11" x14ac:dyDescent="0.3">
      <c r="A2201" s="2">
        <v>43157</v>
      </c>
      <c r="B2201" s="24">
        <v>0.95486111111111116</v>
      </c>
      <c r="C2201" s="20">
        <f t="shared" si="34"/>
        <v>43157.954861111109</v>
      </c>
      <c r="D2201" s="7" t="s">
        <v>2207</v>
      </c>
      <c r="E2201" s="7">
        <v>1</v>
      </c>
      <c r="F2201" s="7">
        <v>1.6</v>
      </c>
      <c r="G2201" s="7">
        <v>2.95</v>
      </c>
      <c r="H2201" s="9">
        <v>4.6500000000000004</v>
      </c>
      <c r="I2201" s="14">
        <f>IF(Table_0__2[[#This Row],[RESULTAT]]=1,Table_0__2[[#This Row],[1]],0)+IF(Table_0__2[[#This Row],[RESULTAT]]=3,Table_0__2[[#This Row],[N]],0)+IF(Table_0__2[[#This Row],[RESULTAT]]=2,Table_0__2[[#This Row],[2]],0)</f>
        <v>1.6</v>
      </c>
      <c r="J2201" s="14">
        <f>MIN(Table_0__2[[#This Row],[1]:[2]])</f>
        <v>1.6</v>
      </c>
      <c r="K2201" s="14">
        <f>IF(Table_0__2[[#This Row],[COLONNE1]]=Table_0__2[[#This Row],[RESULTAT COTE]],Table_0__2[[#This Row],[COLONNE1]],0)</f>
        <v>1.6</v>
      </c>
    </row>
    <row r="2202" spans="1:11" x14ac:dyDescent="0.3">
      <c r="A2202" s="2">
        <v>43157</v>
      </c>
      <c r="B2202" s="25">
        <v>0.95486111111111116</v>
      </c>
      <c r="C2202" s="20">
        <f t="shared" si="34"/>
        <v>43157.954861111109</v>
      </c>
      <c r="D2202" s="10" t="s">
        <v>2208</v>
      </c>
      <c r="E2202" s="10">
        <v>3</v>
      </c>
      <c r="F2202" s="10">
        <v>1.55</v>
      </c>
      <c r="G2202" s="10">
        <v>3.1</v>
      </c>
      <c r="H2202" s="11">
        <v>4.8499999999999996</v>
      </c>
      <c r="I2202" s="15">
        <f>IF(Table_0__2[[#This Row],[RESULTAT]]=1,Table_0__2[[#This Row],[1]],0)+IF(Table_0__2[[#This Row],[RESULTAT]]=3,Table_0__2[[#This Row],[N]],0)+IF(Table_0__2[[#This Row],[RESULTAT]]=2,Table_0__2[[#This Row],[2]],0)</f>
        <v>3.1</v>
      </c>
      <c r="J2202" s="15">
        <f>MIN(Table_0__2[[#This Row],[1]:[2]])</f>
        <v>1.55</v>
      </c>
      <c r="K2202" s="15">
        <f>IF(Table_0__2[[#This Row],[COLONNE1]]=Table_0__2[[#This Row],[RESULTAT COTE]],Table_0__2[[#This Row],[COLONNE1]],0)</f>
        <v>0</v>
      </c>
    </row>
    <row r="2203" spans="1:11" x14ac:dyDescent="0.3">
      <c r="A2203" s="2">
        <v>43157</v>
      </c>
      <c r="B2203" s="25">
        <v>0.99652777777777779</v>
      </c>
      <c r="C2203" s="20">
        <f t="shared" si="34"/>
        <v>43157.996527777781</v>
      </c>
      <c r="D2203" s="10" t="s">
        <v>2209</v>
      </c>
      <c r="E2203" s="10">
        <v>3</v>
      </c>
      <c r="F2203" s="10">
        <v>2.35</v>
      </c>
      <c r="G2203" s="10">
        <v>2.75</v>
      </c>
      <c r="H2203" s="11">
        <v>2.4</v>
      </c>
      <c r="I2203" s="15">
        <f>IF(Table_0__2[[#This Row],[RESULTAT]]=1,Table_0__2[[#This Row],[1]],0)+IF(Table_0__2[[#This Row],[RESULTAT]]=3,Table_0__2[[#This Row],[N]],0)+IF(Table_0__2[[#This Row],[RESULTAT]]=2,Table_0__2[[#This Row],[2]],0)</f>
        <v>2.75</v>
      </c>
      <c r="J2203" s="15">
        <f>MIN(Table_0__2[[#This Row],[1]:[2]])</f>
        <v>2.35</v>
      </c>
      <c r="K2203" s="15">
        <f>IF(Table_0__2[[#This Row],[COLONNE1]]=Table_0__2[[#This Row],[RESULTAT COTE]],Table_0__2[[#This Row],[COLONNE1]],0)</f>
        <v>0</v>
      </c>
    </row>
    <row r="2204" spans="1:11" x14ac:dyDescent="0.3">
      <c r="A2204" s="2">
        <v>43158</v>
      </c>
      <c r="B2204" s="26">
        <v>4.8611111111111112E-2</v>
      </c>
      <c r="C2204" s="20">
        <f t="shared" si="34"/>
        <v>43158.048611111109</v>
      </c>
      <c r="D2204" s="12" t="s">
        <v>2210</v>
      </c>
      <c r="E2204" s="12">
        <v>1</v>
      </c>
      <c r="F2204" s="12">
        <v>2.2000000000000002</v>
      </c>
      <c r="G2204" s="12">
        <v>2.65</v>
      </c>
      <c r="H2204" s="13">
        <v>2.9</v>
      </c>
      <c r="I2204" s="16">
        <f>IF(Table_0__2[[#This Row],[RESULTAT]]=1,Table_0__2[[#This Row],[1]],0)+IF(Table_0__2[[#This Row],[RESULTAT]]=3,Table_0__2[[#This Row],[N]],0)+IF(Table_0__2[[#This Row],[RESULTAT]]=2,Table_0__2[[#This Row],[2]],0)</f>
        <v>2.2000000000000002</v>
      </c>
      <c r="J2204" s="16">
        <f>MIN(Table_0__2[[#This Row],[1]:[2]])</f>
        <v>2.2000000000000002</v>
      </c>
      <c r="K2204" s="16">
        <f>IF(Table_0__2[[#This Row],[COLONNE1]]=Table_0__2[[#This Row],[RESULTAT COTE]],Table_0__2[[#This Row],[COLONNE1]],0)</f>
        <v>2.2000000000000002</v>
      </c>
    </row>
    <row r="2205" spans="1:11" x14ac:dyDescent="0.3">
      <c r="A2205" s="2">
        <v>43158</v>
      </c>
      <c r="B2205" s="24">
        <v>0.68402777777777779</v>
      </c>
      <c r="C2205" s="20">
        <f t="shared" si="34"/>
        <v>43158.684027777781</v>
      </c>
      <c r="D2205" s="7" t="s">
        <v>2211</v>
      </c>
      <c r="E2205" s="7">
        <v>1</v>
      </c>
      <c r="F2205" s="7">
        <v>2.5</v>
      </c>
      <c r="G2205" s="7">
        <v>2.75</v>
      </c>
      <c r="H2205" s="9">
        <v>2.4500000000000002</v>
      </c>
      <c r="I2205" s="14">
        <f>IF(Table_0__2[[#This Row],[RESULTAT]]=1,Table_0__2[[#This Row],[1]],0)+IF(Table_0__2[[#This Row],[RESULTAT]]=3,Table_0__2[[#This Row],[N]],0)+IF(Table_0__2[[#This Row],[RESULTAT]]=2,Table_0__2[[#This Row],[2]],0)</f>
        <v>2.5</v>
      </c>
      <c r="J2205" s="14">
        <f>MIN(Table_0__2[[#This Row],[1]:[2]])</f>
        <v>2.4500000000000002</v>
      </c>
      <c r="K2205" s="14">
        <f>IF(Table_0__2[[#This Row],[COLONNE1]]=Table_0__2[[#This Row],[RESULTAT COTE]],Table_0__2[[#This Row],[COLONNE1]],0)</f>
        <v>0</v>
      </c>
    </row>
    <row r="2206" spans="1:11" x14ac:dyDescent="0.3">
      <c r="A2206" s="2">
        <v>43158</v>
      </c>
      <c r="B2206" s="24">
        <v>0.74652777777777779</v>
      </c>
      <c r="C2206" s="20">
        <f t="shared" si="34"/>
        <v>43158.746527777781</v>
      </c>
      <c r="D2206" s="7" t="s">
        <v>2212</v>
      </c>
      <c r="E2206" s="7">
        <v>3</v>
      </c>
      <c r="F2206" s="7">
        <v>1.75</v>
      </c>
      <c r="G2206" s="7">
        <v>3.05</v>
      </c>
      <c r="H2206" s="9">
        <v>3.65</v>
      </c>
      <c r="I2206" s="14">
        <f>IF(Table_0__2[[#This Row],[RESULTAT]]=1,Table_0__2[[#This Row],[1]],0)+IF(Table_0__2[[#This Row],[RESULTAT]]=3,Table_0__2[[#This Row],[N]],0)+IF(Table_0__2[[#This Row],[RESULTAT]]=2,Table_0__2[[#This Row],[2]],0)</f>
        <v>3.05</v>
      </c>
      <c r="J2206" s="14">
        <f>MIN(Table_0__2[[#This Row],[1]:[2]])</f>
        <v>1.75</v>
      </c>
      <c r="K2206" s="14">
        <f>IF(Table_0__2[[#This Row],[COLONNE1]]=Table_0__2[[#This Row],[RESULTAT COTE]],Table_0__2[[#This Row],[COLONNE1]],0)</f>
        <v>0</v>
      </c>
    </row>
    <row r="2207" spans="1:11" x14ac:dyDescent="0.3">
      <c r="A2207" s="2">
        <v>43158</v>
      </c>
      <c r="B2207" s="25">
        <v>0.74652777777777779</v>
      </c>
      <c r="C2207" s="20">
        <f t="shared" si="34"/>
        <v>43158.746527777781</v>
      </c>
      <c r="D2207" s="10" t="s">
        <v>2213</v>
      </c>
      <c r="E2207" s="10">
        <v>2</v>
      </c>
      <c r="F2207" s="10">
        <v>1.75</v>
      </c>
      <c r="G2207" s="10">
        <v>2.95</v>
      </c>
      <c r="H2207" s="11">
        <v>3.8</v>
      </c>
      <c r="I2207" s="15">
        <f>IF(Table_0__2[[#This Row],[RESULTAT]]=1,Table_0__2[[#This Row],[1]],0)+IF(Table_0__2[[#This Row],[RESULTAT]]=3,Table_0__2[[#This Row],[N]],0)+IF(Table_0__2[[#This Row],[RESULTAT]]=2,Table_0__2[[#This Row],[2]],0)</f>
        <v>3.8</v>
      </c>
      <c r="J2207" s="15">
        <f>MIN(Table_0__2[[#This Row],[1]:[2]])</f>
        <v>1.75</v>
      </c>
      <c r="K2207" s="15">
        <f>IF(Table_0__2[[#This Row],[COLONNE1]]=Table_0__2[[#This Row],[RESULTAT COTE]],Table_0__2[[#This Row],[COLONNE1]],0)</f>
        <v>0</v>
      </c>
    </row>
    <row r="2208" spans="1:11" x14ac:dyDescent="0.3">
      <c r="A2208" s="2">
        <v>43158</v>
      </c>
      <c r="B2208" s="24">
        <v>0.78819444444444453</v>
      </c>
      <c r="C2208" s="20">
        <f t="shared" si="34"/>
        <v>43158.788194444445</v>
      </c>
      <c r="D2208" s="7" t="s">
        <v>2214</v>
      </c>
      <c r="E2208" s="7">
        <v>3</v>
      </c>
      <c r="F2208" s="7">
        <v>2.2999999999999998</v>
      </c>
      <c r="G2208" s="7">
        <v>2.85</v>
      </c>
      <c r="H2208" s="9">
        <v>2.5499999999999998</v>
      </c>
      <c r="I2208" s="14">
        <f>IF(Table_0__2[[#This Row],[RESULTAT]]=1,Table_0__2[[#This Row],[1]],0)+IF(Table_0__2[[#This Row],[RESULTAT]]=3,Table_0__2[[#This Row],[N]],0)+IF(Table_0__2[[#This Row],[RESULTAT]]=2,Table_0__2[[#This Row],[2]],0)</f>
        <v>2.85</v>
      </c>
      <c r="J2208" s="14">
        <f>MIN(Table_0__2[[#This Row],[1]:[2]])</f>
        <v>2.2999999999999998</v>
      </c>
      <c r="K2208" s="14">
        <f>IF(Table_0__2[[#This Row],[COLONNE1]]=Table_0__2[[#This Row],[RESULTAT COTE]],Table_0__2[[#This Row],[COLONNE1]],0)</f>
        <v>0</v>
      </c>
    </row>
    <row r="2209" spans="1:11" x14ac:dyDescent="0.3">
      <c r="A2209" s="2">
        <v>43158</v>
      </c>
      <c r="B2209" s="25">
        <v>0.82986111111111116</v>
      </c>
      <c r="C2209" s="20">
        <f t="shared" si="34"/>
        <v>43158.829861111109</v>
      </c>
      <c r="D2209" s="10" t="s">
        <v>2215</v>
      </c>
      <c r="E2209" s="10">
        <v>1</v>
      </c>
      <c r="F2209" s="10">
        <v>5.5</v>
      </c>
      <c r="G2209" s="10">
        <v>4.0999999999999996</v>
      </c>
      <c r="H2209" s="11">
        <v>1.5</v>
      </c>
      <c r="I2209" s="15">
        <f>IF(Table_0__2[[#This Row],[RESULTAT]]=1,Table_0__2[[#This Row],[1]],0)+IF(Table_0__2[[#This Row],[RESULTAT]]=3,Table_0__2[[#This Row],[N]],0)+IF(Table_0__2[[#This Row],[RESULTAT]]=2,Table_0__2[[#This Row],[2]],0)</f>
        <v>5.5</v>
      </c>
      <c r="J2209" s="15">
        <f>MIN(Table_0__2[[#This Row],[1]:[2]])</f>
        <v>1.5</v>
      </c>
      <c r="K2209" s="15">
        <f>IF(Table_0__2[[#This Row],[COLONNE1]]=Table_0__2[[#This Row],[RESULTAT COTE]],Table_0__2[[#This Row],[COLONNE1]],0)</f>
        <v>0</v>
      </c>
    </row>
    <row r="2210" spans="1:11" x14ac:dyDescent="0.3">
      <c r="A2210" s="2">
        <v>43158</v>
      </c>
      <c r="B2210" s="24">
        <v>0.84027777777777779</v>
      </c>
      <c r="C2210" s="20">
        <f t="shared" si="34"/>
        <v>43158.840277777781</v>
      </c>
      <c r="D2210" s="7" t="s">
        <v>2216</v>
      </c>
      <c r="E2210" s="7">
        <v>1</v>
      </c>
      <c r="F2210" s="7">
        <v>2.0499999999999998</v>
      </c>
      <c r="G2210" s="7">
        <v>3</v>
      </c>
      <c r="H2210" s="9">
        <v>2.65</v>
      </c>
      <c r="I2210" s="14">
        <f>IF(Table_0__2[[#This Row],[RESULTAT]]=1,Table_0__2[[#This Row],[1]],0)+IF(Table_0__2[[#This Row],[RESULTAT]]=3,Table_0__2[[#This Row],[N]],0)+IF(Table_0__2[[#This Row],[RESULTAT]]=2,Table_0__2[[#This Row],[2]],0)</f>
        <v>2.0499999999999998</v>
      </c>
      <c r="J2210" s="14">
        <f>MIN(Table_0__2[[#This Row],[1]:[2]])</f>
        <v>2.0499999999999998</v>
      </c>
      <c r="K2210" s="14">
        <f>IF(Table_0__2[[#This Row],[COLONNE1]]=Table_0__2[[#This Row],[RESULTAT COTE]],Table_0__2[[#This Row],[COLONNE1]],0)</f>
        <v>2.0499999999999998</v>
      </c>
    </row>
    <row r="2211" spans="1:11" x14ac:dyDescent="0.3">
      <c r="A2211" s="2">
        <v>43158</v>
      </c>
      <c r="B2211" s="25">
        <v>0.85069444444444453</v>
      </c>
      <c r="C2211" s="20">
        <f t="shared" si="34"/>
        <v>43158.850694444445</v>
      </c>
      <c r="D2211" s="10" t="s">
        <v>2217</v>
      </c>
      <c r="E2211" s="10">
        <v>2</v>
      </c>
      <c r="F2211" s="10">
        <v>1.85</v>
      </c>
      <c r="G2211" s="10">
        <v>2.9</v>
      </c>
      <c r="H2211" s="11">
        <v>3.35</v>
      </c>
      <c r="I2211" s="15">
        <f>IF(Table_0__2[[#This Row],[RESULTAT]]=1,Table_0__2[[#This Row],[1]],0)+IF(Table_0__2[[#This Row],[RESULTAT]]=3,Table_0__2[[#This Row],[N]],0)+IF(Table_0__2[[#This Row],[RESULTAT]]=2,Table_0__2[[#This Row],[2]],0)</f>
        <v>3.35</v>
      </c>
      <c r="J2211" s="15">
        <f>MIN(Table_0__2[[#This Row],[1]:[2]])</f>
        <v>1.85</v>
      </c>
      <c r="K2211" s="15">
        <f>IF(Table_0__2[[#This Row],[COLONNE1]]=Table_0__2[[#This Row],[RESULTAT COTE]],Table_0__2[[#This Row],[COLONNE1]],0)</f>
        <v>0</v>
      </c>
    </row>
    <row r="2212" spans="1:11" x14ac:dyDescent="0.3">
      <c r="A2212" s="2">
        <v>43158</v>
      </c>
      <c r="B2212" s="24">
        <v>0.85069444444444453</v>
      </c>
      <c r="C2212" s="20">
        <f t="shared" si="34"/>
        <v>43158.850694444445</v>
      </c>
      <c r="D2212" s="7" t="s">
        <v>2218</v>
      </c>
      <c r="E2212" s="7">
        <v>2</v>
      </c>
      <c r="F2212" s="7">
        <v>3.15</v>
      </c>
      <c r="G2212" s="7">
        <v>2.9</v>
      </c>
      <c r="H2212" s="9">
        <v>1.95</v>
      </c>
      <c r="I2212" s="14">
        <f>IF(Table_0__2[[#This Row],[RESULTAT]]=1,Table_0__2[[#This Row],[1]],0)+IF(Table_0__2[[#This Row],[RESULTAT]]=3,Table_0__2[[#This Row],[N]],0)+IF(Table_0__2[[#This Row],[RESULTAT]]=2,Table_0__2[[#This Row],[2]],0)</f>
        <v>1.95</v>
      </c>
      <c r="J2212" s="14">
        <f>MIN(Table_0__2[[#This Row],[1]:[2]])</f>
        <v>1.95</v>
      </c>
      <c r="K2212" s="14">
        <f>IF(Table_0__2[[#This Row],[COLONNE1]]=Table_0__2[[#This Row],[RESULTAT COTE]],Table_0__2[[#This Row],[COLONNE1]],0)</f>
        <v>1.95</v>
      </c>
    </row>
    <row r="2213" spans="1:11" x14ac:dyDescent="0.3">
      <c r="A2213" s="2">
        <v>43158</v>
      </c>
      <c r="B2213" s="25">
        <v>0.85069444444444453</v>
      </c>
      <c r="C2213" s="20">
        <f t="shared" si="34"/>
        <v>43158.850694444445</v>
      </c>
      <c r="D2213" s="10" t="s">
        <v>2219</v>
      </c>
      <c r="E2213" s="10">
        <v>1</v>
      </c>
      <c r="F2213" s="10">
        <v>1.65</v>
      </c>
      <c r="G2213" s="10">
        <v>3.1</v>
      </c>
      <c r="H2213" s="11">
        <v>4.05</v>
      </c>
      <c r="I2213" s="15">
        <f>IF(Table_0__2[[#This Row],[RESULTAT]]=1,Table_0__2[[#This Row],[1]],0)+IF(Table_0__2[[#This Row],[RESULTAT]]=3,Table_0__2[[#This Row],[N]],0)+IF(Table_0__2[[#This Row],[RESULTAT]]=2,Table_0__2[[#This Row],[2]],0)</f>
        <v>1.65</v>
      </c>
      <c r="J2213" s="15">
        <f>MIN(Table_0__2[[#This Row],[1]:[2]])</f>
        <v>1.65</v>
      </c>
      <c r="K2213" s="15">
        <f>IF(Table_0__2[[#This Row],[COLONNE1]]=Table_0__2[[#This Row],[RESULTAT COTE]],Table_0__2[[#This Row],[COLONNE1]],0)</f>
        <v>1.65</v>
      </c>
    </row>
    <row r="2214" spans="1:11" x14ac:dyDescent="0.3">
      <c r="A2214" s="2">
        <v>43158</v>
      </c>
      <c r="B2214" s="24">
        <v>0.85069444444444453</v>
      </c>
      <c r="C2214" s="20">
        <f t="shared" si="34"/>
        <v>43158.850694444445</v>
      </c>
      <c r="D2214" s="7" t="s">
        <v>2220</v>
      </c>
      <c r="E2214" s="7">
        <v>3</v>
      </c>
      <c r="F2214" s="7">
        <v>1.3</v>
      </c>
      <c r="G2214" s="7">
        <v>4.0999999999999996</v>
      </c>
      <c r="H2214" s="9">
        <v>6.5</v>
      </c>
      <c r="I2214" s="14">
        <f>IF(Table_0__2[[#This Row],[RESULTAT]]=1,Table_0__2[[#This Row],[1]],0)+IF(Table_0__2[[#This Row],[RESULTAT]]=3,Table_0__2[[#This Row],[N]],0)+IF(Table_0__2[[#This Row],[RESULTAT]]=2,Table_0__2[[#This Row],[2]],0)</f>
        <v>4.0999999999999996</v>
      </c>
      <c r="J2214" s="14">
        <f>MIN(Table_0__2[[#This Row],[1]:[2]])</f>
        <v>1.3</v>
      </c>
      <c r="K2214" s="14">
        <f>IF(Table_0__2[[#This Row],[COLONNE1]]=Table_0__2[[#This Row],[RESULTAT COTE]],Table_0__2[[#This Row],[COLONNE1]],0)</f>
        <v>0</v>
      </c>
    </row>
    <row r="2215" spans="1:11" x14ac:dyDescent="0.3">
      <c r="A2215" s="2">
        <v>43158</v>
      </c>
      <c r="B2215" s="25">
        <v>0.85069444444444453</v>
      </c>
      <c r="C2215" s="20">
        <f t="shared" si="34"/>
        <v>43158.850694444445</v>
      </c>
      <c r="D2215" s="10" t="s">
        <v>2221</v>
      </c>
      <c r="E2215" s="10">
        <v>2</v>
      </c>
      <c r="F2215" s="10">
        <v>2</v>
      </c>
      <c r="G2215" s="10">
        <v>2.95</v>
      </c>
      <c r="H2215" s="11">
        <v>3</v>
      </c>
      <c r="I2215" s="15">
        <f>IF(Table_0__2[[#This Row],[RESULTAT]]=1,Table_0__2[[#This Row],[1]],0)+IF(Table_0__2[[#This Row],[RESULTAT]]=3,Table_0__2[[#This Row],[N]],0)+IF(Table_0__2[[#This Row],[RESULTAT]]=2,Table_0__2[[#This Row],[2]],0)</f>
        <v>3</v>
      </c>
      <c r="J2215" s="15">
        <f>MIN(Table_0__2[[#This Row],[1]:[2]])</f>
        <v>2</v>
      </c>
      <c r="K2215" s="15">
        <f>IF(Table_0__2[[#This Row],[COLONNE1]]=Table_0__2[[#This Row],[RESULTAT COTE]],Table_0__2[[#This Row],[COLONNE1]],0)</f>
        <v>0</v>
      </c>
    </row>
    <row r="2216" spans="1:11" x14ac:dyDescent="0.3">
      <c r="A2216" s="2">
        <v>43158</v>
      </c>
      <c r="B2216" s="24">
        <v>0.85069444444444453</v>
      </c>
      <c r="C2216" s="20">
        <f t="shared" si="34"/>
        <v>43158.850694444445</v>
      </c>
      <c r="D2216" s="7" t="s">
        <v>2222</v>
      </c>
      <c r="E2216" s="7">
        <v>1</v>
      </c>
      <c r="F2216" s="7">
        <v>1.45</v>
      </c>
      <c r="G2216" s="7">
        <v>3.35</v>
      </c>
      <c r="H2216" s="9">
        <v>5.5</v>
      </c>
      <c r="I2216" s="14">
        <f>IF(Table_0__2[[#This Row],[RESULTAT]]=1,Table_0__2[[#This Row],[1]],0)+IF(Table_0__2[[#This Row],[RESULTAT]]=3,Table_0__2[[#This Row],[N]],0)+IF(Table_0__2[[#This Row],[RESULTAT]]=2,Table_0__2[[#This Row],[2]],0)</f>
        <v>1.45</v>
      </c>
      <c r="J2216" s="14">
        <f>MIN(Table_0__2[[#This Row],[1]:[2]])</f>
        <v>1.45</v>
      </c>
      <c r="K2216" s="14">
        <f>IF(Table_0__2[[#This Row],[COLONNE1]]=Table_0__2[[#This Row],[RESULTAT COTE]],Table_0__2[[#This Row],[COLONNE1]],0)</f>
        <v>1.45</v>
      </c>
    </row>
    <row r="2217" spans="1:11" x14ac:dyDescent="0.3">
      <c r="A2217" s="2">
        <v>43158</v>
      </c>
      <c r="B2217" s="25">
        <v>0.85069444444444453</v>
      </c>
      <c r="C2217" s="20">
        <f t="shared" si="34"/>
        <v>43158.850694444445</v>
      </c>
      <c r="D2217" s="10" t="s">
        <v>2223</v>
      </c>
      <c r="E2217" s="10">
        <v>3</v>
      </c>
      <c r="F2217" s="10">
        <v>2.1</v>
      </c>
      <c r="G2217" s="10">
        <v>2.85</v>
      </c>
      <c r="H2217" s="11">
        <v>2.9</v>
      </c>
      <c r="I2217" s="15">
        <f>IF(Table_0__2[[#This Row],[RESULTAT]]=1,Table_0__2[[#This Row],[1]],0)+IF(Table_0__2[[#This Row],[RESULTAT]]=3,Table_0__2[[#This Row],[N]],0)+IF(Table_0__2[[#This Row],[RESULTAT]]=2,Table_0__2[[#This Row],[2]],0)</f>
        <v>2.85</v>
      </c>
      <c r="J2217" s="15">
        <f>MIN(Table_0__2[[#This Row],[1]:[2]])</f>
        <v>2.1</v>
      </c>
      <c r="K2217" s="15">
        <f>IF(Table_0__2[[#This Row],[COLONNE1]]=Table_0__2[[#This Row],[RESULTAT COTE]],Table_0__2[[#This Row],[COLONNE1]],0)</f>
        <v>0</v>
      </c>
    </row>
    <row r="2218" spans="1:11" x14ac:dyDescent="0.3">
      <c r="A2218" s="2">
        <v>43158</v>
      </c>
      <c r="B2218" s="24">
        <v>0.85069444444444453</v>
      </c>
      <c r="C2218" s="20">
        <f t="shared" si="34"/>
        <v>43158.850694444445</v>
      </c>
      <c r="D2218" s="7" t="s">
        <v>2224</v>
      </c>
      <c r="E2218" s="7">
        <v>2</v>
      </c>
      <c r="F2218" s="7">
        <v>2.7</v>
      </c>
      <c r="G2218" s="7">
        <v>2.85</v>
      </c>
      <c r="H2218" s="9">
        <v>2.25</v>
      </c>
      <c r="I2218" s="14">
        <f>IF(Table_0__2[[#This Row],[RESULTAT]]=1,Table_0__2[[#This Row],[1]],0)+IF(Table_0__2[[#This Row],[RESULTAT]]=3,Table_0__2[[#This Row],[N]],0)+IF(Table_0__2[[#This Row],[RESULTAT]]=2,Table_0__2[[#This Row],[2]],0)</f>
        <v>2.25</v>
      </c>
      <c r="J2218" s="14">
        <f>MIN(Table_0__2[[#This Row],[1]:[2]])</f>
        <v>2.25</v>
      </c>
      <c r="K2218" s="14">
        <f>IF(Table_0__2[[#This Row],[COLONNE1]]=Table_0__2[[#This Row],[RESULTAT COTE]],Table_0__2[[#This Row],[COLONNE1]],0)</f>
        <v>2.25</v>
      </c>
    </row>
    <row r="2219" spans="1:11" x14ac:dyDescent="0.3">
      <c r="A2219" s="2">
        <v>43158</v>
      </c>
      <c r="B2219" s="25">
        <v>0.86111111111111116</v>
      </c>
      <c r="C2219" s="20">
        <f t="shared" si="34"/>
        <v>43158.861111111109</v>
      </c>
      <c r="D2219" s="10" t="s">
        <v>2225</v>
      </c>
      <c r="E2219" s="10">
        <v>3</v>
      </c>
      <c r="F2219" s="10">
        <v>2.1</v>
      </c>
      <c r="G2219" s="10">
        <v>2.75</v>
      </c>
      <c r="H2219" s="11">
        <v>3</v>
      </c>
      <c r="I2219" s="15">
        <f>IF(Table_0__2[[#This Row],[RESULTAT]]=1,Table_0__2[[#This Row],[1]],0)+IF(Table_0__2[[#This Row],[RESULTAT]]=3,Table_0__2[[#This Row],[N]],0)+IF(Table_0__2[[#This Row],[RESULTAT]]=2,Table_0__2[[#This Row],[2]],0)</f>
        <v>2.75</v>
      </c>
      <c r="J2219" s="15">
        <f>MIN(Table_0__2[[#This Row],[1]:[2]])</f>
        <v>2.1</v>
      </c>
      <c r="K2219" s="15">
        <f>IF(Table_0__2[[#This Row],[COLONNE1]]=Table_0__2[[#This Row],[RESULTAT COTE]],Table_0__2[[#This Row],[COLONNE1]],0)</f>
        <v>0</v>
      </c>
    </row>
    <row r="2220" spans="1:11" x14ac:dyDescent="0.3">
      <c r="A2220" s="2">
        <v>43158</v>
      </c>
      <c r="B2220" s="24">
        <v>0.86111111111111116</v>
      </c>
      <c r="C2220" s="20">
        <f t="shared" si="34"/>
        <v>43158.861111111109</v>
      </c>
      <c r="D2220" s="7" t="s">
        <v>2226</v>
      </c>
      <c r="E2220" s="7">
        <v>2</v>
      </c>
      <c r="F2220" s="7">
        <v>5.5</v>
      </c>
      <c r="G2220" s="7">
        <v>3.6</v>
      </c>
      <c r="H2220" s="9">
        <v>1.4</v>
      </c>
      <c r="I2220" s="14">
        <f>IF(Table_0__2[[#This Row],[RESULTAT]]=1,Table_0__2[[#This Row],[1]],0)+IF(Table_0__2[[#This Row],[RESULTAT]]=3,Table_0__2[[#This Row],[N]],0)+IF(Table_0__2[[#This Row],[RESULTAT]]=2,Table_0__2[[#This Row],[2]],0)</f>
        <v>1.4</v>
      </c>
      <c r="J2220" s="14">
        <f>MIN(Table_0__2[[#This Row],[1]:[2]])</f>
        <v>1.4</v>
      </c>
      <c r="K2220" s="14">
        <f>IF(Table_0__2[[#This Row],[COLONNE1]]=Table_0__2[[#This Row],[RESULTAT COTE]],Table_0__2[[#This Row],[COLONNE1]],0)</f>
        <v>1.4</v>
      </c>
    </row>
    <row r="2221" spans="1:11" x14ac:dyDescent="0.3">
      <c r="A2221" s="2">
        <v>43158</v>
      </c>
      <c r="B2221" s="25">
        <v>0.86111111111111116</v>
      </c>
      <c r="C2221" s="20">
        <f t="shared" si="34"/>
        <v>43158.861111111109</v>
      </c>
      <c r="D2221" s="10" t="s">
        <v>2227</v>
      </c>
      <c r="E2221" s="10">
        <v>2</v>
      </c>
      <c r="F2221" s="10">
        <v>2.1</v>
      </c>
      <c r="G2221" s="10">
        <v>2.75</v>
      </c>
      <c r="H2221" s="11">
        <v>2.95</v>
      </c>
      <c r="I2221" s="15">
        <f>IF(Table_0__2[[#This Row],[RESULTAT]]=1,Table_0__2[[#This Row],[1]],0)+IF(Table_0__2[[#This Row],[RESULTAT]]=3,Table_0__2[[#This Row],[N]],0)+IF(Table_0__2[[#This Row],[RESULTAT]]=2,Table_0__2[[#This Row],[2]],0)</f>
        <v>2.95</v>
      </c>
      <c r="J2221" s="15">
        <f>MIN(Table_0__2[[#This Row],[1]:[2]])</f>
        <v>2.1</v>
      </c>
      <c r="K2221" s="15">
        <f>IF(Table_0__2[[#This Row],[COLONNE1]]=Table_0__2[[#This Row],[RESULTAT COTE]],Table_0__2[[#This Row],[COLONNE1]],0)</f>
        <v>0</v>
      </c>
    </row>
    <row r="2222" spans="1:11" x14ac:dyDescent="0.3">
      <c r="A2222" s="2">
        <v>43158</v>
      </c>
      <c r="B2222" s="24">
        <v>0.86111111111111116</v>
      </c>
      <c r="C2222" s="20">
        <f t="shared" si="34"/>
        <v>43158.861111111109</v>
      </c>
      <c r="D2222" s="7" t="s">
        <v>2228</v>
      </c>
      <c r="E2222" s="7">
        <v>1</v>
      </c>
      <c r="F2222" s="7">
        <v>1.1399999999999999</v>
      </c>
      <c r="G2222" s="7">
        <v>5</v>
      </c>
      <c r="H2222" s="9">
        <v>11</v>
      </c>
      <c r="I2222" s="14">
        <f>IF(Table_0__2[[#This Row],[RESULTAT]]=1,Table_0__2[[#This Row],[1]],0)+IF(Table_0__2[[#This Row],[RESULTAT]]=3,Table_0__2[[#This Row],[N]],0)+IF(Table_0__2[[#This Row],[RESULTAT]]=2,Table_0__2[[#This Row],[2]],0)</f>
        <v>1.1399999999999999</v>
      </c>
      <c r="J2222" s="14">
        <f>MIN(Table_0__2[[#This Row],[1]:[2]])</f>
        <v>1.1399999999999999</v>
      </c>
      <c r="K2222" s="14">
        <f>IF(Table_0__2[[#This Row],[COLONNE1]]=Table_0__2[[#This Row],[RESULTAT COTE]],Table_0__2[[#This Row],[COLONNE1]],0)</f>
        <v>1.1399999999999999</v>
      </c>
    </row>
    <row r="2223" spans="1:11" x14ac:dyDescent="0.3">
      <c r="A2223" s="2">
        <v>43158</v>
      </c>
      <c r="B2223" s="25">
        <v>0.86111111111111116</v>
      </c>
      <c r="C2223" s="20">
        <f t="shared" si="34"/>
        <v>43158.861111111109</v>
      </c>
      <c r="D2223" s="10" t="s">
        <v>2229</v>
      </c>
      <c r="E2223" s="10">
        <v>3</v>
      </c>
      <c r="F2223" s="10">
        <v>1.75</v>
      </c>
      <c r="G2223" s="10">
        <v>3.05</v>
      </c>
      <c r="H2223" s="11">
        <v>3.65</v>
      </c>
      <c r="I2223" s="15">
        <f>IF(Table_0__2[[#This Row],[RESULTAT]]=1,Table_0__2[[#This Row],[1]],0)+IF(Table_0__2[[#This Row],[RESULTAT]]=3,Table_0__2[[#This Row],[N]],0)+IF(Table_0__2[[#This Row],[RESULTAT]]=2,Table_0__2[[#This Row],[2]],0)</f>
        <v>3.05</v>
      </c>
      <c r="J2223" s="15">
        <f>MIN(Table_0__2[[#This Row],[1]:[2]])</f>
        <v>1.75</v>
      </c>
      <c r="K2223" s="15">
        <f>IF(Table_0__2[[#This Row],[COLONNE1]]=Table_0__2[[#This Row],[RESULTAT COTE]],Table_0__2[[#This Row],[COLONNE1]],0)</f>
        <v>0</v>
      </c>
    </row>
    <row r="2224" spans="1:11" x14ac:dyDescent="0.3">
      <c r="A2224" s="2">
        <v>43158</v>
      </c>
      <c r="B2224" s="24">
        <v>0.86111111111111116</v>
      </c>
      <c r="C2224" s="20">
        <f t="shared" si="34"/>
        <v>43158.861111111109</v>
      </c>
      <c r="D2224" s="7" t="s">
        <v>2230</v>
      </c>
      <c r="E2224" s="7">
        <v>1</v>
      </c>
      <c r="F2224" s="7">
        <v>3.4</v>
      </c>
      <c r="G2224" s="7">
        <v>3.5</v>
      </c>
      <c r="H2224" s="9">
        <v>1.6</v>
      </c>
      <c r="I2224" s="14">
        <f>IF(Table_0__2[[#This Row],[RESULTAT]]=1,Table_0__2[[#This Row],[1]],0)+IF(Table_0__2[[#This Row],[RESULTAT]]=3,Table_0__2[[#This Row],[N]],0)+IF(Table_0__2[[#This Row],[RESULTAT]]=2,Table_0__2[[#This Row],[2]],0)</f>
        <v>3.4</v>
      </c>
      <c r="J2224" s="14">
        <f>MIN(Table_0__2[[#This Row],[1]:[2]])</f>
        <v>1.6</v>
      </c>
      <c r="K2224" s="14">
        <f>IF(Table_0__2[[#This Row],[COLONNE1]]=Table_0__2[[#This Row],[RESULTAT COTE]],Table_0__2[[#This Row],[COLONNE1]],0)</f>
        <v>0</v>
      </c>
    </row>
    <row r="2225" spans="1:11" x14ac:dyDescent="0.3">
      <c r="A2225" s="2">
        <v>43158</v>
      </c>
      <c r="B2225" s="25">
        <v>0.86111111111111116</v>
      </c>
      <c r="C2225" s="20">
        <f t="shared" si="34"/>
        <v>43158.861111111109</v>
      </c>
      <c r="D2225" s="10" t="s">
        <v>2231</v>
      </c>
      <c r="E2225" s="10">
        <v>1</v>
      </c>
      <c r="F2225" s="10">
        <v>2.75</v>
      </c>
      <c r="G2225" s="10">
        <v>3</v>
      </c>
      <c r="H2225" s="11">
        <v>2</v>
      </c>
      <c r="I2225" s="15">
        <f>IF(Table_0__2[[#This Row],[RESULTAT]]=1,Table_0__2[[#This Row],[1]],0)+IF(Table_0__2[[#This Row],[RESULTAT]]=3,Table_0__2[[#This Row],[N]],0)+IF(Table_0__2[[#This Row],[RESULTAT]]=2,Table_0__2[[#This Row],[2]],0)</f>
        <v>2.75</v>
      </c>
      <c r="J2225" s="15">
        <f>MIN(Table_0__2[[#This Row],[1]:[2]])</f>
        <v>2</v>
      </c>
      <c r="K2225" s="15">
        <f>IF(Table_0__2[[#This Row],[COLONNE1]]=Table_0__2[[#This Row],[RESULTAT COTE]],Table_0__2[[#This Row],[COLONNE1]],0)</f>
        <v>0</v>
      </c>
    </row>
    <row r="2226" spans="1:11" x14ac:dyDescent="0.3">
      <c r="A2226" s="2">
        <v>43158</v>
      </c>
      <c r="B2226" s="24">
        <v>0.86111111111111116</v>
      </c>
      <c r="C2226" s="20">
        <f t="shared" si="34"/>
        <v>43158.861111111109</v>
      </c>
      <c r="D2226" s="7" t="s">
        <v>2232</v>
      </c>
      <c r="E2226" s="7">
        <v>1</v>
      </c>
      <c r="F2226" s="7">
        <v>1.55</v>
      </c>
      <c r="G2226" s="7">
        <v>3.2</v>
      </c>
      <c r="H2226" s="9">
        <v>4</v>
      </c>
      <c r="I2226" s="14">
        <f>IF(Table_0__2[[#This Row],[RESULTAT]]=1,Table_0__2[[#This Row],[1]],0)+IF(Table_0__2[[#This Row],[RESULTAT]]=3,Table_0__2[[#This Row],[N]],0)+IF(Table_0__2[[#This Row],[RESULTAT]]=2,Table_0__2[[#This Row],[2]],0)</f>
        <v>1.55</v>
      </c>
      <c r="J2226" s="14">
        <f>MIN(Table_0__2[[#This Row],[1]:[2]])</f>
        <v>1.55</v>
      </c>
      <c r="K2226" s="14">
        <f>IF(Table_0__2[[#This Row],[COLONNE1]]=Table_0__2[[#This Row],[RESULTAT COTE]],Table_0__2[[#This Row],[COLONNE1]],0)</f>
        <v>1.55</v>
      </c>
    </row>
    <row r="2227" spans="1:11" x14ac:dyDescent="0.3">
      <c r="A2227" s="2">
        <v>43158</v>
      </c>
      <c r="B2227" s="25">
        <v>0.86111111111111116</v>
      </c>
      <c r="C2227" s="20">
        <f t="shared" si="34"/>
        <v>43158.861111111109</v>
      </c>
      <c r="D2227" s="10" t="s">
        <v>2233</v>
      </c>
      <c r="E2227" s="10">
        <v>2</v>
      </c>
      <c r="F2227" s="10">
        <v>2</v>
      </c>
      <c r="G2227" s="10">
        <v>3.05</v>
      </c>
      <c r="H2227" s="11">
        <v>2.65</v>
      </c>
      <c r="I2227" s="15">
        <f>IF(Table_0__2[[#This Row],[RESULTAT]]=1,Table_0__2[[#This Row],[1]],0)+IF(Table_0__2[[#This Row],[RESULTAT]]=3,Table_0__2[[#This Row],[N]],0)+IF(Table_0__2[[#This Row],[RESULTAT]]=2,Table_0__2[[#This Row],[2]],0)</f>
        <v>2.65</v>
      </c>
      <c r="J2227" s="15">
        <f>MIN(Table_0__2[[#This Row],[1]:[2]])</f>
        <v>2</v>
      </c>
      <c r="K2227" s="15">
        <f>IF(Table_0__2[[#This Row],[COLONNE1]]=Table_0__2[[#This Row],[RESULTAT COTE]],Table_0__2[[#This Row],[COLONNE1]],0)</f>
        <v>0</v>
      </c>
    </row>
    <row r="2228" spans="1:11" x14ac:dyDescent="0.3">
      <c r="A2228" s="2">
        <v>43158</v>
      </c>
      <c r="B2228" s="24">
        <v>0.87152777777777779</v>
      </c>
      <c r="C2228" s="20">
        <f t="shared" si="34"/>
        <v>43158.871527777781</v>
      </c>
      <c r="D2228" s="7" t="s">
        <v>2234</v>
      </c>
      <c r="E2228" s="7">
        <v>2</v>
      </c>
      <c r="F2228" s="7">
        <v>2.7</v>
      </c>
      <c r="G2228" s="7">
        <v>2.8</v>
      </c>
      <c r="H2228" s="9">
        <v>2.25</v>
      </c>
      <c r="I2228" s="14">
        <f>IF(Table_0__2[[#This Row],[RESULTAT]]=1,Table_0__2[[#This Row],[1]],0)+IF(Table_0__2[[#This Row],[RESULTAT]]=3,Table_0__2[[#This Row],[N]],0)+IF(Table_0__2[[#This Row],[RESULTAT]]=2,Table_0__2[[#This Row],[2]],0)</f>
        <v>2.25</v>
      </c>
      <c r="J2228" s="14">
        <f>MIN(Table_0__2[[#This Row],[1]:[2]])</f>
        <v>2.25</v>
      </c>
      <c r="K2228" s="14">
        <f>IF(Table_0__2[[#This Row],[COLONNE1]]=Table_0__2[[#This Row],[RESULTAT COTE]],Table_0__2[[#This Row],[COLONNE1]],0)</f>
        <v>2.25</v>
      </c>
    </row>
    <row r="2229" spans="1:11" x14ac:dyDescent="0.3">
      <c r="A2229" s="2">
        <v>43158</v>
      </c>
      <c r="B2229" s="25">
        <v>0.87152777777777779</v>
      </c>
      <c r="C2229" s="20">
        <f t="shared" si="34"/>
        <v>43158.871527777781</v>
      </c>
      <c r="D2229" s="10" t="s">
        <v>2235</v>
      </c>
      <c r="E2229" s="10">
        <v>3</v>
      </c>
      <c r="F2229" s="10">
        <v>4.0999999999999996</v>
      </c>
      <c r="G2229" s="10">
        <v>3.35</v>
      </c>
      <c r="H2229" s="11">
        <v>1.88</v>
      </c>
      <c r="I2229" s="15">
        <f>IF(Table_0__2[[#This Row],[RESULTAT]]=1,Table_0__2[[#This Row],[1]],0)+IF(Table_0__2[[#This Row],[RESULTAT]]=3,Table_0__2[[#This Row],[N]],0)+IF(Table_0__2[[#This Row],[RESULTAT]]=2,Table_0__2[[#This Row],[2]],0)</f>
        <v>3.35</v>
      </c>
      <c r="J2229" s="15">
        <f>MIN(Table_0__2[[#This Row],[1]:[2]])</f>
        <v>1.88</v>
      </c>
      <c r="K2229" s="15">
        <f>IF(Table_0__2[[#This Row],[COLONNE1]]=Table_0__2[[#This Row],[RESULTAT COTE]],Table_0__2[[#This Row],[COLONNE1]],0)</f>
        <v>0</v>
      </c>
    </row>
    <row r="2230" spans="1:11" x14ac:dyDescent="0.3">
      <c r="A2230" s="2">
        <v>43158</v>
      </c>
      <c r="B2230" s="24">
        <v>0.875</v>
      </c>
      <c r="C2230" s="20">
        <f t="shared" si="34"/>
        <v>43158.875</v>
      </c>
      <c r="D2230" s="7" t="s">
        <v>2236</v>
      </c>
      <c r="E2230" s="7">
        <v>1</v>
      </c>
      <c r="F2230" s="7">
        <v>1.7</v>
      </c>
      <c r="G2230" s="7">
        <v>3.3</v>
      </c>
      <c r="H2230" s="9">
        <v>4.95</v>
      </c>
      <c r="I2230" s="14">
        <f>IF(Table_0__2[[#This Row],[RESULTAT]]=1,Table_0__2[[#This Row],[1]],0)+IF(Table_0__2[[#This Row],[RESULTAT]]=3,Table_0__2[[#This Row],[N]],0)+IF(Table_0__2[[#This Row],[RESULTAT]]=2,Table_0__2[[#This Row],[2]],0)</f>
        <v>1.7</v>
      </c>
      <c r="J2230" s="14">
        <f>MIN(Table_0__2[[#This Row],[1]:[2]])</f>
        <v>1.7</v>
      </c>
      <c r="K2230" s="14">
        <f>IF(Table_0__2[[#This Row],[COLONNE1]]=Table_0__2[[#This Row],[RESULTAT COTE]],Table_0__2[[#This Row],[COLONNE1]],0)</f>
        <v>1.7</v>
      </c>
    </row>
    <row r="2231" spans="1:11" x14ac:dyDescent="0.3">
      <c r="A2231" s="2">
        <v>43158</v>
      </c>
      <c r="B2231" s="25">
        <v>0.89236111111111116</v>
      </c>
      <c r="C2231" s="20">
        <f t="shared" si="34"/>
        <v>43158.892361111109</v>
      </c>
      <c r="D2231" s="10" t="s">
        <v>2237</v>
      </c>
      <c r="E2231" s="10">
        <v>1</v>
      </c>
      <c r="F2231" s="10">
        <v>2.25</v>
      </c>
      <c r="G2231" s="10">
        <v>3.3</v>
      </c>
      <c r="H2231" s="11">
        <v>2.9</v>
      </c>
      <c r="I2231" s="15">
        <f>IF(Table_0__2[[#This Row],[RESULTAT]]=1,Table_0__2[[#This Row],[1]],0)+IF(Table_0__2[[#This Row],[RESULTAT]]=3,Table_0__2[[#This Row],[N]],0)+IF(Table_0__2[[#This Row],[RESULTAT]]=2,Table_0__2[[#This Row],[2]],0)</f>
        <v>2.25</v>
      </c>
      <c r="J2231" s="15">
        <f>MIN(Table_0__2[[#This Row],[1]:[2]])</f>
        <v>2.25</v>
      </c>
      <c r="K2231" s="15">
        <f>IF(Table_0__2[[#This Row],[COLONNE1]]=Table_0__2[[#This Row],[RESULTAT COTE]],Table_0__2[[#This Row],[COLONNE1]],0)</f>
        <v>2.25</v>
      </c>
    </row>
    <row r="2232" spans="1:11" x14ac:dyDescent="0.3">
      <c r="A2232" s="2">
        <v>43158</v>
      </c>
      <c r="B2232" s="24">
        <v>0.96527777777777779</v>
      </c>
      <c r="C2232" s="20">
        <f t="shared" si="34"/>
        <v>43158.965277777781</v>
      </c>
      <c r="D2232" s="7" t="s">
        <v>2238</v>
      </c>
      <c r="E2232" s="7">
        <v>3</v>
      </c>
      <c r="F2232" s="7">
        <v>2.85</v>
      </c>
      <c r="G2232" s="7">
        <v>2.6</v>
      </c>
      <c r="H2232" s="9">
        <v>2.15</v>
      </c>
      <c r="I2232" s="14">
        <f>IF(Table_0__2[[#This Row],[RESULTAT]]=1,Table_0__2[[#This Row],[1]],0)+IF(Table_0__2[[#This Row],[RESULTAT]]=3,Table_0__2[[#This Row],[N]],0)+IF(Table_0__2[[#This Row],[RESULTAT]]=2,Table_0__2[[#This Row],[2]],0)</f>
        <v>2.6</v>
      </c>
      <c r="J2232" s="14">
        <f>MIN(Table_0__2[[#This Row],[1]:[2]])</f>
        <v>2.15</v>
      </c>
      <c r="K2232" s="14">
        <f>IF(Table_0__2[[#This Row],[COLONNE1]]=Table_0__2[[#This Row],[RESULTAT COTE]],Table_0__2[[#This Row],[COLONNE1]],0)</f>
        <v>0</v>
      </c>
    </row>
    <row r="2233" spans="1:11" x14ac:dyDescent="0.3">
      <c r="A2233" s="2">
        <v>43158</v>
      </c>
      <c r="B2233" s="25">
        <v>0.96527777777777779</v>
      </c>
      <c r="C2233" s="20">
        <f t="shared" si="34"/>
        <v>43158.965277777781</v>
      </c>
      <c r="D2233" s="10" t="s">
        <v>2239</v>
      </c>
      <c r="E2233" s="10">
        <v>2</v>
      </c>
      <c r="F2233" s="10">
        <v>3.45</v>
      </c>
      <c r="G2233" s="10">
        <v>2.75</v>
      </c>
      <c r="H2233" s="11">
        <v>1.8</v>
      </c>
      <c r="I2233" s="15">
        <f>IF(Table_0__2[[#This Row],[RESULTAT]]=1,Table_0__2[[#This Row],[1]],0)+IF(Table_0__2[[#This Row],[RESULTAT]]=3,Table_0__2[[#This Row],[N]],0)+IF(Table_0__2[[#This Row],[RESULTAT]]=2,Table_0__2[[#This Row],[2]],0)</f>
        <v>1.8</v>
      </c>
      <c r="J2233" s="15">
        <f>MIN(Table_0__2[[#This Row],[1]:[2]])</f>
        <v>1.8</v>
      </c>
      <c r="K2233" s="15">
        <f>IF(Table_0__2[[#This Row],[COLONNE1]]=Table_0__2[[#This Row],[RESULTAT COTE]],Table_0__2[[#This Row],[COLONNE1]],0)</f>
        <v>1.8</v>
      </c>
    </row>
    <row r="2234" spans="1:11" x14ac:dyDescent="0.3">
      <c r="A2234" s="2">
        <v>43158</v>
      </c>
      <c r="B2234" s="24">
        <v>0.99652777777777779</v>
      </c>
      <c r="C2234" s="20">
        <f t="shared" si="34"/>
        <v>43158.996527777781</v>
      </c>
      <c r="D2234" s="7" t="s">
        <v>2240</v>
      </c>
      <c r="E2234" s="7">
        <v>1</v>
      </c>
      <c r="F2234" s="7">
        <v>1.8</v>
      </c>
      <c r="G2234" s="7">
        <v>2.85</v>
      </c>
      <c r="H2234" s="9">
        <v>3.55</v>
      </c>
      <c r="I2234" s="14">
        <f>IF(Table_0__2[[#This Row],[RESULTAT]]=1,Table_0__2[[#This Row],[1]],0)+IF(Table_0__2[[#This Row],[RESULTAT]]=3,Table_0__2[[#This Row],[N]],0)+IF(Table_0__2[[#This Row],[RESULTAT]]=2,Table_0__2[[#This Row],[2]],0)</f>
        <v>1.8</v>
      </c>
      <c r="J2234" s="14">
        <f>MIN(Table_0__2[[#This Row],[1]:[2]])</f>
        <v>1.8</v>
      </c>
      <c r="K2234" s="14">
        <f>IF(Table_0__2[[#This Row],[COLONNE1]]=Table_0__2[[#This Row],[RESULTAT COTE]],Table_0__2[[#This Row],[COLONNE1]],0)</f>
        <v>1.8</v>
      </c>
    </row>
    <row r="2235" spans="1:11" x14ac:dyDescent="0.3">
      <c r="A2235" s="2">
        <v>43160</v>
      </c>
      <c r="B2235" s="24">
        <v>0.49652777777777773</v>
      </c>
      <c r="C2235" s="20">
        <f t="shared" si="34"/>
        <v>43160.496527777781</v>
      </c>
      <c r="D2235" s="7" t="s">
        <v>2241</v>
      </c>
      <c r="E2235" s="7">
        <v>1</v>
      </c>
      <c r="F2235" s="7">
        <v>1.45</v>
      </c>
      <c r="G2235" s="7">
        <v>3.5</v>
      </c>
      <c r="H2235" s="9">
        <v>4.75</v>
      </c>
      <c r="I2235" s="14">
        <f>IF(Table_0__2[[#This Row],[RESULTAT]]=1,Table_0__2[[#This Row],[1]],0)+IF(Table_0__2[[#This Row],[RESULTAT]]=3,Table_0__2[[#This Row],[N]],0)+IF(Table_0__2[[#This Row],[RESULTAT]]=2,Table_0__2[[#This Row],[2]],0)</f>
        <v>1.45</v>
      </c>
      <c r="J2235" s="14">
        <f>MIN(Table_0__2[[#This Row],[1]:[2]])</f>
        <v>1.45</v>
      </c>
      <c r="K2235" s="14">
        <f>IF(Table_0__2[[#This Row],[COLONNE1]]=Table_0__2[[#This Row],[RESULTAT COTE]],Table_0__2[[#This Row],[COLONNE1]],0)</f>
        <v>1.45</v>
      </c>
    </row>
    <row r="2236" spans="1:11" x14ac:dyDescent="0.3">
      <c r="A2236" s="2">
        <v>43160</v>
      </c>
      <c r="B2236" s="25">
        <v>0.57986111111111105</v>
      </c>
      <c r="C2236" s="20">
        <f t="shared" si="34"/>
        <v>43160.579861111109</v>
      </c>
      <c r="D2236" s="10" t="s">
        <v>2242</v>
      </c>
      <c r="E2236" s="10">
        <v>1</v>
      </c>
      <c r="F2236" s="10">
        <v>1.22</v>
      </c>
      <c r="G2236" s="10">
        <v>3.75</v>
      </c>
      <c r="H2236" s="11">
        <v>8.75</v>
      </c>
      <c r="I2236" s="15">
        <f>IF(Table_0__2[[#This Row],[RESULTAT]]=1,Table_0__2[[#This Row],[1]],0)+IF(Table_0__2[[#This Row],[RESULTAT]]=3,Table_0__2[[#This Row],[N]],0)+IF(Table_0__2[[#This Row],[RESULTAT]]=2,Table_0__2[[#This Row],[2]],0)</f>
        <v>1.22</v>
      </c>
      <c r="J2236" s="15">
        <f>MIN(Table_0__2[[#This Row],[1]:[2]])</f>
        <v>1.22</v>
      </c>
      <c r="K2236" s="15">
        <f>IF(Table_0__2[[#This Row],[COLONNE1]]=Table_0__2[[#This Row],[RESULTAT COTE]],Table_0__2[[#This Row],[COLONNE1]],0)</f>
        <v>1.22</v>
      </c>
    </row>
    <row r="2237" spans="1:11" x14ac:dyDescent="0.3">
      <c r="A2237" s="2">
        <v>43160</v>
      </c>
      <c r="B2237" s="25">
        <v>0.63194444444444442</v>
      </c>
      <c r="C2237" s="20">
        <f t="shared" si="34"/>
        <v>43160.631944444445</v>
      </c>
      <c r="D2237" s="10" t="s">
        <v>2243</v>
      </c>
      <c r="E2237" s="10">
        <v>2</v>
      </c>
      <c r="F2237" s="10">
        <v>2.0499999999999998</v>
      </c>
      <c r="G2237" s="10">
        <v>2.65</v>
      </c>
      <c r="H2237" s="11">
        <v>2.95</v>
      </c>
      <c r="I2237" s="15">
        <f>IF(Table_0__2[[#This Row],[RESULTAT]]=1,Table_0__2[[#This Row],[1]],0)+IF(Table_0__2[[#This Row],[RESULTAT]]=3,Table_0__2[[#This Row],[N]],0)+IF(Table_0__2[[#This Row],[RESULTAT]]=2,Table_0__2[[#This Row],[2]],0)</f>
        <v>2.95</v>
      </c>
      <c r="J2237" s="15">
        <f>MIN(Table_0__2[[#This Row],[1]:[2]])</f>
        <v>2.0499999999999998</v>
      </c>
      <c r="K2237" s="15">
        <f>IF(Table_0__2[[#This Row],[COLONNE1]]=Table_0__2[[#This Row],[RESULTAT COTE]],Table_0__2[[#This Row],[COLONNE1]],0)</f>
        <v>0</v>
      </c>
    </row>
    <row r="2238" spans="1:11" x14ac:dyDescent="0.3">
      <c r="A2238" s="2">
        <v>43160</v>
      </c>
      <c r="B2238" s="24">
        <v>0.70486111111111116</v>
      </c>
      <c r="C2238" s="20">
        <f t="shared" si="34"/>
        <v>43160.704861111109</v>
      </c>
      <c r="D2238" s="7" t="s">
        <v>2244</v>
      </c>
      <c r="E2238" s="7">
        <v>3</v>
      </c>
      <c r="F2238" s="7">
        <v>1.75</v>
      </c>
      <c r="G2238" s="7">
        <v>2.7</v>
      </c>
      <c r="H2238" s="9">
        <v>3.95</v>
      </c>
      <c r="I2238" s="14">
        <f>IF(Table_0__2[[#This Row],[RESULTAT]]=1,Table_0__2[[#This Row],[1]],0)+IF(Table_0__2[[#This Row],[RESULTAT]]=3,Table_0__2[[#This Row],[N]],0)+IF(Table_0__2[[#This Row],[RESULTAT]]=2,Table_0__2[[#This Row],[2]],0)</f>
        <v>2.7</v>
      </c>
      <c r="J2238" s="14">
        <f>MIN(Table_0__2[[#This Row],[1]:[2]])</f>
        <v>1.75</v>
      </c>
      <c r="K2238" s="14">
        <f>IF(Table_0__2[[#This Row],[COLONNE1]]=Table_0__2[[#This Row],[RESULTAT COTE]],Table_0__2[[#This Row],[COLONNE1]],0)</f>
        <v>0</v>
      </c>
    </row>
    <row r="2239" spans="1:11" x14ac:dyDescent="0.3">
      <c r="A2239" s="2">
        <v>43160</v>
      </c>
      <c r="B2239" s="24">
        <v>0.74652777777777779</v>
      </c>
      <c r="C2239" s="20">
        <f t="shared" si="34"/>
        <v>43160.746527777781</v>
      </c>
      <c r="D2239" s="7" t="s">
        <v>2245</v>
      </c>
      <c r="E2239" s="7">
        <v>1</v>
      </c>
      <c r="F2239" s="7">
        <v>1.4</v>
      </c>
      <c r="G2239" s="7">
        <v>4</v>
      </c>
      <c r="H2239" s="9">
        <v>5</v>
      </c>
      <c r="I2239" s="14">
        <f>IF(Table_0__2[[#This Row],[RESULTAT]]=1,Table_0__2[[#This Row],[1]],0)+IF(Table_0__2[[#This Row],[RESULTAT]]=3,Table_0__2[[#This Row],[N]],0)+IF(Table_0__2[[#This Row],[RESULTAT]]=2,Table_0__2[[#This Row],[2]],0)</f>
        <v>1.4</v>
      </c>
      <c r="J2239" s="14">
        <f>MIN(Table_0__2[[#This Row],[1]:[2]])</f>
        <v>1.4</v>
      </c>
      <c r="K2239" s="14">
        <f>IF(Table_0__2[[#This Row],[COLONNE1]]=Table_0__2[[#This Row],[RESULTAT COTE]],Table_0__2[[#This Row],[COLONNE1]],0)</f>
        <v>1.4</v>
      </c>
    </row>
    <row r="2240" spans="1:11" x14ac:dyDescent="0.3">
      <c r="A2240" s="2">
        <v>43160</v>
      </c>
      <c r="B2240" s="25">
        <v>0.74652777777777779</v>
      </c>
      <c r="C2240" s="20">
        <f t="shared" si="34"/>
        <v>43160.746527777781</v>
      </c>
      <c r="D2240" s="10" t="s">
        <v>2246</v>
      </c>
      <c r="E2240" s="10">
        <v>2</v>
      </c>
      <c r="F2240" s="10">
        <v>2.25</v>
      </c>
      <c r="G2240" s="10">
        <v>2.8</v>
      </c>
      <c r="H2240" s="11">
        <v>2.65</v>
      </c>
      <c r="I2240" s="15">
        <f>IF(Table_0__2[[#This Row],[RESULTAT]]=1,Table_0__2[[#This Row],[1]],0)+IF(Table_0__2[[#This Row],[RESULTAT]]=3,Table_0__2[[#This Row],[N]],0)+IF(Table_0__2[[#This Row],[RESULTAT]]=2,Table_0__2[[#This Row],[2]],0)</f>
        <v>2.65</v>
      </c>
      <c r="J2240" s="15">
        <f>MIN(Table_0__2[[#This Row],[1]:[2]])</f>
        <v>2.25</v>
      </c>
      <c r="K2240" s="15">
        <f>IF(Table_0__2[[#This Row],[COLONNE1]]=Table_0__2[[#This Row],[RESULTAT COTE]],Table_0__2[[#This Row],[COLONNE1]],0)</f>
        <v>0</v>
      </c>
    </row>
    <row r="2241" spans="1:11" x14ac:dyDescent="0.3">
      <c r="A2241" s="2">
        <v>43160</v>
      </c>
      <c r="B2241" s="25">
        <v>0.80902777777777779</v>
      </c>
      <c r="C2241" s="20">
        <f t="shared" si="34"/>
        <v>43160.809027777781</v>
      </c>
      <c r="D2241" s="10" t="s">
        <v>2247</v>
      </c>
      <c r="E2241" s="10">
        <v>3</v>
      </c>
      <c r="F2241" s="10">
        <v>2.4</v>
      </c>
      <c r="G2241" s="10">
        <v>3.55</v>
      </c>
      <c r="H2241" s="11">
        <v>2.5499999999999998</v>
      </c>
      <c r="I2241" s="15">
        <f>IF(Table_0__2[[#This Row],[RESULTAT]]=1,Table_0__2[[#This Row],[1]],0)+IF(Table_0__2[[#This Row],[RESULTAT]]=3,Table_0__2[[#This Row],[N]],0)+IF(Table_0__2[[#This Row],[RESULTAT]]=2,Table_0__2[[#This Row],[2]],0)</f>
        <v>3.55</v>
      </c>
      <c r="J2241" s="15">
        <f>MIN(Table_0__2[[#This Row],[1]:[2]])</f>
        <v>2.4</v>
      </c>
      <c r="K2241" s="15">
        <f>IF(Table_0__2[[#This Row],[COLONNE1]]=Table_0__2[[#This Row],[RESULTAT COTE]],Table_0__2[[#This Row],[COLONNE1]],0)</f>
        <v>0</v>
      </c>
    </row>
    <row r="2242" spans="1:11" x14ac:dyDescent="0.3">
      <c r="A2242" s="2">
        <v>43160</v>
      </c>
      <c r="B2242" s="24">
        <v>0.82986111111111116</v>
      </c>
      <c r="C2242" s="20">
        <f t="shared" ref="C2242:C2305" si="35">A2242+B2242</f>
        <v>43160.829861111109</v>
      </c>
      <c r="D2242" s="7" t="s">
        <v>2248</v>
      </c>
      <c r="E2242" s="7">
        <v>2</v>
      </c>
      <c r="F2242" s="7">
        <v>2.5499999999999998</v>
      </c>
      <c r="G2242" s="7">
        <v>3.05</v>
      </c>
      <c r="H2242" s="9">
        <v>2.2000000000000002</v>
      </c>
      <c r="I2242" s="14">
        <f>IF(Table_0__2[[#This Row],[RESULTAT]]=1,Table_0__2[[#This Row],[1]],0)+IF(Table_0__2[[#This Row],[RESULTAT]]=3,Table_0__2[[#This Row],[N]],0)+IF(Table_0__2[[#This Row],[RESULTAT]]=2,Table_0__2[[#This Row],[2]],0)</f>
        <v>2.2000000000000002</v>
      </c>
      <c r="J2242" s="14">
        <f>MIN(Table_0__2[[#This Row],[1]:[2]])</f>
        <v>2.2000000000000002</v>
      </c>
      <c r="K2242" s="14">
        <f>IF(Table_0__2[[#This Row],[COLONNE1]]=Table_0__2[[#This Row],[RESULTAT COTE]],Table_0__2[[#This Row],[COLONNE1]],0)</f>
        <v>2.2000000000000002</v>
      </c>
    </row>
    <row r="2243" spans="1:11" x14ac:dyDescent="0.3">
      <c r="A2243" s="2">
        <v>43160</v>
      </c>
      <c r="B2243" s="24">
        <v>0.86111111111111116</v>
      </c>
      <c r="C2243" s="20">
        <f t="shared" si="35"/>
        <v>43160.861111111109</v>
      </c>
      <c r="D2243" s="7" t="s">
        <v>2249</v>
      </c>
      <c r="E2243" s="7">
        <v>2</v>
      </c>
      <c r="F2243" s="7">
        <v>4.5</v>
      </c>
      <c r="G2243" s="7">
        <v>4</v>
      </c>
      <c r="H2243" s="9">
        <v>1.7</v>
      </c>
      <c r="I2243" s="14">
        <f>IF(Table_0__2[[#This Row],[RESULTAT]]=1,Table_0__2[[#This Row],[1]],0)+IF(Table_0__2[[#This Row],[RESULTAT]]=3,Table_0__2[[#This Row],[N]],0)+IF(Table_0__2[[#This Row],[RESULTAT]]=2,Table_0__2[[#This Row],[2]],0)</f>
        <v>1.7</v>
      </c>
      <c r="J2243" s="14">
        <f>MIN(Table_0__2[[#This Row],[1]:[2]])</f>
        <v>1.7</v>
      </c>
      <c r="K2243" s="14">
        <f>IF(Table_0__2[[#This Row],[COLONNE1]]=Table_0__2[[#This Row],[RESULTAT COTE]],Table_0__2[[#This Row],[COLONNE1]],0)</f>
        <v>1.7</v>
      </c>
    </row>
    <row r="2244" spans="1:11" x14ac:dyDescent="0.3">
      <c r="A2244" s="2">
        <v>43160</v>
      </c>
      <c r="B2244" s="25">
        <v>0.87152777777777779</v>
      </c>
      <c r="C2244" s="20">
        <f t="shared" si="35"/>
        <v>43160.871527777781</v>
      </c>
      <c r="D2244" s="10" t="s">
        <v>2250</v>
      </c>
      <c r="E2244" s="10">
        <v>1</v>
      </c>
      <c r="F2244" s="10">
        <v>4.5999999999999996</v>
      </c>
      <c r="G2244" s="10">
        <v>3.7</v>
      </c>
      <c r="H2244" s="11">
        <v>1.76</v>
      </c>
      <c r="I2244" s="15">
        <f>IF(Table_0__2[[#This Row],[RESULTAT]]=1,Table_0__2[[#This Row],[1]],0)+IF(Table_0__2[[#This Row],[RESULTAT]]=3,Table_0__2[[#This Row],[N]],0)+IF(Table_0__2[[#This Row],[RESULTAT]]=2,Table_0__2[[#This Row],[2]],0)</f>
        <v>4.5999999999999996</v>
      </c>
      <c r="J2244" s="15">
        <f>MIN(Table_0__2[[#This Row],[1]:[2]])</f>
        <v>1.76</v>
      </c>
      <c r="K2244" s="15">
        <f>IF(Table_0__2[[#This Row],[COLONNE1]]=Table_0__2[[#This Row],[RESULTAT COTE]],Table_0__2[[#This Row],[COLONNE1]],0)</f>
        <v>0</v>
      </c>
    </row>
    <row r="2245" spans="1:11" x14ac:dyDescent="0.3">
      <c r="A2245" s="2">
        <v>43160</v>
      </c>
      <c r="B2245" s="24">
        <v>0.87152777777777779</v>
      </c>
      <c r="C2245" s="20">
        <f t="shared" si="35"/>
        <v>43160.871527777781</v>
      </c>
      <c r="D2245" s="7" t="s">
        <v>2251</v>
      </c>
      <c r="E2245" s="7">
        <v>3</v>
      </c>
      <c r="F2245" s="7">
        <v>15</v>
      </c>
      <c r="G2245" s="7">
        <v>8</v>
      </c>
      <c r="H2245" s="9">
        <v>1.1499999999999999</v>
      </c>
      <c r="I2245" s="14">
        <f>IF(Table_0__2[[#This Row],[RESULTAT]]=1,Table_0__2[[#This Row],[1]],0)+IF(Table_0__2[[#This Row],[RESULTAT]]=3,Table_0__2[[#This Row],[N]],0)+IF(Table_0__2[[#This Row],[RESULTAT]]=2,Table_0__2[[#This Row],[2]],0)</f>
        <v>8</v>
      </c>
      <c r="J2245" s="14">
        <f>MIN(Table_0__2[[#This Row],[1]:[2]])</f>
        <v>1.1499999999999999</v>
      </c>
      <c r="K2245" s="14">
        <f>IF(Table_0__2[[#This Row],[COLONNE1]]=Table_0__2[[#This Row],[RESULTAT COTE]],Table_0__2[[#This Row],[COLONNE1]],0)</f>
        <v>0</v>
      </c>
    </row>
    <row r="2246" spans="1:11" x14ac:dyDescent="0.3">
      <c r="A2246" s="2">
        <v>43160</v>
      </c>
      <c r="B2246" s="25">
        <v>0.89236111111111116</v>
      </c>
      <c r="C2246" s="20">
        <f t="shared" si="35"/>
        <v>43160.892361111109</v>
      </c>
      <c r="D2246" s="10" t="s">
        <v>2252</v>
      </c>
      <c r="E2246" s="10">
        <v>1</v>
      </c>
      <c r="F2246" s="10">
        <v>1.75</v>
      </c>
      <c r="G2246" s="10">
        <v>3.3</v>
      </c>
      <c r="H2246" s="11">
        <v>4.5999999999999996</v>
      </c>
      <c r="I2246" s="15">
        <f>IF(Table_0__2[[#This Row],[RESULTAT]]=1,Table_0__2[[#This Row],[1]],0)+IF(Table_0__2[[#This Row],[RESULTAT]]=3,Table_0__2[[#This Row],[N]],0)+IF(Table_0__2[[#This Row],[RESULTAT]]=2,Table_0__2[[#This Row],[2]],0)</f>
        <v>1.75</v>
      </c>
      <c r="J2246" s="15">
        <f>MIN(Table_0__2[[#This Row],[1]:[2]])</f>
        <v>1.75</v>
      </c>
      <c r="K2246" s="15">
        <f>IF(Table_0__2[[#This Row],[COLONNE1]]=Table_0__2[[#This Row],[RESULTAT COTE]],Table_0__2[[#This Row],[COLONNE1]],0)</f>
        <v>1.75</v>
      </c>
    </row>
    <row r="2247" spans="1:11" x14ac:dyDescent="0.3">
      <c r="A2247" s="2">
        <v>43160</v>
      </c>
      <c r="B2247" s="25">
        <v>0.91319444444444453</v>
      </c>
      <c r="C2247" s="20">
        <f t="shared" si="35"/>
        <v>43160.913194444445</v>
      </c>
      <c r="D2247" s="10" t="s">
        <v>2253</v>
      </c>
      <c r="E2247" s="10">
        <v>1</v>
      </c>
      <c r="F2247" s="10">
        <v>2.35</v>
      </c>
      <c r="G2247" s="10">
        <v>2.85</v>
      </c>
      <c r="H2247" s="11">
        <v>2.6</v>
      </c>
      <c r="I2247" s="15">
        <f>IF(Table_0__2[[#This Row],[RESULTAT]]=1,Table_0__2[[#This Row],[1]],0)+IF(Table_0__2[[#This Row],[RESULTAT]]=3,Table_0__2[[#This Row],[N]],0)+IF(Table_0__2[[#This Row],[RESULTAT]]=2,Table_0__2[[#This Row],[2]],0)</f>
        <v>2.35</v>
      </c>
      <c r="J2247" s="15">
        <f>MIN(Table_0__2[[#This Row],[1]:[2]])</f>
        <v>2.35</v>
      </c>
      <c r="K2247" s="15">
        <f>IF(Table_0__2[[#This Row],[COLONNE1]]=Table_0__2[[#This Row],[RESULTAT COTE]],Table_0__2[[#This Row],[COLONNE1]],0)</f>
        <v>2.35</v>
      </c>
    </row>
    <row r="2248" spans="1:11" x14ac:dyDescent="0.3">
      <c r="A2248" s="2">
        <v>43160</v>
      </c>
      <c r="B2248" s="25">
        <v>0.96527777777777779</v>
      </c>
      <c r="C2248" s="20">
        <f t="shared" si="35"/>
        <v>43160.965277777781</v>
      </c>
      <c r="D2248" s="10" t="s">
        <v>2254</v>
      </c>
      <c r="E2248" s="10">
        <v>3</v>
      </c>
      <c r="F2248" s="10">
        <v>1.8</v>
      </c>
      <c r="G2248" s="10">
        <v>2.8</v>
      </c>
      <c r="H2248" s="11">
        <v>3.8</v>
      </c>
      <c r="I2248" s="15">
        <f>IF(Table_0__2[[#This Row],[RESULTAT]]=1,Table_0__2[[#This Row],[1]],0)+IF(Table_0__2[[#This Row],[RESULTAT]]=3,Table_0__2[[#This Row],[N]],0)+IF(Table_0__2[[#This Row],[RESULTAT]]=2,Table_0__2[[#This Row],[2]],0)</f>
        <v>2.8</v>
      </c>
      <c r="J2248" s="15">
        <f>MIN(Table_0__2[[#This Row],[1]:[2]])</f>
        <v>1.8</v>
      </c>
      <c r="K2248" s="15">
        <f>IF(Table_0__2[[#This Row],[COLONNE1]]=Table_0__2[[#This Row],[RESULTAT COTE]],Table_0__2[[#This Row],[COLONNE1]],0)</f>
        <v>0</v>
      </c>
    </row>
    <row r="2249" spans="1:11" x14ac:dyDescent="0.3">
      <c r="A2249" s="2">
        <v>43160</v>
      </c>
      <c r="B2249" s="24">
        <v>0.96527777777777779</v>
      </c>
      <c r="C2249" s="20">
        <f t="shared" si="35"/>
        <v>43160.965277777781</v>
      </c>
      <c r="D2249" s="7" t="s">
        <v>2255</v>
      </c>
      <c r="E2249" s="7">
        <v>1</v>
      </c>
      <c r="F2249" s="7">
        <v>2.35</v>
      </c>
      <c r="G2249" s="7">
        <v>2.7</v>
      </c>
      <c r="H2249" s="9">
        <v>2.6</v>
      </c>
      <c r="I2249" s="14">
        <f>IF(Table_0__2[[#This Row],[RESULTAT]]=1,Table_0__2[[#This Row],[1]],0)+IF(Table_0__2[[#This Row],[RESULTAT]]=3,Table_0__2[[#This Row],[N]],0)+IF(Table_0__2[[#This Row],[RESULTAT]]=2,Table_0__2[[#This Row],[2]],0)</f>
        <v>2.35</v>
      </c>
      <c r="J2249" s="14">
        <f>MIN(Table_0__2[[#This Row],[1]:[2]])</f>
        <v>2.35</v>
      </c>
      <c r="K2249" s="14">
        <f>IF(Table_0__2[[#This Row],[COLONNE1]]=Table_0__2[[#This Row],[RESULTAT COTE]],Table_0__2[[#This Row],[COLONNE1]],0)</f>
        <v>2.35</v>
      </c>
    </row>
    <row r="2250" spans="1:11" x14ac:dyDescent="0.3">
      <c r="A2250" s="2">
        <v>43160</v>
      </c>
      <c r="B2250" s="25">
        <v>0.96527777777777779</v>
      </c>
      <c r="C2250" s="20">
        <f t="shared" si="35"/>
        <v>43160.965277777781</v>
      </c>
      <c r="D2250" s="10" t="s">
        <v>2256</v>
      </c>
      <c r="E2250" s="10">
        <v>1</v>
      </c>
      <c r="F2250" s="10">
        <v>5.5</v>
      </c>
      <c r="G2250" s="10">
        <v>3.1</v>
      </c>
      <c r="H2250" s="11">
        <v>1.45</v>
      </c>
      <c r="I2250" s="15">
        <f>IF(Table_0__2[[#This Row],[RESULTAT]]=1,Table_0__2[[#This Row],[1]],0)+IF(Table_0__2[[#This Row],[RESULTAT]]=3,Table_0__2[[#This Row],[N]],0)+IF(Table_0__2[[#This Row],[RESULTAT]]=2,Table_0__2[[#This Row],[2]],0)</f>
        <v>5.5</v>
      </c>
      <c r="J2250" s="15">
        <f>MIN(Table_0__2[[#This Row],[1]:[2]])</f>
        <v>1.45</v>
      </c>
      <c r="K2250" s="15">
        <f>IF(Table_0__2[[#This Row],[COLONNE1]]=Table_0__2[[#This Row],[RESULTAT COTE]],Table_0__2[[#This Row],[COLONNE1]],0)</f>
        <v>0</v>
      </c>
    </row>
    <row r="2251" spans="1:11" x14ac:dyDescent="0.3">
      <c r="A2251" s="2">
        <v>43160</v>
      </c>
      <c r="B2251" s="25">
        <v>0.99652777777777779</v>
      </c>
      <c r="C2251" s="20">
        <f t="shared" si="35"/>
        <v>43160.996527777781</v>
      </c>
      <c r="D2251" s="10" t="s">
        <v>2257</v>
      </c>
      <c r="E2251" s="10">
        <v>3</v>
      </c>
      <c r="F2251" s="10">
        <v>6.25</v>
      </c>
      <c r="G2251" s="10">
        <v>3.45</v>
      </c>
      <c r="H2251" s="11">
        <v>1.35</v>
      </c>
      <c r="I2251" s="15">
        <f>IF(Table_0__2[[#This Row],[RESULTAT]]=1,Table_0__2[[#This Row],[1]],0)+IF(Table_0__2[[#This Row],[RESULTAT]]=3,Table_0__2[[#This Row],[N]],0)+IF(Table_0__2[[#This Row],[RESULTAT]]=2,Table_0__2[[#This Row],[2]],0)</f>
        <v>3.45</v>
      </c>
      <c r="J2251" s="15">
        <f>MIN(Table_0__2[[#This Row],[1]:[2]])</f>
        <v>1.35</v>
      </c>
      <c r="K2251" s="15">
        <f>IF(Table_0__2[[#This Row],[COLONNE1]]=Table_0__2[[#This Row],[RESULTAT COTE]],Table_0__2[[#This Row],[COLONNE1]],0)</f>
        <v>0</v>
      </c>
    </row>
    <row r="2252" spans="1:11" x14ac:dyDescent="0.3">
      <c r="A2252" s="2">
        <v>43160</v>
      </c>
      <c r="B2252" s="24">
        <v>0.99652777777777779</v>
      </c>
      <c r="C2252" s="20">
        <f t="shared" si="35"/>
        <v>43160.996527777781</v>
      </c>
      <c r="D2252" s="7" t="s">
        <v>2258</v>
      </c>
      <c r="E2252" s="7">
        <v>2</v>
      </c>
      <c r="F2252" s="7">
        <v>2.15</v>
      </c>
      <c r="G2252" s="7">
        <v>2.7</v>
      </c>
      <c r="H2252" s="9">
        <v>2.9</v>
      </c>
      <c r="I2252" s="14">
        <f>IF(Table_0__2[[#This Row],[RESULTAT]]=1,Table_0__2[[#This Row],[1]],0)+IF(Table_0__2[[#This Row],[RESULTAT]]=3,Table_0__2[[#This Row],[N]],0)+IF(Table_0__2[[#This Row],[RESULTAT]]=2,Table_0__2[[#This Row],[2]],0)</f>
        <v>2.9</v>
      </c>
      <c r="J2252" s="14">
        <f>MIN(Table_0__2[[#This Row],[1]:[2]])</f>
        <v>2.15</v>
      </c>
      <c r="K2252" s="14">
        <f>IF(Table_0__2[[#This Row],[COLONNE1]]=Table_0__2[[#This Row],[RESULTAT COTE]],Table_0__2[[#This Row],[COLONNE1]],0)</f>
        <v>0</v>
      </c>
    </row>
    <row r="2253" spans="1:11" x14ac:dyDescent="0.3">
      <c r="A2253" s="2">
        <v>43160</v>
      </c>
      <c r="B2253" s="24">
        <v>0.99652777777777779</v>
      </c>
      <c r="C2253" s="20">
        <f t="shared" si="35"/>
        <v>43160.996527777781</v>
      </c>
      <c r="D2253" s="7" t="s">
        <v>2259</v>
      </c>
      <c r="E2253" s="7">
        <v>1</v>
      </c>
      <c r="F2253" s="7">
        <v>1.8</v>
      </c>
      <c r="G2253" s="7">
        <v>3.2</v>
      </c>
      <c r="H2253" s="9">
        <v>3.35</v>
      </c>
      <c r="I2253" s="14">
        <f>IF(Table_0__2[[#This Row],[RESULTAT]]=1,Table_0__2[[#This Row],[1]],0)+IF(Table_0__2[[#This Row],[RESULTAT]]=3,Table_0__2[[#This Row],[N]],0)+IF(Table_0__2[[#This Row],[RESULTAT]]=2,Table_0__2[[#This Row],[2]],0)</f>
        <v>1.8</v>
      </c>
      <c r="J2253" s="14">
        <f>MIN(Table_0__2[[#This Row],[1]:[2]])</f>
        <v>1.8</v>
      </c>
      <c r="K2253" s="14">
        <f>IF(Table_0__2[[#This Row],[COLONNE1]]=Table_0__2[[#This Row],[RESULTAT COTE]],Table_0__2[[#This Row],[COLONNE1]],0)</f>
        <v>1.8</v>
      </c>
    </row>
    <row r="2254" spans="1:11" x14ac:dyDescent="0.3">
      <c r="A2254" s="2">
        <v>43161</v>
      </c>
      <c r="B2254" s="26">
        <v>0.4548611111111111</v>
      </c>
      <c r="C2254" s="20">
        <f t="shared" si="35"/>
        <v>43161.454861111109</v>
      </c>
      <c r="D2254" s="12" t="s">
        <v>2260</v>
      </c>
      <c r="E2254" s="12">
        <v>3</v>
      </c>
      <c r="F2254" s="12">
        <v>1.6</v>
      </c>
      <c r="G2254" s="12">
        <v>3.2</v>
      </c>
      <c r="H2254" s="13">
        <v>4.3499999999999996</v>
      </c>
      <c r="I2254" s="16">
        <f>IF(Table_0__2[[#This Row],[RESULTAT]]=1,Table_0__2[[#This Row],[1]],0)+IF(Table_0__2[[#This Row],[RESULTAT]]=3,Table_0__2[[#This Row],[N]],0)+IF(Table_0__2[[#This Row],[RESULTAT]]=2,Table_0__2[[#This Row],[2]],0)</f>
        <v>3.2</v>
      </c>
      <c r="J2254" s="16">
        <f>MIN(Table_0__2[[#This Row],[1]:[2]])</f>
        <v>1.6</v>
      </c>
      <c r="K2254" s="16">
        <f>IF(Table_0__2[[#This Row],[COLONNE1]]=Table_0__2[[#This Row],[RESULTAT COTE]],Table_0__2[[#This Row],[COLONNE1]],0)</f>
        <v>0</v>
      </c>
    </row>
    <row r="2255" spans="1:11" x14ac:dyDescent="0.3">
      <c r="A2255" s="2">
        <v>43161</v>
      </c>
      <c r="B2255" s="25">
        <v>0.4548611111111111</v>
      </c>
      <c r="C2255" s="20">
        <f t="shared" si="35"/>
        <v>43161.454861111109</v>
      </c>
      <c r="D2255" s="10" t="s">
        <v>2261</v>
      </c>
      <c r="E2255" s="10">
        <v>3</v>
      </c>
      <c r="F2255" s="10">
        <v>1.35</v>
      </c>
      <c r="G2255" s="10">
        <v>3.9</v>
      </c>
      <c r="H2255" s="11">
        <v>5.75</v>
      </c>
      <c r="I2255" s="15">
        <f>IF(Table_0__2[[#This Row],[RESULTAT]]=1,Table_0__2[[#This Row],[1]],0)+IF(Table_0__2[[#This Row],[RESULTAT]]=3,Table_0__2[[#This Row],[N]],0)+IF(Table_0__2[[#This Row],[RESULTAT]]=2,Table_0__2[[#This Row],[2]],0)</f>
        <v>3.9</v>
      </c>
      <c r="J2255" s="15">
        <f>MIN(Table_0__2[[#This Row],[1]:[2]])</f>
        <v>1.35</v>
      </c>
      <c r="K2255" s="15">
        <f>IF(Table_0__2[[#This Row],[COLONNE1]]=Table_0__2[[#This Row],[RESULTAT COTE]],Table_0__2[[#This Row],[COLONNE1]],0)</f>
        <v>0</v>
      </c>
    </row>
    <row r="2256" spans="1:11" x14ac:dyDescent="0.3">
      <c r="A2256" s="2">
        <v>43161</v>
      </c>
      <c r="B2256" s="24">
        <v>0.47569444444444442</v>
      </c>
      <c r="C2256" s="20">
        <f t="shared" si="35"/>
        <v>43161.475694444445</v>
      </c>
      <c r="D2256" s="7" t="s">
        <v>2262</v>
      </c>
      <c r="E2256" s="7">
        <v>1</v>
      </c>
      <c r="F2256" s="7">
        <v>1.8</v>
      </c>
      <c r="G2256" s="7">
        <v>3</v>
      </c>
      <c r="H2256" s="9">
        <v>3.5</v>
      </c>
      <c r="I2256" s="14">
        <f>IF(Table_0__2[[#This Row],[RESULTAT]]=1,Table_0__2[[#This Row],[1]],0)+IF(Table_0__2[[#This Row],[RESULTAT]]=3,Table_0__2[[#This Row],[N]],0)+IF(Table_0__2[[#This Row],[RESULTAT]]=2,Table_0__2[[#This Row],[2]],0)</f>
        <v>1.8</v>
      </c>
      <c r="J2256" s="14">
        <f>MIN(Table_0__2[[#This Row],[1]:[2]])</f>
        <v>1.8</v>
      </c>
      <c r="K2256" s="14">
        <f>IF(Table_0__2[[#This Row],[COLONNE1]]=Table_0__2[[#This Row],[RESULTAT COTE]],Table_0__2[[#This Row],[COLONNE1]],0)</f>
        <v>1.8</v>
      </c>
    </row>
    <row r="2257" spans="1:11" x14ac:dyDescent="0.3">
      <c r="A2257" s="2">
        <v>43161</v>
      </c>
      <c r="B2257" s="25">
        <v>0.49652777777777773</v>
      </c>
      <c r="C2257" s="20">
        <f t="shared" si="35"/>
        <v>43161.496527777781</v>
      </c>
      <c r="D2257" s="10" t="s">
        <v>2263</v>
      </c>
      <c r="E2257" s="10">
        <v>2</v>
      </c>
      <c r="F2257" s="10">
        <v>7.75</v>
      </c>
      <c r="G2257" s="10">
        <v>3.8</v>
      </c>
      <c r="H2257" s="11">
        <v>1.22</v>
      </c>
      <c r="I2257" s="15">
        <f>IF(Table_0__2[[#This Row],[RESULTAT]]=1,Table_0__2[[#This Row],[1]],0)+IF(Table_0__2[[#This Row],[RESULTAT]]=3,Table_0__2[[#This Row],[N]],0)+IF(Table_0__2[[#This Row],[RESULTAT]]=2,Table_0__2[[#This Row],[2]],0)</f>
        <v>1.22</v>
      </c>
      <c r="J2257" s="15">
        <f>MIN(Table_0__2[[#This Row],[1]:[2]])</f>
        <v>1.22</v>
      </c>
      <c r="K2257" s="15">
        <f>IF(Table_0__2[[#This Row],[COLONNE1]]=Table_0__2[[#This Row],[RESULTAT COTE]],Table_0__2[[#This Row],[COLONNE1]],0)</f>
        <v>1.22</v>
      </c>
    </row>
    <row r="2258" spans="1:11" x14ac:dyDescent="0.3">
      <c r="A2258" s="2">
        <v>43161</v>
      </c>
      <c r="B2258" s="24">
        <v>0.49652777777777773</v>
      </c>
      <c r="C2258" s="20">
        <f t="shared" si="35"/>
        <v>43161.496527777781</v>
      </c>
      <c r="D2258" s="7" t="s">
        <v>2264</v>
      </c>
      <c r="E2258" s="7">
        <v>2</v>
      </c>
      <c r="F2258" s="7">
        <v>3.55</v>
      </c>
      <c r="G2258" s="7">
        <v>3.15</v>
      </c>
      <c r="H2258" s="9">
        <v>1.65</v>
      </c>
      <c r="I2258" s="14">
        <f>IF(Table_0__2[[#This Row],[RESULTAT]]=1,Table_0__2[[#This Row],[1]],0)+IF(Table_0__2[[#This Row],[RESULTAT]]=3,Table_0__2[[#This Row],[N]],0)+IF(Table_0__2[[#This Row],[RESULTAT]]=2,Table_0__2[[#This Row],[2]],0)</f>
        <v>1.65</v>
      </c>
      <c r="J2258" s="14">
        <f>MIN(Table_0__2[[#This Row],[1]:[2]])</f>
        <v>1.65</v>
      </c>
      <c r="K2258" s="14">
        <f>IF(Table_0__2[[#This Row],[COLONNE1]]=Table_0__2[[#This Row],[RESULTAT COTE]],Table_0__2[[#This Row],[COLONNE1]],0)</f>
        <v>1.65</v>
      </c>
    </row>
    <row r="2259" spans="1:11" x14ac:dyDescent="0.3">
      <c r="A2259" s="2">
        <v>43161</v>
      </c>
      <c r="B2259" s="25">
        <v>0.49652777777777773</v>
      </c>
      <c r="C2259" s="20">
        <f t="shared" si="35"/>
        <v>43161.496527777781</v>
      </c>
      <c r="D2259" s="10" t="s">
        <v>2265</v>
      </c>
      <c r="E2259" s="10">
        <v>1</v>
      </c>
      <c r="F2259" s="10">
        <v>1.08</v>
      </c>
      <c r="G2259" s="10">
        <v>4.45</v>
      </c>
      <c r="H2259" s="11">
        <v>17.5</v>
      </c>
      <c r="I2259" s="15">
        <f>IF(Table_0__2[[#This Row],[RESULTAT]]=1,Table_0__2[[#This Row],[1]],0)+IF(Table_0__2[[#This Row],[RESULTAT]]=3,Table_0__2[[#This Row],[N]],0)+IF(Table_0__2[[#This Row],[RESULTAT]]=2,Table_0__2[[#This Row],[2]],0)</f>
        <v>1.08</v>
      </c>
      <c r="J2259" s="15">
        <f>MIN(Table_0__2[[#This Row],[1]:[2]])</f>
        <v>1.08</v>
      </c>
      <c r="K2259" s="15">
        <f>IF(Table_0__2[[#This Row],[COLONNE1]]=Table_0__2[[#This Row],[RESULTAT COTE]],Table_0__2[[#This Row],[COLONNE1]],0)</f>
        <v>1.08</v>
      </c>
    </row>
    <row r="2260" spans="1:11" x14ac:dyDescent="0.3">
      <c r="A2260" s="2">
        <v>43161</v>
      </c>
      <c r="B2260" s="24">
        <v>0.60069444444444442</v>
      </c>
      <c r="C2260" s="20">
        <f t="shared" si="35"/>
        <v>43161.600694444445</v>
      </c>
      <c r="D2260" s="7" t="s">
        <v>2266</v>
      </c>
      <c r="E2260" s="7">
        <v>1</v>
      </c>
      <c r="F2260" s="7">
        <v>2.1</v>
      </c>
      <c r="G2260" s="7">
        <v>2.6</v>
      </c>
      <c r="H2260" s="9">
        <v>2.9</v>
      </c>
      <c r="I2260" s="14">
        <f>IF(Table_0__2[[#This Row],[RESULTAT]]=1,Table_0__2[[#This Row],[1]],0)+IF(Table_0__2[[#This Row],[RESULTAT]]=3,Table_0__2[[#This Row],[N]],0)+IF(Table_0__2[[#This Row],[RESULTAT]]=2,Table_0__2[[#This Row],[2]],0)</f>
        <v>2.1</v>
      </c>
      <c r="J2260" s="14">
        <f>MIN(Table_0__2[[#This Row],[1]:[2]])</f>
        <v>2.1</v>
      </c>
      <c r="K2260" s="14">
        <f>IF(Table_0__2[[#This Row],[COLONNE1]]=Table_0__2[[#This Row],[RESULTAT COTE]],Table_0__2[[#This Row],[COLONNE1]],0)</f>
        <v>2.1</v>
      </c>
    </row>
    <row r="2261" spans="1:11" x14ac:dyDescent="0.3">
      <c r="A2261" s="2">
        <v>43161</v>
      </c>
      <c r="B2261" s="25">
        <v>0.60069444444444442</v>
      </c>
      <c r="C2261" s="20">
        <f t="shared" si="35"/>
        <v>43161.600694444445</v>
      </c>
      <c r="D2261" s="10" t="s">
        <v>2267</v>
      </c>
      <c r="E2261" s="10">
        <v>1</v>
      </c>
      <c r="F2261" s="10">
        <v>2.15</v>
      </c>
      <c r="G2261" s="10">
        <v>2.5499999999999998</v>
      </c>
      <c r="H2261" s="11">
        <v>2.85</v>
      </c>
      <c r="I2261" s="15">
        <f>IF(Table_0__2[[#This Row],[RESULTAT]]=1,Table_0__2[[#This Row],[1]],0)+IF(Table_0__2[[#This Row],[RESULTAT]]=3,Table_0__2[[#This Row],[N]],0)+IF(Table_0__2[[#This Row],[RESULTAT]]=2,Table_0__2[[#This Row],[2]],0)</f>
        <v>2.15</v>
      </c>
      <c r="J2261" s="15">
        <f>MIN(Table_0__2[[#This Row],[1]:[2]])</f>
        <v>2.15</v>
      </c>
      <c r="K2261" s="15">
        <f>IF(Table_0__2[[#This Row],[COLONNE1]]=Table_0__2[[#This Row],[RESULTAT COTE]],Table_0__2[[#This Row],[COLONNE1]],0)</f>
        <v>2.15</v>
      </c>
    </row>
    <row r="2262" spans="1:11" x14ac:dyDescent="0.3">
      <c r="A2262" s="2">
        <v>43161</v>
      </c>
      <c r="B2262" s="24">
        <v>0.60069444444444442</v>
      </c>
      <c r="C2262" s="20">
        <f t="shared" si="35"/>
        <v>43161.600694444445</v>
      </c>
      <c r="D2262" s="7" t="s">
        <v>2268</v>
      </c>
      <c r="E2262" s="7">
        <v>1</v>
      </c>
      <c r="F2262" s="7">
        <v>1.65</v>
      </c>
      <c r="G2262" s="7">
        <v>2.85</v>
      </c>
      <c r="H2262" s="9">
        <v>4.05</v>
      </c>
      <c r="I2262" s="14">
        <f>IF(Table_0__2[[#This Row],[RESULTAT]]=1,Table_0__2[[#This Row],[1]],0)+IF(Table_0__2[[#This Row],[RESULTAT]]=3,Table_0__2[[#This Row],[N]],0)+IF(Table_0__2[[#This Row],[RESULTAT]]=2,Table_0__2[[#This Row],[2]],0)</f>
        <v>1.65</v>
      </c>
      <c r="J2262" s="14">
        <f>MIN(Table_0__2[[#This Row],[1]:[2]])</f>
        <v>1.65</v>
      </c>
      <c r="K2262" s="14">
        <f>IF(Table_0__2[[#This Row],[COLONNE1]]=Table_0__2[[#This Row],[RESULTAT COTE]],Table_0__2[[#This Row],[COLONNE1]],0)</f>
        <v>1.65</v>
      </c>
    </row>
    <row r="2263" spans="1:11" x14ac:dyDescent="0.3">
      <c r="A2263" s="2">
        <v>43161</v>
      </c>
      <c r="B2263" s="25">
        <v>0.62152777777777779</v>
      </c>
      <c r="C2263" s="20">
        <f t="shared" si="35"/>
        <v>43161.621527777781</v>
      </c>
      <c r="D2263" s="10" t="s">
        <v>2269</v>
      </c>
      <c r="E2263" s="10">
        <v>2</v>
      </c>
      <c r="F2263" s="10">
        <v>1.25</v>
      </c>
      <c r="G2263" s="10">
        <v>3.7</v>
      </c>
      <c r="H2263" s="11">
        <v>7.75</v>
      </c>
      <c r="I2263" s="15">
        <f>IF(Table_0__2[[#This Row],[RESULTAT]]=1,Table_0__2[[#This Row],[1]],0)+IF(Table_0__2[[#This Row],[RESULTAT]]=3,Table_0__2[[#This Row],[N]],0)+IF(Table_0__2[[#This Row],[RESULTAT]]=2,Table_0__2[[#This Row],[2]],0)</f>
        <v>7.75</v>
      </c>
      <c r="J2263" s="15">
        <f>MIN(Table_0__2[[#This Row],[1]:[2]])</f>
        <v>1.25</v>
      </c>
      <c r="K2263" s="15">
        <f>IF(Table_0__2[[#This Row],[COLONNE1]]=Table_0__2[[#This Row],[RESULTAT COTE]],Table_0__2[[#This Row],[COLONNE1]],0)</f>
        <v>0</v>
      </c>
    </row>
    <row r="2264" spans="1:11" x14ac:dyDescent="0.3">
      <c r="A2264" s="2">
        <v>43161</v>
      </c>
      <c r="B2264" s="24">
        <v>0.62152777777777779</v>
      </c>
      <c r="C2264" s="20">
        <f t="shared" si="35"/>
        <v>43161.621527777781</v>
      </c>
      <c r="D2264" s="7" t="s">
        <v>2270</v>
      </c>
      <c r="E2264" s="7">
        <v>2</v>
      </c>
      <c r="F2264" s="7">
        <v>3.4</v>
      </c>
      <c r="G2264" s="7">
        <v>2.6</v>
      </c>
      <c r="H2264" s="9">
        <v>1.9</v>
      </c>
      <c r="I2264" s="14">
        <f>IF(Table_0__2[[#This Row],[RESULTAT]]=1,Table_0__2[[#This Row],[1]],0)+IF(Table_0__2[[#This Row],[RESULTAT]]=3,Table_0__2[[#This Row],[N]],0)+IF(Table_0__2[[#This Row],[RESULTAT]]=2,Table_0__2[[#This Row],[2]],0)</f>
        <v>1.9</v>
      </c>
      <c r="J2264" s="14">
        <f>MIN(Table_0__2[[#This Row],[1]:[2]])</f>
        <v>1.9</v>
      </c>
      <c r="K2264" s="14">
        <f>IF(Table_0__2[[#This Row],[COLONNE1]]=Table_0__2[[#This Row],[RESULTAT COTE]],Table_0__2[[#This Row],[COLONNE1]],0)</f>
        <v>1.9</v>
      </c>
    </row>
    <row r="2265" spans="1:11" x14ac:dyDescent="0.3">
      <c r="A2265" s="2">
        <v>43161</v>
      </c>
      <c r="B2265" s="25">
        <v>0.66319444444444442</v>
      </c>
      <c r="C2265" s="20">
        <f t="shared" si="35"/>
        <v>43161.663194444445</v>
      </c>
      <c r="D2265" s="10" t="s">
        <v>2271</v>
      </c>
      <c r="E2265" s="10">
        <v>2</v>
      </c>
      <c r="F2265" s="10">
        <v>4.0999999999999996</v>
      </c>
      <c r="G2265" s="10">
        <v>3.2</v>
      </c>
      <c r="H2265" s="11">
        <v>1.55</v>
      </c>
      <c r="I2265" s="15">
        <f>IF(Table_0__2[[#This Row],[RESULTAT]]=1,Table_0__2[[#This Row],[1]],0)+IF(Table_0__2[[#This Row],[RESULTAT]]=3,Table_0__2[[#This Row],[N]],0)+IF(Table_0__2[[#This Row],[RESULTAT]]=2,Table_0__2[[#This Row],[2]],0)</f>
        <v>1.55</v>
      </c>
      <c r="J2265" s="15">
        <f>MIN(Table_0__2[[#This Row],[1]:[2]])</f>
        <v>1.55</v>
      </c>
      <c r="K2265" s="15">
        <f>IF(Table_0__2[[#This Row],[COLONNE1]]=Table_0__2[[#This Row],[RESULTAT COTE]],Table_0__2[[#This Row],[COLONNE1]],0)</f>
        <v>1.55</v>
      </c>
    </row>
    <row r="2266" spans="1:11" x14ac:dyDescent="0.3">
      <c r="A2266" s="2">
        <v>43161</v>
      </c>
      <c r="B2266" s="24">
        <v>0.66319444444444442</v>
      </c>
      <c r="C2266" s="20">
        <f t="shared" si="35"/>
        <v>43161.663194444445</v>
      </c>
      <c r="D2266" s="7" t="s">
        <v>2272</v>
      </c>
      <c r="E2266" s="7">
        <v>3</v>
      </c>
      <c r="F2266" s="7">
        <v>7.5</v>
      </c>
      <c r="G2266" s="7">
        <v>4.7</v>
      </c>
      <c r="H2266" s="9">
        <v>1.1599999999999999</v>
      </c>
      <c r="I2266" s="14">
        <f>IF(Table_0__2[[#This Row],[RESULTAT]]=1,Table_0__2[[#This Row],[1]],0)+IF(Table_0__2[[#This Row],[RESULTAT]]=3,Table_0__2[[#This Row],[N]],0)+IF(Table_0__2[[#This Row],[RESULTAT]]=2,Table_0__2[[#This Row],[2]],0)</f>
        <v>4.7</v>
      </c>
      <c r="J2266" s="14">
        <f>MIN(Table_0__2[[#This Row],[1]:[2]])</f>
        <v>1.1599999999999999</v>
      </c>
      <c r="K2266" s="14">
        <f>IF(Table_0__2[[#This Row],[COLONNE1]]=Table_0__2[[#This Row],[RESULTAT COTE]],Table_0__2[[#This Row],[COLONNE1]],0)</f>
        <v>0</v>
      </c>
    </row>
    <row r="2267" spans="1:11" x14ac:dyDescent="0.3">
      <c r="A2267" s="2">
        <v>43161</v>
      </c>
      <c r="B2267" s="25">
        <v>0.66319444444444442</v>
      </c>
      <c r="C2267" s="20">
        <f t="shared" si="35"/>
        <v>43161.663194444445</v>
      </c>
      <c r="D2267" s="10" t="s">
        <v>2273</v>
      </c>
      <c r="E2267" s="10">
        <v>2</v>
      </c>
      <c r="F2267" s="10">
        <v>2.35</v>
      </c>
      <c r="G2267" s="10">
        <v>2.5</v>
      </c>
      <c r="H2267" s="11">
        <v>2.7</v>
      </c>
      <c r="I2267" s="15">
        <f>IF(Table_0__2[[#This Row],[RESULTAT]]=1,Table_0__2[[#This Row],[1]],0)+IF(Table_0__2[[#This Row],[RESULTAT]]=3,Table_0__2[[#This Row],[N]],0)+IF(Table_0__2[[#This Row],[RESULTAT]]=2,Table_0__2[[#This Row],[2]],0)</f>
        <v>2.7</v>
      </c>
      <c r="J2267" s="15">
        <f>MIN(Table_0__2[[#This Row],[1]:[2]])</f>
        <v>2.35</v>
      </c>
      <c r="K2267" s="15">
        <f>IF(Table_0__2[[#This Row],[COLONNE1]]=Table_0__2[[#This Row],[RESULTAT COTE]],Table_0__2[[#This Row],[COLONNE1]],0)</f>
        <v>0</v>
      </c>
    </row>
    <row r="2268" spans="1:11" x14ac:dyDescent="0.3">
      <c r="A2268" s="2">
        <v>43161</v>
      </c>
      <c r="B2268" s="25">
        <v>0.68055555555555547</v>
      </c>
      <c r="C2268" s="20">
        <f t="shared" si="35"/>
        <v>43161.680555555555</v>
      </c>
      <c r="D2268" s="10" t="s">
        <v>2274</v>
      </c>
      <c r="E2268" s="10">
        <v>1</v>
      </c>
      <c r="F2268" s="10">
        <v>1.3</v>
      </c>
      <c r="G2268" s="10">
        <v>3.75</v>
      </c>
      <c r="H2268" s="11">
        <v>5.75</v>
      </c>
      <c r="I2268" s="15">
        <f>IF(Table_0__2[[#This Row],[RESULTAT]]=1,Table_0__2[[#This Row],[1]],0)+IF(Table_0__2[[#This Row],[RESULTAT]]=3,Table_0__2[[#This Row],[N]],0)+IF(Table_0__2[[#This Row],[RESULTAT]]=2,Table_0__2[[#This Row],[2]],0)</f>
        <v>1.3</v>
      </c>
      <c r="J2268" s="15">
        <f>MIN(Table_0__2[[#This Row],[1]:[2]])</f>
        <v>1.3</v>
      </c>
      <c r="K2268" s="15">
        <f>IF(Table_0__2[[#This Row],[COLONNE1]]=Table_0__2[[#This Row],[RESULTAT COTE]],Table_0__2[[#This Row],[COLONNE1]],0)</f>
        <v>1.3</v>
      </c>
    </row>
    <row r="2269" spans="1:11" x14ac:dyDescent="0.3">
      <c r="A2269" s="2">
        <v>43161</v>
      </c>
      <c r="B2269" s="25">
        <v>0.70486111111111116</v>
      </c>
      <c r="C2269" s="20">
        <f t="shared" si="35"/>
        <v>43161.704861111109</v>
      </c>
      <c r="D2269" s="10" t="s">
        <v>2275</v>
      </c>
      <c r="E2269" s="10">
        <v>1</v>
      </c>
      <c r="F2269" s="10">
        <v>1.5</v>
      </c>
      <c r="G2269" s="10">
        <v>3.3</v>
      </c>
      <c r="H2269" s="11">
        <v>4.3499999999999996</v>
      </c>
      <c r="I2269" s="15">
        <f>IF(Table_0__2[[#This Row],[RESULTAT]]=1,Table_0__2[[#This Row],[1]],0)+IF(Table_0__2[[#This Row],[RESULTAT]]=3,Table_0__2[[#This Row],[N]],0)+IF(Table_0__2[[#This Row],[RESULTAT]]=2,Table_0__2[[#This Row],[2]],0)</f>
        <v>1.5</v>
      </c>
      <c r="J2269" s="15">
        <f>MIN(Table_0__2[[#This Row],[1]:[2]])</f>
        <v>1.5</v>
      </c>
      <c r="K2269" s="15">
        <f>IF(Table_0__2[[#This Row],[COLONNE1]]=Table_0__2[[#This Row],[RESULTAT COTE]],Table_0__2[[#This Row],[COLONNE1]],0)</f>
        <v>1.5</v>
      </c>
    </row>
    <row r="2270" spans="1:11" x14ac:dyDescent="0.3">
      <c r="A2270" s="2">
        <v>43161</v>
      </c>
      <c r="B2270" s="24">
        <v>0.70486111111111116</v>
      </c>
      <c r="C2270" s="20">
        <f t="shared" si="35"/>
        <v>43161.704861111109</v>
      </c>
      <c r="D2270" s="7" t="s">
        <v>2276</v>
      </c>
      <c r="E2270" s="7">
        <v>3</v>
      </c>
      <c r="F2270" s="7">
        <v>1.1599999999999999</v>
      </c>
      <c r="G2270" s="7">
        <v>4.25</v>
      </c>
      <c r="H2270" s="9">
        <v>8.75</v>
      </c>
      <c r="I2270" s="14">
        <f>IF(Table_0__2[[#This Row],[RESULTAT]]=1,Table_0__2[[#This Row],[1]],0)+IF(Table_0__2[[#This Row],[RESULTAT]]=3,Table_0__2[[#This Row],[N]],0)+IF(Table_0__2[[#This Row],[RESULTAT]]=2,Table_0__2[[#This Row],[2]],0)</f>
        <v>4.25</v>
      </c>
      <c r="J2270" s="14">
        <f>MIN(Table_0__2[[#This Row],[1]:[2]])</f>
        <v>1.1599999999999999</v>
      </c>
      <c r="K2270" s="14">
        <f>IF(Table_0__2[[#This Row],[COLONNE1]]=Table_0__2[[#This Row],[RESULTAT COTE]],Table_0__2[[#This Row],[COLONNE1]],0)</f>
        <v>0</v>
      </c>
    </row>
    <row r="2271" spans="1:11" x14ac:dyDescent="0.3">
      <c r="A2271" s="2">
        <v>43161</v>
      </c>
      <c r="B2271" s="25">
        <v>0.72569444444444453</v>
      </c>
      <c r="C2271" s="20">
        <f t="shared" si="35"/>
        <v>43161.725694444445</v>
      </c>
      <c r="D2271" s="10" t="s">
        <v>2277</v>
      </c>
      <c r="E2271" s="10">
        <v>3</v>
      </c>
      <c r="F2271" s="10">
        <v>3.2</v>
      </c>
      <c r="G2271" s="10">
        <v>2.5499999999999998</v>
      </c>
      <c r="H2271" s="11">
        <v>2.1</v>
      </c>
      <c r="I2271" s="15">
        <f>IF(Table_0__2[[#This Row],[RESULTAT]]=1,Table_0__2[[#This Row],[1]],0)+IF(Table_0__2[[#This Row],[RESULTAT]]=3,Table_0__2[[#This Row],[N]],0)+IF(Table_0__2[[#This Row],[RESULTAT]]=2,Table_0__2[[#This Row],[2]],0)</f>
        <v>2.5499999999999998</v>
      </c>
      <c r="J2271" s="15">
        <f>MIN(Table_0__2[[#This Row],[1]:[2]])</f>
        <v>2.1</v>
      </c>
      <c r="K2271" s="15">
        <f>IF(Table_0__2[[#This Row],[COLONNE1]]=Table_0__2[[#This Row],[RESULTAT COTE]],Table_0__2[[#This Row],[COLONNE1]],0)</f>
        <v>0</v>
      </c>
    </row>
    <row r="2272" spans="1:11" x14ac:dyDescent="0.3">
      <c r="A2272" s="2">
        <v>43161</v>
      </c>
      <c r="B2272" s="24">
        <v>0.74652777777777779</v>
      </c>
      <c r="C2272" s="20">
        <f t="shared" si="35"/>
        <v>43161.746527777781</v>
      </c>
      <c r="D2272" s="7" t="s">
        <v>2278</v>
      </c>
      <c r="E2272" s="7">
        <v>1</v>
      </c>
      <c r="F2272" s="7">
        <v>1.85</v>
      </c>
      <c r="G2272" s="7">
        <v>2.7</v>
      </c>
      <c r="H2272" s="9">
        <v>3.5</v>
      </c>
      <c r="I2272" s="14">
        <f>IF(Table_0__2[[#This Row],[RESULTAT]]=1,Table_0__2[[#This Row],[1]],0)+IF(Table_0__2[[#This Row],[RESULTAT]]=3,Table_0__2[[#This Row],[N]],0)+IF(Table_0__2[[#This Row],[RESULTAT]]=2,Table_0__2[[#This Row],[2]],0)</f>
        <v>1.85</v>
      </c>
      <c r="J2272" s="14">
        <f>MIN(Table_0__2[[#This Row],[1]:[2]])</f>
        <v>1.85</v>
      </c>
      <c r="K2272" s="14">
        <f>IF(Table_0__2[[#This Row],[COLONNE1]]=Table_0__2[[#This Row],[RESULTAT COTE]],Table_0__2[[#This Row],[COLONNE1]],0)</f>
        <v>1.85</v>
      </c>
    </row>
    <row r="2273" spans="1:11" x14ac:dyDescent="0.3">
      <c r="A2273" s="2">
        <v>43161</v>
      </c>
      <c r="B2273" s="25">
        <v>0.74652777777777779</v>
      </c>
      <c r="C2273" s="20">
        <f t="shared" si="35"/>
        <v>43161.746527777781</v>
      </c>
      <c r="D2273" s="10" t="s">
        <v>2279</v>
      </c>
      <c r="E2273" s="10">
        <v>3</v>
      </c>
      <c r="F2273" s="10">
        <v>1.85</v>
      </c>
      <c r="G2273" s="10">
        <v>2.75</v>
      </c>
      <c r="H2273" s="11">
        <v>3.3</v>
      </c>
      <c r="I2273" s="15">
        <f>IF(Table_0__2[[#This Row],[RESULTAT]]=1,Table_0__2[[#This Row],[1]],0)+IF(Table_0__2[[#This Row],[RESULTAT]]=3,Table_0__2[[#This Row],[N]],0)+IF(Table_0__2[[#This Row],[RESULTAT]]=2,Table_0__2[[#This Row],[2]],0)</f>
        <v>2.75</v>
      </c>
      <c r="J2273" s="15">
        <f>MIN(Table_0__2[[#This Row],[1]:[2]])</f>
        <v>1.85</v>
      </c>
      <c r="K2273" s="15">
        <f>IF(Table_0__2[[#This Row],[COLONNE1]]=Table_0__2[[#This Row],[RESULTAT COTE]],Table_0__2[[#This Row],[COLONNE1]],0)</f>
        <v>0</v>
      </c>
    </row>
    <row r="2274" spans="1:11" x14ac:dyDescent="0.3">
      <c r="A2274" s="2">
        <v>43161</v>
      </c>
      <c r="B2274" s="24">
        <v>0.74652777777777779</v>
      </c>
      <c r="C2274" s="20">
        <f t="shared" si="35"/>
        <v>43161.746527777781</v>
      </c>
      <c r="D2274" s="7" t="s">
        <v>2280</v>
      </c>
      <c r="E2274" s="7">
        <v>2</v>
      </c>
      <c r="F2274" s="7">
        <v>2.5</v>
      </c>
      <c r="G2274" s="7">
        <v>2.75</v>
      </c>
      <c r="H2274" s="9">
        <v>2.4</v>
      </c>
      <c r="I2274" s="14">
        <f>IF(Table_0__2[[#This Row],[RESULTAT]]=1,Table_0__2[[#This Row],[1]],0)+IF(Table_0__2[[#This Row],[RESULTAT]]=3,Table_0__2[[#This Row],[N]],0)+IF(Table_0__2[[#This Row],[RESULTAT]]=2,Table_0__2[[#This Row],[2]],0)</f>
        <v>2.4</v>
      </c>
      <c r="J2274" s="14">
        <f>MIN(Table_0__2[[#This Row],[1]:[2]])</f>
        <v>2.4</v>
      </c>
      <c r="K2274" s="14">
        <f>IF(Table_0__2[[#This Row],[COLONNE1]]=Table_0__2[[#This Row],[RESULTAT COTE]],Table_0__2[[#This Row],[COLONNE1]],0)</f>
        <v>2.4</v>
      </c>
    </row>
    <row r="2275" spans="1:11" x14ac:dyDescent="0.3">
      <c r="A2275" s="2">
        <v>43161</v>
      </c>
      <c r="B2275" s="25">
        <v>0.74652777777777779</v>
      </c>
      <c r="C2275" s="20">
        <f t="shared" si="35"/>
        <v>43161.746527777781</v>
      </c>
      <c r="D2275" s="10" t="s">
        <v>2281</v>
      </c>
      <c r="E2275" s="10">
        <v>1</v>
      </c>
      <c r="F2275" s="10">
        <v>2.25</v>
      </c>
      <c r="G2275" s="10">
        <v>2.85</v>
      </c>
      <c r="H2275" s="11">
        <v>2.6</v>
      </c>
      <c r="I2275" s="15">
        <f>IF(Table_0__2[[#This Row],[RESULTAT]]=1,Table_0__2[[#This Row],[1]],0)+IF(Table_0__2[[#This Row],[RESULTAT]]=3,Table_0__2[[#This Row],[N]],0)+IF(Table_0__2[[#This Row],[RESULTAT]]=2,Table_0__2[[#This Row],[2]],0)</f>
        <v>2.25</v>
      </c>
      <c r="J2275" s="15">
        <f>MIN(Table_0__2[[#This Row],[1]:[2]])</f>
        <v>2.25</v>
      </c>
      <c r="K2275" s="15">
        <f>IF(Table_0__2[[#This Row],[COLONNE1]]=Table_0__2[[#This Row],[RESULTAT COTE]],Table_0__2[[#This Row],[COLONNE1]],0)</f>
        <v>2.25</v>
      </c>
    </row>
    <row r="2276" spans="1:11" x14ac:dyDescent="0.3">
      <c r="A2276" s="2">
        <v>43161</v>
      </c>
      <c r="B2276" s="25">
        <v>0.76736111111111116</v>
      </c>
      <c r="C2276" s="20">
        <f t="shared" si="35"/>
        <v>43161.767361111109</v>
      </c>
      <c r="D2276" s="10" t="s">
        <v>2282</v>
      </c>
      <c r="E2276" s="10">
        <v>2</v>
      </c>
      <c r="F2276" s="10">
        <v>1.8</v>
      </c>
      <c r="G2276" s="10">
        <v>3.1</v>
      </c>
      <c r="H2276" s="11">
        <v>3.45</v>
      </c>
      <c r="I2276" s="15">
        <f>IF(Table_0__2[[#This Row],[RESULTAT]]=1,Table_0__2[[#This Row],[1]],0)+IF(Table_0__2[[#This Row],[RESULTAT]]=3,Table_0__2[[#This Row],[N]],0)+IF(Table_0__2[[#This Row],[RESULTAT]]=2,Table_0__2[[#This Row],[2]],0)</f>
        <v>3.45</v>
      </c>
      <c r="J2276" s="15">
        <f>MIN(Table_0__2[[#This Row],[1]:[2]])</f>
        <v>1.8</v>
      </c>
      <c r="K2276" s="15">
        <f>IF(Table_0__2[[#This Row],[COLONNE1]]=Table_0__2[[#This Row],[RESULTAT COTE]],Table_0__2[[#This Row],[COLONNE1]],0)</f>
        <v>0</v>
      </c>
    </row>
    <row r="2277" spans="1:11" x14ac:dyDescent="0.3">
      <c r="A2277" s="2">
        <v>43161</v>
      </c>
      <c r="B2277" s="24">
        <v>0.76736111111111116</v>
      </c>
      <c r="C2277" s="20">
        <f t="shared" si="35"/>
        <v>43161.767361111109</v>
      </c>
      <c r="D2277" s="7" t="s">
        <v>2283</v>
      </c>
      <c r="E2277" s="7">
        <v>1</v>
      </c>
      <c r="F2277" s="7">
        <v>2.85</v>
      </c>
      <c r="G2277" s="7">
        <v>3</v>
      </c>
      <c r="H2277" s="9">
        <v>2.0499999999999998</v>
      </c>
      <c r="I2277" s="14">
        <f>IF(Table_0__2[[#This Row],[RESULTAT]]=1,Table_0__2[[#This Row],[1]],0)+IF(Table_0__2[[#This Row],[RESULTAT]]=3,Table_0__2[[#This Row],[N]],0)+IF(Table_0__2[[#This Row],[RESULTAT]]=2,Table_0__2[[#This Row],[2]],0)</f>
        <v>2.85</v>
      </c>
      <c r="J2277" s="14">
        <f>MIN(Table_0__2[[#This Row],[1]:[2]])</f>
        <v>2.0499999999999998</v>
      </c>
      <c r="K2277" s="14">
        <f>IF(Table_0__2[[#This Row],[COLONNE1]]=Table_0__2[[#This Row],[RESULTAT COTE]],Table_0__2[[#This Row],[COLONNE1]],0)</f>
        <v>0</v>
      </c>
    </row>
    <row r="2278" spans="1:11" x14ac:dyDescent="0.3">
      <c r="A2278" s="2">
        <v>43161</v>
      </c>
      <c r="B2278" s="24">
        <v>0.78819444444444453</v>
      </c>
      <c r="C2278" s="20">
        <f t="shared" si="35"/>
        <v>43161.788194444445</v>
      </c>
      <c r="D2278" s="7" t="s">
        <v>2284</v>
      </c>
      <c r="E2278" s="7">
        <v>1</v>
      </c>
      <c r="F2278" s="7">
        <v>1.73</v>
      </c>
      <c r="G2278" s="7">
        <v>3.45</v>
      </c>
      <c r="H2278" s="9">
        <v>5.2</v>
      </c>
      <c r="I2278" s="14">
        <f>IF(Table_0__2[[#This Row],[RESULTAT]]=1,Table_0__2[[#This Row],[1]],0)+IF(Table_0__2[[#This Row],[RESULTAT]]=3,Table_0__2[[#This Row],[N]],0)+IF(Table_0__2[[#This Row],[RESULTAT]]=2,Table_0__2[[#This Row],[2]],0)</f>
        <v>1.73</v>
      </c>
      <c r="J2278" s="14">
        <f>MIN(Table_0__2[[#This Row],[1]:[2]])</f>
        <v>1.73</v>
      </c>
      <c r="K2278" s="14">
        <f>IF(Table_0__2[[#This Row],[COLONNE1]]=Table_0__2[[#This Row],[RESULTAT COTE]],Table_0__2[[#This Row],[COLONNE1]],0)</f>
        <v>1.73</v>
      </c>
    </row>
    <row r="2279" spans="1:11" x14ac:dyDescent="0.3">
      <c r="A2279" s="2">
        <v>43161</v>
      </c>
      <c r="B2279" s="25">
        <v>0.80902777777777779</v>
      </c>
      <c r="C2279" s="20">
        <f t="shared" si="35"/>
        <v>43161.809027777781</v>
      </c>
      <c r="D2279" s="10" t="s">
        <v>2285</v>
      </c>
      <c r="E2279" s="10">
        <v>2</v>
      </c>
      <c r="F2279" s="10">
        <v>2.95</v>
      </c>
      <c r="G2279" s="10">
        <v>3.1</v>
      </c>
      <c r="H2279" s="11">
        <v>1.85</v>
      </c>
      <c r="I2279" s="15">
        <f>IF(Table_0__2[[#This Row],[RESULTAT]]=1,Table_0__2[[#This Row],[1]],0)+IF(Table_0__2[[#This Row],[RESULTAT]]=3,Table_0__2[[#This Row],[N]],0)+IF(Table_0__2[[#This Row],[RESULTAT]]=2,Table_0__2[[#This Row],[2]],0)</f>
        <v>1.85</v>
      </c>
      <c r="J2279" s="15">
        <f>MIN(Table_0__2[[#This Row],[1]:[2]])</f>
        <v>1.85</v>
      </c>
      <c r="K2279" s="15">
        <f>IF(Table_0__2[[#This Row],[COLONNE1]]=Table_0__2[[#This Row],[RESULTAT COTE]],Table_0__2[[#This Row],[COLONNE1]],0)</f>
        <v>1.85</v>
      </c>
    </row>
    <row r="2280" spans="1:11" x14ac:dyDescent="0.3">
      <c r="A2280" s="2">
        <v>43161</v>
      </c>
      <c r="B2280" s="25">
        <v>0.82986111111111116</v>
      </c>
      <c r="C2280" s="20">
        <f t="shared" si="35"/>
        <v>43161.829861111109</v>
      </c>
      <c r="D2280" s="10" t="s">
        <v>2286</v>
      </c>
      <c r="E2280" s="10">
        <v>2</v>
      </c>
      <c r="F2280" s="10">
        <v>12.5</v>
      </c>
      <c r="G2280" s="10">
        <v>4.8</v>
      </c>
      <c r="H2280" s="11">
        <v>1.0900000000000001</v>
      </c>
      <c r="I2280" s="15">
        <f>IF(Table_0__2[[#This Row],[RESULTAT]]=1,Table_0__2[[#This Row],[1]],0)+IF(Table_0__2[[#This Row],[RESULTAT]]=3,Table_0__2[[#This Row],[N]],0)+IF(Table_0__2[[#This Row],[RESULTAT]]=2,Table_0__2[[#This Row],[2]],0)</f>
        <v>1.0900000000000001</v>
      </c>
      <c r="J2280" s="15">
        <f>MIN(Table_0__2[[#This Row],[1]:[2]])</f>
        <v>1.0900000000000001</v>
      </c>
      <c r="K2280" s="15">
        <f>IF(Table_0__2[[#This Row],[COLONNE1]]=Table_0__2[[#This Row],[RESULTAT COTE]],Table_0__2[[#This Row],[COLONNE1]],0)</f>
        <v>1.0900000000000001</v>
      </c>
    </row>
    <row r="2281" spans="1:11" x14ac:dyDescent="0.3">
      <c r="A2281" s="2">
        <v>43161</v>
      </c>
      <c r="B2281" s="24">
        <v>0.82986111111111116</v>
      </c>
      <c r="C2281" s="20">
        <f t="shared" si="35"/>
        <v>43161.829861111109</v>
      </c>
      <c r="D2281" s="7" t="s">
        <v>2287</v>
      </c>
      <c r="E2281" s="7">
        <v>3</v>
      </c>
      <c r="F2281" s="7">
        <v>1.55</v>
      </c>
      <c r="G2281" s="7">
        <v>3.05</v>
      </c>
      <c r="H2281" s="9">
        <v>4.4000000000000004</v>
      </c>
      <c r="I2281" s="14">
        <f>IF(Table_0__2[[#This Row],[RESULTAT]]=1,Table_0__2[[#This Row],[1]],0)+IF(Table_0__2[[#This Row],[RESULTAT]]=3,Table_0__2[[#This Row],[N]],0)+IF(Table_0__2[[#This Row],[RESULTAT]]=2,Table_0__2[[#This Row],[2]],0)</f>
        <v>3.05</v>
      </c>
      <c r="J2281" s="14">
        <f>MIN(Table_0__2[[#This Row],[1]:[2]])</f>
        <v>1.55</v>
      </c>
      <c r="K2281" s="14">
        <f>IF(Table_0__2[[#This Row],[COLONNE1]]=Table_0__2[[#This Row],[RESULTAT COTE]],Table_0__2[[#This Row],[COLONNE1]],0)</f>
        <v>0</v>
      </c>
    </row>
    <row r="2282" spans="1:11" x14ac:dyDescent="0.3">
      <c r="A2282" s="2">
        <v>43161</v>
      </c>
      <c r="B2282" s="25">
        <v>0.82986111111111116</v>
      </c>
      <c r="C2282" s="20">
        <f t="shared" si="35"/>
        <v>43161.829861111109</v>
      </c>
      <c r="D2282" s="10" t="s">
        <v>2288</v>
      </c>
      <c r="E2282" s="10">
        <v>3</v>
      </c>
      <c r="F2282" s="10">
        <v>1.95</v>
      </c>
      <c r="G2282" s="10">
        <v>2.75</v>
      </c>
      <c r="H2282" s="11">
        <v>3.1</v>
      </c>
      <c r="I2282" s="15">
        <f>IF(Table_0__2[[#This Row],[RESULTAT]]=1,Table_0__2[[#This Row],[1]],0)+IF(Table_0__2[[#This Row],[RESULTAT]]=3,Table_0__2[[#This Row],[N]],0)+IF(Table_0__2[[#This Row],[RESULTAT]]=2,Table_0__2[[#This Row],[2]],0)</f>
        <v>2.75</v>
      </c>
      <c r="J2282" s="15">
        <f>MIN(Table_0__2[[#This Row],[1]:[2]])</f>
        <v>1.95</v>
      </c>
      <c r="K2282" s="15">
        <f>IF(Table_0__2[[#This Row],[COLONNE1]]=Table_0__2[[#This Row],[RESULTAT COTE]],Table_0__2[[#This Row],[COLONNE1]],0)</f>
        <v>0</v>
      </c>
    </row>
    <row r="2283" spans="1:11" x14ac:dyDescent="0.3">
      <c r="A2283" s="2">
        <v>43161</v>
      </c>
      <c r="B2283" s="24">
        <v>0.82986111111111116</v>
      </c>
      <c r="C2283" s="20">
        <f t="shared" si="35"/>
        <v>43161.829861111109</v>
      </c>
      <c r="D2283" s="7" t="s">
        <v>2289</v>
      </c>
      <c r="E2283" s="7">
        <v>2</v>
      </c>
      <c r="F2283" s="7">
        <v>2.2999999999999998</v>
      </c>
      <c r="G2283" s="7">
        <v>3.1</v>
      </c>
      <c r="H2283" s="9">
        <v>2.35</v>
      </c>
      <c r="I2283" s="14">
        <f>IF(Table_0__2[[#This Row],[RESULTAT]]=1,Table_0__2[[#This Row],[1]],0)+IF(Table_0__2[[#This Row],[RESULTAT]]=3,Table_0__2[[#This Row],[N]],0)+IF(Table_0__2[[#This Row],[RESULTAT]]=2,Table_0__2[[#This Row],[2]],0)</f>
        <v>2.35</v>
      </c>
      <c r="J2283" s="14">
        <f>MIN(Table_0__2[[#This Row],[1]:[2]])</f>
        <v>2.2999999999999998</v>
      </c>
      <c r="K2283" s="14">
        <f>IF(Table_0__2[[#This Row],[COLONNE1]]=Table_0__2[[#This Row],[RESULTAT COTE]],Table_0__2[[#This Row],[COLONNE1]],0)</f>
        <v>0</v>
      </c>
    </row>
    <row r="2284" spans="1:11" x14ac:dyDescent="0.3">
      <c r="A2284" s="2">
        <v>43161</v>
      </c>
      <c r="B2284" s="25">
        <v>0.82986111111111116</v>
      </c>
      <c r="C2284" s="20">
        <f t="shared" si="35"/>
        <v>43161.829861111109</v>
      </c>
      <c r="D2284" s="10" t="s">
        <v>2290</v>
      </c>
      <c r="E2284" s="10">
        <v>1</v>
      </c>
      <c r="F2284" s="10">
        <v>3.15</v>
      </c>
      <c r="G2284" s="10">
        <v>3.2</v>
      </c>
      <c r="H2284" s="11">
        <v>2.15</v>
      </c>
      <c r="I2284" s="15">
        <f>IF(Table_0__2[[#This Row],[RESULTAT]]=1,Table_0__2[[#This Row],[1]],0)+IF(Table_0__2[[#This Row],[RESULTAT]]=3,Table_0__2[[#This Row],[N]],0)+IF(Table_0__2[[#This Row],[RESULTAT]]=2,Table_0__2[[#This Row],[2]],0)</f>
        <v>3.15</v>
      </c>
      <c r="J2284" s="15">
        <f>MIN(Table_0__2[[#This Row],[1]:[2]])</f>
        <v>2.15</v>
      </c>
      <c r="K2284" s="15">
        <f>IF(Table_0__2[[#This Row],[COLONNE1]]=Table_0__2[[#This Row],[RESULTAT COTE]],Table_0__2[[#This Row],[COLONNE1]],0)</f>
        <v>0</v>
      </c>
    </row>
    <row r="2285" spans="1:11" x14ac:dyDescent="0.3">
      <c r="A2285" s="2">
        <v>43161</v>
      </c>
      <c r="B2285" s="25">
        <v>0.82986111111111116</v>
      </c>
      <c r="C2285" s="20">
        <f t="shared" si="35"/>
        <v>43161.829861111109</v>
      </c>
      <c r="D2285" s="10" t="s">
        <v>2291</v>
      </c>
      <c r="E2285" s="10">
        <v>2</v>
      </c>
      <c r="F2285" s="10">
        <v>1.62</v>
      </c>
      <c r="G2285" s="10">
        <v>3.6</v>
      </c>
      <c r="H2285" s="11">
        <v>5</v>
      </c>
      <c r="I2285" s="15">
        <f>IF(Table_0__2[[#This Row],[RESULTAT]]=1,Table_0__2[[#This Row],[1]],0)+IF(Table_0__2[[#This Row],[RESULTAT]]=3,Table_0__2[[#This Row],[N]],0)+IF(Table_0__2[[#This Row],[RESULTAT]]=2,Table_0__2[[#This Row],[2]],0)</f>
        <v>5</v>
      </c>
      <c r="J2285" s="15">
        <f>MIN(Table_0__2[[#This Row],[1]:[2]])</f>
        <v>1.62</v>
      </c>
      <c r="K2285" s="15">
        <f>IF(Table_0__2[[#This Row],[COLONNE1]]=Table_0__2[[#This Row],[RESULTAT COTE]],Table_0__2[[#This Row],[COLONNE1]],0)</f>
        <v>0</v>
      </c>
    </row>
    <row r="2286" spans="1:11" x14ac:dyDescent="0.3">
      <c r="A2286" s="2">
        <v>43161</v>
      </c>
      <c r="B2286" s="24">
        <v>0.82986111111111116</v>
      </c>
      <c r="C2286" s="20">
        <f t="shared" si="35"/>
        <v>43161.829861111109</v>
      </c>
      <c r="D2286" s="7" t="s">
        <v>2292</v>
      </c>
      <c r="E2286" s="7">
        <v>1</v>
      </c>
      <c r="F2286" s="7">
        <v>2.5</v>
      </c>
      <c r="G2286" s="7">
        <v>2.95</v>
      </c>
      <c r="H2286" s="9">
        <v>2.75</v>
      </c>
      <c r="I2286" s="14">
        <f>IF(Table_0__2[[#This Row],[RESULTAT]]=1,Table_0__2[[#This Row],[1]],0)+IF(Table_0__2[[#This Row],[RESULTAT]]=3,Table_0__2[[#This Row],[N]],0)+IF(Table_0__2[[#This Row],[RESULTAT]]=2,Table_0__2[[#This Row],[2]],0)</f>
        <v>2.5</v>
      </c>
      <c r="J2286" s="14">
        <f>MIN(Table_0__2[[#This Row],[1]:[2]])</f>
        <v>2.5</v>
      </c>
      <c r="K2286" s="14">
        <f>IF(Table_0__2[[#This Row],[COLONNE1]]=Table_0__2[[#This Row],[RESULTAT COTE]],Table_0__2[[#This Row],[COLONNE1]],0)</f>
        <v>2.5</v>
      </c>
    </row>
    <row r="2287" spans="1:11" x14ac:dyDescent="0.3">
      <c r="A2287" s="2">
        <v>43161</v>
      </c>
      <c r="B2287" s="25">
        <v>0.82986111111111116</v>
      </c>
      <c r="C2287" s="20">
        <f t="shared" si="35"/>
        <v>43161.829861111109</v>
      </c>
      <c r="D2287" s="10" t="s">
        <v>2293</v>
      </c>
      <c r="E2287" s="10">
        <v>1</v>
      </c>
      <c r="F2287" s="10">
        <v>2.5</v>
      </c>
      <c r="G2287" s="10">
        <v>2.9</v>
      </c>
      <c r="H2287" s="11">
        <v>2.85</v>
      </c>
      <c r="I2287" s="15">
        <f>IF(Table_0__2[[#This Row],[RESULTAT]]=1,Table_0__2[[#This Row],[1]],0)+IF(Table_0__2[[#This Row],[RESULTAT]]=3,Table_0__2[[#This Row],[N]],0)+IF(Table_0__2[[#This Row],[RESULTAT]]=2,Table_0__2[[#This Row],[2]],0)</f>
        <v>2.5</v>
      </c>
      <c r="J2287" s="15">
        <f>MIN(Table_0__2[[#This Row],[1]:[2]])</f>
        <v>2.5</v>
      </c>
      <c r="K2287" s="15">
        <f>IF(Table_0__2[[#This Row],[COLONNE1]]=Table_0__2[[#This Row],[RESULTAT COTE]],Table_0__2[[#This Row],[COLONNE1]],0)</f>
        <v>2.5</v>
      </c>
    </row>
    <row r="2288" spans="1:11" x14ac:dyDescent="0.3">
      <c r="A2288" s="2">
        <v>43161</v>
      </c>
      <c r="B2288" s="24">
        <v>0.82986111111111116</v>
      </c>
      <c r="C2288" s="20">
        <f t="shared" si="35"/>
        <v>43161.829861111109</v>
      </c>
      <c r="D2288" s="7" t="s">
        <v>2294</v>
      </c>
      <c r="E2288" s="7">
        <v>2</v>
      </c>
      <c r="F2288" s="7">
        <v>2</v>
      </c>
      <c r="G2288" s="7">
        <v>3.3</v>
      </c>
      <c r="H2288" s="9">
        <v>3.4</v>
      </c>
      <c r="I2288" s="14">
        <f>IF(Table_0__2[[#This Row],[RESULTAT]]=1,Table_0__2[[#This Row],[1]],0)+IF(Table_0__2[[#This Row],[RESULTAT]]=3,Table_0__2[[#This Row],[N]],0)+IF(Table_0__2[[#This Row],[RESULTAT]]=2,Table_0__2[[#This Row],[2]],0)</f>
        <v>3.4</v>
      </c>
      <c r="J2288" s="14">
        <f>MIN(Table_0__2[[#This Row],[1]:[2]])</f>
        <v>2</v>
      </c>
      <c r="K2288" s="14">
        <f>IF(Table_0__2[[#This Row],[COLONNE1]]=Table_0__2[[#This Row],[RESULTAT COTE]],Table_0__2[[#This Row],[COLONNE1]],0)</f>
        <v>0</v>
      </c>
    </row>
    <row r="2289" spans="1:11" x14ac:dyDescent="0.3">
      <c r="A2289" s="2">
        <v>43161</v>
      </c>
      <c r="B2289" s="24">
        <v>0.82986111111111116</v>
      </c>
      <c r="C2289" s="20">
        <f t="shared" si="35"/>
        <v>43161.829861111109</v>
      </c>
      <c r="D2289" s="7" t="s">
        <v>2295</v>
      </c>
      <c r="E2289" s="7">
        <v>2</v>
      </c>
      <c r="F2289" s="7">
        <v>2.35</v>
      </c>
      <c r="G2289" s="7">
        <v>3</v>
      </c>
      <c r="H2289" s="9">
        <v>3</v>
      </c>
      <c r="I2289" s="14">
        <f>IF(Table_0__2[[#This Row],[RESULTAT]]=1,Table_0__2[[#This Row],[1]],0)+IF(Table_0__2[[#This Row],[RESULTAT]]=3,Table_0__2[[#This Row],[N]],0)+IF(Table_0__2[[#This Row],[RESULTAT]]=2,Table_0__2[[#This Row],[2]],0)</f>
        <v>3</v>
      </c>
      <c r="J2289" s="14">
        <f>MIN(Table_0__2[[#This Row],[1]:[2]])</f>
        <v>2.35</v>
      </c>
      <c r="K2289" s="14">
        <f>IF(Table_0__2[[#This Row],[COLONNE1]]=Table_0__2[[#This Row],[RESULTAT COTE]],Table_0__2[[#This Row],[COLONNE1]],0)</f>
        <v>0</v>
      </c>
    </row>
    <row r="2290" spans="1:11" x14ac:dyDescent="0.3">
      <c r="A2290" s="2">
        <v>43161</v>
      </c>
      <c r="B2290" s="24">
        <v>0.84027777777777779</v>
      </c>
      <c r="C2290" s="20">
        <f t="shared" si="35"/>
        <v>43161.840277777781</v>
      </c>
      <c r="D2290" s="7" t="s">
        <v>2296</v>
      </c>
      <c r="E2290" s="7">
        <v>1</v>
      </c>
      <c r="F2290" s="7">
        <v>1.75</v>
      </c>
      <c r="G2290" s="7">
        <v>2.8</v>
      </c>
      <c r="H2290" s="9">
        <v>3.7</v>
      </c>
      <c r="I2290" s="14">
        <f>IF(Table_0__2[[#This Row],[RESULTAT]]=1,Table_0__2[[#This Row],[1]],0)+IF(Table_0__2[[#This Row],[RESULTAT]]=3,Table_0__2[[#This Row],[N]],0)+IF(Table_0__2[[#This Row],[RESULTAT]]=2,Table_0__2[[#This Row],[2]],0)</f>
        <v>1.75</v>
      </c>
      <c r="J2290" s="14">
        <f>MIN(Table_0__2[[#This Row],[1]:[2]])</f>
        <v>1.75</v>
      </c>
      <c r="K2290" s="14">
        <f>IF(Table_0__2[[#This Row],[COLONNE1]]=Table_0__2[[#This Row],[RESULTAT COTE]],Table_0__2[[#This Row],[COLONNE1]],0)</f>
        <v>1.75</v>
      </c>
    </row>
    <row r="2291" spans="1:11" x14ac:dyDescent="0.3">
      <c r="A2291" s="2">
        <v>43161</v>
      </c>
      <c r="B2291" s="24">
        <v>0.85069444444444453</v>
      </c>
      <c r="C2291" s="20">
        <f t="shared" si="35"/>
        <v>43161.850694444445</v>
      </c>
      <c r="D2291" s="7" t="s">
        <v>2297</v>
      </c>
      <c r="E2291" s="7">
        <v>3</v>
      </c>
      <c r="F2291" s="7">
        <v>1.95</v>
      </c>
      <c r="G2291" s="7">
        <v>3.35</v>
      </c>
      <c r="H2291" s="9">
        <v>3.6</v>
      </c>
      <c r="I2291" s="14">
        <f>IF(Table_0__2[[#This Row],[RESULTAT]]=1,Table_0__2[[#This Row],[1]],0)+IF(Table_0__2[[#This Row],[RESULTAT]]=3,Table_0__2[[#This Row],[N]],0)+IF(Table_0__2[[#This Row],[RESULTAT]]=2,Table_0__2[[#This Row],[2]],0)</f>
        <v>3.35</v>
      </c>
      <c r="J2291" s="14">
        <f>MIN(Table_0__2[[#This Row],[1]:[2]])</f>
        <v>1.95</v>
      </c>
      <c r="K2291" s="14">
        <f>IF(Table_0__2[[#This Row],[COLONNE1]]=Table_0__2[[#This Row],[RESULTAT COTE]],Table_0__2[[#This Row],[COLONNE1]],0)</f>
        <v>0</v>
      </c>
    </row>
    <row r="2292" spans="1:11" x14ac:dyDescent="0.3">
      <c r="A2292" s="2">
        <v>43161</v>
      </c>
      <c r="B2292" s="24">
        <v>0.85069444444444453</v>
      </c>
      <c r="C2292" s="20">
        <f t="shared" si="35"/>
        <v>43161.850694444445</v>
      </c>
      <c r="D2292" s="7" t="s">
        <v>2298</v>
      </c>
      <c r="E2292" s="7">
        <v>3</v>
      </c>
      <c r="F2292" s="7">
        <v>1.8</v>
      </c>
      <c r="G2292" s="7">
        <v>3</v>
      </c>
      <c r="H2292" s="9">
        <v>3.55</v>
      </c>
      <c r="I2292" s="14">
        <f>IF(Table_0__2[[#This Row],[RESULTAT]]=1,Table_0__2[[#This Row],[1]],0)+IF(Table_0__2[[#This Row],[RESULTAT]]=3,Table_0__2[[#This Row],[N]],0)+IF(Table_0__2[[#This Row],[RESULTAT]]=2,Table_0__2[[#This Row],[2]],0)</f>
        <v>3</v>
      </c>
      <c r="J2292" s="14">
        <f>MIN(Table_0__2[[#This Row],[1]:[2]])</f>
        <v>1.8</v>
      </c>
      <c r="K2292" s="14">
        <f>IF(Table_0__2[[#This Row],[COLONNE1]]=Table_0__2[[#This Row],[RESULTAT COTE]],Table_0__2[[#This Row],[COLONNE1]],0)</f>
        <v>0</v>
      </c>
    </row>
    <row r="2293" spans="1:11" x14ac:dyDescent="0.3">
      <c r="A2293" s="2">
        <v>43161</v>
      </c>
      <c r="B2293" s="24">
        <v>0.85069444444444453</v>
      </c>
      <c r="C2293" s="20">
        <f t="shared" si="35"/>
        <v>43161.850694444445</v>
      </c>
      <c r="D2293" s="7" t="s">
        <v>2299</v>
      </c>
      <c r="E2293" s="7">
        <v>3</v>
      </c>
      <c r="F2293" s="7">
        <v>2.65</v>
      </c>
      <c r="G2293" s="7">
        <v>3</v>
      </c>
      <c r="H2293" s="9">
        <v>2.6</v>
      </c>
      <c r="I2293" s="14">
        <f>IF(Table_0__2[[#This Row],[RESULTAT]]=1,Table_0__2[[#This Row],[1]],0)+IF(Table_0__2[[#This Row],[RESULTAT]]=3,Table_0__2[[#This Row],[N]],0)+IF(Table_0__2[[#This Row],[RESULTAT]]=2,Table_0__2[[#This Row],[2]],0)</f>
        <v>3</v>
      </c>
      <c r="J2293" s="14">
        <f>MIN(Table_0__2[[#This Row],[1]:[2]])</f>
        <v>2.6</v>
      </c>
      <c r="K2293" s="14">
        <f>IF(Table_0__2[[#This Row],[COLONNE1]]=Table_0__2[[#This Row],[RESULTAT COTE]],Table_0__2[[#This Row],[COLONNE1]],0)</f>
        <v>0</v>
      </c>
    </row>
    <row r="2294" spans="1:11" x14ac:dyDescent="0.3">
      <c r="A2294" s="2">
        <v>43161</v>
      </c>
      <c r="B2294" s="24">
        <v>0.86111111111111116</v>
      </c>
      <c r="C2294" s="20">
        <f t="shared" si="35"/>
        <v>43161.861111111109</v>
      </c>
      <c r="D2294" s="7" t="s">
        <v>2300</v>
      </c>
      <c r="E2294" s="7">
        <v>1</v>
      </c>
      <c r="F2294" s="7">
        <v>1.75</v>
      </c>
      <c r="G2294" s="7">
        <v>2.95</v>
      </c>
      <c r="H2294" s="9">
        <v>3.95</v>
      </c>
      <c r="I2294" s="14">
        <f>IF(Table_0__2[[#This Row],[RESULTAT]]=1,Table_0__2[[#This Row],[1]],0)+IF(Table_0__2[[#This Row],[RESULTAT]]=3,Table_0__2[[#This Row],[N]],0)+IF(Table_0__2[[#This Row],[RESULTAT]]=2,Table_0__2[[#This Row],[2]],0)</f>
        <v>1.75</v>
      </c>
      <c r="J2294" s="14">
        <f>MIN(Table_0__2[[#This Row],[1]:[2]])</f>
        <v>1.75</v>
      </c>
      <c r="K2294" s="14">
        <f>IF(Table_0__2[[#This Row],[COLONNE1]]=Table_0__2[[#This Row],[RESULTAT COTE]],Table_0__2[[#This Row],[COLONNE1]],0)</f>
        <v>1.75</v>
      </c>
    </row>
    <row r="2295" spans="1:11" x14ac:dyDescent="0.3">
      <c r="A2295" s="2">
        <v>43161</v>
      </c>
      <c r="B2295" s="24">
        <v>0.86111111111111116</v>
      </c>
      <c r="C2295" s="20">
        <f t="shared" si="35"/>
        <v>43161.861111111109</v>
      </c>
      <c r="D2295" s="7" t="s">
        <v>2301</v>
      </c>
      <c r="E2295" s="7">
        <v>1</v>
      </c>
      <c r="F2295" s="7">
        <v>1.62</v>
      </c>
      <c r="G2295" s="7">
        <v>3.9</v>
      </c>
      <c r="H2295" s="9">
        <v>5.5</v>
      </c>
      <c r="I2295" s="14">
        <f>IF(Table_0__2[[#This Row],[RESULTAT]]=1,Table_0__2[[#This Row],[1]],0)+IF(Table_0__2[[#This Row],[RESULTAT]]=3,Table_0__2[[#This Row],[N]],0)+IF(Table_0__2[[#This Row],[RESULTAT]]=2,Table_0__2[[#This Row],[2]],0)</f>
        <v>1.62</v>
      </c>
      <c r="J2295" s="14">
        <f>MIN(Table_0__2[[#This Row],[1]:[2]])</f>
        <v>1.62</v>
      </c>
      <c r="K2295" s="14">
        <f>IF(Table_0__2[[#This Row],[COLONNE1]]=Table_0__2[[#This Row],[RESULTAT COTE]],Table_0__2[[#This Row],[COLONNE1]],0)</f>
        <v>1.62</v>
      </c>
    </row>
    <row r="2296" spans="1:11" x14ac:dyDescent="0.3">
      <c r="A2296" s="2">
        <v>43161</v>
      </c>
      <c r="B2296" s="25">
        <v>0.87152777777777779</v>
      </c>
      <c r="C2296" s="20">
        <f t="shared" si="35"/>
        <v>43161.871527777781</v>
      </c>
      <c r="D2296" s="10" t="s">
        <v>2302</v>
      </c>
      <c r="E2296" s="10">
        <v>3</v>
      </c>
      <c r="F2296" s="10">
        <v>1.75</v>
      </c>
      <c r="G2296" s="10">
        <v>2.85</v>
      </c>
      <c r="H2296" s="11">
        <v>4.05</v>
      </c>
      <c r="I2296" s="15">
        <f>IF(Table_0__2[[#This Row],[RESULTAT]]=1,Table_0__2[[#This Row],[1]],0)+IF(Table_0__2[[#This Row],[RESULTAT]]=3,Table_0__2[[#This Row],[N]],0)+IF(Table_0__2[[#This Row],[RESULTAT]]=2,Table_0__2[[#This Row],[2]],0)</f>
        <v>2.85</v>
      </c>
      <c r="J2296" s="15">
        <f>MIN(Table_0__2[[#This Row],[1]:[2]])</f>
        <v>1.75</v>
      </c>
      <c r="K2296" s="15">
        <f>IF(Table_0__2[[#This Row],[COLONNE1]]=Table_0__2[[#This Row],[RESULTAT COTE]],Table_0__2[[#This Row],[COLONNE1]],0)</f>
        <v>0</v>
      </c>
    </row>
    <row r="2297" spans="1:11" x14ac:dyDescent="0.3">
      <c r="A2297" s="2">
        <v>43161</v>
      </c>
      <c r="B2297" s="25">
        <v>0.89236111111111116</v>
      </c>
      <c r="C2297" s="20">
        <f t="shared" si="35"/>
        <v>43161.892361111109</v>
      </c>
      <c r="D2297" s="10" t="s">
        <v>2303</v>
      </c>
      <c r="E2297" s="10">
        <v>3</v>
      </c>
      <c r="F2297" s="10">
        <v>1.9</v>
      </c>
      <c r="G2297" s="10">
        <v>3.05</v>
      </c>
      <c r="H2297" s="11">
        <v>2.9</v>
      </c>
      <c r="I2297" s="15">
        <f>IF(Table_0__2[[#This Row],[RESULTAT]]=1,Table_0__2[[#This Row],[1]],0)+IF(Table_0__2[[#This Row],[RESULTAT]]=3,Table_0__2[[#This Row],[N]],0)+IF(Table_0__2[[#This Row],[RESULTAT]]=2,Table_0__2[[#This Row],[2]],0)</f>
        <v>3.05</v>
      </c>
      <c r="J2297" s="15">
        <f>MIN(Table_0__2[[#This Row],[1]:[2]])</f>
        <v>1.9</v>
      </c>
      <c r="K2297" s="15">
        <f>IF(Table_0__2[[#This Row],[COLONNE1]]=Table_0__2[[#This Row],[RESULTAT COTE]],Table_0__2[[#This Row],[COLONNE1]],0)</f>
        <v>0</v>
      </c>
    </row>
    <row r="2298" spans="1:11" x14ac:dyDescent="0.3">
      <c r="A2298" s="2">
        <v>43161</v>
      </c>
      <c r="B2298" s="24">
        <v>0.89236111111111116</v>
      </c>
      <c r="C2298" s="20">
        <f t="shared" si="35"/>
        <v>43161.892361111109</v>
      </c>
      <c r="D2298" s="7" t="s">
        <v>2304</v>
      </c>
      <c r="E2298" s="7">
        <v>1</v>
      </c>
      <c r="F2298" s="7">
        <v>1.5</v>
      </c>
      <c r="G2298" s="7">
        <v>3.45</v>
      </c>
      <c r="H2298" s="9">
        <v>5.5</v>
      </c>
      <c r="I2298" s="14">
        <f>IF(Table_0__2[[#This Row],[RESULTAT]]=1,Table_0__2[[#This Row],[1]],0)+IF(Table_0__2[[#This Row],[RESULTAT]]=3,Table_0__2[[#This Row],[N]],0)+IF(Table_0__2[[#This Row],[RESULTAT]]=2,Table_0__2[[#This Row],[2]],0)</f>
        <v>1.5</v>
      </c>
      <c r="J2298" s="14">
        <f>MIN(Table_0__2[[#This Row],[1]:[2]])</f>
        <v>1.5</v>
      </c>
      <c r="K2298" s="14">
        <f>IF(Table_0__2[[#This Row],[COLONNE1]]=Table_0__2[[#This Row],[RESULTAT COTE]],Table_0__2[[#This Row],[COLONNE1]],0)</f>
        <v>1.5</v>
      </c>
    </row>
    <row r="2299" spans="1:11" x14ac:dyDescent="0.3">
      <c r="A2299" s="2">
        <v>43161</v>
      </c>
      <c r="B2299" s="24">
        <v>0.95486111111111116</v>
      </c>
      <c r="C2299" s="20">
        <f t="shared" si="35"/>
        <v>43161.954861111109</v>
      </c>
      <c r="D2299" s="7" t="s">
        <v>2305</v>
      </c>
      <c r="E2299" s="7">
        <v>1</v>
      </c>
      <c r="F2299" s="7">
        <v>2.1</v>
      </c>
      <c r="G2299" s="7">
        <v>2.85</v>
      </c>
      <c r="H2299" s="9">
        <v>2.85</v>
      </c>
      <c r="I2299" s="14">
        <f>IF(Table_0__2[[#This Row],[RESULTAT]]=1,Table_0__2[[#This Row],[1]],0)+IF(Table_0__2[[#This Row],[RESULTAT]]=3,Table_0__2[[#This Row],[N]],0)+IF(Table_0__2[[#This Row],[RESULTAT]]=2,Table_0__2[[#This Row],[2]],0)</f>
        <v>2.1</v>
      </c>
      <c r="J2299" s="14">
        <f>MIN(Table_0__2[[#This Row],[1]:[2]])</f>
        <v>2.1</v>
      </c>
      <c r="K2299" s="14">
        <f>IF(Table_0__2[[#This Row],[COLONNE1]]=Table_0__2[[#This Row],[RESULTAT COTE]],Table_0__2[[#This Row],[COLONNE1]],0)</f>
        <v>2.1</v>
      </c>
    </row>
    <row r="2300" spans="1:11" x14ac:dyDescent="0.3">
      <c r="A2300" s="2">
        <v>43161</v>
      </c>
      <c r="B2300" s="25">
        <v>0.95486111111111116</v>
      </c>
      <c r="C2300" s="20">
        <f t="shared" si="35"/>
        <v>43161.954861111109</v>
      </c>
      <c r="D2300" s="10" t="s">
        <v>2306</v>
      </c>
      <c r="E2300" s="10">
        <v>3</v>
      </c>
      <c r="F2300" s="10">
        <v>1.55</v>
      </c>
      <c r="G2300" s="10">
        <v>3.05</v>
      </c>
      <c r="H2300" s="11">
        <v>4.9000000000000004</v>
      </c>
      <c r="I2300" s="15">
        <f>IF(Table_0__2[[#This Row],[RESULTAT]]=1,Table_0__2[[#This Row],[1]],0)+IF(Table_0__2[[#This Row],[RESULTAT]]=3,Table_0__2[[#This Row],[N]],0)+IF(Table_0__2[[#This Row],[RESULTAT]]=2,Table_0__2[[#This Row],[2]],0)</f>
        <v>3.05</v>
      </c>
      <c r="J2300" s="15">
        <f>MIN(Table_0__2[[#This Row],[1]:[2]])</f>
        <v>1.55</v>
      </c>
      <c r="K2300" s="15">
        <f>IF(Table_0__2[[#This Row],[COLONNE1]]=Table_0__2[[#This Row],[RESULTAT COTE]],Table_0__2[[#This Row],[COLONNE1]],0)</f>
        <v>0</v>
      </c>
    </row>
    <row r="2301" spans="1:11" x14ac:dyDescent="0.3">
      <c r="A2301" s="2">
        <v>43161</v>
      </c>
      <c r="B2301" s="25">
        <v>0.99652777777777779</v>
      </c>
      <c r="C2301" s="20">
        <f t="shared" si="35"/>
        <v>43161.996527777781</v>
      </c>
      <c r="D2301" s="10" t="s">
        <v>2307</v>
      </c>
      <c r="E2301" s="10">
        <v>1</v>
      </c>
      <c r="F2301" s="10">
        <v>1.8</v>
      </c>
      <c r="G2301" s="10">
        <v>2.95</v>
      </c>
      <c r="H2301" s="11">
        <v>3.15</v>
      </c>
      <c r="I2301" s="15">
        <f>IF(Table_0__2[[#This Row],[RESULTAT]]=1,Table_0__2[[#This Row],[1]],0)+IF(Table_0__2[[#This Row],[RESULTAT]]=3,Table_0__2[[#This Row],[N]],0)+IF(Table_0__2[[#This Row],[RESULTAT]]=2,Table_0__2[[#This Row],[2]],0)</f>
        <v>1.8</v>
      </c>
      <c r="J2301" s="15">
        <f>MIN(Table_0__2[[#This Row],[1]:[2]])</f>
        <v>1.8</v>
      </c>
      <c r="K2301" s="15">
        <f>IF(Table_0__2[[#This Row],[COLONNE1]]=Table_0__2[[#This Row],[RESULTAT COTE]],Table_0__2[[#This Row],[COLONNE1]],0)</f>
        <v>1.8</v>
      </c>
    </row>
    <row r="2302" spans="1:11" x14ac:dyDescent="0.3">
      <c r="A2302" s="2">
        <v>43161</v>
      </c>
      <c r="B2302" s="24">
        <v>0.99652777777777779</v>
      </c>
      <c r="C2302" s="20">
        <f t="shared" si="35"/>
        <v>43161.996527777781</v>
      </c>
      <c r="D2302" s="7" t="s">
        <v>2308</v>
      </c>
      <c r="E2302" s="7">
        <v>3</v>
      </c>
      <c r="F2302" s="7">
        <v>2.9</v>
      </c>
      <c r="G2302" s="7">
        <v>2.65</v>
      </c>
      <c r="H2302" s="9">
        <v>2.0499999999999998</v>
      </c>
      <c r="I2302" s="14">
        <f>IF(Table_0__2[[#This Row],[RESULTAT]]=1,Table_0__2[[#This Row],[1]],0)+IF(Table_0__2[[#This Row],[RESULTAT]]=3,Table_0__2[[#This Row],[N]],0)+IF(Table_0__2[[#This Row],[RESULTAT]]=2,Table_0__2[[#This Row],[2]],0)</f>
        <v>2.65</v>
      </c>
      <c r="J2302" s="14">
        <f>MIN(Table_0__2[[#This Row],[1]:[2]])</f>
        <v>2.0499999999999998</v>
      </c>
      <c r="K2302" s="14">
        <f>IF(Table_0__2[[#This Row],[COLONNE1]]=Table_0__2[[#This Row],[RESULTAT COTE]],Table_0__2[[#This Row],[COLONNE1]],0)</f>
        <v>0</v>
      </c>
    </row>
    <row r="2303" spans="1:11" x14ac:dyDescent="0.3">
      <c r="A2303" s="2">
        <v>43161</v>
      </c>
      <c r="B2303" s="25">
        <v>0.99652777777777779</v>
      </c>
      <c r="C2303" s="20">
        <f t="shared" si="35"/>
        <v>43161.996527777781</v>
      </c>
      <c r="D2303" s="10" t="s">
        <v>2309</v>
      </c>
      <c r="E2303" s="10">
        <v>1</v>
      </c>
      <c r="F2303" s="10">
        <v>1.8</v>
      </c>
      <c r="G2303" s="10">
        <v>3.1</v>
      </c>
      <c r="H2303" s="11">
        <v>3.5</v>
      </c>
      <c r="I2303" s="15">
        <f>IF(Table_0__2[[#This Row],[RESULTAT]]=1,Table_0__2[[#This Row],[1]],0)+IF(Table_0__2[[#This Row],[RESULTAT]]=3,Table_0__2[[#This Row],[N]],0)+IF(Table_0__2[[#This Row],[RESULTAT]]=2,Table_0__2[[#This Row],[2]],0)</f>
        <v>1.8</v>
      </c>
      <c r="J2303" s="15">
        <f>MIN(Table_0__2[[#This Row],[1]:[2]])</f>
        <v>1.8</v>
      </c>
      <c r="K2303" s="15">
        <f>IF(Table_0__2[[#This Row],[COLONNE1]]=Table_0__2[[#This Row],[RESULTAT COTE]],Table_0__2[[#This Row],[COLONNE1]],0)</f>
        <v>1.8</v>
      </c>
    </row>
    <row r="2304" spans="1:11" x14ac:dyDescent="0.3">
      <c r="A2304" s="2">
        <v>43161</v>
      </c>
      <c r="B2304" s="24">
        <v>0.99652777777777779</v>
      </c>
      <c r="C2304" s="20">
        <f t="shared" si="35"/>
        <v>43161.996527777781</v>
      </c>
      <c r="D2304" s="7" t="s">
        <v>2310</v>
      </c>
      <c r="E2304" s="7">
        <v>1</v>
      </c>
      <c r="F2304" s="7">
        <v>1.9</v>
      </c>
      <c r="G2304" s="7">
        <v>3.05</v>
      </c>
      <c r="H2304" s="9">
        <v>3.25</v>
      </c>
      <c r="I2304" s="14">
        <f>IF(Table_0__2[[#This Row],[RESULTAT]]=1,Table_0__2[[#This Row],[1]],0)+IF(Table_0__2[[#This Row],[RESULTAT]]=3,Table_0__2[[#This Row],[N]],0)+IF(Table_0__2[[#This Row],[RESULTAT]]=2,Table_0__2[[#This Row],[2]],0)</f>
        <v>1.9</v>
      </c>
      <c r="J2304" s="14">
        <f>MIN(Table_0__2[[#This Row],[1]:[2]])</f>
        <v>1.9</v>
      </c>
      <c r="K2304" s="14">
        <f>IF(Table_0__2[[#This Row],[COLONNE1]]=Table_0__2[[#This Row],[RESULTAT COTE]],Table_0__2[[#This Row],[COLONNE1]],0)</f>
        <v>1.9</v>
      </c>
    </row>
    <row r="2305" spans="1:11" x14ac:dyDescent="0.3">
      <c r="A2305" s="2">
        <v>43161</v>
      </c>
      <c r="B2305" s="24">
        <v>0.99652777777777779</v>
      </c>
      <c r="C2305" s="20">
        <f t="shared" si="35"/>
        <v>43161.996527777781</v>
      </c>
      <c r="D2305" s="7" t="s">
        <v>2311</v>
      </c>
      <c r="E2305" s="7">
        <v>3</v>
      </c>
      <c r="F2305" s="7">
        <v>1.95</v>
      </c>
      <c r="G2305" s="7">
        <v>2.8</v>
      </c>
      <c r="H2305" s="9">
        <v>3.2</v>
      </c>
      <c r="I2305" s="14">
        <f>IF(Table_0__2[[#This Row],[RESULTAT]]=1,Table_0__2[[#This Row],[1]],0)+IF(Table_0__2[[#This Row],[RESULTAT]]=3,Table_0__2[[#This Row],[N]],0)+IF(Table_0__2[[#This Row],[RESULTAT]]=2,Table_0__2[[#This Row],[2]],0)</f>
        <v>2.8</v>
      </c>
      <c r="J2305" s="14">
        <f>MIN(Table_0__2[[#This Row],[1]:[2]])</f>
        <v>1.95</v>
      </c>
      <c r="K2305" s="14">
        <f>IF(Table_0__2[[#This Row],[COLONNE1]]=Table_0__2[[#This Row],[RESULTAT COTE]],Table_0__2[[#This Row],[COLONNE1]],0)</f>
        <v>0</v>
      </c>
    </row>
    <row r="2306" spans="1:11" x14ac:dyDescent="0.3">
      <c r="A2306" s="2">
        <v>43162</v>
      </c>
      <c r="B2306" s="26">
        <v>0.4548611111111111</v>
      </c>
      <c r="C2306" s="20">
        <f t="shared" ref="C2306:C2369" si="36">A2306+B2306</f>
        <v>43162.454861111109</v>
      </c>
      <c r="D2306" s="12" t="s">
        <v>2312</v>
      </c>
      <c r="E2306" s="12">
        <v>3</v>
      </c>
      <c r="F2306" s="12">
        <v>2.6</v>
      </c>
      <c r="G2306" s="12">
        <v>2.65</v>
      </c>
      <c r="H2306" s="13">
        <v>2.4500000000000002</v>
      </c>
      <c r="I2306" s="16">
        <f>IF(Table_0__2[[#This Row],[RESULTAT]]=1,Table_0__2[[#This Row],[1]],0)+IF(Table_0__2[[#This Row],[RESULTAT]]=3,Table_0__2[[#This Row],[N]],0)+IF(Table_0__2[[#This Row],[RESULTAT]]=2,Table_0__2[[#This Row],[2]],0)</f>
        <v>2.65</v>
      </c>
      <c r="J2306" s="16">
        <f>MIN(Table_0__2[[#This Row],[1]:[2]])</f>
        <v>2.4500000000000002</v>
      </c>
      <c r="K2306" s="16">
        <f>IF(Table_0__2[[#This Row],[COLONNE1]]=Table_0__2[[#This Row],[RESULTAT COTE]],Table_0__2[[#This Row],[COLONNE1]],0)</f>
        <v>0</v>
      </c>
    </row>
    <row r="2307" spans="1:11" x14ac:dyDescent="0.3">
      <c r="A2307" s="2">
        <v>43162</v>
      </c>
      <c r="B2307" s="24">
        <v>0.47569444444444442</v>
      </c>
      <c r="C2307" s="20">
        <f t="shared" si="36"/>
        <v>43162.475694444445</v>
      </c>
      <c r="D2307" s="7" t="s">
        <v>2313</v>
      </c>
      <c r="E2307" s="7">
        <v>3</v>
      </c>
      <c r="F2307" s="7">
        <v>2.4500000000000002</v>
      </c>
      <c r="G2307" s="7">
        <v>2.65</v>
      </c>
      <c r="H2307" s="9">
        <v>2.4</v>
      </c>
      <c r="I2307" s="14">
        <f>IF(Table_0__2[[#This Row],[RESULTAT]]=1,Table_0__2[[#This Row],[1]],0)+IF(Table_0__2[[#This Row],[RESULTAT]]=3,Table_0__2[[#This Row],[N]],0)+IF(Table_0__2[[#This Row],[RESULTAT]]=2,Table_0__2[[#This Row],[2]],0)</f>
        <v>2.65</v>
      </c>
      <c r="J2307" s="14">
        <f>MIN(Table_0__2[[#This Row],[1]:[2]])</f>
        <v>2.4</v>
      </c>
      <c r="K2307" s="14">
        <f>IF(Table_0__2[[#This Row],[COLONNE1]]=Table_0__2[[#This Row],[RESULTAT COTE]],Table_0__2[[#This Row],[COLONNE1]],0)</f>
        <v>0</v>
      </c>
    </row>
    <row r="2308" spans="1:11" x14ac:dyDescent="0.3">
      <c r="A2308" s="2">
        <v>43162</v>
      </c>
      <c r="B2308" s="25">
        <v>0.47569444444444442</v>
      </c>
      <c r="C2308" s="20">
        <f t="shared" si="36"/>
        <v>43162.475694444445</v>
      </c>
      <c r="D2308" s="10" t="s">
        <v>2314</v>
      </c>
      <c r="E2308" s="10">
        <v>3</v>
      </c>
      <c r="F2308" s="10">
        <v>1.85</v>
      </c>
      <c r="G2308" s="10">
        <v>3.35</v>
      </c>
      <c r="H2308" s="11">
        <v>3</v>
      </c>
      <c r="I2308" s="15">
        <f>IF(Table_0__2[[#This Row],[RESULTAT]]=1,Table_0__2[[#This Row],[1]],0)+IF(Table_0__2[[#This Row],[RESULTAT]]=3,Table_0__2[[#This Row],[N]],0)+IF(Table_0__2[[#This Row],[RESULTAT]]=2,Table_0__2[[#This Row],[2]],0)</f>
        <v>3.35</v>
      </c>
      <c r="J2308" s="15">
        <f>MIN(Table_0__2[[#This Row],[1]:[2]])</f>
        <v>1.85</v>
      </c>
      <c r="K2308" s="15">
        <f>IF(Table_0__2[[#This Row],[COLONNE1]]=Table_0__2[[#This Row],[RESULTAT COTE]],Table_0__2[[#This Row],[COLONNE1]],0)</f>
        <v>0</v>
      </c>
    </row>
    <row r="2309" spans="1:11" x14ac:dyDescent="0.3">
      <c r="A2309" s="2">
        <v>43162</v>
      </c>
      <c r="B2309" s="24">
        <v>0.49652777777777773</v>
      </c>
      <c r="C2309" s="20">
        <f t="shared" si="36"/>
        <v>43162.496527777781</v>
      </c>
      <c r="D2309" s="7" t="s">
        <v>2315</v>
      </c>
      <c r="E2309" s="7">
        <v>2</v>
      </c>
      <c r="F2309" s="7">
        <v>6</v>
      </c>
      <c r="G2309" s="7">
        <v>4.05</v>
      </c>
      <c r="H2309" s="9">
        <v>1.25</v>
      </c>
      <c r="I2309" s="14">
        <f>IF(Table_0__2[[#This Row],[RESULTAT]]=1,Table_0__2[[#This Row],[1]],0)+IF(Table_0__2[[#This Row],[RESULTAT]]=3,Table_0__2[[#This Row],[N]],0)+IF(Table_0__2[[#This Row],[RESULTAT]]=2,Table_0__2[[#This Row],[2]],0)</f>
        <v>1.25</v>
      </c>
      <c r="J2309" s="14">
        <f>MIN(Table_0__2[[#This Row],[1]:[2]])</f>
        <v>1.25</v>
      </c>
      <c r="K2309" s="14">
        <f>IF(Table_0__2[[#This Row],[COLONNE1]]=Table_0__2[[#This Row],[RESULTAT COTE]],Table_0__2[[#This Row],[COLONNE1]],0)</f>
        <v>1.25</v>
      </c>
    </row>
    <row r="2310" spans="1:11" x14ac:dyDescent="0.3">
      <c r="A2310" s="2">
        <v>43162</v>
      </c>
      <c r="B2310" s="25">
        <v>0.49652777777777773</v>
      </c>
      <c r="C2310" s="20">
        <f t="shared" si="36"/>
        <v>43162.496527777781</v>
      </c>
      <c r="D2310" s="10" t="s">
        <v>2316</v>
      </c>
      <c r="E2310" s="10">
        <v>1</v>
      </c>
      <c r="F2310" s="10">
        <v>1.45</v>
      </c>
      <c r="G2310" s="10">
        <v>3.45</v>
      </c>
      <c r="H2310" s="11">
        <v>4.25</v>
      </c>
      <c r="I2310" s="15">
        <f>IF(Table_0__2[[#This Row],[RESULTAT]]=1,Table_0__2[[#This Row],[1]],0)+IF(Table_0__2[[#This Row],[RESULTAT]]=3,Table_0__2[[#This Row],[N]],0)+IF(Table_0__2[[#This Row],[RESULTAT]]=2,Table_0__2[[#This Row],[2]],0)</f>
        <v>1.45</v>
      </c>
      <c r="J2310" s="15">
        <f>MIN(Table_0__2[[#This Row],[1]:[2]])</f>
        <v>1.45</v>
      </c>
      <c r="K2310" s="15">
        <f>IF(Table_0__2[[#This Row],[COLONNE1]]=Table_0__2[[#This Row],[RESULTAT COTE]],Table_0__2[[#This Row],[COLONNE1]],0)</f>
        <v>1.45</v>
      </c>
    </row>
    <row r="2311" spans="1:11" x14ac:dyDescent="0.3">
      <c r="A2311" s="2">
        <v>43162</v>
      </c>
      <c r="B2311" s="24">
        <v>0.49652777777777773</v>
      </c>
      <c r="C2311" s="20">
        <f t="shared" si="36"/>
        <v>43162.496527777781</v>
      </c>
      <c r="D2311" s="7" t="s">
        <v>2317</v>
      </c>
      <c r="E2311" s="7">
        <v>2</v>
      </c>
      <c r="F2311" s="7">
        <v>6.5</v>
      </c>
      <c r="G2311" s="7">
        <v>3.55</v>
      </c>
      <c r="H2311" s="9">
        <v>1.3</v>
      </c>
      <c r="I2311" s="14">
        <f>IF(Table_0__2[[#This Row],[RESULTAT]]=1,Table_0__2[[#This Row],[1]],0)+IF(Table_0__2[[#This Row],[RESULTAT]]=3,Table_0__2[[#This Row],[N]],0)+IF(Table_0__2[[#This Row],[RESULTAT]]=2,Table_0__2[[#This Row],[2]],0)</f>
        <v>1.3</v>
      </c>
      <c r="J2311" s="14">
        <f>MIN(Table_0__2[[#This Row],[1]:[2]])</f>
        <v>1.3</v>
      </c>
      <c r="K2311" s="14">
        <f>IF(Table_0__2[[#This Row],[COLONNE1]]=Table_0__2[[#This Row],[RESULTAT COTE]],Table_0__2[[#This Row],[COLONNE1]],0)</f>
        <v>1.3</v>
      </c>
    </row>
    <row r="2312" spans="1:11" x14ac:dyDescent="0.3">
      <c r="A2312" s="2">
        <v>43162</v>
      </c>
      <c r="B2312" s="25">
        <v>0.49652777777777773</v>
      </c>
      <c r="C2312" s="20">
        <f t="shared" si="36"/>
        <v>43162.496527777781</v>
      </c>
      <c r="D2312" s="10" t="s">
        <v>2318</v>
      </c>
      <c r="E2312" s="10">
        <v>1</v>
      </c>
      <c r="F2312" s="10">
        <v>1.22</v>
      </c>
      <c r="G2312" s="10">
        <v>4.05</v>
      </c>
      <c r="H2312" s="11">
        <v>8.5</v>
      </c>
      <c r="I2312" s="15">
        <f>IF(Table_0__2[[#This Row],[RESULTAT]]=1,Table_0__2[[#This Row],[1]],0)+IF(Table_0__2[[#This Row],[RESULTAT]]=3,Table_0__2[[#This Row],[N]],0)+IF(Table_0__2[[#This Row],[RESULTAT]]=2,Table_0__2[[#This Row],[2]],0)</f>
        <v>1.22</v>
      </c>
      <c r="J2312" s="15">
        <f>MIN(Table_0__2[[#This Row],[1]:[2]])</f>
        <v>1.22</v>
      </c>
      <c r="K2312" s="15">
        <f>IF(Table_0__2[[#This Row],[COLONNE1]]=Table_0__2[[#This Row],[RESULTAT COTE]],Table_0__2[[#This Row],[COLONNE1]],0)</f>
        <v>1.22</v>
      </c>
    </row>
    <row r="2313" spans="1:11" x14ac:dyDescent="0.3">
      <c r="A2313" s="2">
        <v>43162</v>
      </c>
      <c r="B2313" s="24">
        <v>0.53819444444444442</v>
      </c>
      <c r="C2313" s="20">
        <f t="shared" si="36"/>
        <v>43162.538194444445</v>
      </c>
      <c r="D2313" s="7" t="s">
        <v>2319</v>
      </c>
      <c r="E2313" s="7">
        <v>1</v>
      </c>
      <c r="F2313" s="7">
        <v>1.65</v>
      </c>
      <c r="G2313" s="7">
        <v>3.45</v>
      </c>
      <c r="H2313" s="9">
        <v>3.55</v>
      </c>
      <c r="I2313" s="14">
        <f>IF(Table_0__2[[#This Row],[RESULTAT]]=1,Table_0__2[[#This Row],[1]],0)+IF(Table_0__2[[#This Row],[RESULTAT]]=3,Table_0__2[[#This Row],[N]],0)+IF(Table_0__2[[#This Row],[RESULTAT]]=2,Table_0__2[[#This Row],[2]],0)</f>
        <v>1.65</v>
      </c>
      <c r="J2313" s="14">
        <f>MIN(Table_0__2[[#This Row],[1]:[2]])</f>
        <v>1.65</v>
      </c>
      <c r="K2313" s="14">
        <f>IF(Table_0__2[[#This Row],[COLONNE1]]=Table_0__2[[#This Row],[RESULTAT COTE]],Table_0__2[[#This Row],[COLONNE1]],0)</f>
        <v>1.65</v>
      </c>
    </row>
    <row r="2314" spans="1:11" x14ac:dyDescent="0.3">
      <c r="A2314" s="2">
        <v>43162</v>
      </c>
      <c r="B2314" s="25">
        <v>0.53819444444444442</v>
      </c>
      <c r="C2314" s="20">
        <f t="shared" si="36"/>
        <v>43162.538194444445</v>
      </c>
      <c r="D2314" s="10" t="s">
        <v>2320</v>
      </c>
      <c r="E2314" s="10">
        <v>2</v>
      </c>
      <c r="F2314" s="10">
        <v>1.95</v>
      </c>
      <c r="G2314" s="10">
        <v>2.9</v>
      </c>
      <c r="H2314" s="11">
        <v>3.25</v>
      </c>
      <c r="I2314" s="15">
        <f>IF(Table_0__2[[#This Row],[RESULTAT]]=1,Table_0__2[[#This Row],[1]],0)+IF(Table_0__2[[#This Row],[RESULTAT]]=3,Table_0__2[[#This Row],[N]],0)+IF(Table_0__2[[#This Row],[RESULTAT]]=2,Table_0__2[[#This Row],[2]],0)</f>
        <v>3.25</v>
      </c>
      <c r="J2314" s="15">
        <f>MIN(Table_0__2[[#This Row],[1]:[2]])</f>
        <v>1.95</v>
      </c>
      <c r="K2314" s="15">
        <f>IF(Table_0__2[[#This Row],[COLONNE1]]=Table_0__2[[#This Row],[RESULTAT COTE]],Table_0__2[[#This Row],[COLONNE1]],0)</f>
        <v>0</v>
      </c>
    </row>
    <row r="2315" spans="1:11" x14ac:dyDescent="0.3">
      <c r="A2315" s="2">
        <v>43162</v>
      </c>
      <c r="B2315" s="24">
        <v>0.53819444444444442</v>
      </c>
      <c r="C2315" s="20">
        <f t="shared" si="36"/>
        <v>43162.538194444445</v>
      </c>
      <c r="D2315" s="7" t="s">
        <v>2321</v>
      </c>
      <c r="E2315" s="7">
        <v>3</v>
      </c>
      <c r="F2315" s="7">
        <v>2</v>
      </c>
      <c r="G2315" s="7">
        <v>2.8</v>
      </c>
      <c r="H2315" s="9">
        <v>3.3</v>
      </c>
      <c r="I2315" s="14">
        <f>IF(Table_0__2[[#This Row],[RESULTAT]]=1,Table_0__2[[#This Row],[1]],0)+IF(Table_0__2[[#This Row],[RESULTAT]]=3,Table_0__2[[#This Row],[N]],0)+IF(Table_0__2[[#This Row],[RESULTAT]]=2,Table_0__2[[#This Row],[2]],0)</f>
        <v>2.8</v>
      </c>
      <c r="J2315" s="14">
        <f>MIN(Table_0__2[[#This Row],[1]:[2]])</f>
        <v>2</v>
      </c>
      <c r="K2315" s="14">
        <f>IF(Table_0__2[[#This Row],[COLONNE1]]=Table_0__2[[#This Row],[RESULTAT COTE]],Table_0__2[[#This Row],[COLONNE1]],0)</f>
        <v>0</v>
      </c>
    </row>
    <row r="2316" spans="1:11" x14ac:dyDescent="0.3">
      <c r="A2316" s="2">
        <v>43162</v>
      </c>
      <c r="B2316" s="25">
        <v>0.53819444444444442</v>
      </c>
      <c r="C2316" s="20">
        <f t="shared" si="36"/>
        <v>43162.538194444445</v>
      </c>
      <c r="D2316" s="10" t="s">
        <v>2322</v>
      </c>
      <c r="E2316" s="10">
        <v>2</v>
      </c>
      <c r="F2316" s="10">
        <v>1.6</v>
      </c>
      <c r="G2316" s="10">
        <v>3.65</v>
      </c>
      <c r="H2316" s="11">
        <v>5</v>
      </c>
      <c r="I2316" s="15">
        <f>IF(Table_0__2[[#This Row],[RESULTAT]]=1,Table_0__2[[#This Row],[1]],0)+IF(Table_0__2[[#This Row],[RESULTAT]]=3,Table_0__2[[#This Row],[N]],0)+IF(Table_0__2[[#This Row],[RESULTAT]]=2,Table_0__2[[#This Row],[2]],0)</f>
        <v>5</v>
      </c>
      <c r="J2316" s="15">
        <f>MIN(Table_0__2[[#This Row],[1]:[2]])</f>
        <v>1.6</v>
      </c>
      <c r="K2316" s="15">
        <f>IF(Table_0__2[[#This Row],[COLONNE1]]=Table_0__2[[#This Row],[RESULTAT COTE]],Table_0__2[[#This Row],[COLONNE1]],0)</f>
        <v>0</v>
      </c>
    </row>
    <row r="2317" spans="1:11" x14ac:dyDescent="0.3">
      <c r="A2317" s="2">
        <v>43162</v>
      </c>
      <c r="B2317" s="24">
        <v>0.55902777777777779</v>
      </c>
      <c r="C2317" s="20">
        <f t="shared" si="36"/>
        <v>43162.559027777781</v>
      </c>
      <c r="D2317" s="7" t="s">
        <v>2323</v>
      </c>
      <c r="E2317" s="7">
        <v>1</v>
      </c>
      <c r="F2317" s="7">
        <v>2.4500000000000002</v>
      </c>
      <c r="G2317" s="7">
        <v>2.75</v>
      </c>
      <c r="H2317" s="9">
        <v>3.05</v>
      </c>
      <c r="I2317" s="14">
        <f>IF(Table_0__2[[#This Row],[RESULTAT]]=1,Table_0__2[[#This Row],[1]],0)+IF(Table_0__2[[#This Row],[RESULTAT]]=3,Table_0__2[[#This Row],[N]],0)+IF(Table_0__2[[#This Row],[RESULTAT]]=2,Table_0__2[[#This Row],[2]],0)</f>
        <v>2.4500000000000002</v>
      </c>
      <c r="J2317" s="14">
        <f>MIN(Table_0__2[[#This Row],[1]:[2]])</f>
        <v>2.4500000000000002</v>
      </c>
      <c r="K2317" s="14">
        <f>IF(Table_0__2[[#This Row],[COLONNE1]]=Table_0__2[[#This Row],[RESULTAT COTE]],Table_0__2[[#This Row],[COLONNE1]],0)</f>
        <v>2.4500000000000002</v>
      </c>
    </row>
    <row r="2318" spans="1:11" x14ac:dyDescent="0.3">
      <c r="A2318" s="2">
        <v>43162</v>
      </c>
      <c r="B2318" s="25">
        <v>0.57986111111111105</v>
      </c>
      <c r="C2318" s="20">
        <f t="shared" si="36"/>
        <v>43162.579861111109</v>
      </c>
      <c r="D2318" s="10" t="s">
        <v>2324</v>
      </c>
      <c r="E2318" s="10">
        <v>3</v>
      </c>
      <c r="F2318" s="10">
        <v>1.45</v>
      </c>
      <c r="G2318" s="10">
        <v>3.05</v>
      </c>
      <c r="H2318" s="11">
        <v>5.25</v>
      </c>
      <c r="I2318" s="15">
        <f>IF(Table_0__2[[#This Row],[RESULTAT]]=1,Table_0__2[[#This Row],[1]],0)+IF(Table_0__2[[#This Row],[RESULTAT]]=3,Table_0__2[[#This Row],[N]],0)+IF(Table_0__2[[#This Row],[RESULTAT]]=2,Table_0__2[[#This Row],[2]],0)</f>
        <v>3.05</v>
      </c>
      <c r="J2318" s="15">
        <f>MIN(Table_0__2[[#This Row],[1]:[2]])</f>
        <v>1.45</v>
      </c>
      <c r="K2318" s="15">
        <f>IF(Table_0__2[[#This Row],[COLONNE1]]=Table_0__2[[#This Row],[RESULTAT COTE]],Table_0__2[[#This Row],[COLONNE1]],0)</f>
        <v>0</v>
      </c>
    </row>
    <row r="2319" spans="1:11" x14ac:dyDescent="0.3">
      <c r="A2319" s="2">
        <v>43162</v>
      </c>
      <c r="B2319" s="24">
        <v>0.57986111111111105</v>
      </c>
      <c r="C2319" s="20">
        <f t="shared" si="36"/>
        <v>43162.579861111109</v>
      </c>
      <c r="D2319" s="7" t="s">
        <v>2325</v>
      </c>
      <c r="E2319" s="7">
        <v>2</v>
      </c>
      <c r="F2319" s="7">
        <v>2.5499999999999998</v>
      </c>
      <c r="G2319" s="7">
        <v>2.5</v>
      </c>
      <c r="H2319" s="9">
        <v>2.65</v>
      </c>
      <c r="I2319" s="14">
        <f>IF(Table_0__2[[#This Row],[RESULTAT]]=1,Table_0__2[[#This Row],[1]],0)+IF(Table_0__2[[#This Row],[RESULTAT]]=3,Table_0__2[[#This Row],[N]],0)+IF(Table_0__2[[#This Row],[RESULTAT]]=2,Table_0__2[[#This Row],[2]],0)</f>
        <v>2.65</v>
      </c>
      <c r="J2319" s="14">
        <f>MIN(Table_0__2[[#This Row],[1]:[2]])</f>
        <v>2.5</v>
      </c>
      <c r="K2319" s="14">
        <f>IF(Table_0__2[[#This Row],[COLONNE1]]=Table_0__2[[#This Row],[RESULTAT COTE]],Table_0__2[[#This Row],[COLONNE1]],0)</f>
        <v>0</v>
      </c>
    </row>
    <row r="2320" spans="1:11" x14ac:dyDescent="0.3">
      <c r="A2320" s="2">
        <v>43162</v>
      </c>
      <c r="B2320" s="25">
        <v>0.57986111111111105</v>
      </c>
      <c r="C2320" s="20">
        <f t="shared" si="36"/>
        <v>43162.579861111109</v>
      </c>
      <c r="D2320" s="10" t="s">
        <v>2326</v>
      </c>
      <c r="E2320" s="10">
        <v>2</v>
      </c>
      <c r="F2320" s="10">
        <v>1.9</v>
      </c>
      <c r="G2320" s="10">
        <v>2.5499999999999998</v>
      </c>
      <c r="H2320" s="11">
        <v>3.5</v>
      </c>
      <c r="I2320" s="15">
        <f>IF(Table_0__2[[#This Row],[RESULTAT]]=1,Table_0__2[[#This Row],[1]],0)+IF(Table_0__2[[#This Row],[RESULTAT]]=3,Table_0__2[[#This Row],[N]],0)+IF(Table_0__2[[#This Row],[RESULTAT]]=2,Table_0__2[[#This Row],[2]],0)</f>
        <v>3.5</v>
      </c>
      <c r="J2320" s="15">
        <f>MIN(Table_0__2[[#This Row],[1]:[2]])</f>
        <v>1.9</v>
      </c>
      <c r="K2320" s="15">
        <f>IF(Table_0__2[[#This Row],[COLONNE1]]=Table_0__2[[#This Row],[RESULTAT COTE]],Table_0__2[[#This Row],[COLONNE1]],0)</f>
        <v>0</v>
      </c>
    </row>
    <row r="2321" spans="1:11" x14ac:dyDescent="0.3">
      <c r="A2321" s="2">
        <v>43162</v>
      </c>
      <c r="B2321" s="24">
        <v>0.57986111111111105</v>
      </c>
      <c r="C2321" s="20">
        <f t="shared" si="36"/>
        <v>43162.579861111109</v>
      </c>
      <c r="D2321" s="7" t="s">
        <v>2327</v>
      </c>
      <c r="E2321" s="7">
        <v>2</v>
      </c>
      <c r="F2321" s="7">
        <v>4.2</v>
      </c>
      <c r="G2321" s="7">
        <v>3</v>
      </c>
      <c r="H2321" s="9">
        <v>1.6</v>
      </c>
      <c r="I2321" s="14">
        <f>IF(Table_0__2[[#This Row],[RESULTAT]]=1,Table_0__2[[#This Row],[1]],0)+IF(Table_0__2[[#This Row],[RESULTAT]]=3,Table_0__2[[#This Row],[N]],0)+IF(Table_0__2[[#This Row],[RESULTAT]]=2,Table_0__2[[#This Row],[2]],0)</f>
        <v>1.6</v>
      </c>
      <c r="J2321" s="14">
        <f>MIN(Table_0__2[[#This Row],[1]:[2]])</f>
        <v>1.6</v>
      </c>
      <c r="K2321" s="14">
        <f>IF(Table_0__2[[#This Row],[COLONNE1]]=Table_0__2[[#This Row],[RESULTAT COTE]],Table_0__2[[#This Row],[COLONNE1]],0)</f>
        <v>1.6</v>
      </c>
    </row>
    <row r="2322" spans="1:11" x14ac:dyDescent="0.3">
      <c r="A2322" s="2">
        <v>43162</v>
      </c>
      <c r="B2322" s="25">
        <v>0.57986111111111105</v>
      </c>
      <c r="C2322" s="20">
        <f t="shared" si="36"/>
        <v>43162.579861111109</v>
      </c>
      <c r="D2322" s="10" t="s">
        <v>2328</v>
      </c>
      <c r="E2322" s="10">
        <v>2</v>
      </c>
      <c r="F2322" s="10">
        <v>4.0999999999999996</v>
      </c>
      <c r="G2322" s="10">
        <v>3.4</v>
      </c>
      <c r="H2322" s="11">
        <v>1.5</v>
      </c>
      <c r="I2322" s="15">
        <f>IF(Table_0__2[[#This Row],[RESULTAT]]=1,Table_0__2[[#This Row],[1]],0)+IF(Table_0__2[[#This Row],[RESULTAT]]=3,Table_0__2[[#This Row],[N]],0)+IF(Table_0__2[[#This Row],[RESULTAT]]=2,Table_0__2[[#This Row],[2]],0)</f>
        <v>1.5</v>
      </c>
      <c r="J2322" s="15">
        <f>MIN(Table_0__2[[#This Row],[1]:[2]])</f>
        <v>1.5</v>
      </c>
      <c r="K2322" s="15">
        <f>IF(Table_0__2[[#This Row],[COLONNE1]]=Table_0__2[[#This Row],[RESULTAT COTE]],Table_0__2[[#This Row],[COLONNE1]],0)</f>
        <v>1.5</v>
      </c>
    </row>
    <row r="2323" spans="1:11" x14ac:dyDescent="0.3">
      <c r="A2323" s="2">
        <v>43162</v>
      </c>
      <c r="B2323" s="24">
        <v>0.57986111111111105</v>
      </c>
      <c r="C2323" s="20">
        <f t="shared" si="36"/>
        <v>43162.579861111109</v>
      </c>
      <c r="D2323" s="7" t="s">
        <v>2329</v>
      </c>
      <c r="E2323" s="7">
        <v>3</v>
      </c>
      <c r="F2323" s="7">
        <v>2.4</v>
      </c>
      <c r="G2323" s="7">
        <v>2.65</v>
      </c>
      <c r="H2323" s="9">
        <v>2.4500000000000002</v>
      </c>
      <c r="I2323" s="14">
        <f>IF(Table_0__2[[#This Row],[RESULTAT]]=1,Table_0__2[[#This Row],[1]],0)+IF(Table_0__2[[#This Row],[RESULTAT]]=3,Table_0__2[[#This Row],[N]],0)+IF(Table_0__2[[#This Row],[RESULTAT]]=2,Table_0__2[[#This Row],[2]],0)</f>
        <v>2.65</v>
      </c>
      <c r="J2323" s="14">
        <f>MIN(Table_0__2[[#This Row],[1]:[2]])</f>
        <v>2.4</v>
      </c>
      <c r="K2323" s="14">
        <f>IF(Table_0__2[[#This Row],[COLONNE1]]=Table_0__2[[#This Row],[RESULTAT COTE]],Table_0__2[[#This Row],[COLONNE1]],0)</f>
        <v>0</v>
      </c>
    </row>
    <row r="2324" spans="1:11" x14ac:dyDescent="0.3">
      <c r="A2324" s="2">
        <v>43162</v>
      </c>
      <c r="B2324" s="25">
        <v>0.57986111111111105</v>
      </c>
      <c r="C2324" s="20">
        <f t="shared" si="36"/>
        <v>43162.579861111109</v>
      </c>
      <c r="D2324" s="10" t="s">
        <v>2330</v>
      </c>
      <c r="E2324" s="10">
        <v>1</v>
      </c>
      <c r="F2324" s="10">
        <v>2.2999999999999998</v>
      </c>
      <c r="G2324" s="10">
        <v>2.6</v>
      </c>
      <c r="H2324" s="11">
        <v>2.5499999999999998</v>
      </c>
      <c r="I2324" s="15">
        <f>IF(Table_0__2[[#This Row],[RESULTAT]]=1,Table_0__2[[#This Row],[1]],0)+IF(Table_0__2[[#This Row],[RESULTAT]]=3,Table_0__2[[#This Row],[N]],0)+IF(Table_0__2[[#This Row],[RESULTAT]]=2,Table_0__2[[#This Row],[2]],0)</f>
        <v>2.2999999999999998</v>
      </c>
      <c r="J2324" s="15">
        <f>MIN(Table_0__2[[#This Row],[1]:[2]])</f>
        <v>2.2999999999999998</v>
      </c>
      <c r="K2324" s="15">
        <f>IF(Table_0__2[[#This Row],[COLONNE1]]=Table_0__2[[#This Row],[RESULTAT COTE]],Table_0__2[[#This Row],[COLONNE1]],0)</f>
        <v>2.2999999999999998</v>
      </c>
    </row>
    <row r="2325" spans="1:11" x14ac:dyDescent="0.3">
      <c r="A2325" s="2">
        <v>43162</v>
      </c>
      <c r="B2325" s="24">
        <v>0.57986111111111105</v>
      </c>
      <c r="C2325" s="20">
        <f t="shared" si="36"/>
        <v>43162.579861111109</v>
      </c>
      <c r="D2325" s="7" t="s">
        <v>2331</v>
      </c>
      <c r="E2325" s="7">
        <v>3</v>
      </c>
      <c r="F2325" s="7">
        <v>4.95</v>
      </c>
      <c r="G2325" s="7">
        <v>3.3</v>
      </c>
      <c r="H2325" s="9">
        <v>1.45</v>
      </c>
      <c r="I2325" s="14">
        <f>IF(Table_0__2[[#This Row],[RESULTAT]]=1,Table_0__2[[#This Row],[1]],0)+IF(Table_0__2[[#This Row],[RESULTAT]]=3,Table_0__2[[#This Row],[N]],0)+IF(Table_0__2[[#This Row],[RESULTAT]]=2,Table_0__2[[#This Row],[2]],0)</f>
        <v>3.3</v>
      </c>
      <c r="J2325" s="14">
        <f>MIN(Table_0__2[[#This Row],[1]:[2]])</f>
        <v>1.45</v>
      </c>
      <c r="K2325" s="14">
        <f>IF(Table_0__2[[#This Row],[COLONNE1]]=Table_0__2[[#This Row],[RESULTAT COTE]],Table_0__2[[#This Row],[COLONNE1]],0)</f>
        <v>0</v>
      </c>
    </row>
    <row r="2326" spans="1:11" x14ac:dyDescent="0.3">
      <c r="A2326" s="2">
        <v>43162</v>
      </c>
      <c r="B2326" s="25">
        <v>0.57986111111111105</v>
      </c>
      <c r="C2326" s="20">
        <f t="shared" si="36"/>
        <v>43162.579861111109</v>
      </c>
      <c r="D2326" s="10" t="s">
        <v>2332</v>
      </c>
      <c r="E2326" s="10">
        <v>1</v>
      </c>
      <c r="F2326" s="10">
        <v>3.1</v>
      </c>
      <c r="G2326" s="10">
        <v>2.95</v>
      </c>
      <c r="H2326" s="11">
        <v>1.85</v>
      </c>
      <c r="I2326" s="15">
        <f>IF(Table_0__2[[#This Row],[RESULTAT]]=1,Table_0__2[[#This Row],[1]],0)+IF(Table_0__2[[#This Row],[RESULTAT]]=3,Table_0__2[[#This Row],[N]],0)+IF(Table_0__2[[#This Row],[RESULTAT]]=2,Table_0__2[[#This Row],[2]],0)</f>
        <v>3.1</v>
      </c>
      <c r="J2326" s="15">
        <f>MIN(Table_0__2[[#This Row],[1]:[2]])</f>
        <v>1.85</v>
      </c>
      <c r="K2326" s="15">
        <f>IF(Table_0__2[[#This Row],[COLONNE1]]=Table_0__2[[#This Row],[RESULTAT COTE]],Table_0__2[[#This Row],[COLONNE1]],0)</f>
        <v>0</v>
      </c>
    </row>
    <row r="2327" spans="1:11" x14ac:dyDescent="0.3">
      <c r="A2327" s="2">
        <v>43162</v>
      </c>
      <c r="B2327" s="24">
        <v>0.57986111111111105</v>
      </c>
      <c r="C2327" s="20">
        <f t="shared" si="36"/>
        <v>43162.579861111109</v>
      </c>
      <c r="D2327" s="7" t="s">
        <v>2333</v>
      </c>
      <c r="E2327" s="7">
        <v>1</v>
      </c>
      <c r="F2327" s="7">
        <v>1.22</v>
      </c>
      <c r="G2327" s="7">
        <v>4.7</v>
      </c>
      <c r="H2327" s="9">
        <v>7.5</v>
      </c>
      <c r="I2327" s="14">
        <f>IF(Table_0__2[[#This Row],[RESULTAT]]=1,Table_0__2[[#This Row],[1]],0)+IF(Table_0__2[[#This Row],[RESULTAT]]=3,Table_0__2[[#This Row],[N]],0)+IF(Table_0__2[[#This Row],[RESULTAT]]=2,Table_0__2[[#This Row],[2]],0)</f>
        <v>1.22</v>
      </c>
      <c r="J2327" s="14">
        <f>MIN(Table_0__2[[#This Row],[1]:[2]])</f>
        <v>1.22</v>
      </c>
      <c r="K2327" s="14">
        <f>IF(Table_0__2[[#This Row],[COLONNE1]]=Table_0__2[[#This Row],[RESULTAT COTE]],Table_0__2[[#This Row],[COLONNE1]],0)</f>
        <v>1.22</v>
      </c>
    </row>
    <row r="2328" spans="1:11" x14ac:dyDescent="0.3">
      <c r="A2328" s="2">
        <v>43162</v>
      </c>
      <c r="B2328" s="25">
        <v>0.57986111111111105</v>
      </c>
      <c r="C2328" s="20">
        <f t="shared" si="36"/>
        <v>43162.579861111109</v>
      </c>
      <c r="D2328" s="10" t="s">
        <v>2334</v>
      </c>
      <c r="E2328" s="10">
        <v>1</v>
      </c>
      <c r="F2328" s="10">
        <v>1.07</v>
      </c>
      <c r="G2328" s="10">
        <v>5.5</v>
      </c>
      <c r="H2328" s="11">
        <v>11.3</v>
      </c>
      <c r="I2328" s="15">
        <f>IF(Table_0__2[[#This Row],[RESULTAT]]=1,Table_0__2[[#This Row],[1]],0)+IF(Table_0__2[[#This Row],[RESULTAT]]=3,Table_0__2[[#This Row],[N]],0)+IF(Table_0__2[[#This Row],[RESULTAT]]=2,Table_0__2[[#This Row],[2]],0)</f>
        <v>1.07</v>
      </c>
      <c r="J2328" s="15">
        <f>MIN(Table_0__2[[#This Row],[1]:[2]])</f>
        <v>1.07</v>
      </c>
      <c r="K2328" s="15">
        <f>IF(Table_0__2[[#This Row],[COLONNE1]]=Table_0__2[[#This Row],[RESULTAT COTE]],Table_0__2[[#This Row],[COLONNE1]],0)</f>
        <v>1.07</v>
      </c>
    </row>
    <row r="2329" spans="1:11" x14ac:dyDescent="0.3">
      <c r="A2329" s="2">
        <v>43162</v>
      </c>
      <c r="B2329" s="25">
        <v>0.60069444444444442</v>
      </c>
      <c r="C2329" s="20">
        <f t="shared" si="36"/>
        <v>43162.600694444445</v>
      </c>
      <c r="D2329" s="10" t="s">
        <v>2335</v>
      </c>
      <c r="E2329" s="10">
        <v>2</v>
      </c>
      <c r="F2329" s="10">
        <v>1.6</v>
      </c>
      <c r="G2329" s="10">
        <v>3.2</v>
      </c>
      <c r="H2329" s="11">
        <v>3.75</v>
      </c>
      <c r="I2329" s="15">
        <f>IF(Table_0__2[[#This Row],[RESULTAT]]=1,Table_0__2[[#This Row],[1]],0)+IF(Table_0__2[[#This Row],[RESULTAT]]=3,Table_0__2[[#This Row],[N]],0)+IF(Table_0__2[[#This Row],[RESULTAT]]=2,Table_0__2[[#This Row],[2]],0)</f>
        <v>3.75</v>
      </c>
      <c r="J2329" s="15">
        <f>MIN(Table_0__2[[#This Row],[1]:[2]])</f>
        <v>1.6</v>
      </c>
      <c r="K2329" s="15">
        <f>IF(Table_0__2[[#This Row],[COLONNE1]]=Table_0__2[[#This Row],[RESULTAT COTE]],Table_0__2[[#This Row],[COLONNE1]],0)</f>
        <v>0</v>
      </c>
    </row>
    <row r="2330" spans="1:11" x14ac:dyDescent="0.3">
      <c r="A2330" s="2">
        <v>43162</v>
      </c>
      <c r="B2330" s="24">
        <v>0.60069444444444442</v>
      </c>
      <c r="C2330" s="20">
        <f t="shared" si="36"/>
        <v>43162.600694444445</v>
      </c>
      <c r="D2330" s="7" t="s">
        <v>2336</v>
      </c>
      <c r="E2330" s="7">
        <v>2</v>
      </c>
      <c r="F2330" s="7">
        <v>3.15</v>
      </c>
      <c r="G2330" s="7">
        <v>2.95</v>
      </c>
      <c r="H2330" s="9">
        <v>1.85</v>
      </c>
      <c r="I2330" s="14">
        <f>IF(Table_0__2[[#This Row],[RESULTAT]]=1,Table_0__2[[#This Row],[1]],0)+IF(Table_0__2[[#This Row],[RESULTAT]]=3,Table_0__2[[#This Row],[N]],0)+IF(Table_0__2[[#This Row],[RESULTAT]]=2,Table_0__2[[#This Row],[2]],0)</f>
        <v>1.85</v>
      </c>
      <c r="J2330" s="14">
        <f>MIN(Table_0__2[[#This Row],[1]:[2]])</f>
        <v>1.85</v>
      </c>
      <c r="K2330" s="14">
        <f>IF(Table_0__2[[#This Row],[COLONNE1]]=Table_0__2[[#This Row],[RESULTAT COTE]],Table_0__2[[#This Row],[COLONNE1]],0)</f>
        <v>1.85</v>
      </c>
    </row>
    <row r="2331" spans="1:11" x14ac:dyDescent="0.3">
      <c r="A2331" s="2">
        <v>43162</v>
      </c>
      <c r="B2331" s="25">
        <v>0.60069444444444442</v>
      </c>
      <c r="C2331" s="20">
        <f t="shared" si="36"/>
        <v>43162.600694444445</v>
      </c>
      <c r="D2331" s="10" t="s">
        <v>2337</v>
      </c>
      <c r="E2331" s="10">
        <v>1</v>
      </c>
      <c r="F2331" s="10">
        <v>1.3</v>
      </c>
      <c r="G2331" s="10">
        <v>3.55</v>
      </c>
      <c r="H2331" s="11">
        <v>6.75</v>
      </c>
      <c r="I2331" s="15">
        <f>IF(Table_0__2[[#This Row],[RESULTAT]]=1,Table_0__2[[#This Row],[1]],0)+IF(Table_0__2[[#This Row],[RESULTAT]]=3,Table_0__2[[#This Row],[N]],0)+IF(Table_0__2[[#This Row],[RESULTAT]]=2,Table_0__2[[#This Row],[2]],0)</f>
        <v>1.3</v>
      </c>
      <c r="J2331" s="15">
        <f>MIN(Table_0__2[[#This Row],[1]:[2]])</f>
        <v>1.3</v>
      </c>
      <c r="K2331" s="15">
        <f>IF(Table_0__2[[#This Row],[COLONNE1]]=Table_0__2[[#This Row],[RESULTAT COTE]],Table_0__2[[#This Row],[COLONNE1]],0)</f>
        <v>1.3</v>
      </c>
    </row>
    <row r="2332" spans="1:11" x14ac:dyDescent="0.3">
      <c r="A2332" s="2">
        <v>43162</v>
      </c>
      <c r="B2332" s="24">
        <v>0.60069444444444442</v>
      </c>
      <c r="C2332" s="20">
        <f t="shared" si="36"/>
        <v>43162.600694444445</v>
      </c>
      <c r="D2332" s="7" t="s">
        <v>2338</v>
      </c>
      <c r="E2332" s="7">
        <v>1</v>
      </c>
      <c r="F2332" s="7">
        <v>2.6</v>
      </c>
      <c r="G2332" s="7">
        <v>2.6</v>
      </c>
      <c r="H2332" s="9">
        <v>2.2999999999999998</v>
      </c>
      <c r="I2332" s="14">
        <f>IF(Table_0__2[[#This Row],[RESULTAT]]=1,Table_0__2[[#This Row],[1]],0)+IF(Table_0__2[[#This Row],[RESULTAT]]=3,Table_0__2[[#This Row],[N]],0)+IF(Table_0__2[[#This Row],[RESULTAT]]=2,Table_0__2[[#This Row],[2]],0)</f>
        <v>2.6</v>
      </c>
      <c r="J2332" s="14">
        <f>MIN(Table_0__2[[#This Row],[1]:[2]])</f>
        <v>2.2999999999999998</v>
      </c>
      <c r="K2332" s="14">
        <f>IF(Table_0__2[[#This Row],[COLONNE1]]=Table_0__2[[#This Row],[RESULTAT COTE]],Table_0__2[[#This Row],[COLONNE1]],0)</f>
        <v>0</v>
      </c>
    </row>
    <row r="2333" spans="1:11" x14ac:dyDescent="0.3">
      <c r="A2333" s="2">
        <v>43162</v>
      </c>
      <c r="B2333" s="25">
        <v>0.60069444444444442</v>
      </c>
      <c r="C2333" s="20">
        <f t="shared" si="36"/>
        <v>43162.600694444445</v>
      </c>
      <c r="D2333" s="10" t="s">
        <v>2339</v>
      </c>
      <c r="E2333" s="10">
        <v>3</v>
      </c>
      <c r="F2333" s="10">
        <v>1.35</v>
      </c>
      <c r="G2333" s="10">
        <v>3.3</v>
      </c>
      <c r="H2333" s="11">
        <v>6</v>
      </c>
      <c r="I2333" s="15">
        <f>IF(Table_0__2[[#This Row],[RESULTAT]]=1,Table_0__2[[#This Row],[1]],0)+IF(Table_0__2[[#This Row],[RESULTAT]]=3,Table_0__2[[#This Row],[N]],0)+IF(Table_0__2[[#This Row],[RESULTAT]]=2,Table_0__2[[#This Row],[2]],0)</f>
        <v>3.3</v>
      </c>
      <c r="J2333" s="15">
        <f>MIN(Table_0__2[[#This Row],[1]:[2]])</f>
        <v>1.35</v>
      </c>
      <c r="K2333" s="15">
        <f>IF(Table_0__2[[#This Row],[COLONNE1]]=Table_0__2[[#This Row],[RESULTAT COTE]],Table_0__2[[#This Row],[COLONNE1]],0)</f>
        <v>0</v>
      </c>
    </row>
    <row r="2334" spans="1:11" x14ac:dyDescent="0.3">
      <c r="A2334" s="2">
        <v>43162</v>
      </c>
      <c r="B2334" s="24">
        <v>0.60069444444444442</v>
      </c>
      <c r="C2334" s="20">
        <f t="shared" si="36"/>
        <v>43162.600694444445</v>
      </c>
      <c r="D2334" s="7" t="s">
        <v>2340</v>
      </c>
      <c r="E2334" s="7">
        <v>1</v>
      </c>
      <c r="F2334" s="7">
        <v>1.9</v>
      </c>
      <c r="G2334" s="7">
        <v>2.85</v>
      </c>
      <c r="H2334" s="9">
        <v>3.05</v>
      </c>
      <c r="I2334" s="14">
        <f>IF(Table_0__2[[#This Row],[RESULTAT]]=1,Table_0__2[[#This Row],[1]],0)+IF(Table_0__2[[#This Row],[RESULTAT]]=3,Table_0__2[[#This Row],[N]],0)+IF(Table_0__2[[#This Row],[RESULTAT]]=2,Table_0__2[[#This Row],[2]],0)</f>
        <v>1.9</v>
      </c>
      <c r="J2334" s="14">
        <f>MIN(Table_0__2[[#This Row],[1]:[2]])</f>
        <v>1.9</v>
      </c>
      <c r="K2334" s="14">
        <f>IF(Table_0__2[[#This Row],[COLONNE1]]=Table_0__2[[#This Row],[RESULTAT COTE]],Table_0__2[[#This Row],[COLONNE1]],0)</f>
        <v>1.9</v>
      </c>
    </row>
    <row r="2335" spans="1:11" x14ac:dyDescent="0.3">
      <c r="A2335" s="2">
        <v>43162</v>
      </c>
      <c r="B2335" s="25">
        <v>0.60069444444444442</v>
      </c>
      <c r="C2335" s="20">
        <f t="shared" si="36"/>
        <v>43162.600694444445</v>
      </c>
      <c r="D2335" s="10" t="s">
        <v>2341</v>
      </c>
      <c r="E2335" s="10">
        <v>3</v>
      </c>
      <c r="F2335" s="10">
        <v>1.25</v>
      </c>
      <c r="G2335" s="10">
        <v>3.85</v>
      </c>
      <c r="H2335" s="11">
        <v>9.5</v>
      </c>
      <c r="I2335" s="15">
        <f>IF(Table_0__2[[#This Row],[RESULTAT]]=1,Table_0__2[[#This Row],[1]],0)+IF(Table_0__2[[#This Row],[RESULTAT]]=3,Table_0__2[[#This Row],[N]],0)+IF(Table_0__2[[#This Row],[RESULTAT]]=2,Table_0__2[[#This Row],[2]],0)</f>
        <v>3.85</v>
      </c>
      <c r="J2335" s="15">
        <f>MIN(Table_0__2[[#This Row],[1]:[2]])</f>
        <v>1.25</v>
      </c>
      <c r="K2335" s="15">
        <f>IF(Table_0__2[[#This Row],[COLONNE1]]=Table_0__2[[#This Row],[RESULTAT COTE]],Table_0__2[[#This Row],[COLONNE1]],0)</f>
        <v>0</v>
      </c>
    </row>
    <row r="2336" spans="1:11" x14ac:dyDescent="0.3">
      <c r="A2336" s="2">
        <v>43162</v>
      </c>
      <c r="B2336" s="24">
        <v>0.60069444444444442</v>
      </c>
      <c r="C2336" s="20">
        <f t="shared" si="36"/>
        <v>43162.600694444445</v>
      </c>
      <c r="D2336" s="7" t="s">
        <v>2342</v>
      </c>
      <c r="E2336" s="7">
        <v>1</v>
      </c>
      <c r="F2336" s="7">
        <v>4.5</v>
      </c>
      <c r="G2336" s="7">
        <v>3.15</v>
      </c>
      <c r="H2336" s="9">
        <v>1.5</v>
      </c>
      <c r="I2336" s="14">
        <f>IF(Table_0__2[[#This Row],[RESULTAT]]=1,Table_0__2[[#This Row],[1]],0)+IF(Table_0__2[[#This Row],[RESULTAT]]=3,Table_0__2[[#This Row],[N]],0)+IF(Table_0__2[[#This Row],[RESULTAT]]=2,Table_0__2[[#This Row],[2]],0)</f>
        <v>4.5</v>
      </c>
      <c r="J2336" s="14">
        <f>MIN(Table_0__2[[#This Row],[1]:[2]])</f>
        <v>1.5</v>
      </c>
      <c r="K2336" s="14">
        <f>IF(Table_0__2[[#This Row],[COLONNE1]]=Table_0__2[[#This Row],[RESULTAT COTE]],Table_0__2[[#This Row],[COLONNE1]],0)</f>
        <v>0</v>
      </c>
    </row>
    <row r="2337" spans="1:11" x14ac:dyDescent="0.3">
      <c r="A2337" s="2">
        <v>43162</v>
      </c>
      <c r="B2337" s="24">
        <v>0.62152777777777779</v>
      </c>
      <c r="C2337" s="20">
        <f t="shared" si="36"/>
        <v>43162.621527777781</v>
      </c>
      <c r="D2337" s="7" t="s">
        <v>2343</v>
      </c>
      <c r="E2337" s="7">
        <v>1</v>
      </c>
      <c r="F2337" s="7">
        <v>1.22</v>
      </c>
      <c r="G2337" s="7">
        <v>4.1500000000000004</v>
      </c>
      <c r="H2337" s="9">
        <v>6.75</v>
      </c>
      <c r="I2337" s="14">
        <f>IF(Table_0__2[[#This Row],[RESULTAT]]=1,Table_0__2[[#This Row],[1]],0)+IF(Table_0__2[[#This Row],[RESULTAT]]=3,Table_0__2[[#This Row],[N]],0)+IF(Table_0__2[[#This Row],[RESULTAT]]=2,Table_0__2[[#This Row],[2]],0)</f>
        <v>1.22</v>
      </c>
      <c r="J2337" s="14">
        <f>MIN(Table_0__2[[#This Row],[1]:[2]])</f>
        <v>1.22</v>
      </c>
      <c r="K2337" s="14">
        <f>IF(Table_0__2[[#This Row],[COLONNE1]]=Table_0__2[[#This Row],[RESULTAT COTE]],Table_0__2[[#This Row],[COLONNE1]],0)</f>
        <v>1.22</v>
      </c>
    </row>
    <row r="2338" spans="1:11" x14ac:dyDescent="0.3">
      <c r="A2338" s="2">
        <v>43162</v>
      </c>
      <c r="B2338" s="25">
        <v>0.62152777777777779</v>
      </c>
      <c r="C2338" s="20">
        <f t="shared" si="36"/>
        <v>43162.621527777781</v>
      </c>
      <c r="D2338" s="10" t="s">
        <v>2344</v>
      </c>
      <c r="E2338" s="10">
        <v>1</v>
      </c>
      <c r="F2338" s="10">
        <v>1.75</v>
      </c>
      <c r="G2338" s="10">
        <v>2.8</v>
      </c>
      <c r="H2338" s="11">
        <v>3.6</v>
      </c>
      <c r="I2338" s="15">
        <f>IF(Table_0__2[[#This Row],[RESULTAT]]=1,Table_0__2[[#This Row],[1]],0)+IF(Table_0__2[[#This Row],[RESULTAT]]=3,Table_0__2[[#This Row],[N]],0)+IF(Table_0__2[[#This Row],[RESULTAT]]=2,Table_0__2[[#This Row],[2]],0)</f>
        <v>1.75</v>
      </c>
      <c r="J2338" s="15">
        <f>MIN(Table_0__2[[#This Row],[1]:[2]])</f>
        <v>1.75</v>
      </c>
      <c r="K2338" s="15">
        <f>IF(Table_0__2[[#This Row],[COLONNE1]]=Table_0__2[[#This Row],[RESULTAT COTE]],Table_0__2[[#This Row],[COLONNE1]],0)</f>
        <v>1.75</v>
      </c>
    </row>
    <row r="2339" spans="1:11" x14ac:dyDescent="0.3">
      <c r="A2339" s="2">
        <v>43162</v>
      </c>
      <c r="B2339" s="24">
        <v>0.62152777777777779</v>
      </c>
      <c r="C2339" s="20">
        <f t="shared" si="36"/>
        <v>43162.621527777781</v>
      </c>
      <c r="D2339" s="7" t="s">
        <v>2345</v>
      </c>
      <c r="E2339" s="7">
        <v>2</v>
      </c>
      <c r="F2339" s="7">
        <v>2.25</v>
      </c>
      <c r="G2339" s="7">
        <v>2.7</v>
      </c>
      <c r="H2339" s="9">
        <v>2.6</v>
      </c>
      <c r="I2339" s="14">
        <f>IF(Table_0__2[[#This Row],[RESULTAT]]=1,Table_0__2[[#This Row],[1]],0)+IF(Table_0__2[[#This Row],[RESULTAT]]=3,Table_0__2[[#This Row],[N]],0)+IF(Table_0__2[[#This Row],[RESULTAT]]=2,Table_0__2[[#This Row],[2]],0)</f>
        <v>2.6</v>
      </c>
      <c r="J2339" s="14">
        <f>MIN(Table_0__2[[#This Row],[1]:[2]])</f>
        <v>2.25</v>
      </c>
      <c r="K2339" s="14">
        <f>IF(Table_0__2[[#This Row],[COLONNE1]]=Table_0__2[[#This Row],[RESULTAT COTE]],Table_0__2[[#This Row],[COLONNE1]],0)</f>
        <v>0</v>
      </c>
    </row>
    <row r="2340" spans="1:11" x14ac:dyDescent="0.3">
      <c r="A2340" s="2">
        <v>43162</v>
      </c>
      <c r="B2340" s="25">
        <v>0.62152777777777779</v>
      </c>
      <c r="C2340" s="20">
        <f t="shared" si="36"/>
        <v>43162.621527777781</v>
      </c>
      <c r="D2340" s="10" t="s">
        <v>2346</v>
      </c>
      <c r="E2340" s="10">
        <v>1</v>
      </c>
      <c r="F2340" s="10">
        <v>1.5</v>
      </c>
      <c r="G2340" s="10">
        <v>3.15</v>
      </c>
      <c r="H2340" s="11">
        <v>4.5</v>
      </c>
      <c r="I2340" s="15">
        <f>IF(Table_0__2[[#This Row],[RESULTAT]]=1,Table_0__2[[#This Row],[1]],0)+IF(Table_0__2[[#This Row],[RESULTAT]]=3,Table_0__2[[#This Row],[N]],0)+IF(Table_0__2[[#This Row],[RESULTAT]]=2,Table_0__2[[#This Row],[2]],0)</f>
        <v>1.5</v>
      </c>
      <c r="J2340" s="15">
        <f>MIN(Table_0__2[[#This Row],[1]:[2]])</f>
        <v>1.5</v>
      </c>
      <c r="K2340" s="15">
        <f>IF(Table_0__2[[#This Row],[COLONNE1]]=Table_0__2[[#This Row],[RESULTAT COTE]],Table_0__2[[#This Row],[COLONNE1]],0)</f>
        <v>1.5</v>
      </c>
    </row>
    <row r="2341" spans="1:11" x14ac:dyDescent="0.3">
      <c r="A2341" s="2">
        <v>43162</v>
      </c>
      <c r="B2341" s="24">
        <v>0.62152777777777779</v>
      </c>
      <c r="C2341" s="20">
        <f t="shared" si="36"/>
        <v>43162.621527777781</v>
      </c>
      <c r="D2341" s="7" t="s">
        <v>2347</v>
      </c>
      <c r="E2341" s="7">
        <v>3</v>
      </c>
      <c r="F2341" s="7">
        <v>1.5</v>
      </c>
      <c r="G2341" s="7">
        <v>3.15</v>
      </c>
      <c r="H2341" s="9">
        <v>4.55</v>
      </c>
      <c r="I2341" s="14">
        <f>IF(Table_0__2[[#This Row],[RESULTAT]]=1,Table_0__2[[#This Row],[1]],0)+IF(Table_0__2[[#This Row],[RESULTAT]]=3,Table_0__2[[#This Row],[N]],0)+IF(Table_0__2[[#This Row],[RESULTAT]]=2,Table_0__2[[#This Row],[2]],0)</f>
        <v>3.15</v>
      </c>
      <c r="J2341" s="14">
        <f>MIN(Table_0__2[[#This Row],[1]:[2]])</f>
        <v>1.5</v>
      </c>
      <c r="K2341" s="14">
        <f>IF(Table_0__2[[#This Row],[COLONNE1]]=Table_0__2[[#This Row],[RESULTAT COTE]],Table_0__2[[#This Row],[COLONNE1]],0)</f>
        <v>0</v>
      </c>
    </row>
    <row r="2342" spans="1:11" x14ac:dyDescent="0.3">
      <c r="A2342" s="2">
        <v>43162</v>
      </c>
      <c r="B2342" s="25">
        <v>0.62152777777777779</v>
      </c>
      <c r="C2342" s="20">
        <f t="shared" si="36"/>
        <v>43162.621527777781</v>
      </c>
      <c r="D2342" s="10" t="s">
        <v>2348</v>
      </c>
      <c r="E2342" s="10">
        <v>1</v>
      </c>
      <c r="F2342" s="10">
        <v>2.5499999999999998</v>
      </c>
      <c r="G2342" s="10">
        <v>2.8</v>
      </c>
      <c r="H2342" s="11">
        <v>2.2000000000000002</v>
      </c>
      <c r="I2342" s="15">
        <f>IF(Table_0__2[[#This Row],[RESULTAT]]=1,Table_0__2[[#This Row],[1]],0)+IF(Table_0__2[[#This Row],[RESULTAT]]=3,Table_0__2[[#This Row],[N]],0)+IF(Table_0__2[[#This Row],[RESULTAT]]=2,Table_0__2[[#This Row],[2]],0)</f>
        <v>2.5499999999999998</v>
      </c>
      <c r="J2342" s="15">
        <f>MIN(Table_0__2[[#This Row],[1]:[2]])</f>
        <v>2.2000000000000002</v>
      </c>
      <c r="K2342" s="15">
        <f>IF(Table_0__2[[#This Row],[COLONNE1]]=Table_0__2[[#This Row],[RESULTAT COTE]],Table_0__2[[#This Row],[COLONNE1]],0)</f>
        <v>0</v>
      </c>
    </row>
    <row r="2343" spans="1:11" x14ac:dyDescent="0.3">
      <c r="A2343" s="2">
        <v>43162</v>
      </c>
      <c r="B2343" s="24">
        <v>0.62152777777777779</v>
      </c>
      <c r="C2343" s="20">
        <f t="shared" si="36"/>
        <v>43162.621527777781</v>
      </c>
      <c r="D2343" s="7" t="s">
        <v>2349</v>
      </c>
      <c r="E2343" s="7">
        <v>1</v>
      </c>
      <c r="F2343" s="7">
        <v>1.35</v>
      </c>
      <c r="G2343" s="7">
        <v>3.4</v>
      </c>
      <c r="H2343" s="9">
        <v>6.25</v>
      </c>
      <c r="I2343" s="14">
        <f>IF(Table_0__2[[#This Row],[RESULTAT]]=1,Table_0__2[[#This Row],[1]],0)+IF(Table_0__2[[#This Row],[RESULTAT]]=3,Table_0__2[[#This Row],[N]],0)+IF(Table_0__2[[#This Row],[RESULTAT]]=2,Table_0__2[[#This Row],[2]],0)</f>
        <v>1.35</v>
      </c>
      <c r="J2343" s="14">
        <f>MIN(Table_0__2[[#This Row],[1]:[2]])</f>
        <v>1.35</v>
      </c>
      <c r="K2343" s="14">
        <f>IF(Table_0__2[[#This Row],[COLONNE1]]=Table_0__2[[#This Row],[RESULTAT COTE]],Table_0__2[[#This Row],[COLONNE1]],0)</f>
        <v>1.35</v>
      </c>
    </row>
    <row r="2344" spans="1:11" x14ac:dyDescent="0.3">
      <c r="A2344" s="2">
        <v>43162</v>
      </c>
      <c r="B2344" s="25">
        <v>0.62152777777777779</v>
      </c>
      <c r="C2344" s="20">
        <f t="shared" si="36"/>
        <v>43162.621527777781</v>
      </c>
      <c r="D2344" s="10" t="s">
        <v>2350</v>
      </c>
      <c r="E2344" s="10">
        <v>1</v>
      </c>
      <c r="F2344" s="10">
        <v>2.25</v>
      </c>
      <c r="G2344" s="10">
        <v>2.7</v>
      </c>
      <c r="H2344" s="11">
        <v>2.5499999999999998</v>
      </c>
      <c r="I2344" s="15">
        <f>IF(Table_0__2[[#This Row],[RESULTAT]]=1,Table_0__2[[#This Row],[1]],0)+IF(Table_0__2[[#This Row],[RESULTAT]]=3,Table_0__2[[#This Row],[N]],0)+IF(Table_0__2[[#This Row],[RESULTAT]]=2,Table_0__2[[#This Row],[2]],0)</f>
        <v>2.25</v>
      </c>
      <c r="J2344" s="15">
        <f>MIN(Table_0__2[[#This Row],[1]:[2]])</f>
        <v>2.25</v>
      </c>
      <c r="K2344" s="15">
        <f>IF(Table_0__2[[#This Row],[COLONNE1]]=Table_0__2[[#This Row],[RESULTAT COTE]],Table_0__2[[#This Row],[COLONNE1]],0)</f>
        <v>2.25</v>
      </c>
    </row>
    <row r="2345" spans="1:11" x14ac:dyDescent="0.3">
      <c r="A2345" s="2">
        <v>43162</v>
      </c>
      <c r="B2345" s="24">
        <v>0.62152777777777779</v>
      </c>
      <c r="C2345" s="20">
        <f t="shared" si="36"/>
        <v>43162.621527777781</v>
      </c>
      <c r="D2345" s="7" t="s">
        <v>2351</v>
      </c>
      <c r="E2345" s="7">
        <v>1</v>
      </c>
      <c r="F2345" s="7">
        <v>1.1499999999999999</v>
      </c>
      <c r="G2345" s="7">
        <v>4.7</v>
      </c>
      <c r="H2345" s="9">
        <v>8</v>
      </c>
      <c r="I2345" s="14">
        <f>IF(Table_0__2[[#This Row],[RESULTAT]]=1,Table_0__2[[#This Row],[1]],0)+IF(Table_0__2[[#This Row],[RESULTAT]]=3,Table_0__2[[#This Row],[N]],0)+IF(Table_0__2[[#This Row],[RESULTAT]]=2,Table_0__2[[#This Row],[2]],0)</f>
        <v>1.1499999999999999</v>
      </c>
      <c r="J2345" s="14">
        <f>MIN(Table_0__2[[#This Row],[1]:[2]])</f>
        <v>1.1499999999999999</v>
      </c>
      <c r="K2345" s="14">
        <f>IF(Table_0__2[[#This Row],[COLONNE1]]=Table_0__2[[#This Row],[RESULTAT COTE]],Table_0__2[[#This Row],[COLONNE1]],0)</f>
        <v>1.1499999999999999</v>
      </c>
    </row>
    <row r="2346" spans="1:11" x14ac:dyDescent="0.3">
      <c r="A2346" s="2">
        <v>43162</v>
      </c>
      <c r="B2346" s="25">
        <v>0.62152777777777779</v>
      </c>
      <c r="C2346" s="20">
        <f t="shared" si="36"/>
        <v>43162.621527777781</v>
      </c>
      <c r="D2346" s="10" t="s">
        <v>2352</v>
      </c>
      <c r="E2346" s="10">
        <v>1</v>
      </c>
      <c r="F2346" s="10">
        <v>1.5</v>
      </c>
      <c r="G2346" s="10">
        <v>2.95</v>
      </c>
      <c r="H2346" s="11">
        <v>4.8</v>
      </c>
      <c r="I2346" s="15">
        <f>IF(Table_0__2[[#This Row],[RESULTAT]]=1,Table_0__2[[#This Row],[1]],0)+IF(Table_0__2[[#This Row],[RESULTAT]]=3,Table_0__2[[#This Row],[N]],0)+IF(Table_0__2[[#This Row],[RESULTAT]]=2,Table_0__2[[#This Row],[2]],0)</f>
        <v>1.5</v>
      </c>
      <c r="J2346" s="15">
        <f>MIN(Table_0__2[[#This Row],[1]:[2]])</f>
        <v>1.5</v>
      </c>
      <c r="K2346" s="15">
        <f>IF(Table_0__2[[#This Row],[COLONNE1]]=Table_0__2[[#This Row],[RESULTAT COTE]],Table_0__2[[#This Row],[COLONNE1]],0)</f>
        <v>1.5</v>
      </c>
    </row>
    <row r="2347" spans="1:11" x14ac:dyDescent="0.3">
      <c r="A2347" s="2">
        <v>43162</v>
      </c>
      <c r="B2347" s="25">
        <v>0.62152777777777779</v>
      </c>
      <c r="C2347" s="20">
        <f t="shared" si="36"/>
        <v>43162.621527777781</v>
      </c>
      <c r="D2347" s="10" t="s">
        <v>2353</v>
      </c>
      <c r="E2347" s="10">
        <v>1</v>
      </c>
      <c r="F2347" s="10">
        <v>1.65</v>
      </c>
      <c r="G2347" s="10">
        <v>3.4</v>
      </c>
      <c r="H2347" s="11">
        <v>5.0999999999999996</v>
      </c>
      <c r="I2347" s="15">
        <f>IF(Table_0__2[[#This Row],[RESULTAT]]=1,Table_0__2[[#This Row],[1]],0)+IF(Table_0__2[[#This Row],[RESULTAT]]=3,Table_0__2[[#This Row],[N]],0)+IF(Table_0__2[[#This Row],[RESULTAT]]=2,Table_0__2[[#This Row],[2]],0)</f>
        <v>1.65</v>
      </c>
      <c r="J2347" s="15">
        <f>MIN(Table_0__2[[#This Row],[1]:[2]])</f>
        <v>1.65</v>
      </c>
      <c r="K2347" s="15">
        <f>IF(Table_0__2[[#This Row],[COLONNE1]]=Table_0__2[[#This Row],[RESULTAT COTE]],Table_0__2[[#This Row],[COLONNE1]],0)</f>
        <v>1.65</v>
      </c>
    </row>
    <row r="2348" spans="1:11" x14ac:dyDescent="0.3">
      <c r="A2348" s="2">
        <v>43162</v>
      </c>
      <c r="B2348" s="24">
        <v>0.62152777777777779</v>
      </c>
      <c r="C2348" s="20">
        <f t="shared" si="36"/>
        <v>43162.621527777781</v>
      </c>
      <c r="D2348" s="7" t="s">
        <v>2354</v>
      </c>
      <c r="E2348" s="7">
        <v>2</v>
      </c>
      <c r="F2348" s="7">
        <v>2.15</v>
      </c>
      <c r="G2348" s="7">
        <v>2.85</v>
      </c>
      <c r="H2348" s="9">
        <v>2.85</v>
      </c>
      <c r="I2348" s="14">
        <f>IF(Table_0__2[[#This Row],[RESULTAT]]=1,Table_0__2[[#This Row],[1]],0)+IF(Table_0__2[[#This Row],[RESULTAT]]=3,Table_0__2[[#This Row],[N]],0)+IF(Table_0__2[[#This Row],[RESULTAT]]=2,Table_0__2[[#This Row],[2]],0)</f>
        <v>2.85</v>
      </c>
      <c r="J2348" s="14">
        <f>MIN(Table_0__2[[#This Row],[1]:[2]])</f>
        <v>2.15</v>
      </c>
      <c r="K2348" s="14">
        <f>IF(Table_0__2[[#This Row],[COLONNE1]]=Table_0__2[[#This Row],[RESULTAT COTE]],Table_0__2[[#This Row],[COLONNE1]],0)</f>
        <v>0</v>
      </c>
    </row>
    <row r="2349" spans="1:11" x14ac:dyDescent="0.3">
      <c r="A2349" s="2">
        <v>43162</v>
      </c>
      <c r="B2349" s="24">
        <v>0.62152777777777779</v>
      </c>
      <c r="C2349" s="20">
        <f t="shared" si="36"/>
        <v>43162.621527777781</v>
      </c>
      <c r="D2349" s="7" t="s">
        <v>2355</v>
      </c>
      <c r="E2349" s="7">
        <v>1</v>
      </c>
      <c r="F2349" s="7">
        <v>1.6</v>
      </c>
      <c r="G2349" s="7">
        <v>3.45</v>
      </c>
      <c r="H2349" s="9">
        <v>3.85</v>
      </c>
      <c r="I2349" s="14">
        <f>IF(Table_0__2[[#This Row],[RESULTAT]]=1,Table_0__2[[#This Row],[1]],0)+IF(Table_0__2[[#This Row],[RESULTAT]]=3,Table_0__2[[#This Row],[N]],0)+IF(Table_0__2[[#This Row],[RESULTAT]]=2,Table_0__2[[#This Row],[2]],0)</f>
        <v>1.6</v>
      </c>
      <c r="J2349" s="14">
        <f>MIN(Table_0__2[[#This Row],[1]:[2]])</f>
        <v>1.6</v>
      </c>
      <c r="K2349" s="14">
        <f>IF(Table_0__2[[#This Row],[COLONNE1]]=Table_0__2[[#This Row],[RESULTAT COTE]],Table_0__2[[#This Row],[COLONNE1]],0)</f>
        <v>1.6</v>
      </c>
    </row>
    <row r="2350" spans="1:11" x14ac:dyDescent="0.3">
      <c r="A2350" s="2">
        <v>43162</v>
      </c>
      <c r="B2350" s="25">
        <v>0.62152777777777779</v>
      </c>
      <c r="C2350" s="20">
        <f t="shared" si="36"/>
        <v>43162.621527777781</v>
      </c>
      <c r="D2350" s="10" t="s">
        <v>2356</v>
      </c>
      <c r="E2350" s="10">
        <v>1</v>
      </c>
      <c r="F2350" s="10">
        <v>1.55</v>
      </c>
      <c r="G2350" s="10">
        <v>3.25</v>
      </c>
      <c r="H2350" s="11">
        <v>4.6500000000000004</v>
      </c>
      <c r="I2350" s="15">
        <f>IF(Table_0__2[[#This Row],[RESULTAT]]=1,Table_0__2[[#This Row],[1]],0)+IF(Table_0__2[[#This Row],[RESULTAT]]=3,Table_0__2[[#This Row],[N]],0)+IF(Table_0__2[[#This Row],[RESULTAT]]=2,Table_0__2[[#This Row],[2]],0)</f>
        <v>1.55</v>
      </c>
      <c r="J2350" s="15">
        <f>MIN(Table_0__2[[#This Row],[1]:[2]])</f>
        <v>1.55</v>
      </c>
      <c r="K2350" s="15">
        <f>IF(Table_0__2[[#This Row],[COLONNE1]]=Table_0__2[[#This Row],[RESULTAT COTE]],Table_0__2[[#This Row],[COLONNE1]],0)</f>
        <v>1.55</v>
      </c>
    </row>
    <row r="2351" spans="1:11" x14ac:dyDescent="0.3">
      <c r="A2351" s="2">
        <v>43162</v>
      </c>
      <c r="B2351" s="24">
        <v>0.62152777777777779</v>
      </c>
      <c r="C2351" s="20">
        <f t="shared" si="36"/>
        <v>43162.621527777781</v>
      </c>
      <c r="D2351" s="7" t="s">
        <v>2357</v>
      </c>
      <c r="E2351" s="7">
        <v>2</v>
      </c>
      <c r="F2351" s="7">
        <v>1.65</v>
      </c>
      <c r="G2351" s="7">
        <v>3</v>
      </c>
      <c r="H2351" s="9">
        <v>4.55</v>
      </c>
      <c r="I2351" s="14">
        <f>IF(Table_0__2[[#This Row],[RESULTAT]]=1,Table_0__2[[#This Row],[1]],0)+IF(Table_0__2[[#This Row],[RESULTAT]]=3,Table_0__2[[#This Row],[N]],0)+IF(Table_0__2[[#This Row],[RESULTAT]]=2,Table_0__2[[#This Row],[2]],0)</f>
        <v>4.55</v>
      </c>
      <c r="J2351" s="14">
        <f>MIN(Table_0__2[[#This Row],[1]:[2]])</f>
        <v>1.65</v>
      </c>
      <c r="K2351" s="14">
        <f>IF(Table_0__2[[#This Row],[COLONNE1]]=Table_0__2[[#This Row],[RESULTAT COTE]],Table_0__2[[#This Row],[COLONNE1]],0)</f>
        <v>0</v>
      </c>
    </row>
    <row r="2352" spans="1:11" x14ac:dyDescent="0.3">
      <c r="A2352" s="2">
        <v>43162</v>
      </c>
      <c r="B2352" s="25">
        <v>0.62152777777777779</v>
      </c>
      <c r="C2352" s="20">
        <f t="shared" si="36"/>
        <v>43162.621527777781</v>
      </c>
      <c r="D2352" s="10" t="s">
        <v>2358</v>
      </c>
      <c r="E2352" s="10">
        <v>1</v>
      </c>
      <c r="F2352" s="10">
        <v>2.75</v>
      </c>
      <c r="G2352" s="10">
        <v>2.8</v>
      </c>
      <c r="H2352" s="11">
        <v>2.2000000000000002</v>
      </c>
      <c r="I2352" s="15">
        <f>IF(Table_0__2[[#This Row],[RESULTAT]]=1,Table_0__2[[#This Row],[1]],0)+IF(Table_0__2[[#This Row],[RESULTAT]]=3,Table_0__2[[#This Row],[N]],0)+IF(Table_0__2[[#This Row],[RESULTAT]]=2,Table_0__2[[#This Row],[2]],0)</f>
        <v>2.75</v>
      </c>
      <c r="J2352" s="15">
        <f>MIN(Table_0__2[[#This Row],[1]:[2]])</f>
        <v>2.2000000000000002</v>
      </c>
      <c r="K2352" s="15">
        <f>IF(Table_0__2[[#This Row],[COLONNE1]]=Table_0__2[[#This Row],[RESULTAT COTE]],Table_0__2[[#This Row],[COLONNE1]],0)</f>
        <v>0</v>
      </c>
    </row>
    <row r="2353" spans="1:11" x14ac:dyDescent="0.3">
      <c r="A2353" s="2">
        <v>43162</v>
      </c>
      <c r="B2353" s="24">
        <v>0.62152777777777779</v>
      </c>
      <c r="C2353" s="20">
        <f t="shared" si="36"/>
        <v>43162.621527777781</v>
      </c>
      <c r="D2353" s="7" t="s">
        <v>2359</v>
      </c>
      <c r="E2353" s="10">
        <v>1</v>
      </c>
      <c r="F2353" s="7">
        <v>2.4</v>
      </c>
      <c r="G2353" s="7">
        <v>2.95</v>
      </c>
      <c r="H2353" s="9">
        <v>2.95</v>
      </c>
      <c r="I2353" s="14">
        <f>IF(Table_0__2[[#This Row],[RESULTAT]]=1,Table_0__2[[#This Row],[1]],0)+IF(Table_0__2[[#This Row],[RESULTAT]]=3,Table_0__2[[#This Row],[N]],0)+IF(Table_0__2[[#This Row],[RESULTAT]]=2,Table_0__2[[#This Row],[2]],0)</f>
        <v>2.4</v>
      </c>
      <c r="J2353" s="14">
        <f>MIN(Table_0__2[[#This Row],[1]:[2]])</f>
        <v>2.4</v>
      </c>
      <c r="K2353" s="14">
        <f>IF(Table_0__2[[#This Row],[COLONNE1]]=Table_0__2[[#This Row],[RESULTAT COTE]],Table_0__2[[#This Row],[COLONNE1]],0)</f>
        <v>2.4</v>
      </c>
    </row>
    <row r="2354" spans="1:11" x14ac:dyDescent="0.3">
      <c r="A2354" s="2">
        <v>43162</v>
      </c>
      <c r="B2354" s="25">
        <v>0.64236111111111105</v>
      </c>
      <c r="C2354" s="20">
        <f t="shared" si="36"/>
        <v>43162.642361111109</v>
      </c>
      <c r="D2354" s="10" t="s">
        <v>2360</v>
      </c>
      <c r="E2354" s="7">
        <v>2</v>
      </c>
      <c r="F2354" s="10">
        <v>2.75</v>
      </c>
      <c r="G2354" s="10">
        <v>3.2</v>
      </c>
      <c r="H2354" s="11">
        <v>2.4</v>
      </c>
      <c r="I2354" s="15">
        <f>IF(Table_0__2[[#This Row],[RESULTAT]]=1,Table_0__2[[#This Row],[1]],0)+IF(Table_0__2[[#This Row],[RESULTAT]]=3,Table_0__2[[#This Row],[N]],0)+IF(Table_0__2[[#This Row],[RESULTAT]]=2,Table_0__2[[#This Row],[2]],0)</f>
        <v>2.4</v>
      </c>
      <c r="J2354" s="15">
        <f>MIN(Table_0__2[[#This Row],[1]:[2]])</f>
        <v>2.4</v>
      </c>
      <c r="K2354" s="15">
        <f>IF(Table_0__2[[#This Row],[COLONNE1]]=Table_0__2[[#This Row],[RESULTAT COTE]],Table_0__2[[#This Row],[COLONNE1]],0)</f>
        <v>2.4</v>
      </c>
    </row>
    <row r="2355" spans="1:11" x14ac:dyDescent="0.3">
      <c r="A2355" s="2">
        <v>43162</v>
      </c>
      <c r="B2355" s="25">
        <v>0.64236111111111105</v>
      </c>
      <c r="C2355" s="20">
        <f t="shared" si="36"/>
        <v>43162.642361111109</v>
      </c>
      <c r="D2355" s="10" t="s">
        <v>2361</v>
      </c>
      <c r="E2355" s="10">
        <v>1</v>
      </c>
      <c r="F2355" s="10">
        <v>1.7</v>
      </c>
      <c r="G2355" s="10">
        <v>3.6</v>
      </c>
      <c r="H2355" s="11">
        <v>4.5</v>
      </c>
      <c r="I2355" s="15">
        <f>IF(Table_0__2[[#This Row],[RESULTAT]]=1,Table_0__2[[#This Row],[1]],0)+IF(Table_0__2[[#This Row],[RESULTAT]]=3,Table_0__2[[#This Row],[N]],0)+IF(Table_0__2[[#This Row],[RESULTAT]]=2,Table_0__2[[#This Row],[2]],0)</f>
        <v>1.7</v>
      </c>
      <c r="J2355" s="15">
        <f>MIN(Table_0__2[[#This Row],[1]:[2]])</f>
        <v>1.7</v>
      </c>
      <c r="K2355" s="15">
        <f>IF(Table_0__2[[#This Row],[COLONNE1]]=Table_0__2[[#This Row],[RESULTAT COTE]],Table_0__2[[#This Row],[COLONNE1]],0)</f>
        <v>1.7</v>
      </c>
    </row>
    <row r="2356" spans="1:11" x14ac:dyDescent="0.3">
      <c r="A2356" s="2">
        <v>43162</v>
      </c>
      <c r="B2356" s="24">
        <v>0.64236111111111105</v>
      </c>
      <c r="C2356" s="20">
        <f t="shared" si="36"/>
        <v>43162.642361111109</v>
      </c>
      <c r="D2356" s="7" t="s">
        <v>2362</v>
      </c>
      <c r="E2356" s="7">
        <v>3</v>
      </c>
      <c r="F2356" s="7">
        <v>2.1</v>
      </c>
      <c r="G2356" s="7">
        <v>3.1</v>
      </c>
      <c r="H2356" s="9">
        <v>3.4</v>
      </c>
      <c r="I2356" s="14">
        <f>IF(Table_0__2[[#This Row],[RESULTAT]]=1,Table_0__2[[#This Row],[1]],0)+IF(Table_0__2[[#This Row],[RESULTAT]]=3,Table_0__2[[#This Row],[N]],0)+IF(Table_0__2[[#This Row],[RESULTAT]]=2,Table_0__2[[#This Row],[2]],0)</f>
        <v>3.1</v>
      </c>
      <c r="J2356" s="14">
        <f>MIN(Table_0__2[[#This Row],[1]:[2]])</f>
        <v>2.1</v>
      </c>
      <c r="K2356" s="14">
        <f>IF(Table_0__2[[#This Row],[COLONNE1]]=Table_0__2[[#This Row],[RESULTAT COTE]],Table_0__2[[#This Row],[COLONNE1]],0)</f>
        <v>0</v>
      </c>
    </row>
    <row r="2357" spans="1:11" x14ac:dyDescent="0.3">
      <c r="A2357" s="2">
        <v>43162</v>
      </c>
      <c r="B2357" s="25">
        <v>0.64236111111111105</v>
      </c>
      <c r="C2357" s="20">
        <f t="shared" si="36"/>
        <v>43162.642361111109</v>
      </c>
      <c r="D2357" s="10" t="s">
        <v>2363</v>
      </c>
      <c r="E2357" s="10">
        <v>1</v>
      </c>
      <c r="F2357" s="10">
        <v>1.6</v>
      </c>
      <c r="G2357" s="10">
        <v>3.55</v>
      </c>
      <c r="H2357" s="11">
        <v>5.25</v>
      </c>
      <c r="I2357" s="15">
        <f>IF(Table_0__2[[#This Row],[RESULTAT]]=1,Table_0__2[[#This Row],[1]],0)+IF(Table_0__2[[#This Row],[RESULTAT]]=3,Table_0__2[[#This Row],[N]],0)+IF(Table_0__2[[#This Row],[RESULTAT]]=2,Table_0__2[[#This Row],[2]],0)</f>
        <v>1.6</v>
      </c>
      <c r="J2357" s="15">
        <f>MIN(Table_0__2[[#This Row],[1]:[2]])</f>
        <v>1.6</v>
      </c>
      <c r="K2357" s="15">
        <f>IF(Table_0__2[[#This Row],[COLONNE1]]=Table_0__2[[#This Row],[RESULTAT COTE]],Table_0__2[[#This Row],[COLONNE1]],0)</f>
        <v>1.6</v>
      </c>
    </row>
    <row r="2358" spans="1:11" x14ac:dyDescent="0.3">
      <c r="A2358" s="2">
        <v>43162</v>
      </c>
      <c r="B2358" s="24">
        <v>0.64236111111111105</v>
      </c>
      <c r="C2358" s="20">
        <f t="shared" si="36"/>
        <v>43162.642361111109</v>
      </c>
      <c r="D2358" s="7" t="s">
        <v>2364</v>
      </c>
      <c r="E2358" s="7">
        <v>2</v>
      </c>
      <c r="F2358" s="7">
        <v>3.25</v>
      </c>
      <c r="G2358" s="7">
        <v>3.35</v>
      </c>
      <c r="H2358" s="9">
        <v>2.0499999999999998</v>
      </c>
      <c r="I2358" s="14">
        <f>IF(Table_0__2[[#This Row],[RESULTAT]]=1,Table_0__2[[#This Row],[1]],0)+IF(Table_0__2[[#This Row],[RESULTAT]]=3,Table_0__2[[#This Row],[N]],0)+IF(Table_0__2[[#This Row],[RESULTAT]]=2,Table_0__2[[#This Row],[2]],0)</f>
        <v>2.0499999999999998</v>
      </c>
      <c r="J2358" s="14">
        <f>MIN(Table_0__2[[#This Row],[1]:[2]])</f>
        <v>2.0499999999999998</v>
      </c>
      <c r="K2358" s="14">
        <f>IF(Table_0__2[[#This Row],[COLONNE1]]=Table_0__2[[#This Row],[RESULTAT COTE]],Table_0__2[[#This Row],[COLONNE1]],0)</f>
        <v>2.0499999999999998</v>
      </c>
    </row>
    <row r="2359" spans="1:11" x14ac:dyDescent="0.3">
      <c r="A2359" s="2">
        <v>43162</v>
      </c>
      <c r="B2359" s="25">
        <v>0.64236111111111105</v>
      </c>
      <c r="C2359" s="20">
        <f t="shared" si="36"/>
        <v>43162.642361111109</v>
      </c>
      <c r="D2359" s="10" t="s">
        <v>2365</v>
      </c>
      <c r="E2359" s="7">
        <v>3</v>
      </c>
      <c r="F2359" s="10">
        <v>1.7</v>
      </c>
      <c r="G2359" s="10">
        <v>3.1</v>
      </c>
      <c r="H2359" s="11">
        <v>3.7</v>
      </c>
      <c r="I2359" s="15">
        <f>IF(Table_0__2[[#This Row],[RESULTAT]]=1,Table_0__2[[#This Row],[1]],0)+IF(Table_0__2[[#This Row],[RESULTAT]]=3,Table_0__2[[#This Row],[N]],0)+IF(Table_0__2[[#This Row],[RESULTAT]]=2,Table_0__2[[#This Row],[2]],0)</f>
        <v>3.1</v>
      </c>
      <c r="J2359" s="15">
        <f>MIN(Table_0__2[[#This Row],[1]:[2]])</f>
        <v>1.7</v>
      </c>
      <c r="K2359" s="15">
        <f>IF(Table_0__2[[#This Row],[COLONNE1]]=Table_0__2[[#This Row],[RESULTAT COTE]],Table_0__2[[#This Row],[COLONNE1]],0)</f>
        <v>0</v>
      </c>
    </row>
    <row r="2360" spans="1:11" x14ac:dyDescent="0.3">
      <c r="A2360" s="2">
        <v>43162</v>
      </c>
      <c r="B2360" s="24">
        <v>0.66319444444444442</v>
      </c>
      <c r="C2360" s="20">
        <f t="shared" si="36"/>
        <v>43162.663194444445</v>
      </c>
      <c r="D2360" s="7" t="s">
        <v>2366</v>
      </c>
      <c r="E2360" s="7">
        <v>2</v>
      </c>
      <c r="F2360" s="7">
        <v>2</v>
      </c>
      <c r="G2360" s="7">
        <v>2.8</v>
      </c>
      <c r="H2360" s="9">
        <v>2.95</v>
      </c>
      <c r="I2360" s="14">
        <f>IF(Table_0__2[[#This Row],[RESULTAT]]=1,Table_0__2[[#This Row],[1]],0)+IF(Table_0__2[[#This Row],[RESULTAT]]=3,Table_0__2[[#This Row],[N]],0)+IF(Table_0__2[[#This Row],[RESULTAT]]=2,Table_0__2[[#This Row],[2]],0)</f>
        <v>2.95</v>
      </c>
      <c r="J2360" s="14">
        <f>MIN(Table_0__2[[#This Row],[1]:[2]])</f>
        <v>2</v>
      </c>
      <c r="K2360" s="14">
        <f>IF(Table_0__2[[#This Row],[COLONNE1]]=Table_0__2[[#This Row],[RESULTAT COTE]],Table_0__2[[#This Row],[COLONNE1]],0)</f>
        <v>0</v>
      </c>
    </row>
    <row r="2361" spans="1:11" x14ac:dyDescent="0.3">
      <c r="A2361" s="2">
        <v>43162</v>
      </c>
      <c r="B2361" s="25">
        <v>0.66319444444444442</v>
      </c>
      <c r="C2361" s="20">
        <f t="shared" si="36"/>
        <v>43162.663194444445</v>
      </c>
      <c r="D2361" s="10" t="s">
        <v>2367</v>
      </c>
      <c r="E2361" s="7">
        <v>2</v>
      </c>
      <c r="F2361" s="10">
        <v>2.9</v>
      </c>
      <c r="G2361" s="10">
        <v>2.9</v>
      </c>
      <c r="H2361" s="11">
        <v>2.0499999999999998</v>
      </c>
      <c r="I2361" s="15">
        <f>IF(Table_0__2[[#This Row],[RESULTAT]]=1,Table_0__2[[#This Row],[1]],0)+IF(Table_0__2[[#This Row],[RESULTAT]]=3,Table_0__2[[#This Row],[N]],0)+IF(Table_0__2[[#This Row],[RESULTAT]]=2,Table_0__2[[#This Row],[2]],0)</f>
        <v>2.0499999999999998</v>
      </c>
      <c r="J2361" s="15">
        <f>MIN(Table_0__2[[#This Row],[1]:[2]])</f>
        <v>2.0499999999999998</v>
      </c>
      <c r="K2361" s="15">
        <f>IF(Table_0__2[[#This Row],[COLONNE1]]=Table_0__2[[#This Row],[RESULTAT COTE]],Table_0__2[[#This Row],[COLONNE1]],0)</f>
        <v>2.0499999999999998</v>
      </c>
    </row>
    <row r="2362" spans="1:11" x14ac:dyDescent="0.3">
      <c r="A2362" s="2">
        <v>43162</v>
      </c>
      <c r="B2362" s="25">
        <v>0.66319444444444442</v>
      </c>
      <c r="C2362" s="20">
        <f t="shared" si="36"/>
        <v>43162.663194444445</v>
      </c>
      <c r="D2362" s="10" t="s">
        <v>2368</v>
      </c>
      <c r="E2362" s="10">
        <v>1</v>
      </c>
      <c r="F2362" s="10">
        <v>1.85</v>
      </c>
      <c r="G2362" s="10">
        <v>2.7</v>
      </c>
      <c r="H2362" s="11">
        <v>3.4</v>
      </c>
      <c r="I2362" s="15">
        <f>IF(Table_0__2[[#This Row],[RESULTAT]]=1,Table_0__2[[#This Row],[1]],0)+IF(Table_0__2[[#This Row],[RESULTAT]]=3,Table_0__2[[#This Row],[N]],0)+IF(Table_0__2[[#This Row],[RESULTAT]]=2,Table_0__2[[#This Row],[2]],0)</f>
        <v>1.85</v>
      </c>
      <c r="J2362" s="15">
        <f>MIN(Table_0__2[[#This Row],[1]:[2]])</f>
        <v>1.85</v>
      </c>
      <c r="K2362" s="15">
        <f>IF(Table_0__2[[#This Row],[COLONNE1]]=Table_0__2[[#This Row],[RESULTAT COTE]],Table_0__2[[#This Row],[COLONNE1]],0)</f>
        <v>1.85</v>
      </c>
    </row>
    <row r="2363" spans="1:11" x14ac:dyDescent="0.3">
      <c r="A2363" s="2">
        <v>43162</v>
      </c>
      <c r="B2363" s="24">
        <v>0.66319444444444442</v>
      </c>
      <c r="C2363" s="20">
        <f t="shared" si="36"/>
        <v>43162.663194444445</v>
      </c>
      <c r="D2363" s="7" t="s">
        <v>2369</v>
      </c>
      <c r="E2363" s="10">
        <v>1</v>
      </c>
      <c r="F2363" s="7">
        <v>1.3</v>
      </c>
      <c r="G2363" s="7">
        <v>3.25</v>
      </c>
      <c r="H2363" s="9">
        <v>7</v>
      </c>
      <c r="I2363" s="14">
        <f>IF(Table_0__2[[#This Row],[RESULTAT]]=1,Table_0__2[[#This Row],[1]],0)+IF(Table_0__2[[#This Row],[RESULTAT]]=3,Table_0__2[[#This Row],[N]],0)+IF(Table_0__2[[#This Row],[RESULTAT]]=2,Table_0__2[[#This Row],[2]],0)</f>
        <v>1.3</v>
      </c>
      <c r="J2363" s="14">
        <f>MIN(Table_0__2[[#This Row],[1]:[2]])</f>
        <v>1.3</v>
      </c>
      <c r="K2363" s="14">
        <f>IF(Table_0__2[[#This Row],[COLONNE1]]=Table_0__2[[#This Row],[RESULTAT COTE]],Table_0__2[[#This Row],[COLONNE1]],0)</f>
        <v>1.3</v>
      </c>
    </row>
    <row r="2364" spans="1:11" x14ac:dyDescent="0.3">
      <c r="A2364" s="2">
        <v>43162</v>
      </c>
      <c r="B2364" s="25">
        <v>0.66319444444444442</v>
      </c>
      <c r="C2364" s="20">
        <f t="shared" si="36"/>
        <v>43162.663194444445</v>
      </c>
      <c r="D2364" s="10" t="s">
        <v>2370</v>
      </c>
      <c r="E2364" s="7">
        <v>2</v>
      </c>
      <c r="F2364" s="10">
        <v>2.9</v>
      </c>
      <c r="G2364" s="10">
        <v>2.9</v>
      </c>
      <c r="H2364" s="11">
        <v>2.0499999999999998</v>
      </c>
      <c r="I2364" s="15">
        <f>IF(Table_0__2[[#This Row],[RESULTAT]]=1,Table_0__2[[#This Row],[1]],0)+IF(Table_0__2[[#This Row],[RESULTAT]]=3,Table_0__2[[#This Row],[N]],0)+IF(Table_0__2[[#This Row],[RESULTAT]]=2,Table_0__2[[#This Row],[2]],0)</f>
        <v>2.0499999999999998</v>
      </c>
      <c r="J2364" s="15">
        <f>MIN(Table_0__2[[#This Row],[1]:[2]])</f>
        <v>2.0499999999999998</v>
      </c>
      <c r="K2364" s="15">
        <f>IF(Table_0__2[[#This Row],[COLONNE1]]=Table_0__2[[#This Row],[RESULTAT COTE]],Table_0__2[[#This Row],[COLONNE1]],0)</f>
        <v>2.0499999999999998</v>
      </c>
    </row>
    <row r="2365" spans="1:11" x14ac:dyDescent="0.3">
      <c r="A2365" s="2">
        <v>43162</v>
      </c>
      <c r="B2365" s="24">
        <v>0.66319444444444442</v>
      </c>
      <c r="C2365" s="20">
        <f t="shared" si="36"/>
        <v>43162.663194444445</v>
      </c>
      <c r="D2365" s="7" t="s">
        <v>2371</v>
      </c>
      <c r="E2365" s="7">
        <v>2</v>
      </c>
      <c r="F2365" s="7">
        <v>3.7</v>
      </c>
      <c r="G2365" s="7">
        <v>2.85</v>
      </c>
      <c r="H2365" s="9">
        <v>1.85</v>
      </c>
      <c r="I2365" s="14">
        <f>IF(Table_0__2[[#This Row],[RESULTAT]]=1,Table_0__2[[#This Row],[1]],0)+IF(Table_0__2[[#This Row],[RESULTAT]]=3,Table_0__2[[#This Row],[N]],0)+IF(Table_0__2[[#This Row],[RESULTAT]]=2,Table_0__2[[#This Row],[2]],0)</f>
        <v>1.85</v>
      </c>
      <c r="J2365" s="14">
        <f>MIN(Table_0__2[[#This Row],[1]:[2]])</f>
        <v>1.85</v>
      </c>
      <c r="K2365" s="14">
        <f>IF(Table_0__2[[#This Row],[COLONNE1]]=Table_0__2[[#This Row],[RESULTAT COTE]],Table_0__2[[#This Row],[COLONNE1]],0)</f>
        <v>1.85</v>
      </c>
    </row>
    <row r="2366" spans="1:11" x14ac:dyDescent="0.3">
      <c r="A2366" s="2">
        <v>43162</v>
      </c>
      <c r="B2366" s="24">
        <v>0.66319444444444442</v>
      </c>
      <c r="C2366" s="20">
        <f t="shared" si="36"/>
        <v>43162.663194444445</v>
      </c>
      <c r="D2366" s="7" t="s">
        <v>2372</v>
      </c>
      <c r="E2366" s="10">
        <v>1</v>
      </c>
      <c r="F2366" s="7">
        <v>1.6</v>
      </c>
      <c r="G2366" s="7">
        <v>3.2</v>
      </c>
      <c r="H2366" s="9">
        <v>4.1500000000000004</v>
      </c>
      <c r="I2366" s="14">
        <f>IF(Table_0__2[[#This Row],[RESULTAT]]=1,Table_0__2[[#This Row],[1]],0)+IF(Table_0__2[[#This Row],[RESULTAT]]=3,Table_0__2[[#This Row],[N]],0)+IF(Table_0__2[[#This Row],[RESULTAT]]=2,Table_0__2[[#This Row],[2]],0)</f>
        <v>1.6</v>
      </c>
      <c r="J2366" s="14">
        <f>MIN(Table_0__2[[#This Row],[1]:[2]])</f>
        <v>1.6</v>
      </c>
      <c r="K2366" s="14">
        <f>IF(Table_0__2[[#This Row],[COLONNE1]]=Table_0__2[[#This Row],[RESULTAT COTE]],Table_0__2[[#This Row],[COLONNE1]],0)</f>
        <v>1.6</v>
      </c>
    </row>
    <row r="2367" spans="1:11" x14ac:dyDescent="0.3">
      <c r="A2367" s="2">
        <v>43162</v>
      </c>
      <c r="B2367" s="25">
        <v>0.66319444444444442</v>
      </c>
      <c r="C2367" s="20">
        <f t="shared" si="36"/>
        <v>43162.663194444445</v>
      </c>
      <c r="D2367" s="10" t="s">
        <v>2373</v>
      </c>
      <c r="E2367" s="7">
        <v>2</v>
      </c>
      <c r="F2367" s="10">
        <v>2.15</v>
      </c>
      <c r="G2367" s="10">
        <v>3.1</v>
      </c>
      <c r="H2367" s="11">
        <v>2.65</v>
      </c>
      <c r="I2367" s="15">
        <f>IF(Table_0__2[[#This Row],[RESULTAT]]=1,Table_0__2[[#This Row],[1]],0)+IF(Table_0__2[[#This Row],[RESULTAT]]=3,Table_0__2[[#This Row],[N]],0)+IF(Table_0__2[[#This Row],[RESULTAT]]=2,Table_0__2[[#This Row],[2]],0)</f>
        <v>2.65</v>
      </c>
      <c r="J2367" s="15">
        <f>MIN(Table_0__2[[#This Row],[1]:[2]])</f>
        <v>2.15</v>
      </c>
      <c r="K2367" s="15">
        <f>IF(Table_0__2[[#This Row],[COLONNE1]]=Table_0__2[[#This Row],[RESULTAT COTE]],Table_0__2[[#This Row],[COLONNE1]],0)</f>
        <v>0</v>
      </c>
    </row>
    <row r="2368" spans="1:11" x14ac:dyDescent="0.3">
      <c r="A2368" s="2">
        <v>43162</v>
      </c>
      <c r="B2368" s="25">
        <v>0.66319444444444442</v>
      </c>
      <c r="C2368" s="20">
        <f t="shared" si="36"/>
        <v>43162.663194444445</v>
      </c>
      <c r="D2368" s="10" t="s">
        <v>2374</v>
      </c>
      <c r="E2368" s="7">
        <v>3</v>
      </c>
      <c r="F2368" s="10">
        <v>1.6</v>
      </c>
      <c r="G2368" s="10">
        <v>3.15</v>
      </c>
      <c r="H2368" s="11">
        <v>4.4000000000000004</v>
      </c>
      <c r="I2368" s="15">
        <f>IF(Table_0__2[[#This Row],[RESULTAT]]=1,Table_0__2[[#This Row],[1]],0)+IF(Table_0__2[[#This Row],[RESULTAT]]=3,Table_0__2[[#This Row],[N]],0)+IF(Table_0__2[[#This Row],[RESULTAT]]=2,Table_0__2[[#This Row],[2]],0)</f>
        <v>3.15</v>
      </c>
      <c r="J2368" s="15">
        <f>MIN(Table_0__2[[#This Row],[1]:[2]])</f>
        <v>1.6</v>
      </c>
      <c r="K2368" s="15">
        <f>IF(Table_0__2[[#This Row],[COLONNE1]]=Table_0__2[[#This Row],[RESULTAT COTE]],Table_0__2[[#This Row],[COLONNE1]],0)</f>
        <v>0</v>
      </c>
    </row>
    <row r="2369" spans="1:11" x14ac:dyDescent="0.3">
      <c r="A2369" s="2">
        <v>43162</v>
      </c>
      <c r="B2369" s="24">
        <v>0.66319444444444442</v>
      </c>
      <c r="C2369" s="20">
        <f t="shared" si="36"/>
        <v>43162.663194444445</v>
      </c>
      <c r="D2369" s="7" t="s">
        <v>2375</v>
      </c>
      <c r="E2369" s="10">
        <v>1</v>
      </c>
      <c r="F2369" s="7">
        <v>1.9</v>
      </c>
      <c r="G2369" s="7">
        <v>2.85</v>
      </c>
      <c r="H2369" s="9">
        <v>3.4</v>
      </c>
      <c r="I2369" s="14">
        <f>IF(Table_0__2[[#This Row],[RESULTAT]]=1,Table_0__2[[#This Row],[1]],0)+IF(Table_0__2[[#This Row],[RESULTAT]]=3,Table_0__2[[#This Row],[N]],0)+IF(Table_0__2[[#This Row],[RESULTAT]]=2,Table_0__2[[#This Row],[2]],0)</f>
        <v>1.9</v>
      </c>
      <c r="J2369" s="14">
        <f>MIN(Table_0__2[[#This Row],[1]:[2]])</f>
        <v>1.9</v>
      </c>
      <c r="K2369" s="14">
        <f>IF(Table_0__2[[#This Row],[COLONNE1]]=Table_0__2[[#This Row],[RESULTAT COTE]],Table_0__2[[#This Row],[COLONNE1]],0)</f>
        <v>1.9</v>
      </c>
    </row>
    <row r="2370" spans="1:11" x14ac:dyDescent="0.3">
      <c r="A2370" s="2">
        <v>43162</v>
      </c>
      <c r="B2370" s="24">
        <v>0.66319444444444442</v>
      </c>
      <c r="C2370" s="20">
        <f t="shared" ref="C2370:C2433" si="37">A2370+B2370</f>
        <v>43162.663194444445</v>
      </c>
      <c r="D2370" s="7" t="s">
        <v>2376</v>
      </c>
      <c r="E2370" s="10">
        <v>1</v>
      </c>
      <c r="F2370" s="7">
        <v>1.4</v>
      </c>
      <c r="G2370" s="7">
        <v>3.2</v>
      </c>
      <c r="H2370" s="9">
        <v>4.95</v>
      </c>
      <c r="I2370" s="14">
        <f>IF(Table_0__2[[#This Row],[RESULTAT]]=1,Table_0__2[[#This Row],[1]],0)+IF(Table_0__2[[#This Row],[RESULTAT]]=3,Table_0__2[[#This Row],[N]],0)+IF(Table_0__2[[#This Row],[RESULTAT]]=2,Table_0__2[[#This Row],[2]],0)</f>
        <v>1.4</v>
      </c>
      <c r="J2370" s="14">
        <f>MIN(Table_0__2[[#This Row],[1]:[2]])</f>
        <v>1.4</v>
      </c>
      <c r="K2370" s="14">
        <f>IF(Table_0__2[[#This Row],[COLONNE1]]=Table_0__2[[#This Row],[RESULTAT COTE]],Table_0__2[[#This Row],[COLONNE1]],0)</f>
        <v>1.4</v>
      </c>
    </row>
    <row r="2371" spans="1:11" x14ac:dyDescent="0.3">
      <c r="A2371" s="2">
        <v>43162</v>
      </c>
      <c r="B2371" s="24">
        <v>0.66319444444444442</v>
      </c>
      <c r="C2371" s="20">
        <f t="shared" si="37"/>
        <v>43162.663194444445</v>
      </c>
      <c r="D2371" s="7" t="s">
        <v>2377</v>
      </c>
      <c r="E2371" s="7">
        <v>3</v>
      </c>
      <c r="F2371" s="7">
        <v>1.6</v>
      </c>
      <c r="G2371" s="7">
        <v>2.95</v>
      </c>
      <c r="H2371" s="9">
        <v>3.85</v>
      </c>
      <c r="I2371" s="14">
        <f>IF(Table_0__2[[#This Row],[RESULTAT]]=1,Table_0__2[[#This Row],[1]],0)+IF(Table_0__2[[#This Row],[RESULTAT]]=3,Table_0__2[[#This Row],[N]],0)+IF(Table_0__2[[#This Row],[RESULTAT]]=2,Table_0__2[[#This Row],[2]],0)</f>
        <v>2.95</v>
      </c>
      <c r="J2371" s="14">
        <f>MIN(Table_0__2[[#This Row],[1]:[2]])</f>
        <v>1.6</v>
      </c>
      <c r="K2371" s="14">
        <f>IF(Table_0__2[[#This Row],[COLONNE1]]=Table_0__2[[#This Row],[RESULTAT COTE]],Table_0__2[[#This Row],[COLONNE1]],0)</f>
        <v>0</v>
      </c>
    </row>
    <row r="2372" spans="1:11" x14ac:dyDescent="0.3">
      <c r="A2372" s="2">
        <v>43162</v>
      </c>
      <c r="B2372" s="24">
        <v>0.66319444444444442</v>
      </c>
      <c r="C2372" s="20">
        <f t="shared" si="37"/>
        <v>43162.663194444445</v>
      </c>
      <c r="D2372" s="7" t="s">
        <v>2378</v>
      </c>
      <c r="E2372" s="7">
        <v>2</v>
      </c>
      <c r="F2372" s="7">
        <v>1.9</v>
      </c>
      <c r="G2372" s="7">
        <v>2.9</v>
      </c>
      <c r="H2372" s="9">
        <v>3.25</v>
      </c>
      <c r="I2372" s="14">
        <f>IF(Table_0__2[[#This Row],[RESULTAT]]=1,Table_0__2[[#This Row],[1]],0)+IF(Table_0__2[[#This Row],[RESULTAT]]=3,Table_0__2[[#This Row],[N]],0)+IF(Table_0__2[[#This Row],[RESULTAT]]=2,Table_0__2[[#This Row],[2]],0)</f>
        <v>3.25</v>
      </c>
      <c r="J2372" s="14">
        <f>MIN(Table_0__2[[#This Row],[1]:[2]])</f>
        <v>1.9</v>
      </c>
      <c r="K2372" s="14">
        <f>IF(Table_0__2[[#This Row],[COLONNE1]]=Table_0__2[[#This Row],[RESULTAT COTE]],Table_0__2[[#This Row],[COLONNE1]],0)</f>
        <v>0</v>
      </c>
    </row>
    <row r="2373" spans="1:11" x14ac:dyDescent="0.3">
      <c r="A2373" s="2">
        <v>43162</v>
      </c>
      <c r="B2373" s="25">
        <v>0.66319444444444442</v>
      </c>
      <c r="C2373" s="20">
        <f t="shared" si="37"/>
        <v>43162.663194444445</v>
      </c>
      <c r="D2373" s="10" t="s">
        <v>2379</v>
      </c>
      <c r="E2373" s="7">
        <v>3</v>
      </c>
      <c r="F2373" s="10">
        <v>1.8</v>
      </c>
      <c r="G2373" s="10">
        <v>3.5</v>
      </c>
      <c r="H2373" s="11">
        <v>4</v>
      </c>
      <c r="I2373" s="15">
        <f>IF(Table_0__2[[#This Row],[RESULTAT]]=1,Table_0__2[[#This Row],[1]],0)+IF(Table_0__2[[#This Row],[RESULTAT]]=3,Table_0__2[[#This Row],[N]],0)+IF(Table_0__2[[#This Row],[RESULTAT]]=2,Table_0__2[[#This Row],[2]],0)</f>
        <v>3.5</v>
      </c>
      <c r="J2373" s="15">
        <f>MIN(Table_0__2[[#This Row],[1]:[2]])</f>
        <v>1.8</v>
      </c>
      <c r="K2373" s="15">
        <f>IF(Table_0__2[[#This Row],[COLONNE1]]=Table_0__2[[#This Row],[RESULTAT COTE]],Table_0__2[[#This Row],[COLONNE1]],0)</f>
        <v>0</v>
      </c>
    </row>
    <row r="2374" spans="1:11" x14ac:dyDescent="0.3">
      <c r="A2374" s="2">
        <v>43162</v>
      </c>
      <c r="B2374" s="24">
        <v>0.66319444444444442</v>
      </c>
      <c r="C2374" s="20">
        <f t="shared" si="37"/>
        <v>43162.663194444445</v>
      </c>
      <c r="D2374" s="7" t="s">
        <v>2380</v>
      </c>
      <c r="E2374" s="7">
        <v>3</v>
      </c>
      <c r="F2374" s="7">
        <v>1.65</v>
      </c>
      <c r="G2374" s="7">
        <v>3.5</v>
      </c>
      <c r="H2374" s="9">
        <v>5</v>
      </c>
      <c r="I2374" s="14">
        <f>IF(Table_0__2[[#This Row],[RESULTAT]]=1,Table_0__2[[#This Row],[1]],0)+IF(Table_0__2[[#This Row],[RESULTAT]]=3,Table_0__2[[#This Row],[N]],0)+IF(Table_0__2[[#This Row],[RESULTAT]]=2,Table_0__2[[#This Row],[2]],0)</f>
        <v>3.5</v>
      </c>
      <c r="J2374" s="14">
        <f>MIN(Table_0__2[[#This Row],[1]:[2]])</f>
        <v>1.65</v>
      </c>
      <c r="K2374" s="14">
        <f>IF(Table_0__2[[#This Row],[COLONNE1]]=Table_0__2[[#This Row],[RESULTAT COTE]],Table_0__2[[#This Row],[COLONNE1]],0)</f>
        <v>0</v>
      </c>
    </row>
    <row r="2375" spans="1:11" x14ac:dyDescent="0.3">
      <c r="A2375" s="2">
        <v>43162</v>
      </c>
      <c r="B2375" s="25">
        <v>0.66319444444444442</v>
      </c>
      <c r="C2375" s="20">
        <f t="shared" si="37"/>
        <v>43162.663194444445</v>
      </c>
      <c r="D2375" s="10" t="s">
        <v>2381</v>
      </c>
      <c r="E2375" s="10">
        <v>1</v>
      </c>
      <c r="F2375" s="10">
        <v>2.4500000000000002</v>
      </c>
      <c r="G2375" s="10">
        <v>2.9</v>
      </c>
      <c r="H2375" s="11">
        <v>2.95</v>
      </c>
      <c r="I2375" s="15">
        <f>IF(Table_0__2[[#This Row],[RESULTAT]]=1,Table_0__2[[#This Row],[1]],0)+IF(Table_0__2[[#This Row],[RESULTAT]]=3,Table_0__2[[#This Row],[N]],0)+IF(Table_0__2[[#This Row],[RESULTAT]]=2,Table_0__2[[#This Row],[2]],0)</f>
        <v>2.4500000000000002</v>
      </c>
      <c r="J2375" s="15">
        <f>MIN(Table_0__2[[#This Row],[1]:[2]])</f>
        <v>2.4500000000000002</v>
      </c>
      <c r="K2375" s="15">
        <f>IF(Table_0__2[[#This Row],[COLONNE1]]=Table_0__2[[#This Row],[RESULTAT COTE]],Table_0__2[[#This Row],[COLONNE1]],0)</f>
        <v>2.4500000000000002</v>
      </c>
    </row>
    <row r="2376" spans="1:11" x14ac:dyDescent="0.3">
      <c r="A2376" s="2">
        <v>43162</v>
      </c>
      <c r="B2376" s="24">
        <v>0.66319444444444442</v>
      </c>
      <c r="C2376" s="20">
        <f t="shared" si="37"/>
        <v>43162.663194444445</v>
      </c>
      <c r="D2376" s="7" t="s">
        <v>2382</v>
      </c>
      <c r="E2376" s="10">
        <v>1</v>
      </c>
      <c r="F2376" s="7">
        <v>1.1200000000000001</v>
      </c>
      <c r="G2376" s="7">
        <v>7</v>
      </c>
      <c r="H2376" s="9">
        <v>17.8</v>
      </c>
      <c r="I2376" s="14">
        <f>IF(Table_0__2[[#This Row],[RESULTAT]]=1,Table_0__2[[#This Row],[1]],0)+IF(Table_0__2[[#This Row],[RESULTAT]]=3,Table_0__2[[#This Row],[N]],0)+IF(Table_0__2[[#This Row],[RESULTAT]]=2,Table_0__2[[#This Row],[2]],0)</f>
        <v>1.1200000000000001</v>
      </c>
      <c r="J2376" s="14">
        <f>MIN(Table_0__2[[#This Row],[1]:[2]])</f>
        <v>1.1200000000000001</v>
      </c>
      <c r="K2376" s="14">
        <f>IF(Table_0__2[[#This Row],[COLONNE1]]=Table_0__2[[#This Row],[RESULTAT COTE]],Table_0__2[[#This Row],[COLONNE1]],0)</f>
        <v>1.1200000000000001</v>
      </c>
    </row>
    <row r="2377" spans="1:11" x14ac:dyDescent="0.3">
      <c r="A2377" s="2">
        <v>43162</v>
      </c>
      <c r="B2377" s="24">
        <v>0.66319444444444442</v>
      </c>
      <c r="C2377" s="20">
        <f t="shared" si="37"/>
        <v>43162.663194444445</v>
      </c>
      <c r="D2377" s="7" t="s">
        <v>2383</v>
      </c>
      <c r="E2377" s="10">
        <v>1</v>
      </c>
      <c r="F2377" s="7">
        <v>2.2000000000000002</v>
      </c>
      <c r="G2377" s="7">
        <v>3</v>
      </c>
      <c r="H2377" s="9">
        <v>3.25</v>
      </c>
      <c r="I2377" s="14">
        <f>IF(Table_0__2[[#This Row],[RESULTAT]]=1,Table_0__2[[#This Row],[1]],0)+IF(Table_0__2[[#This Row],[RESULTAT]]=3,Table_0__2[[#This Row],[N]],0)+IF(Table_0__2[[#This Row],[RESULTAT]]=2,Table_0__2[[#This Row],[2]],0)</f>
        <v>2.2000000000000002</v>
      </c>
      <c r="J2377" s="14">
        <f>MIN(Table_0__2[[#This Row],[1]:[2]])</f>
        <v>2.2000000000000002</v>
      </c>
      <c r="K2377" s="14">
        <f>IF(Table_0__2[[#This Row],[COLONNE1]]=Table_0__2[[#This Row],[RESULTAT COTE]],Table_0__2[[#This Row],[COLONNE1]],0)</f>
        <v>2.2000000000000002</v>
      </c>
    </row>
    <row r="2378" spans="1:11" x14ac:dyDescent="0.3">
      <c r="A2378" s="2">
        <v>43162</v>
      </c>
      <c r="B2378" s="25">
        <v>0.67361111111111116</v>
      </c>
      <c r="C2378" s="20">
        <f t="shared" si="37"/>
        <v>43162.673611111109</v>
      </c>
      <c r="D2378" s="10" t="s">
        <v>2384</v>
      </c>
      <c r="E2378" s="7">
        <v>3</v>
      </c>
      <c r="F2378" s="10">
        <v>2.2999999999999998</v>
      </c>
      <c r="G2378" s="10">
        <v>2.7</v>
      </c>
      <c r="H2378" s="11">
        <v>2.7</v>
      </c>
      <c r="I2378" s="15">
        <f>IF(Table_0__2[[#This Row],[RESULTAT]]=1,Table_0__2[[#This Row],[1]],0)+IF(Table_0__2[[#This Row],[RESULTAT]]=3,Table_0__2[[#This Row],[N]],0)+IF(Table_0__2[[#This Row],[RESULTAT]]=2,Table_0__2[[#This Row],[2]],0)</f>
        <v>2.7</v>
      </c>
      <c r="J2378" s="15">
        <f>MIN(Table_0__2[[#This Row],[1]:[2]])</f>
        <v>2.2999999999999998</v>
      </c>
      <c r="K2378" s="15">
        <f>IF(Table_0__2[[#This Row],[COLONNE1]]=Table_0__2[[#This Row],[RESULTAT COTE]],Table_0__2[[#This Row],[COLONNE1]],0)</f>
        <v>0</v>
      </c>
    </row>
    <row r="2379" spans="1:11" x14ac:dyDescent="0.3">
      <c r="A2379" s="2">
        <v>43162</v>
      </c>
      <c r="B2379" s="24">
        <v>0.67361111111111116</v>
      </c>
      <c r="C2379" s="20">
        <f t="shared" si="37"/>
        <v>43162.673611111109</v>
      </c>
      <c r="D2379" s="7" t="s">
        <v>2385</v>
      </c>
      <c r="E2379" s="10">
        <v>1</v>
      </c>
      <c r="F2379" s="7">
        <v>1.55</v>
      </c>
      <c r="G2379" s="7">
        <v>3.75</v>
      </c>
      <c r="H2379" s="9">
        <v>5.25</v>
      </c>
      <c r="I2379" s="14">
        <f>IF(Table_0__2[[#This Row],[RESULTAT]]=1,Table_0__2[[#This Row],[1]],0)+IF(Table_0__2[[#This Row],[RESULTAT]]=3,Table_0__2[[#This Row],[N]],0)+IF(Table_0__2[[#This Row],[RESULTAT]]=2,Table_0__2[[#This Row],[2]],0)</f>
        <v>1.55</v>
      </c>
      <c r="J2379" s="14">
        <f>MIN(Table_0__2[[#This Row],[1]:[2]])</f>
        <v>1.55</v>
      </c>
      <c r="K2379" s="14">
        <f>IF(Table_0__2[[#This Row],[COLONNE1]]=Table_0__2[[#This Row],[RESULTAT COTE]],Table_0__2[[#This Row],[COLONNE1]],0)</f>
        <v>1.55</v>
      </c>
    </row>
    <row r="2380" spans="1:11" x14ac:dyDescent="0.3">
      <c r="A2380" s="2">
        <v>43162</v>
      </c>
      <c r="B2380" s="25">
        <v>0.68402777777777779</v>
      </c>
      <c r="C2380" s="20">
        <f t="shared" si="37"/>
        <v>43162.684027777781</v>
      </c>
      <c r="D2380" s="10" t="s">
        <v>2386</v>
      </c>
      <c r="E2380" s="10">
        <v>1</v>
      </c>
      <c r="F2380" s="10">
        <v>1.04</v>
      </c>
      <c r="G2380" s="10">
        <v>5.75</v>
      </c>
      <c r="H2380" s="11">
        <v>15.3</v>
      </c>
      <c r="I2380" s="15">
        <f>IF(Table_0__2[[#This Row],[RESULTAT]]=1,Table_0__2[[#This Row],[1]],0)+IF(Table_0__2[[#This Row],[RESULTAT]]=3,Table_0__2[[#This Row],[N]],0)+IF(Table_0__2[[#This Row],[RESULTAT]]=2,Table_0__2[[#This Row],[2]],0)</f>
        <v>1.04</v>
      </c>
      <c r="J2380" s="15">
        <f>MIN(Table_0__2[[#This Row],[1]:[2]])</f>
        <v>1.04</v>
      </c>
      <c r="K2380" s="15">
        <f>IF(Table_0__2[[#This Row],[COLONNE1]]=Table_0__2[[#This Row],[RESULTAT COTE]],Table_0__2[[#This Row],[COLONNE1]],0)</f>
        <v>1.04</v>
      </c>
    </row>
    <row r="2381" spans="1:11" x14ac:dyDescent="0.3">
      <c r="A2381" s="2">
        <v>43162</v>
      </c>
      <c r="B2381" s="24">
        <v>0.68402777777777779</v>
      </c>
      <c r="C2381" s="20">
        <f t="shared" si="37"/>
        <v>43162.684027777781</v>
      </c>
      <c r="D2381" s="7" t="s">
        <v>2387</v>
      </c>
      <c r="E2381" s="10">
        <v>1</v>
      </c>
      <c r="F2381" s="7">
        <v>1.1200000000000001</v>
      </c>
      <c r="G2381" s="7">
        <v>4.6500000000000004</v>
      </c>
      <c r="H2381" s="9">
        <v>10</v>
      </c>
      <c r="I2381" s="14">
        <f>IF(Table_0__2[[#This Row],[RESULTAT]]=1,Table_0__2[[#This Row],[1]],0)+IF(Table_0__2[[#This Row],[RESULTAT]]=3,Table_0__2[[#This Row],[N]],0)+IF(Table_0__2[[#This Row],[RESULTAT]]=2,Table_0__2[[#This Row],[2]],0)</f>
        <v>1.1200000000000001</v>
      </c>
      <c r="J2381" s="14">
        <f>MIN(Table_0__2[[#This Row],[1]:[2]])</f>
        <v>1.1200000000000001</v>
      </c>
      <c r="K2381" s="14">
        <f>IF(Table_0__2[[#This Row],[COLONNE1]]=Table_0__2[[#This Row],[RESULTAT COTE]],Table_0__2[[#This Row],[COLONNE1]],0)</f>
        <v>1.1200000000000001</v>
      </c>
    </row>
    <row r="2382" spans="1:11" x14ac:dyDescent="0.3">
      <c r="A2382" s="2">
        <v>43162</v>
      </c>
      <c r="B2382" s="24">
        <v>0.70486111111111116</v>
      </c>
      <c r="C2382" s="20">
        <f t="shared" si="37"/>
        <v>43162.704861111109</v>
      </c>
      <c r="D2382" s="7" t="s">
        <v>2388</v>
      </c>
      <c r="E2382" s="7">
        <v>3</v>
      </c>
      <c r="F2382" s="7">
        <v>2.0499999999999998</v>
      </c>
      <c r="G2382" s="7">
        <v>2.7</v>
      </c>
      <c r="H2382" s="9">
        <v>2.9</v>
      </c>
      <c r="I2382" s="14">
        <f>IF(Table_0__2[[#This Row],[RESULTAT]]=1,Table_0__2[[#This Row],[1]],0)+IF(Table_0__2[[#This Row],[RESULTAT]]=3,Table_0__2[[#This Row],[N]],0)+IF(Table_0__2[[#This Row],[RESULTAT]]=2,Table_0__2[[#This Row],[2]],0)</f>
        <v>2.7</v>
      </c>
      <c r="J2382" s="14">
        <f>MIN(Table_0__2[[#This Row],[1]:[2]])</f>
        <v>2.0499999999999998</v>
      </c>
      <c r="K2382" s="14">
        <f>IF(Table_0__2[[#This Row],[COLONNE1]]=Table_0__2[[#This Row],[RESULTAT COTE]],Table_0__2[[#This Row],[COLONNE1]],0)</f>
        <v>0</v>
      </c>
    </row>
    <row r="2383" spans="1:11" x14ac:dyDescent="0.3">
      <c r="A2383" s="2">
        <v>43162</v>
      </c>
      <c r="B2383" s="25">
        <v>0.70486111111111116</v>
      </c>
      <c r="C2383" s="20">
        <f t="shared" si="37"/>
        <v>43162.704861111109</v>
      </c>
      <c r="D2383" s="10" t="s">
        <v>2389</v>
      </c>
      <c r="E2383" s="10">
        <v>1</v>
      </c>
      <c r="F2383" s="10">
        <v>3.1</v>
      </c>
      <c r="G2383" s="10">
        <v>2.85</v>
      </c>
      <c r="H2383" s="11">
        <v>1.85</v>
      </c>
      <c r="I2383" s="15">
        <f>IF(Table_0__2[[#This Row],[RESULTAT]]=1,Table_0__2[[#This Row],[1]],0)+IF(Table_0__2[[#This Row],[RESULTAT]]=3,Table_0__2[[#This Row],[N]],0)+IF(Table_0__2[[#This Row],[RESULTAT]]=2,Table_0__2[[#This Row],[2]],0)</f>
        <v>3.1</v>
      </c>
      <c r="J2383" s="15">
        <f>MIN(Table_0__2[[#This Row],[1]:[2]])</f>
        <v>1.85</v>
      </c>
      <c r="K2383" s="15">
        <f>IF(Table_0__2[[#This Row],[COLONNE1]]=Table_0__2[[#This Row],[RESULTAT COTE]],Table_0__2[[#This Row],[COLONNE1]],0)</f>
        <v>0</v>
      </c>
    </row>
    <row r="2384" spans="1:11" x14ac:dyDescent="0.3">
      <c r="A2384" s="2">
        <v>43162</v>
      </c>
      <c r="B2384" s="24">
        <v>0.70486111111111116</v>
      </c>
      <c r="C2384" s="20">
        <f t="shared" si="37"/>
        <v>43162.704861111109</v>
      </c>
      <c r="D2384" s="7" t="s">
        <v>2390</v>
      </c>
      <c r="E2384" s="7">
        <v>3</v>
      </c>
      <c r="F2384" s="7">
        <v>1.8</v>
      </c>
      <c r="G2384" s="7">
        <v>3</v>
      </c>
      <c r="H2384" s="9">
        <v>3.1</v>
      </c>
      <c r="I2384" s="14">
        <f>IF(Table_0__2[[#This Row],[RESULTAT]]=1,Table_0__2[[#This Row],[1]],0)+IF(Table_0__2[[#This Row],[RESULTAT]]=3,Table_0__2[[#This Row],[N]],0)+IF(Table_0__2[[#This Row],[RESULTAT]]=2,Table_0__2[[#This Row],[2]],0)</f>
        <v>3</v>
      </c>
      <c r="J2384" s="14">
        <f>MIN(Table_0__2[[#This Row],[1]:[2]])</f>
        <v>1.8</v>
      </c>
      <c r="K2384" s="14">
        <f>IF(Table_0__2[[#This Row],[COLONNE1]]=Table_0__2[[#This Row],[RESULTAT COTE]],Table_0__2[[#This Row],[COLONNE1]],0)</f>
        <v>0</v>
      </c>
    </row>
    <row r="2385" spans="1:11" x14ac:dyDescent="0.3">
      <c r="A2385" s="2">
        <v>43162</v>
      </c>
      <c r="B2385" s="25">
        <v>0.70486111111111116</v>
      </c>
      <c r="C2385" s="20">
        <f t="shared" si="37"/>
        <v>43162.704861111109</v>
      </c>
      <c r="D2385" s="10" t="s">
        <v>2391</v>
      </c>
      <c r="E2385" s="10">
        <v>1</v>
      </c>
      <c r="F2385" s="10">
        <v>2.15</v>
      </c>
      <c r="G2385" s="10">
        <v>2.85</v>
      </c>
      <c r="H2385" s="11">
        <v>2.5499999999999998</v>
      </c>
      <c r="I2385" s="15">
        <f>IF(Table_0__2[[#This Row],[RESULTAT]]=1,Table_0__2[[#This Row],[1]],0)+IF(Table_0__2[[#This Row],[RESULTAT]]=3,Table_0__2[[#This Row],[N]],0)+IF(Table_0__2[[#This Row],[RESULTAT]]=2,Table_0__2[[#This Row],[2]],0)</f>
        <v>2.15</v>
      </c>
      <c r="J2385" s="15">
        <f>MIN(Table_0__2[[#This Row],[1]:[2]])</f>
        <v>2.15</v>
      </c>
      <c r="K2385" s="15">
        <f>IF(Table_0__2[[#This Row],[COLONNE1]]=Table_0__2[[#This Row],[RESULTAT COTE]],Table_0__2[[#This Row],[COLONNE1]],0)</f>
        <v>2.15</v>
      </c>
    </row>
    <row r="2386" spans="1:11" x14ac:dyDescent="0.3">
      <c r="A2386" s="2">
        <v>43162</v>
      </c>
      <c r="B2386" s="24">
        <v>0.70486111111111116</v>
      </c>
      <c r="C2386" s="20">
        <f t="shared" si="37"/>
        <v>43162.704861111109</v>
      </c>
      <c r="D2386" s="7" t="s">
        <v>2392</v>
      </c>
      <c r="E2386" s="7">
        <v>2</v>
      </c>
      <c r="F2386" s="7">
        <v>1.55</v>
      </c>
      <c r="G2386" s="7">
        <v>3.05</v>
      </c>
      <c r="H2386" s="9">
        <v>4.4000000000000004</v>
      </c>
      <c r="I2386" s="14">
        <f>IF(Table_0__2[[#This Row],[RESULTAT]]=1,Table_0__2[[#This Row],[1]],0)+IF(Table_0__2[[#This Row],[RESULTAT]]=3,Table_0__2[[#This Row],[N]],0)+IF(Table_0__2[[#This Row],[RESULTAT]]=2,Table_0__2[[#This Row],[2]],0)</f>
        <v>4.4000000000000004</v>
      </c>
      <c r="J2386" s="14">
        <f>MIN(Table_0__2[[#This Row],[1]:[2]])</f>
        <v>1.55</v>
      </c>
      <c r="K2386" s="14">
        <f>IF(Table_0__2[[#This Row],[COLONNE1]]=Table_0__2[[#This Row],[RESULTAT COTE]],Table_0__2[[#This Row],[COLONNE1]],0)</f>
        <v>0</v>
      </c>
    </row>
    <row r="2387" spans="1:11" x14ac:dyDescent="0.3">
      <c r="A2387" s="2">
        <v>43162</v>
      </c>
      <c r="B2387" s="25">
        <v>0.70486111111111116</v>
      </c>
      <c r="C2387" s="20">
        <f t="shared" si="37"/>
        <v>43162.704861111109</v>
      </c>
      <c r="D2387" s="10" t="s">
        <v>2393</v>
      </c>
      <c r="E2387" s="10">
        <v>1</v>
      </c>
      <c r="F2387" s="10">
        <v>1.85</v>
      </c>
      <c r="G2387" s="10">
        <v>2.8</v>
      </c>
      <c r="H2387" s="11">
        <v>3.55</v>
      </c>
      <c r="I2387" s="15">
        <f>IF(Table_0__2[[#This Row],[RESULTAT]]=1,Table_0__2[[#This Row],[1]],0)+IF(Table_0__2[[#This Row],[RESULTAT]]=3,Table_0__2[[#This Row],[N]],0)+IF(Table_0__2[[#This Row],[RESULTAT]]=2,Table_0__2[[#This Row],[2]],0)</f>
        <v>1.85</v>
      </c>
      <c r="J2387" s="15">
        <f>MIN(Table_0__2[[#This Row],[1]:[2]])</f>
        <v>1.85</v>
      </c>
      <c r="K2387" s="15">
        <f>IF(Table_0__2[[#This Row],[COLONNE1]]=Table_0__2[[#This Row],[RESULTAT COTE]],Table_0__2[[#This Row],[COLONNE1]],0)</f>
        <v>1.85</v>
      </c>
    </row>
    <row r="2388" spans="1:11" x14ac:dyDescent="0.3">
      <c r="A2388" s="2">
        <v>43162</v>
      </c>
      <c r="B2388" s="24">
        <v>0.70486111111111116</v>
      </c>
      <c r="C2388" s="20">
        <f t="shared" si="37"/>
        <v>43162.704861111109</v>
      </c>
      <c r="D2388" s="7" t="s">
        <v>2394</v>
      </c>
      <c r="E2388" s="10">
        <v>1</v>
      </c>
      <c r="F2388" s="7">
        <v>2</v>
      </c>
      <c r="G2388" s="7">
        <v>2.85</v>
      </c>
      <c r="H2388" s="9">
        <v>2.85</v>
      </c>
      <c r="I2388" s="14">
        <f>IF(Table_0__2[[#This Row],[RESULTAT]]=1,Table_0__2[[#This Row],[1]],0)+IF(Table_0__2[[#This Row],[RESULTAT]]=3,Table_0__2[[#This Row],[N]],0)+IF(Table_0__2[[#This Row],[RESULTAT]]=2,Table_0__2[[#This Row],[2]],0)</f>
        <v>2</v>
      </c>
      <c r="J2388" s="14">
        <f>MIN(Table_0__2[[#This Row],[1]:[2]])</f>
        <v>2</v>
      </c>
      <c r="K2388" s="14">
        <f>IF(Table_0__2[[#This Row],[COLONNE1]]=Table_0__2[[#This Row],[RESULTAT COTE]],Table_0__2[[#This Row],[COLONNE1]],0)</f>
        <v>2</v>
      </c>
    </row>
    <row r="2389" spans="1:11" x14ac:dyDescent="0.3">
      <c r="A2389" s="2">
        <v>43162</v>
      </c>
      <c r="B2389" s="25">
        <v>0.70486111111111116</v>
      </c>
      <c r="C2389" s="20">
        <f t="shared" si="37"/>
        <v>43162.704861111109</v>
      </c>
      <c r="D2389" s="10" t="s">
        <v>2395</v>
      </c>
      <c r="E2389" s="7">
        <v>2</v>
      </c>
      <c r="F2389" s="10">
        <v>7.5</v>
      </c>
      <c r="G2389" s="10">
        <v>4.9000000000000004</v>
      </c>
      <c r="H2389" s="11">
        <v>1.2</v>
      </c>
      <c r="I2389" s="15">
        <f>IF(Table_0__2[[#This Row],[RESULTAT]]=1,Table_0__2[[#This Row],[1]],0)+IF(Table_0__2[[#This Row],[RESULTAT]]=3,Table_0__2[[#This Row],[N]],0)+IF(Table_0__2[[#This Row],[RESULTAT]]=2,Table_0__2[[#This Row],[2]],0)</f>
        <v>1.2</v>
      </c>
      <c r="J2389" s="15">
        <f>MIN(Table_0__2[[#This Row],[1]:[2]])</f>
        <v>1.2</v>
      </c>
      <c r="K2389" s="15">
        <f>IF(Table_0__2[[#This Row],[COLONNE1]]=Table_0__2[[#This Row],[RESULTAT COTE]],Table_0__2[[#This Row],[COLONNE1]],0)</f>
        <v>1.2</v>
      </c>
    </row>
    <row r="2390" spans="1:11" x14ac:dyDescent="0.3">
      <c r="A2390" s="2">
        <v>43162</v>
      </c>
      <c r="B2390" s="25">
        <v>0.70486111111111116</v>
      </c>
      <c r="C2390" s="20">
        <f t="shared" si="37"/>
        <v>43162.704861111109</v>
      </c>
      <c r="D2390" s="10" t="s">
        <v>2396</v>
      </c>
      <c r="E2390" s="10">
        <v>1</v>
      </c>
      <c r="F2390" s="10">
        <v>2.75</v>
      </c>
      <c r="G2390" s="10">
        <v>2.7</v>
      </c>
      <c r="H2390" s="11">
        <v>2.5</v>
      </c>
      <c r="I2390" s="15">
        <f>IF(Table_0__2[[#This Row],[RESULTAT]]=1,Table_0__2[[#This Row],[1]],0)+IF(Table_0__2[[#This Row],[RESULTAT]]=3,Table_0__2[[#This Row],[N]],0)+IF(Table_0__2[[#This Row],[RESULTAT]]=2,Table_0__2[[#This Row],[2]],0)</f>
        <v>2.75</v>
      </c>
      <c r="J2390" s="15">
        <f>MIN(Table_0__2[[#This Row],[1]:[2]])</f>
        <v>2.5</v>
      </c>
      <c r="K2390" s="15">
        <f>IF(Table_0__2[[#This Row],[COLONNE1]]=Table_0__2[[#This Row],[RESULTAT COTE]],Table_0__2[[#This Row],[COLONNE1]],0)</f>
        <v>0</v>
      </c>
    </row>
    <row r="2391" spans="1:11" x14ac:dyDescent="0.3">
      <c r="A2391" s="2">
        <v>43162</v>
      </c>
      <c r="B2391" s="24">
        <v>0.70486111111111116</v>
      </c>
      <c r="C2391" s="20">
        <f t="shared" si="37"/>
        <v>43162.704861111109</v>
      </c>
      <c r="D2391" s="7" t="s">
        <v>2397</v>
      </c>
      <c r="E2391" s="7">
        <v>2</v>
      </c>
      <c r="F2391" s="7">
        <v>9.5</v>
      </c>
      <c r="G2391" s="7">
        <v>5.25</v>
      </c>
      <c r="H2391" s="9">
        <v>1.33</v>
      </c>
      <c r="I2391" s="14">
        <f>IF(Table_0__2[[#This Row],[RESULTAT]]=1,Table_0__2[[#This Row],[1]],0)+IF(Table_0__2[[#This Row],[RESULTAT]]=3,Table_0__2[[#This Row],[N]],0)+IF(Table_0__2[[#This Row],[RESULTAT]]=2,Table_0__2[[#This Row],[2]],0)</f>
        <v>1.33</v>
      </c>
      <c r="J2391" s="14">
        <f>MIN(Table_0__2[[#This Row],[1]:[2]])</f>
        <v>1.33</v>
      </c>
      <c r="K2391" s="14">
        <f>IF(Table_0__2[[#This Row],[COLONNE1]]=Table_0__2[[#This Row],[RESULTAT COTE]],Table_0__2[[#This Row],[COLONNE1]],0)</f>
        <v>1.33</v>
      </c>
    </row>
    <row r="2392" spans="1:11" x14ac:dyDescent="0.3">
      <c r="A2392" s="2">
        <v>43162</v>
      </c>
      <c r="B2392" s="25">
        <v>0.71180555555555547</v>
      </c>
      <c r="C2392" s="20">
        <f t="shared" si="37"/>
        <v>43162.711805555555</v>
      </c>
      <c r="D2392" s="10" t="s">
        <v>2398</v>
      </c>
      <c r="E2392" s="7">
        <v>3</v>
      </c>
      <c r="F2392" s="10">
        <v>2.4500000000000002</v>
      </c>
      <c r="G2392" s="10">
        <v>2.7</v>
      </c>
      <c r="H2392" s="11">
        <v>2.4</v>
      </c>
      <c r="I2392" s="15">
        <f>IF(Table_0__2[[#This Row],[RESULTAT]]=1,Table_0__2[[#This Row],[1]],0)+IF(Table_0__2[[#This Row],[RESULTAT]]=3,Table_0__2[[#This Row],[N]],0)+IF(Table_0__2[[#This Row],[RESULTAT]]=2,Table_0__2[[#This Row],[2]],0)</f>
        <v>2.7</v>
      </c>
      <c r="J2392" s="15">
        <f>MIN(Table_0__2[[#This Row],[1]:[2]])</f>
        <v>2.4</v>
      </c>
      <c r="K2392" s="15">
        <f>IF(Table_0__2[[#This Row],[COLONNE1]]=Table_0__2[[#This Row],[RESULTAT COTE]],Table_0__2[[#This Row],[COLONNE1]],0)</f>
        <v>0</v>
      </c>
    </row>
    <row r="2393" spans="1:11" x14ac:dyDescent="0.3">
      <c r="A2393" s="2">
        <v>43162</v>
      </c>
      <c r="B2393" s="24">
        <v>0.71180555555555547</v>
      </c>
      <c r="C2393" s="20">
        <f t="shared" si="37"/>
        <v>43162.711805555555</v>
      </c>
      <c r="D2393" s="7" t="s">
        <v>2399</v>
      </c>
      <c r="E2393" s="10">
        <v>1</v>
      </c>
      <c r="F2393" s="7">
        <v>1.45</v>
      </c>
      <c r="G2393" s="7">
        <v>3.35</v>
      </c>
      <c r="H2393" s="9">
        <v>4.7</v>
      </c>
      <c r="I2393" s="14">
        <f>IF(Table_0__2[[#This Row],[RESULTAT]]=1,Table_0__2[[#This Row],[1]],0)+IF(Table_0__2[[#This Row],[RESULTAT]]=3,Table_0__2[[#This Row],[N]],0)+IF(Table_0__2[[#This Row],[RESULTAT]]=2,Table_0__2[[#This Row],[2]],0)</f>
        <v>1.45</v>
      </c>
      <c r="J2393" s="14">
        <f>MIN(Table_0__2[[#This Row],[1]:[2]])</f>
        <v>1.45</v>
      </c>
      <c r="K2393" s="14">
        <f>IF(Table_0__2[[#This Row],[COLONNE1]]=Table_0__2[[#This Row],[RESULTAT COTE]],Table_0__2[[#This Row],[COLONNE1]],0)</f>
        <v>1.45</v>
      </c>
    </row>
    <row r="2394" spans="1:11" x14ac:dyDescent="0.3">
      <c r="A2394" s="2">
        <v>43162</v>
      </c>
      <c r="B2394" s="25">
        <v>0.74652777777777779</v>
      </c>
      <c r="C2394" s="20">
        <f t="shared" si="37"/>
        <v>43162.746527777781</v>
      </c>
      <c r="D2394" s="10" t="s">
        <v>2400</v>
      </c>
      <c r="E2394" s="7">
        <v>2</v>
      </c>
      <c r="F2394" s="10">
        <v>2.15</v>
      </c>
      <c r="G2394" s="10">
        <v>3.05</v>
      </c>
      <c r="H2394" s="11">
        <v>2.4500000000000002</v>
      </c>
      <c r="I2394" s="15">
        <f>IF(Table_0__2[[#This Row],[RESULTAT]]=1,Table_0__2[[#This Row],[1]],0)+IF(Table_0__2[[#This Row],[RESULTAT]]=3,Table_0__2[[#This Row],[N]],0)+IF(Table_0__2[[#This Row],[RESULTAT]]=2,Table_0__2[[#This Row],[2]],0)</f>
        <v>2.4500000000000002</v>
      </c>
      <c r="J2394" s="15">
        <f>MIN(Table_0__2[[#This Row],[1]:[2]])</f>
        <v>2.15</v>
      </c>
      <c r="K2394" s="15">
        <f>IF(Table_0__2[[#This Row],[COLONNE1]]=Table_0__2[[#This Row],[RESULTAT COTE]],Table_0__2[[#This Row],[COLONNE1]],0)</f>
        <v>0</v>
      </c>
    </row>
    <row r="2395" spans="1:11" x14ac:dyDescent="0.3">
      <c r="A2395" s="2">
        <v>43162</v>
      </c>
      <c r="B2395" s="24">
        <v>0.74652777777777779</v>
      </c>
      <c r="C2395" s="20">
        <f t="shared" si="37"/>
        <v>43162.746527777781</v>
      </c>
      <c r="D2395" s="7" t="s">
        <v>2401</v>
      </c>
      <c r="E2395" s="10">
        <v>1</v>
      </c>
      <c r="F2395" s="7">
        <v>1.5</v>
      </c>
      <c r="G2395" s="7">
        <v>2.85</v>
      </c>
      <c r="H2395" s="9">
        <v>5.25</v>
      </c>
      <c r="I2395" s="14">
        <f>IF(Table_0__2[[#This Row],[RESULTAT]]=1,Table_0__2[[#This Row],[1]],0)+IF(Table_0__2[[#This Row],[RESULTAT]]=3,Table_0__2[[#This Row],[N]],0)+IF(Table_0__2[[#This Row],[RESULTAT]]=2,Table_0__2[[#This Row],[2]],0)</f>
        <v>1.5</v>
      </c>
      <c r="J2395" s="14">
        <f>MIN(Table_0__2[[#This Row],[1]:[2]])</f>
        <v>1.5</v>
      </c>
      <c r="K2395" s="14">
        <f>IF(Table_0__2[[#This Row],[COLONNE1]]=Table_0__2[[#This Row],[RESULTAT COTE]],Table_0__2[[#This Row],[COLONNE1]],0)</f>
        <v>1.5</v>
      </c>
    </row>
    <row r="2396" spans="1:11" x14ac:dyDescent="0.3">
      <c r="A2396" s="2">
        <v>43162</v>
      </c>
      <c r="B2396" s="25">
        <v>0.74652777777777779</v>
      </c>
      <c r="C2396" s="20">
        <f t="shared" si="37"/>
        <v>43162.746527777781</v>
      </c>
      <c r="D2396" s="10" t="s">
        <v>2402</v>
      </c>
      <c r="E2396" s="7">
        <v>3</v>
      </c>
      <c r="F2396" s="10">
        <v>2.2999999999999998</v>
      </c>
      <c r="G2396" s="10">
        <v>2.95</v>
      </c>
      <c r="H2396" s="11">
        <v>2.5</v>
      </c>
      <c r="I2396" s="15">
        <f>IF(Table_0__2[[#This Row],[RESULTAT]]=1,Table_0__2[[#This Row],[1]],0)+IF(Table_0__2[[#This Row],[RESULTAT]]=3,Table_0__2[[#This Row],[N]],0)+IF(Table_0__2[[#This Row],[RESULTAT]]=2,Table_0__2[[#This Row],[2]],0)</f>
        <v>2.95</v>
      </c>
      <c r="J2396" s="15">
        <f>MIN(Table_0__2[[#This Row],[1]:[2]])</f>
        <v>2.2999999999999998</v>
      </c>
      <c r="K2396" s="15">
        <f>IF(Table_0__2[[#This Row],[COLONNE1]]=Table_0__2[[#This Row],[RESULTAT COTE]],Table_0__2[[#This Row],[COLONNE1]],0)</f>
        <v>0</v>
      </c>
    </row>
    <row r="2397" spans="1:11" x14ac:dyDescent="0.3">
      <c r="A2397" s="2">
        <v>43162</v>
      </c>
      <c r="B2397" s="24">
        <v>0.74652777777777779</v>
      </c>
      <c r="C2397" s="20">
        <f t="shared" si="37"/>
        <v>43162.746527777781</v>
      </c>
      <c r="D2397" s="7" t="s">
        <v>2403</v>
      </c>
      <c r="E2397" s="7">
        <v>2</v>
      </c>
      <c r="F2397" s="7">
        <v>3.95</v>
      </c>
      <c r="G2397" s="7">
        <v>3.05</v>
      </c>
      <c r="H2397" s="9">
        <v>1.6</v>
      </c>
      <c r="I2397" s="14">
        <f>IF(Table_0__2[[#This Row],[RESULTAT]]=1,Table_0__2[[#This Row],[1]],0)+IF(Table_0__2[[#This Row],[RESULTAT]]=3,Table_0__2[[#This Row],[N]],0)+IF(Table_0__2[[#This Row],[RESULTAT]]=2,Table_0__2[[#This Row],[2]],0)</f>
        <v>1.6</v>
      </c>
      <c r="J2397" s="14">
        <f>MIN(Table_0__2[[#This Row],[1]:[2]])</f>
        <v>1.6</v>
      </c>
      <c r="K2397" s="14">
        <f>IF(Table_0__2[[#This Row],[COLONNE1]]=Table_0__2[[#This Row],[RESULTAT COTE]],Table_0__2[[#This Row],[COLONNE1]],0)</f>
        <v>1.6</v>
      </c>
    </row>
    <row r="2398" spans="1:11" x14ac:dyDescent="0.3">
      <c r="A2398" s="2">
        <v>43162</v>
      </c>
      <c r="B2398" s="25">
        <v>0.74652777777777779</v>
      </c>
      <c r="C2398" s="20">
        <f t="shared" si="37"/>
        <v>43162.746527777781</v>
      </c>
      <c r="D2398" s="10" t="s">
        <v>2404</v>
      </c>
      <c r="E2398" s="7">
        <v>3</v>
      </c>
      <c r="F2398" s="10">
        <v>2.15</v>
      </c>
      <c r="G2398" s="10">
        <v>2.7</v>
      </c>
      <c r="H2398" s="11">
        <v>2.6</v>
      </c>
      <c r="I2398" s="15">
        <f>IF(Table_0__2[[#This Row],[RESULTAT]]=1,Table_0__2[[#This Row],[1]],0)+IF(Table_0__2[[#This Row],[RESULTAT]]=3,Table_0__2[[#This Row],[N]],0)+IF(Table_0__2[[#This Row],[RESULTAT]]=2,Table_0__2[[#This Row],[2]],0)</f>
        <v>2.7</v>
      </c>
      <c r="J2398" s="15">
        <f>MIN(Table_0__2[[#This Row],[1]:[2]])</f>
        <v>2.15</v>
      </c>
      <c r="K2398" s="15">
        <f>IF(Table_0__2[[#This Row],[COLONNE1]]=Table_0__2[[#This Row],[RESULTAT COTE]],Table_0__2[[#This Row],[COLONNE1]],0)</f>
        <v>0</v>
      </c>
    </row>
    <row r="2399" spans="1:11" x14ac:dyDescent="0.3">
      <c r="A2399" s="2">
        <v>43162</v>
      </c>
      <c r="B2399" s="25">
        <v>0.74652777777777779</v>
      </c>
      <c r="C2399" s="20">
        <f t="shared" si="37"/>
        <v>43162.746527777781</v>
      </c>
      <c r="D2399" s="10" t="s">
        <v>2405</v>
      </c>
      <c r="E2399" s="10">
        <v>1</v>
      </c>
      <c r="F2399" s="10">
        <v>1.85</v>
      </c>
      <c r="G2399" s="10">
        <v>2.6</v>
      </c>
      <c r="H2399" s="11">
        <v>4.0999999999999996</v>
      </c>
      <c r="I2399" s="15">
        <f>IF(Table_0__2[[#This Row],[RESULTAT]]=1,Table_0__2[[#This Row],[1]],0)+IF(Table_0__2[[#This Row],[RESULTAT]]=3,Table_0__2[[#This Row],[N]],0)+IF(Table_0__2[[#This Row],[RESULTAT]]=2,Table_0__2[[#This Row],[2]],0)</f>
        <v>1.85</v>
      </c>
      <c r="J2399" s="15">
        <f>MIN(Table_0__2[[#This Row],[1]:[2]])</f>
        <v>1.85</v>
      </c>
      <c r="K2399" s="15">
        <f>IF(Table_0__2[[#This Row],[COLONNE1]]=Table_0__2[[#This Row],[RESULTAT COTE]],Table_0__2[[#This Row],[COLONNE1]],0)</f>
        <v>1.85</v>
      </c>
    </row>
    <row r="2400" spans="1:11" x14ac:dyDescent="0.3">
      <c r="A2400" s="2">
        <v>43162</v>
      </c>
      <c r="B2400" s="24">
        <v>0.74652777777777779</v>
      </c>
      <c r="C2400" s="20">
        <f t="shared" si="37"/>
        <v>43162.746527777781</v>
      </c>
      <c r="D2400" s="7" t="s">
        <v>2406</v>
      </c>
      <c r="E2400" s="7">
        <v>2</v>
      </c>
      <c r="F2400" s="7">
        <v>3.1</v>
      </c>
      <c r="G2400" s="7">
        <v>3.1</v>
      </c>
      <c r="H2400" s="9">
        <v>2.25</v>
      </c>
      <c r="I2400" s="14">
        <f>IF(Table_0__2[[#This Row],[RESULTAT]]=1,Table_0__2[[#This Row],[1]],0)+IF(Table_0__2[[#This Row],[RESULTAT]]=3,Table_0__2[[#This Row],[N]],0)+IF(Table_0__2[[#This Row],[RESULTAT]]=2,Table_0__2[[#This Row],[2]],0)</f>
        <v>2.25</v>
      </c>
      <c r="J2400" s="14">
        <f>MIN(Table_0__2[[#This Row],[1]:[2]])</f>
        <v>2.25</v>
      </c>
      <c r="K2400" s="14">
        <f>IF(Table_0__2[[#This Row],[COLONNE1]]=Table_0__2[[#This Row],[RESULTAT COTE]],Table_0__2[[#This Row],[COLONNE1]],0)</f>
        <v>2.25</v>
      </c>
    </row>
    <row r="2401" spans="1:11" x14ac:dyDescent="0.3">
      <c r="A2401" s="2">
        <v>43162</v>
      </c>
      <c r="B2401" s="24">
        <v>0.76736111111111116</v>
      </c>
      <c r="C2401" s="20">
        <f t="shared" si="37"/>
        <v>43162.767361111109</v>
      </c>
      <c r="D2401" s="7" t="s">
        <v>2407</v>
      </c>
      <c r="E2401" s="7">
        <v>3</v>
      </c>
      <c r="F2401" s="7">
        <v>2.15</v>
      </c>
      <c r="G2401" s="7">
        <v>3.5</v>
      </c>
      <c r="H2401" s="9">
        <v>2.95</v>
      </c>
      <c r="I2401" s="14">
        <f>IF(Table_0__2[[#This Row],[RESULTAT]]=1,Table_0__2[[#This Row],[1]],0)+IF(Table_0__2[[#This Row],[RESULTAT]]=3,Table_0__2[[#This Row],[N]],0)+IF(Table_0__2[[#This Row],[RESULTAT]]=2,Table_0__2[[#This Row],[2]],0)</f>
        <v>3.5</v>
      </c>
      <c r="J2401" s="14">
        <f>MIN(Table_0__2[[#This Row],[1]:[2]])</f>
        <v>2.15</v>
      </c>
      <c r="K2401" s="14">
        <f>IF(Table_0__2[[#This Row],[COLONNE1]]=Table_0__2[[#This Row],[RESULTAT COTE]],Table_0__2[[#This Row],[COLONNE1]],0)</f>
        <v>0</v>
      </c>
    </row>
    <row r="2402" spans="1:11" x14ac:dyDescent="0.3">
      <c r="A2402" s="2">
        <v>43162</v>
      </c>
      <c r="B2402" s="25">
        <v>0.76736111111111116</v>
      </c>
      <c r="C2402" s="20">
        <f t="shared" si="37"/>
        <v>43162.767361111109</v>
      </c>
      <c r="D2402" s="10" t="s">
        <v>2408</v>
      </c>
      <c r="E2402" s="10">
        <v>1</v>
      </c>
      <c r="F2402" s="10">
        <v>1.75</v>
      </c>
      <c r="G2402" s="10">
        <v>3</v>
      </c>
      <c r="H2402" s="11">
        <v>3.35</v>
      </c>
      <c r="I2402" s="15">
        <f>IF(Table_0__2[[#This Row],[RESULTAT]]=1,Table_0__2[[#This Row],[1]],0)+IF(Table_0__2[[#This Row],[RESULTAT]]=3,Table_0__2[[#This Row],[N]],0)+IF(Table_0__2[[#This Row],[RESULTAT]]=2,Table_0__2[[#This Row],[2]],0)</f>
        <v>1.75</v>
      </c>
      <c r="J2402" s="15">
        <f>MIN(Table_0__2[[#This Row],[1]:[2]])</f>
        <v>1.75</v>
      </c>
      <c r="K2402" s="15">
        <f>IF(Table_0__2[[#This Row],[COLONNE1]]=Table_0__2[[#This Row],[RESULTAT COTE]],Table_0__2[[#This Row],[COLONNE1]],0)</f>
        <v>1.75</v>
      </c>
    </row>
    <row r="2403" spans="1:11" x14ac:dyDescent="0.3">
      <c r="A2403" s="2">
        <v>43162</v>
      </c>
      <c r="B2403" s="24">
        <v>0.76736111111111116</v>
      </c>
      <c r="C2403" s="20">
        <f t="shared" si="37"/>
        <v>43162.767361111109</v>
      </c>
      <c r="D2403" s="7" t="s">
        <v>2409</v>
      </c>
      <c r="E2403" s="10">
        <v>1</v>
      </c>
      <c r="F2403" s="7">
        <v>1.65</v>
      </c>
      <c r="G2403" s="7">
        <v>3.2</v>
      </c>
      <c r="H2403" s="9">
        <v>3.6</v>
      </c>
      <c r="I2403" s="14">
        <f>IF(Table_0__2[[#This Row],[RESULTAT]]=1,Table_0__2[[#This Row],[1]],0)+IF(Table_0__2[[#This Row],[RESULTAT]]=3,Table_0__2[[#This Row],[N]],0)+IF(Table_0__2[[#This Row],[RESULTAT]]=2,Table_0__2[[#This Row],[2]],0)</f>
        <v>1.65</v>
      </c>
      <c r="J2403" s="14">
        <f>MIN(Table_0__2[[#This Row],[1]:[2]])</f>
        <v>1.65</v>
      </c>
      <c r="K2403" s="14">
        <f>IF(Table_0__2[[#This Row],[COLONNE1]]=Table_0__2[[#This Row],[RESULTAT COTE]],Table_0__2[[#This Row],[COLONNE1]],0)</f>
        <v>1.65</v>
      </c>
    </row>
    <row r="2404" spans="1:11" x14ac:dyDescent="0.3">
      <c r="A2404" s="2">
        <v>43162</v>
      </c>
      <c r="B2404" s="25">
        <v>0.76736111111111116</v>
      </c>
      <c r="C2404" s="20">
        <f t="shared" si="37"/>
        <v>43162.767361111109</v>
      </c>
      <c r="D2404" s="10" t="s">
        <v>2410</v>
      </c>
      <c r="E2404" s="7">
        <v>2</v>
      </c>
      <c r="F2404" s="10">
        <v>2.4</v>
      </c>
      <c r="G2404" s="10">
        <v>2.75</v>
      </c>
      <c r="H2404" s="11">
        <v>2.35</v>
      </c>
      <c r="I2404" s="15">
        <f>IF(Table_0__2[[#This Row],[RESULTAT]]=1,Table_0__2[[#This Row],[1]],0)+IF(Table_0__2[[#This Row],[RESULTAT]]=3,Table_0__2[[#This Row],[N]],0)+IF(Table_0__2[[#This Row],[RESULTAT]]=2,Table_0__2[[#This Row],[2]],0)</f>
        <v>2.35</v>
      </c>
      <c r="J2404" s="15">
        <f>MIN(Table_0__2[[#This Row],[1]:[2]])</f>
        <v>2.35</v>
      </c>
      <c r="K2404" s="15">
        <f>IF(Table_0__2[[#This Row],[COLONNE1]]=Table_0__2[[#This Row],[RESULTAT COTE]],Table_0__2[[#This Row],[COLONNE1]],0)</f>
        <v>2.35</v>
      </c>
    </row>
    <row r="2405" spans="1:11" x14ac:dyDescent="0.3">
      <c r="A2405" s="2">
        <v>43162</v>
      </c>
      <c r="B2405" s="24">
        <v>0.76736111111111116</v>
      </c>
      <c r="C2405" s="20">
        <f t="shared" si="37"/>
        <v>43162.767361111109</v>
      </c>
      <c r="D2405" s="7" t="s">
        <v>2411</v>
      </c>
      <c r="E2405" s="10">
        <v>1</v>
      </c>
      <c r="F2405" s="7">
        <v>1.4</v>
      </c>
      <c r="G2405" s="7">
        <v>3.2</v>
      </c>
      <c r="H2405" s="9">
        <v>6.75</v>
      </c>
      <c r="I2405" s="14">
        <f>IF(Table_0__2[[#This Row],[RESULTAT]]=1,Table_0__2[[#This Row],[1]],0)+IF(Table_0__2[[#This Row],[RESULTAT]]=3,Table_0__2[[#This Row],[N]],0)+IF(Table_0__2[[#This Row],[RESULTAT]]=2,Table_0__2[[#This Row],[2]],0)</f>
        <v>1.4</v>
      </c>
      <c r="J2405" s="14">
        <f>MIN(Table_0__2[[#This Row],[1]:[2]])</f>
        <v>1.4</v>
      </c>
      <c r="K2405" s="14">
        <f>IF(Table_0__2[[#This Row],[COLONNE1]]=Table_0__2[[#This Row],[RESULTAT COTE]],Table_0__2[[#This Row],[COLONNE1]],0)</f>
        <v>1.4</v>
      </c>
    </row>
    <row r="2406" spans="1:11" x14ac:dyDescent="0.3">
      <c r="A2406" s="2">
        <v>43162</v>
      </c>
      <c r="B2406" s="25">
        <v>0.76736111111111116</v>
      </c>
      <c r="C2406" s="20">
        <f t="shared" si="37"/>
        <v>43162.767361111109</v>
      </c>
      <c r="D2406" s="10" t="s">
        <v>2412</v>
      </c>
      <c r="E2406" s="7">
        <v>2</v>
      </c>
      <c r="F2406" s="10">
        <v>5.25</v>
      </c>
      <c r="G2406" s="10">
        <v>3.9</v>
      </c>
      <c r="H2406" s="11">
        <v>1.35</v>
      </c>
      <c r="I2406" s="15">
        <f>IF(Table_0__2[[#This Row],[RESULTAT]]=1,Table_0__2[[#This Row],[1]],0)+IF(Table_0__2[[#This Row],[RESULTAT]]=3,Table_0__2[[#This Row],[N]],0)+IF(Table_0__2[[#This Row],[RESULTAT]]=2,Table_0__2[[#This Row],[2]],0)</f>
        <v>1.35</v>
      </c>
      <c r="J2406" s="15">
        <f>MIN(Table_0__2[[#This Row],[1]:[2]])</f>
        <v>1.35</v>
      </c>
      <c r="K2406" s="15">
        <f>IF(Table_0__2[[#This Row],[COLONNE1]]=Table_0__2[[#This Row],[RESULTAT COTE]],Table_0__2[[#This Row],[COLONNE1]],0)</f>
        <v>1.35</v>
      </c>
    </row>
    <row r="2407" spans="1:11" x14ac:dyDescent="0.3">
      <c r="A2407" s="2">
        <v>43162</v>
      </c>
      <c r="B2407" s="24">
        <v>0.76736111111111116</v>
      </c>
      <c r="C2407" s="20">
        <f t="shared" si="37"/>
        <v>43162.767361111109</v>
      </c>
      <c r="D2407" s="7" t="s">
        <v>2413</v>
      </c>
      <c r="E2407" s="10">
        <v>1</v>
      </c>
      <c r="F2407" s="7">
        <v>1.35</v>
      </c>
      <c r="G2407" s="7">
        <v>4</v>
      </c>
      <c r="H2407" s="9">
        <v>5.75</v>
      </c>
      <c r="I2407" s="14">
        <f>IF(Table_0__2[[#This Row],[RESULTAT]]=1,Table_0__2[[#This Row],[1]],0)+IF(Table_0__2[[#This Row],[RESULTAT]]=3,Table_0__2[[#This Row],[N]],0)+IF(Table_0__2[[#This Row],[RESULTAT]]=2,Table_0__2[[#This Row],[2]],0)</f>
        <v>1.35</v>
      </c>
      <c r="J2407" s="14">
        <f>MIN(Table_0__2[[#This Row],[1]:[2]])</f>
        <v>1.35</v>
      </c>
      <c r="K2407" s="14">
        <f>IF(Table_0__2[[#This Row],[COLONNE1]]=Table_0__2[[#This Row],[RESULTAT COTE]],Table_0__2[[#This Row],[COLONNE1]],0)</f>
        <v>1.35</v>
      </c>
    </row>
    <row r="2408" spans="1:11" x14ac:dyDescent="0.3">
      <c r="A2408" s="2">
        <v>43162</v>
      </c>
      <c r="B2408" s="25">
        <v>0.76736111111111116</v>
      </c>
      <c r="C2408" s="20">
        <f t="shared" si="37"/>
        <v>43162.767361111109</v>
      </c>
      <c r="D2408" s="10" t="s">
        <v>2414</v>
      </c>
      <c r="E2408" s="10">
        <v>1</v>
      </c>
      <c r="F2408" s="10">
        <v>2.15</v>
      </c>
      <c r="G2408" s="10">
        <v>2.8</v>
      </c>
      <c r="H2408" s="11">
        <v>3.7</v>
      </c>
      <c r="I2408" s="15">
        <f>IF(Table_0__2[[#This Row],[RESULTAT]]=1,Table_0__2[[#This Row],[1]],0)+IF(Table_0__2[[#This Row],[RESULTAT]]=3,Table_0__2[[#This Row],[N]],0)+IF(Table_0__2[[#This Row],[RESULTAT]]=2,Table_0__2[[#This Row],[2]],0)</f>
        <v>2.15</v>
      </c>
      <c r="J2408" s="15">
        <f>MIN(Table_0__2[[#This Row],[1]:[2]])</f>
        <v>2.15</v>
      </c>
      <c r="K2408" s="15">
        <f>IF(Table_0__2[[#This Row],[COLONNE1]]=Table_0__2[[#This Row],[RESULTAT COTE]],Table_0__2[[#This Row],[COLONNE1]],0)</f>
        <v>2.15</v>
      </c>
    </row>
    <row r="2409" spans="1:11" x14ac:dyDescent="0.3">
      <c r="A2409" s="2">
        <v>43162</v>
      </c>
      <c r="B2409" s="24">
        <v>0.76736111111111116</v>
      </c>
      <c r="C2409" s="20">
        <f t="shared" si="37"/>
        <v>43162.767361111109</v>
      </c>
      <c r="D2409" s="7" t="s">
        <v>2415</v>
      </c>
      <c r="E2409" s="7">
        <v>3</v>
      </c>
      <c r="F2409" s="7">
        <v>2.85</v>
      </c>
      <c r="G2409" s="7">
        <v>3.15</v>
      </c>
      <c r="H2409" s="9">
        <v>2.35</v>
      </c>
      <c r="I2409" s="14">
        <f>IF(Table_0__2[[#This Row],[RESULTAT]]=1,Table_0__2[[#This Row],[1]],0)+IF(Table_0__2[[#This Row],[RESULTAT]]=3,Table_0__2[[#This Row],[N]],0)+IF(Table_0__2[[#This Row],[RESULTAT]]=2,Table_0__2[[#This Row],[2]],0)</f>
        <v>3.15</v>
      </c>
      <c r="J2409" s="14">
        <f>MIN(Table_0__2[[#This Row],[1]:[2]])</f>
        <v>2.35</v>
      </c>
      <c r="K2409" s="14">
        <f>IF(Table_0__2[[#This Row],[COLONNE1]]=Table_0__2[[#This Row],[RESULTAT COTE]],Table_0__2[[#This Row],[COLONNE1]],0)</f>
        <v>0</v>
      </c>
    </row>
    <row r="2410" spans="1:11" x14ac:dyDescent="0.3">
      <c r="A2410" s="2">
        <v>43162</v>
      </c>
      <c r="B2410" s="25">
        <v>0.76736111111111116</v>
      </c>
      <c r="C2410" s="20">
        <f t="shared" si="37"/>
        <v>43162.767361111109</v>
      </c>
      <c r="D2410" s="10" t="s">
        <v>2416</v>
      </c>
      <c r="E2410" s="10">
        <v>1</v>
      </c>
      <c r="F2410" s="10">
        <v>1.1599999999999999</v>
      </c>
      <c r="G2410" s="10">
        <v>6.5</v>
      </c>
      <c r="H2410" s="11">
        <v>12.3</v>
      </c>
      <c r="I2410" s="15">
        <f>IF(Table_0__2[[#This Row],[RESULTAT]]=1,Table_0__2[[#This Row],[1]],0)+IF(Table_0__2[[#This Row],[RESULTAT]]=3,Table_0__2[[#This Row],[N]],0)+IF(Table_0__2[[#This Row],[RESULTAT]]=2,Table_0__2[[#This Row],[2]],0)</f>
        <v>1.1599999999999999</v>
      </c>
      <c r="J2410" s="15">
        <f>MIN(Table_0__2[[#This Row],[1]:[2]])</f>
        <v>1.1599999999999999</v>
      </c>
      <c r="K2410" s="15">
        <f>IF(Table_0__2[[#This Row],[COLONNE1]]=Table_0__2[[#This Row],[RESULTAT COTE]],Table_0__2[[#This Row],[COLONNE1]],0)</f>
        <v>1.1599999999999999</v>
      </c>
    </row>
    <row r="2411" spans="1:11" x14ac:dyDescent="0.3">
      <c r="A2411" s="2">
        <v>43162</v>
      </c>
      <c r="B2411" s="25">
        <v>0.78819444444444453</v>
      </c>
      <c r="C2411" s="20">
        <f t="shared" si="37"/>
        <v>43162.788194444445</v>
      </c>
      <c r="D2411" s="10" t="s">
        <v>2417</v>
      </c>
      <c r="E2411" s="7">
        <v>3</v>
      </c>
      <c r="F2411" s="10">
        <v>1.65</v>
      </c>
      <c r="G2411" s="10">
        <v>3.3</v>
      </c>
      <c r="H2411" s="11">
        <v>3.85</v>
      </c>
      <c r="I2411" s="15">
        <f>IF(Table_0__2[[#This Row],[RESULTAT]]=1,Table_0__2[[#This Row],[1]],0)+IF(Table_0__2[[#This Row],[RESULTAT]]=3,Table_0__2[[#This Row],[N]],0)+IF(Table_0__2[[#This Row],[RESULTAT]]=2,Table_0__2[[#This Row],[2]],0)</f>
        <v>3.3</v>
      </c>
      <c r="J2411" s="15">
        <f>MIN(Table_0__2[[#This Row],[1]:[2]])</f>
        <v>1.65</v>
      </c>
      <c r="K2411" s="15">
        <f>IF(Table_0__2[[#This Row],[COLONNE1]]=Table_0__2[[#This Row],[RESULTAT COTE]],Table_0__2[[#This Row],[COLONNE1]],0)</f>
        <v>0</v>
      </c>
    </row>
    <row r="2412" spans="1:11" x14ac:dyDescent="0.3">
      <c r="A2412" s="2">
        <v>43162</v>
      </c>
      <c r="B2412" s="24">
        <v>0.78819444444444453</v>
      </c>
      <c r="C2412" s="20">
        <f t="shared" si="37"/>
        <v>43162.788194444445</v>
      </c>
      <c r="D2412" s="7" t="s">
        <v>2418</v>
      </c>
      <c r="E2412" s="7">
        <v>2</v>
      </c>
      <c r="F2412" s="7">
        <v>1.45</v>
      </c>
      <c r="G2412" s="7">
        <v>3.65</v>
      </c>
      <c r="H2412" s="9">
        <v>4.95</v>
      </c>
      <c r="I2412" s="14">
        <f>IF(Table_0__2[[#This Row],[RESULTAT]]=1,Table_0__2[[#This Row],[1]],0)+IF(Table_0__2[[#This Row],[RESULTAT]]=3,Table_0__2[[#This Row],[N]],0)+IF(Table_0__2[[#This Row],[RESULTAT]]=2,Table_0__2[[#This Row],[2]],0)</f>
        <v>4.95</v>
      </c>
      <c r="J2412" s="14">
        <f>MIN(Table_0__2[[#This Row],[1]:[2]])</f>
        <v>1.45</v>
      </c>
      <c r="K2412" s="14">
        <f>IF(Table_0__2[[#This Row],[COLONNE1]]=Table_0__2[[#This Row],[RESULTAT COTE]],Table_0__2[[#This Row],[COLONNE1]],0)</f>
        <v>0</v>
      </c>
    </row>
    <row r="2413" spans="1:11" x14ac:dyDescent="0.3">
      <c r="A2413" s="2">
        <v>43162</v>
      </c>
      <c r="B2413" s="24">
        <v>0.79861111111111116</v>
      </c>
      <c r="C2413" s="20">
        <f t="shared" si="37"/>
        <v>43162.798611111109</v>
      </c>
      <c r="D2413" s="7" t="s">
        <v>2419</v>
      </c>
      <c r="E2413" s="10">
        <v>1</v>
      </c>
      <c r="F2413" s="7">
        <v>1.1000000000000001</v>
      </c>
      <c r="G2413" s="7">
        <v>6.25</v>
      </c>
      <c r="H2413" s="9">
        <v>15.5</v>
      </c>
      <c r="I2413" s="14">
        <f>IF(Table_0__2[[#This Row],[RESULTAT]]=1,Table_0__2[[#This Row],[1]],0)+IF(Table_0__2[[#This Row],[RESULTAT]]=3,Table_0__2[[#This Row],[N]],0)+IF(Table_0__2[[#This Row],[RESULTAT]]=2,Table_0__2[[#This Row],[2]],0)</f>
        <v>1.1000000000000001</v>
      </c>
      <c r="J2413" s="14">
        <f>MIN(Table_0__2[[#This Row],[1]:[2]])</f>
        <v>1.1000000000000001</v>
      </c>
      <c r="K2413" s="14">
        <f>IF(Table_0__2[[#This Row],[COLONNE1]]=Table_0__2[[#This Row],[RESULTAT COTE]],Table_0__2[[#This Row],[COLONNE1]],0)</f>
        <v>1.1000000000000001</v>
      </c>
    </row>
    <row r="2414" spans="1:11" x14ac:dyDescent="0.3">
      <c r="A2414" s="2">
        <v>43162</v>
      </c>
      <c r="B2414" s="24">
        <v>0.82986111111111116</v>
      </c>
      <c r="C2414" s="20">
        <f t="shared" si="37"/>
        <v>43162.829861111109</v>
      </c>
      <c r="D2414" s="7" t="s">
        <v>2420</v>
      </c>
      <c r="E2414" s="7">
        <v>3</v>
      </c>
      <c r="F2414" s="7">
        <v>1.9</v>
      </c>
      <c r="G2414" s="7">
        <v>2.85</v>
      </c>
      <c r="H2414" s="9">
        <v>3.35</v>
      </c>
      <c r="I2414" s="14">
        <f>IF(Table_0__2[[#This Row],[RESULTAT]]=1,Table_0__2[[#This Row],[1]],0)+IF(Table_0__2[[#This Row],[RESULTAT]]=3,Table_0__2[[#This Row],[N]],0)+IF(Table_0__2[[#This Row],[RESULTAT]]=2,Table_0__2[[#This Row],[2]],0)</f>
        <v>2.85</v>
      </c>
      <c r="J2414" s="14">
        <f>MIN(Table_0__2[[#This Row],[1]:[2]])</f>
        <v>1.9</v>
      </c>
      <c r="K2414" s="14">
        <f>IF(Table_0__2[[#This Row],[COLONNE1]]=Table_0__2[[#This Row],[RESULTAT COTE]],Table_0__2[[#This Row],[COLONNE1]],0)</f>
        <v>0</v>
      </c>
    </row>
    <row r="2415" spans="1:11" x14ac:dyDescent="0.3">
      <c r="A2415" s="2">
        <v>43162</v>
      </c>
      <c r="B2415" s="25">
        <v>0.82986111111111116</v>
      </c>
      <c r="C2415" s="20">
        <f t="shared" si="37"/>
        <v>43162.829861111109</v>
      </c>
      <c r="D2415" s="10" t="s">
        <v>2421</v>
      </c>
      <c r="E2415" s="10">
        <v>1</v>
      </c>
      <c r="F2415" s="10">
        <v>1.18</v>
      </c>
      <c r="G2415" s="10">
        <v>4.95</v>
      </c>
      <c r="H2415" s="11">
        <v>7.75</v>
      </c>
      <c r="I2415" s="15">
        <f>IF(Table_0__2[[#This Row],[RESULTAT]]=1,Table_0__2[[#This Row],[1]],0)+IF(Table_0__2[[#This Row],[RESULTAT]]=3,Table_0__2[[#This Row],[N]],0)+IF(Table_0__2[[#This Row],[RESULTAT]]=2,Table_0__2[[#This Row],[2]],0)</f>
        <v>1.18</v>
      </c>
      <c r="J2415" s="15">
        <f>MIN(Table_0__2[[#This Row],[1]:[2]])</f>
        <v>1.18</v>
      </c>
      <c r="K2415" s="15">
        <f>IF(Table_0__2[[#This Row],[COLONNE1]]=Table_0__2[[#This Row],[RESULTAT COTE]],Table_0__2[[#This Row],[COLONNE1]],0)</f>
        <v>1.18</v>
      </c>
    </row>
    <row r="2416" spans="1:11" x14ac:dyDescent="0.3">
      <c r="A2416" s="2">
        <v>43162</v>
      </c>
      <c r="B2416" s="24">
        <v>0.82986111111111116</v>
      </c>
      <c r="C2416" s="20">
        <f t="shared" si="37"/>
        <v>43162.829861111109</v>
      </c>
      <c r="D2416" s="7" t="s">
        <v>2422</v>
      </c>
      <c r="E2416" s="7">
        <v>2</v>
      </c>
      <c r="F2416" s="7">
        <v>3.2</v>
      </c>
      <c r="G2416" s="7">
        <v>3.25</v>
      </c>
      <c r="H2416" s="9">
        <v>1.8</v>
      </c>
      <c r="I2416" s="14">
        <f>IF(Table_0__2[[#This Row],[RESULTAT]]=1,Table_0__2[[#This Row],[1]],0)+IF(Table_0__2[[#This Row],[RESULTAT]]=3,Table_0__2[[#This Row],[N]],0)+IF(Table_0__2[[#This Row],[RESULTAT]]=2,Table_0__2[[#This Row],[2]],0)</f>
        <v>1.8</v>
      </c>
      <c r="J2416" s="14">
        <f>MIN(Table_0__2[[#This Row],[1]:[2]])</f>
        <v>1.8</v>
      </c>
      <c r="K2416" s="14">
        <f>IF(Table_0__2[[#This Row],[COLONNE1]]=Table_0__2[[#This Row],[RESULTAT COTE]],Table_0__2[[#This Row],[COLONNE1]],0)</f>
        <v>1.8</v>
      </c>
    </row>
    <row r="2417" spans="1:11" x14ac:dyDescent="0.3">
      <c r="A2417" s="2">
        <v>43162</v>
      </c>
      <c r="B2417" s="25">
        <v>0.82986111111111116</v>
      </c>
      <c r="C2417" s="20">
        <f t="shared" si="37"/>
        <v>43162.829861111109</v>
      </c>
      <c r="D2417" s="10" t="s">
        <v>2423</v>
      </c>
      <c r="E2417" s="7">
        <v>2</v>
      </c>
      <c r="F2417" s="10">
        <v>1.45</v>
      </c>
      <c r="G2417" s="10">
        <v>3.6</v>
      </c>
      <c r="H2417" s="11">
        <v>5</v>
      </c>
      <c r="I2417" s="15">
        <f>IF(Table_0__2[[#This Row],[RESULTAT]]=1,Table_0__2[[#This Row],[1]],0)+IF(Table_0__2[[#This Row],[RESULTAT]]=3,Table_0__2[[#This Row],[N]],0)+IF(Table_0__2[[#This Row],[RESULTAT]]=2,Table_0__2[[#This Row],[2]],0)</f>
        <v>5</v>
      </c>
      <c r="J2417" s="15">
        <f>MIN(Table_0__2[[#This Row],[1]:[2]])</f>
        <v>1.45</v>
      </c>
      <c r="K2417" s="15">
        <f>IF(Table_0__2[[#This Row],[COLONNE1]]=Table_0__2[[#This Row],[RESULTAT COTE]],Table_0__2[[#This Row],[COLONNE1]],0)</f>
        <v>0</v>
      </c>
    </row>
    <row r="2418" spans="1:11" x14ac:dyDescent="0.3">
      <c r="A2418" s="2">
        <v>43162</v>
      </c>
      <c r="B2418" s="24">
        <v>0.82986111111111116</v>
      </c>
      <c r="C2418" s="20">
        <f t="shared" si="37"/>
        <v>43162.829861111109</v>
      </c>
      <c r="D2418" s="7" t="s">
        <v>2424</v>
      </c>
      <c r="E2418" s="7">
        <v>2</v>
      </c>
      <c r="F2418" s="7">
        <v>2.15</v>
      </c>
      <c r="G2418" s="7">
        <v>3.05</v>
      </c>
      <c r="H2418" s="9">
        <v>2.6</v>
      </c>
      <c r="I2418" s="14">
        <f>IF(Table_0__2[[#This Row],[RESULTAT]]=1,Table_0__2[[#This Row],[1]],0)+IF(Table_0__2[[#This Row],[RESULTAT]]=3,Table_0__2[[#This Row],[N]],0)+IF(Table_0__2[[#This Row],[RESULTAT]]=2,Table_0__2[[#This Row],[2]],0)</f>
        <v>2.6</v>
      </c>
      <c r="J2418" s="14">
        <f>MIN(Table_0__2[[#This Row],[1]:[2]])</f>
        <v>2.15</v>
      </c>
      <c r="K2418" s="14">
        <f>IF(Table_0__2[[#This Row],[COLONNE1]]=Table_0__2[[#This Row],[RESULTAT COTE]],Table_0__2[[#This Row],[COLONNE1]],0)</f>
        <v>0</v>
      </c>
    </row>
    <row r="2419" spans="1:11" x14ac:dyDescent="0.3">
      <c r="A2419" s="2">
        <v>43162</v>
      </c>
      <c r="B2419" s="25">
        <v>0.82986111111111116</v>
      </c>
      <c r="C2419" s="20">
        <f t="shared" si="37"/>
        <v>43162.829861111109</v>
      </c>
      <c r="D2419" s="10" t="s">
        <v>2425</v>
      </c>
      <c r="E2419" s="10">
        <v>1</v>
      </c>
      <c r="F2419" s="10">
        <v>2.0499999999999998</v>
      </c>
      <c r="G2419" s="10">
        <v>3</v>
      </c>
      <c r="H2419" s="11">
        <v>2.85</v>
      </c>
      <c r="I2419" s="15">
        <f>IF(Table_0__2[[#This Row],[RESULTAT]]=1,Table_0__2[[#This Row],[1]],0)+IF(Table_0__2[[#This Row],[RESULTAT]]=3,Table_0__2[[#This Row],[N]],0)+IF(Table_0__2[[#This Row],[RESULTAT]]=2,Table_0__2[[#This Row],[2]],0)</f>
        <v>2.0499999999999998</v>
      </c>
      <c r="J2419" s="15">
        <f>MIN(Table_0__2[[#This Row],[1]:[2]])</f>
        <v>2.0499999999999998</v>
      </c>
      <c r="K2419" s="15">
        <f>IF(Table_0__2[[#This Row],[COLONNE1]]=Table_0__2[[#This Row],[RESULTAT COTE]],Table_0__2[[#This Row],[COLONNE1]],0)</f>
        <v>2.0499999999999998</v>
      </c>
    </row>
    <row r="2420" spans="1:11" x14ac:dyDescent="0.3">
      <c r="A2420" s="2">
        <v>43162</v>
      </c>
      <c r="B2420" s="24">
        <v>0.82986111111111116</v>
      </c>
      <c r="C2420" s="20">
        <f t="shared" si="37"/>
        <v>43162.829861111109</v>
      </c>
      <c r="D2420" s="7" t="s">
        <v>2426</v>
      </c>
      <c r="E2420" s="10">
        <v>1</v>
      </c>
      <c r="F2420" s="7">
        <v>1.55</v>
      </c>
      <c r="G2420" s="7">
        <v>3.3</v>
      </c>
      <c r="H2420" s="9">
        <v>4.4000000000000004</v>
      </c>
      <c r="I2420" s="14">
        <f>IF(Table_0__2[[#This Row],[RESULTAT]]=1,Table_0__2[[#This Row],[1]],0)+IF(Table_0__2[[#This Row],[RESULTAT]]=3,Table_0__2[[#This Row],[N]],0)+IF(Table_0__2[[#This Row],[RESULTAT]]=2,Table_0__2[[#This Row],[2]],0)</f>
        <v>1.55</v>
      </c>
      <c r="J2420" s="14">
        <f>MIN(Table_0__2[[#This Row],[1]:[2]])</f>
        <v>1.55</v>
      </c>
      <c r="K2420" s="14">
        <f>IF(Table_0__2[[#This Row],[COLONNE1]]=Table_0__2[[#This Row],[RESULTAT COTE]],Table_0__2[[#This Row],[COLONNE1]],0)</f>
        <v>1.55</v>
      </c>
    </row>
    <row r="2421" spans="1:11" x14ac:dyDescent="0.3">
      <c r="A2421" s="2">
        <v>43162</v>
      </c>
      <c r="B2421" s="25">
        <v>0.82986111111111116</v>
      </c>
      <c r="C2421" s="20">
        <f t="shared" si="37"/>
        <v>43162.829861111109</v>
      </c>
      <c r="D2421" s="10" t="s">
        <v>2427</v>
      </c>
      <c r="E2421" s="7">
        <v>2</v>
      </c>
      <c r="F2421" s="10">
        <v>3.15</v>
      </c>
      <c r="G2421" s="10">
        <v>3.25</v>
      </c>
      <c r="H2421" s="11">
        <v>1.8</v>
      </c>
      <c r="I2421" s="15">
        <f>IF(Table_0__2[[#This Row],[RESULTAT]]=1,Table_0__2[[#This Row],[1]],0)+IF(Table_0__2[[#This Row],[RESULTAT]]=3,Table_0__2[[#This Row],[N]],0)+IF(Table_0__2[[#This Row],[RESULTAT]]=2,Table_0__2[[#This Row],[2]],0)</f>
        <v>1.8</v>
      </c>
      <c r="J2421" s="15">
        <f>MIN(Table_0__2[[#This Row],[1]:[2]])</f>
        <v>1.8</v>
      </c>
      <c r="K2421" s="15">
        <f>IF(Table_0__2[[#This Row],[COLONNE1]]=Table_0__2[[#This Row],[RESULTAT COTE]],Table_0__2[[#This Row],[COLONNE1]],0)</f>
        <v>1.8</v>
      </c>
    </row>
    <row r="2422" spans="1:11" x14ac:dyDescent="0.3">
      <c r="A2422" s="2">
        <v>43162</v>
      </c>
      <c r="B2422" s="24">
        <v>0.82986111111111116</v>
      </c>
      <c r="C2422" s="20">
        <f t="shared" si="37"/>
        <v>43162.829861111109</v>
      </c>
      <c r="D2422" s="7" t="s">
        <v>2428</v>
      </c>
      <c r="E2422" s="7">
        <v>3</v>
      </c>
      <c r="F2422" s="7">
        <v>1.55</v>
      </c>
      <c r="G2422" s="7">
        <v>2.95</v>
      </c>
      <c r="H2422" s="9">
        <v>4.7</v>
      </c>
      <c r="I2422" s="14">
        <f>IF(Table_0__2[[#This Row],[RESULTAT]]=1,Table_0__2[[#This Row],[1]],0)+IF(Table_0__2[[#This Row],[RESULTAT]]=3,Table_0__2[[#This Row],[N]],0)+IF(Table_0__2[[#This Row],[RESULTAT]]=2,Table_0__2[[#This Row],[2]],0)</f>
        <v>2.95</v>
      </c>
      <c r="J2422" s="14">
        <f>MIN(Table_0__2[[#This Row],[1]:[2]])</f>
        <v>1.55</v>
      </c>
      <c r="K2422" s="14">
        <f>IF(Table_0__2[[#This Row],[COLONNE1]]=Table_0__2[[#This Row],[RESULTAT COTE]],Table_0__2[[#This Row],[COLONNE1]],0)</f>
        <v>0</v>
      </c>
    </row>
    <row r="2423" spans="1:11" x14ac:dyDescent="0.3">
      <c r="A2423" s="2">
        <v>43162</v>
      </c>
      <c r="B2423" s="25">
        <v>0.82986111111111116</v>
      </c>
      <c r="C2423" s="20">
        <f t="shared" si="37"/>
        <v>43162.829861111109</v>
      </c>
      <c r="D2423" s="10" t="s">
        <v>2429</v>
      </c>
      <c r="E2423" s="10">
        <v>1</v>
      </c>
      <c r="F2423" s="10">
        <v>2.6</v>
      </c>
      <c r="G2423" s="10">
        <v>2.85</v>
      </c>
      <c r="H2423" s="11">
        <v>2.2999999999999998</v>
      </c>
      <c r="I2423" s="15">
        <f>IF(Table_0__2[[#This Row],[RESULTAT]]=1,Table_0__2[[#This Row],[1]],0)+IF(Table_0__2[[#This Row],[RESULTAT]]=3,Table_0__2[[#This Row],[N]],0)+IF(Table_0__2[[#This Row],[RESULTAT]]=2,Table_0__2[[#This Row],[2]],0)</f>
        <v>2.6</v>
      </c>
      <c r="J2423" s="15">
        <f>MIN(Table_0__2[[#This Row],[1]:[2]])</f>
        <v>2.2999999999999998</v>
      </c>
      <c r="K2423" s="15">
        <f>IF(Table_0__2[[#This Row],[COLONNE1]]=Table_0__2[[#This Row],[RESULTAT COTE]],Table_0__2[[#This Row],[COLONNE1]],0)</f>
        <v>0</v>
      </c>
    </row>
    <row r="2424" spans="1:11" x14ac:dyDescent="0.3">
      <c r="A2424" s="2">
        <v>43162</v>
      </c>
      <c r="B2424" s="24">
        <v>0.82986111111111116</v>
      </c>
      <c r="C2424" s="20">
        <f t="shared" si="37"/>
        <v>43162.829861111109</v>
      </c>
      <c r="D2424" s="7" t="s">
        <v>2430</v>
      </c>
      <c r="E2424" s="7">
        <v>2</v>
      </c>
      <c r="F2424" s="7">
        <v>3.3</v>
      </c>
      <c r="G2424" s="7">
        <v>3.05</v>
      </c>
      <c r="H2424" s="9">
        <v>2.2999999999999998</v>
      </c>
      <c r="I2424" s="14">
        <f>IF(Table_0__2[[#This Row],[RESULTAT]]=1,Table_0__2[[#This Row],[1]],0)+IF(Table_0__2[[#This Row],[RESULTAT]]=3,Table_0__2[[#This Row],[N]],0)+IF(Table_0__2[[#This Row],[RESULTAT]]=2,Table_0__2[[#This Row],[2]],0)</f>
        <v>2.2999999999999998</v>
      </c>
      <c r="J2424" s="14">
        <f>MIN(Table_0__2[[#This Row],[1]:[2]])</f>
        <v>2.2999999999999998</v>
      </c>
      <c r="K2424" s="14">
        <f>IF(Table_0__2[[#This Row],[COLONNE1]]=Table_0__2[[#This Row],[RESULTAT COTE]],Table_0__2[[#This Row],[COLONNE1]],0)</f>
        <v>2.2999999999999998</v>
      </c>
    </row>
    <row r="2425" spans="1:11" x14ac:dyDescent="0.3">
      <c r="A2425" s="2">
        <v>43162</v>
      </c>
      <c r="B2425" s="25">
        <v>0.82986111111111116</v>
      </c>
      <c r="C2425" s="20">
        <f t="shared" si="37"/>
        <v>43162.829861111109</v>
      </c>
      <c r="D2425" s="10" t="s">
        <v>2431</v>
      </c>
      <c r="E2425" s="10">
        <v>1</v>
      </c>
      <c r="F2425" s="10">
        <v>2</v>
      </c>
      <c r="G2425" s="10">
        <v>3.2</v>
      </c>
      <c r="H2425" s="11">
        <v>4</v>
      </c>
      <c r="I2425" s="15">
        <f>IF(Table_0__2[[#This Row],[RESULTAT]]=1,Table_0__2[[#This Row],[1]],0)+IF(Table_0__2[[#This Row],[RESULTAT]]=3,Table_0__2[[#This Row],[N]],0)+IF(Table_0__2[[#This Row],[RESULTAT]]=2,Table_0__2[[#This Row],[2]],0)</f>
        <v>2</v>
      </c>
      <c r="J2425" s="15">
        <f>MIN(Table_0__2[[#This Row],[1]:[2]])</f>
        <v>2</v>
      </c>
      <c r="K2425" s="15">
        <f>IF(Table_0__2[[#This Row],[COLONNE1]]=Table_0__2[[#This Row],[RESULTAT COTE]],Table_0__2[[#This Row],[COLONNE1]],0)</f>
        <v>2</v>
      </c>
    </row>
    <row r="2426" spans="1:11" x14ac:dyDescent="0.3">
      <c r="A2426" s="2">
        <v>43162</v>
      </c>
      <c r="B2426" s="24">
        <v>0.82986111111111116</v>
      </c>
      <c r="C2426" s="20">
        <f t="shared" si="37"/>
        <v>43162.829861111109</v>
      </c>
      <c r="D2426" s="7" t="s">
        <v>2432</v>
      </c>
      <c r="E2426" s="7">
        <v>3</v>
      </c>
      <c r="F2426" s="7">
        <v>2.65</v>
      </c>
      <c r="G2426" s="7">
        <v>3.1</v>
      </c>
      <c r="H2426" s="9">
        <v>2.75</v>
      </c>
      <c r="I2426" s="14">
        <f>IF(Table_0__2[[#This Row],[RESULTAT]]=1,Table_0__2[[#This Row],[1]],0)+IF(Table_0__2[[#This Row],[RESULTAT]]=3,Table_0__2[[#This Row],[N]],0)+IF(Table_0__2[[#This Row],[RESULTAT]]=2,Table_0__2[[#This Row],[2]],0)</f>
        <v>3.1</v>
      </c>
      <c r="J2426" s="14">
        <f>MIN(Table_0__2[[#This Row],[1]:[2]])</f>
        <v>2.65</v>
      </c>
      <c r="K2426" s="14">
        <f>IF(Table_0__2[[#This Row],[COLONNE1]]=Table_0__2[[#This Row],[RESULTAT COTE]],Table_0__2[[#This Row],[COLONNE1]],0)</f>
        <v>0</v>
      </c>
    </row>
    <row r="2427" spans="1:11" x14ac:dyDescent="0.3">
      <c r="A2427" s="2">
        <v>43162</v>
      </c>
      <c r="B2427" s="25">
        <v>0.82986111111111116</v>
      </c>
      <c r="C2427" s="20">
        <f t="shared" si="37"/>
        <v>43162.829861111109</v>
      </c>
      <c r="D2427" s="10" t="s">
        <v>2432</v>
      </c>
      <c r="E2427" s="7">
        <v>3</v>
      </c>
      <c r="F2427" s="10"/>
      <c r="G2427" s="10"/>
      <c r="H2427" s="11"/>
      <c r="I2427" s="15">
        <f>IF(Table_0__2[[#This Row],[RESULTAT]]=1,Table_0__2[[#This Row],[1]],0)+IF(Table_0__2[[#This Row],[RESULTAT]]=3,Table_0__2[[#This Row],[N]],0)+IF(Table_0__2[[#This Row],[RESULTAT]]=2,Table_0__2[[#This Row],[2]],0)</f>
        <v>0</v>
      </c>
      <c r="J2427" s="15">
        <f>MIN(Table_0__2[[#This Row],[1]:[2]])</f>
        <v>0</v>
      </c>
      <c r="K2427" s="15">
        <f>IF(Table_0__2[[#This Row],[COLONNE1]]=Table_0__2[[#This Row],[RESULTAT COTE]],Table_0__2[[#This Row],[COLONNE1]],0)</f>
        <v>0</v>
      </c>
    </row>
    <row r="2428" spans="1:11" x14ac:dyDescent="0.3">
      <c r="A2428" s="2">
        <v>43162</v>
      </c>
      <c r="B2428" s="24">
        <v>0.82986111111111116</v>
      </c>
      <c r="C2428" s="20">
        <f t="shared" si="37"/>
        <v>43162.829861111109</v>
      </c>
      <c r="D2428" s="7" t="s">
        <v>2433</v>
      </c>
      <c r="E2428" s="7">
        <v>3</v>
      </c>
      <c r="F2428" s="7">
        <v>1.6</v>
      </c>
      <c r="G2428" s="7">
        <v>3.8</v>
      </c>
      <c r="H2428" s="9">
        <v>5.75</v>
      </c>
      <c r="I2428" s="14">
        <f>IF(Table_0__2[[#This Row],[RESULTAT]]=1,Table_0__2[[#This Row],[1]],0)+IF(Table_0__2[[#This Row],[RESULTAT]]=3,Table_0__2[[#This Row],[N]],0)+IF(Table_0__2[[#This Row],[RESULTAT]]=2,Table_0__2[[#This Row],[2]],0)</f>
        <v>3.8</v>
      </c>
      <c r="J2428" s="14">
        <f>MIN(Table_0__2[[#This Row],[1]:[2]])</f>
        <v>1.6</v>
      </c>
      <c r="K2428" s="14">
        <f>IF(Table_0__2[[#This Row],[COLONNE1]]=Table_0__2[[#This Row],[RESULTAT COTE]],Table_0__2[[#This Row],[COLONNE1]],0)</f>
        <v>0</v>
      </c>
    </row>
    <row r="2429" spans="1:11" x14ac:dyDescent="0.3">
      <c r="A2429" s="2">
        <v>43162</v>
      </c>
      <c r="B2429" s="25">
        <v>0.86111111111111116</v>
      </c>
      <c r="C2429" s="20">
        <f t="shared" si="37"/>
        <v>43162.861111111109</v>
      </c>
      <c r="D2429" s="10" t="s">
        <v>2434</v>
      </c>
      <c r="E2429" s="10">
        <v>1</v>
      </c>
      <c r="F2429" s="10">
        <v>1.35</v>
      </c>
      <c r="G2429" s="10">
        <v>3.9</v>
      </c>
      <c r="H2429" s="11">
        <v>6</v>
      </c>
      <c r="I2429" s="15">
        <f>IF(Table_0__2[[#This Row],[RESULTAT]]=1,Table_0__2[[#This Row],[1]],0)+IF(Table_0__2[[#This Row],[RESULTAT]]=3,Table_0__2[[#This Row],[N]],0)+IF(Table_0__2[[#This Row],[RESULTAT]]=2,Table_0__2[[#This Row],[2]],0)</f>
        <v>1.35</v>
      </c>
      <c r="J2429" s="15">
        <f>MIN(Table_0__2[[#This Row],[1]:[2]])</f>
        <v>1.35</v>
      </c>
      <c r="K2429" s="15">
        <f>IF(Table_0__2[[#This Row],[COLONNE1]]=Table_0__2[[#This Row],[RESULTAT COTE]],Table_0__2[[#This Row],[COLONNE1]],0)</f>
        <v>1.35</v>
      </c>
    </row>
    <row r="2430" spans="1:11" x14ac:dyDescent="0.3">
      <c r="A2430" s="2">
        <v>43162</v>
      </c>
      <c r="B2430" s="24">
        <v>0.86111111111111116</v>
      </c>
      <c r="C2430" s="20">
        <f t="shared" si="37"/>
        <v>43162.861111111109</v>
      </c>
      <c r="D2430" s="7" t="s">
        <v>2435</v>
      </c>
      <c r="E2430" s="10">
        <v>1</v>
      </c>
      <c r="F2430" s="7">
        <v>4.9000000000000004</v>
      </c>
      <c r="G2430" s="7">
        <v>3.75</v>
      </c>
      <c r="H2430" s="9">
        <v>1.4</v>
      </c>
      <c r="I2430" s="14">
        <f>IF(Table_0__2[[#This Row],[RESULTAT]]=1,Table_0__2[[#This Row],[1]],0)+IF(Table_0__2[[#This Row],[RESULTAT]]=3,Table_0__2[[#This Row],[N]],0)+IF(Table_0__2[[#This Row],[RESULTAT]]=2,Table_0__2[[#This Row],[2]],0)</f>
        <v>4.9000000000000004</v>
      </c>
      <c r="J2430" s="14">
        <f>MIN(Table_0__2[[#This Row],[1]:[2]])</f>
        <v>1.4</v>
      </c>
      <c r="K2430" s="14">
        <f>IF(Table_0__2[[#This Row],[COLONNE1]]=Table_0__2[[#This Row],[RESULTAT COTE]],Table_0__2[[#This Row],[COLONNE1]],0)</f>
        <v>0</v>
      </c>
    </row>
    <row r="2431" spans="1:11" x14ac:dyDescent="0.3">
      <c r="A2431" s="2">
        <v>43162</v>
      </c>
      <c r="B2431" s="25">
        <v>0.86111111111111116</v>
      </c>
      <c r="C2431" s="20">
        <f t="shared" si="37"/>
        <v>43162.861111111109</v>
      </c>
      <c r="D2431" s="10" t="s">
        <v>2436</v>
      </c>
      <c r="E2431" s="10">
        <v>1</v>
      </c>
      <c r="F2431" s="10">
        <v>1.17</v>
      </c>
      <c r="G2431" s="10">
        <v>6.5</v>
      </c>
      <c r="H2431" s="11">
        <v>11</v>
      </c>
      <c r="I2431" s="15">
        <f>IF(Table_0__2[[#This Row],[RESULTAT]]=1,Table_0__2[[#This Row],[1]],0)+IF(Table_0__2[[#This Row],[RESULTAT]]=3,Table_0__2[[#This Row],[N]],0)+IF(Table_0__2[[#This Row],[RESULTAT]]=2,Table_0__2[[#This Row],[2]],0)</f>
        <v>1.17</v>
      </c>
      <c r="J2431" s="15">
        <f>MIN(Table_0__2[[#This Row],[1]:[2]])</f>
        <v>1.17</v>
      </c>
      <c r="K2431" s="15">
        <f>IF(Table_0__2[[#This Row],[COLONNE1]]=Table_0__2[[#This Row],[RESULTAT COTE]],Table_0__2[[#This Row],[COLONNE1]],0)</f>
        <v>1.17</v>
      </c>
    </row>
    <row r="2432" spans="1:11" x14ac:dyDescent="0.3">
      <c r="A2432" s="2">
        <v>43162</v>
      </c>
      <c r="B2432" s="25">
        <v>0.86111111111111116</v>
      </c>
      <c r="C2432" s="20">
        <f t="shared" si="37"/>
        <v>43162.861111111109</v>
      </c>
      <c r="D2432" s="10" t="s">
        <v>2437</v>
      </c>
      <c r="E2432" s="7">
        <v>2</v>
      </c>
      <c r="F2432" s="10">
        <v>1.55</v>
      </c>
      <c r="G2432" s="10">
        <v>3.8</v>
      </c>
      <c r="H2432" s="11">
        <v>5</v>
      </c>
      <c r="I2432" s="15">
        <f>IF(Table_0__2[[#This Row],[RESULTAT]]=1,Table_0__2[[#This Row],[1]],0)+IF(Table_0__2[[#This Row],[RESULTAT]]=3,Table_0__2[[#This Row],[N]],0)+IF(Table_0__2[[#This Row],[RESULTAT]]=2,Table_0__2[[#This Row],[2]],0)</f>
        <v>5</v>
      </c>
      <c r="J2432" s="15">
        <f>MIN(Table_0__2[[#This Row],[1]:[2]])</f>
        <v>1.55</v>
      </c>
      <c r="K2432" s="15">
        <f>IF(Table_0__2[[#This Row],[COLONNE1]]=Table_0__2[[#This Row],[RESULTAT COTE]],Table_0__2[[#This Row],[COLONNE1]],0)</f>
        <v>0</v>
      </c>
    </row>
    <row r="2433" spans="1:11" x14ac:dyDescent="0.3">
      <c r="A2433" s="2">
        <v>43162</v>
      </c>
      <c r="B2433" s="24">
        <v>0.87152777777777779</v>
      </c>
      <c r="C2433" s="20">
        <f t="shared" si="37"/>
        <v>43162.871527777781</v>
      </c>
      <c r="D2433" s="7" t="s">
        <v>2438</v>
      </c>
      <c r="E2433" s="7">
        <v>3</v>
      </c>
      <c r="F2433" s="7">
        <v>2.25</v>
      </c>
      <c r="G2433" s="7">
        <v>2.7</v>
      </c>
      <c r="H2433" s="9">
        <v>2.8</v>
      </c>
      <c r="I2433" s="14">
        <f>IF(Table_0__2[[#This Row],[RESULTAT]]=1,Table_0__2[[#This Row],[1]],0)+IF(Table_0__2[[#This Row],[RESULTAT]]=3,Table_0__2[[#This Row],[N]],0)+IF(Table_0__2[[#This Row],[RESULTAT]]=2,Table_0__2[[#This Row],[2]],0)</f>
        <v>2.7</v>
      </c>
      <c r="J2433" s="14">
        <f>MIN(Table_0__2[[#This Row],[1]:[2]])</f>
        <v>2.25</v>
      </c>
      <c r="K2433" s="14">
        <f>IF(Table_0__2[[#This Row],[COLONNE1]]=Table_0__2[[#This Row],[RESULTAT COTE]],Table_0__2[[#This Row],[COLONNE1]],0)</f>
        <v>0</v>
      </c>
    </row>
    <row r="2434" spans="1:11" x14ac:dyDescent="0.3">
      <c r="A2434" s="2">
        <v>43162</v>
      </c>
      <c r="B2434" s="25">
        <v>0.87152777777777779</v>
      </c>
      <c r="C2434" s="20">
        <f t="shared" ref="C2434:C2497" si="38">A2434+B2434</f>
        <v>43162.871527777781</v>
      </c>
      <c r="D2434" s="10" t="s">
        <v>2439</v>
      </c>
      <c r="E2434" s="7">
        <v>3</v>
      </c>
      <c r="F2434" s="10">
        <v>2.0499999999999998</v>
      </c>
      <c r="G2434" s="10">
        <v>2.75</v>
      </c>
      <c r="H2434" s="11">
        <v>3.05</v>
      </c>
      <c r="I2434" s="15">
        <f>IF(Table_0__2[[#This Row],[RESULTAT]]=1,Table_0__2[[#This Row],[1]],0)+IF(Table_0__2[[#This Row],[RESULTAT]]=3,Table_0__2[[#This Row],[N]],0)+IF(Table_0__2[[#This Row],[RESULTAT]]=2,Table_0__2[[#This Row],[2]],0)</f>
        <v>2.75</v>
      </c>
      <c r="J2434" s="15">
        <f>MIN(Table_0__2[[#This Row],[1]:[2]])</f>
        <v>2.0499999999999998</v>
      </c>
      <c r="K2434" s="15">
        <f>IF(Table_0__2[[#This Row],[COLONNE1]]=Table_0__2[[#This Row],[RESULTAT COTE]],Table_0__2[[#This Row],[COLONNE1]],0)</f>
        <v>0</v>
      </c>
    </row>
    <row r="2435" spans="1:11" x14ac:dyDescent="0.3">
      <c r="A2435" s="2">
        <v>43162</v>
      </c>
      <c r="B2435" s="25">
        <v>0.89236111111111116</v>
      </c>
      <c r="C2435" s="20">
        <f t="shared" si="38"/>
        <v>43162.892361111109</v>
      </c>
      <c r="D2435" s="10" t="s">
        <v>2440</v>
      </c>
      <c r="E2435" s="7">
        <v>2</v>
      </c>
      <c r="F2435" s="10">
        <v>3.45</v>
      </c>
      <c r="G2435" s="10">
        <v>3.25</v>
      </c>
      <c r="H2435" s="11">
        <v>1.85</v>
      </c>
      <c r="I2435" s="15">
        <f>IF(Table_0__2[[#This Row],[RESULTAT]]=1,Table_0__2[[#This Row],[1]],0)+IF(Table_0__2[[#This Row],[RESULTAT]]=3,Table_0__2[[#This Row],[N]],0)+IF(Table_0__2[[#This Row],[RESULTAT]]=2,Table_0__2[[#This Row],[2]],0)</f>
        <v>1.85</v>
      </c>
      <c r="J2435" s="15">
        <f>MIN(Table_0__2[[#This Row],[1]:[2]])</f>
        <v>1.85</v>
      </c>
      <c r="K2435" s="15">
        <f>IF(Table_0__2[[#This Row],[COLONNE1]]=Table_0__2[[#This Row],[RESULTAT COTE]],Table_0__2[[#This Row],[COLONNE1]],0)</f>
        <v>1.85</v>
      </c>
    </row>
    <row r="2436" spans="1:11" x14ac:dyDescent="0.3">
      <c r="A2436" s="2">
        <v>43162</v>
      </c>
      <c r="B2436" s="24">
        <v>0.89236111111111116</v>
      </c>
      <c r="C2436" s="20">
        <f t="shared" si="38"/>
        <v>43162.892361111109</v>
      </c>
      <c r="D2436" s="7" t="s">
        <v>2441</v>
      </c>
      <c r="E2436" s="10">
        <v>1</v>
      </c>
      <c r="F2436" s="7">
        <v>2.25</v>
      </c>
      <c r="G2436" s="7">
        <v>3.1</v>
      </c>
      <c r="H2436" s="9">
        <v>2.4500000000000002</v>
      </c>
      <c r="I2436" s="14">
        <f>IF(Table_0__2[[#This Row],[RESULTAT]]=1,Table_0__2[[#This Row],[1]],0)+IF(Table_0__2[[#This Row],[RESULTAT]]=3,Table_0__2[[#This Row],[N]],0)+IF(Table_0__2[[#This Row],[RESULTAT]]=2,Table_0__2[[#This Row],[2]],0)</f>
        <v>2.25</v>
      </c>
      <c r="J2436" s="14">
        <f>MIN(Table_0__2[[#This Row],[1]:[2]])</f>
        <v>2.25</v>
      </c>
      <c r="K2436" s="14">
        <f>IF(Table_0__2[[#This Row],[COLONNE1]]=Table_0__2[[#This Row],[RESULTAT COTE]],Table_0__2[[#This Row],[COLONNE1]],0)</f>
        <v>2.25</v>
      </c>
    </row>
    <row r="2437" spans="1:11" x14ac:dyDescent="0.3">
      <c r="A2437" s="2">
        <v>43162</v>
      </c>
      <c r="B2437" s="24">
        <v>0.91319444444444453</v>
      </c>
      <c r="C2437" s="20">
        <f t="shared" si="38"/>
        <v>43162.913194444445</v>
      </c>
      <c r="D2437" s="7" t="s">
        <v>2442</v>
      </c>
      <c r="E2437" s="10">
        <v>1</v>
      </c>
      <c r="F2437" s="7">
        <v>1.35</v>
      </c>
      <c r="G2437" s="7">
        <v>3.75</v>
      </c>
      <c r="H2437" s="9">
        <v>5.25</v>
      </c>
      <c r="I2437" s="14">
        <f>IF(Table_0__2[[#This Row],[RESULTAT]]=1,Table_0__2[[#This Row],[1]],0)+IF(Table_0__2[[#This Row],[RESULTAT]]=3,Table_0__2[[#This Row],[N]],0)+IF(Table_0__2[[#This Row],[RESULTAT]]=2,Table_0__2[[#This Row],[2]],0)</f>
        <v>1.35</v>
      </c>
      <c r="J2437" s="14">
        <f>MIN(Table_0__2[[#This Row],[1]:[2]])</f>
        <v>1.35</v>
      </c>
      <c r="K2437" s="14">
        <f>IF(Table_0__2[[#This Row],[COLONNE1]]=Table_0__2[[#This Row],[RESULTAT COTE]],Table_0__2[[#This Row],[COLONNE1]],0)</f>
        <v>1.35</v>
      </c>
    </row>
    <row r="2438" spans="1:11" x14ac:dyDescent="0.3">
      <c r="A2438" s="2">
        <v>43162</v>
      </c>
      <c r="B2438" s="25">
        <v>0.91319444444444453</v>
      </c>
      <c r="C2438" s="20">
        <f t="shared" si="38"/>
        <v>43162.913194444445</v>
      </c>
      <c r="D2438" s="10" t="s">
        <v>2443</v>
      </c>
      <c r="E2438" s="7">
        <v>3</v>
      </c>
      <c r="F2438" s="10">
        <v>1.85</v>
      </c>
      <c r="G2438" s="10">
        <v>2.6</v>
      </c>
      <c r="H2438" s="11">
        <v>3.55</v>
      </c>
      <c r="I2438" s="15">
        <f>IF(Table_0__2[[#This Row],[RESULTAT]]=1,Table_0__2[[#This Row],[1]],0)+IF(Table_0__2[[#This Row],[RESULTAT]]=3,Table_0__2[[#This Row],[N]],0)+IF(Table_0__2[[#This Row],[RESULTAT]]=2,Table_0__2[[#This Row],[2]],0)</f>
        <v>2.6</v>
      </c>
      <c r="J2438" s="15">
        <f>MIN(Table_0__2[[#This Row],[1]:[2]])</f>
        <v>1.85</v>
      </c>
      <c r="K2438" s="15">
        <f>IF(Table_0__2[[#This Row],[COLONNE1]]=Table_0__2[[#This Row],[RESULTAT COTE]],Table_0__2[[#This Row],[COLONNE1]],0)</f>
        <v>0</v>
      </c>
    </row>
    <row r="2439" spans="1:11" x14ac:dyDescent="0.3">
      <c r="A2439" s="2">
        <v>43162</v>
      </c>
      <c r="B2439" s="25">
        <v>0.96527777777777779</v>
      </c>
      <c r="C2439" s="20">
        <f t="shared" si="38"/>
        <v>43162.965277777781</v>
      </c>
      <c r="D2439" s="10" t="s">
        <v>2444</v>
      </c>
      <c r="E2439" s="7">
        <v>2</v>
      </c>
      <c r="F2439" s="10">
        <v>1.65</v>
      </c>
      <c r="G2439" s="10">
        <v>3.1</v>
      </c>
      <c r="H2439" s="11">
        <v>4.0999999999999996</v>
      </c>
      <c r="I2439" s="15">
        <f>IF(Table_0__2[[#This Row],[RESULTAT]]=1,Table_0__2[[#This Row],[1]],0)+IF(Table_0__2[[#This Row],[RESULTAT]]=3,Table_0__2[[#This Row],[N]],0)+IF(Table_0__2[[#This Row],[RESULTAT]]=2,Table_0__2[[#This Row],[2]],0)</f>
        <v>4.0999999999999996</v>
      </c>
      <c r="J2439" s="15">
        <f>MIN(Table_0__2[[#This Row],[1]:[2]])</f>
        <v>1.65</v>
      </c>
      <c r="K2439" s="15">
        <f>IF(Table_0__2[[#This Row],[COLONNE1]]=Table_0__2[[#This Row],[RESULTAT COTE]],Table_0__2[[#This Row],[COLONNE1]],0)</f>
        <v>0</v>
      </c>
    </row>
    <row r="2440" spans="1:11" x14ac:dyDescent="0.3">
      <c r="A2440" s="2">
        <v>43162</v>
      </c>
      <c r="B2440" s="25">
        <v>0.99652777777777779</v>
      </c>
      <c r="C2440" s="20">
        <f t="shared" si="38"/>
        <v>43162.996527777781</v>
      </c>
      <c r="D2440" s="10" t="s">
        <v>2445</v>
      </c>
      <c r="E2440" s="7">
        <v>2</v>
      </c>
      <c r="F2440" s="10">
        <v>1.75</v>
      </c>
      <c r="G2440" s="10">
        <v>3</v>
      </c>
      <c r="H2440" s="11">
        <v>3.4</v>
      </c>
      <c r="I2440" s="15">
        <f>IF(Table_0__2[[#This Row],[RESULTAT]]=1,Table_0__2[[#This Row],[1]],0)+IF(Table_0__2[[#This Row],[RESULTAT]]=3,Table_0__2[[#This Row],[N]],0)+IF(Table_0__2[[#This Row],[RESULTAT]]=2,Table_0__2[[#This Row],[2]],0)</f>
        <v>3.4</v>
      </c>
      <c r="J2440" s="15">
        <f>MIN(Table_0__2[[#This Row],[1]:[2]])</f>
        <v>1.75</v>
      </c>
      <c r="K2440" s="15">
        <f>IF(Table_0__2[[#This Row],[COLONNE1]]=Table_0__2[[#This Row],[RESULTAT COTE]],Table_0__2[[#This Row],[COLONNE1]],0)</f>
        <v>0</v>
      </c>
    </row>
    <row r="2441" spans="1:11" x14ac:dyDescent="0.3">
      <c r="A2441" s="2">
        <v>43162</v>
      </c>
      <c r="B2441" s="24">
        <v>0.99652777777777779</v>
      </c>
      <c r="C2441" s="20">
        <f t="shared" si="38"/>
        <v>43162.996527777781</v>
      </c>
      <c r="D2441" s="7" t="s">
        <v>2446</v>
      </c>
      <c r="E2441" s="10">
        <v>1</v>
      </c>
      <c r="F2441" s="7">
        <v>2</v>
      </c>
      <c r="G2441" s="7">
        <v>2.4500000000000002</v>
      </c>
      <c r="H2441" s="9">
        <v>3.35</v>
      </c>
      <c r="I2441" s="14">
        <f>IF(Table_0__2[[#This Row],[RESULTAT]]=1,Table_0__2[[#This Row],[1]],0)+IF(Table_0__2[[#This Row],[RESULTAT]]=3,Table_0__2[[#This Row],[N]],0)+IF(Table_0__2[[#This Row],[RESULTAT]]=2,Table_0__2[[#This Row],[2]],0)</f>
        <v>2</v>
      </c>
      <c r="J2441" s="14">
        <f>MIN(Table_0__2[[#This Row],[1]:[2]])</f>
        <v>2</v>
      </c>
      <c r="K2441" s="14">
        <f>IF(Table_0__2[[#This Row],[COLONNE1]]=Table_0__2[[#This Row],[RESULTAT COTE]],Table_0__2[[#This Row],[COLONNE1]],0)</f>
        <v>2</v>
      </c>
    </row>
    <row r="2442" spans="1:11" x14ac:dyDescent="0.3">
      <c r="A2442" s="2">
        <v>43162</v>
      </c>
      <c r="B2442" s="25">
        <v>0.99652777777777779</v>
      </c>
      <c r="C2442" s="20">
        <f t="shared" si="38"/>
        <v>43162.996527777781</v>
      </c>
      <c r="D2442" s="10" t="s">
        <v>2447</v>
      </c>
      <c r="E2442" s="10">
        <v>1</v>
      </c>
      <c r="F2442" s="10">
        <v>1.5</v>
      </c>
      <c r="G2442" s="10">
        <v>3</v>
      </c>
      <c r="H2442" s="11">
        <v>4.75</v>
      </c>
      <c r="I2442" s="15">
        <f>IF(Table_0__2[[#This Row],[RESULTAT]]=1,Table_0__2[[#This Row],[1]],0)+IF(Table_0__2[[#This Row],[RESULTAT]]=3,Table_0__2[[#This Row],[N]],0)+IF(Table_0__2[[#This Row],[RESULTAT]]=2,Table_0__2[[#This Row],[2]],0)</f>
        <v>1.5</v>
      </c>
      <c r="J2442" s="15">
        <f>MIN(Table_0__2[[#This Row],[1]:[2]])</f>
        <v>1.5</v>
      </c>
      <c r="K2442" s="15">
        <f>IF(Table_0__2[[#This Row],[COLONNE1]]=Table_0__2[[#This Row],[RESULTAT COTE]],Table_0__2[[#This Row],[COLONNE1]],0)</f>
        <v>1.5</v>
      </c>
    </row>
    <row r="2443" spans="1:11" x14ac:dyDescent="0.3">
      <c r="A2443" s="2">
        <v>43162</v>
      </c>
      <c r="B2443" s="24">
        <v>0.99652777777777779</v>
      </c>
      <c r="C2443" s="20">
        <f t="shared" si="38"/>
        <v>43162.996527777781</v>
      </c>
      <c r="D2443" s="7" t="s">
        <v>2448</v>
      </c>
      <c r="E2443" s="7">
        <v>2</v>
      </c>
      <c r="F2443" s="7">
        <v>2.85</v>
      </c>
      <c r="G2443" s="7">
        <v>2.6</v>
      </c>
      <c r="H2443" s="9">
        <v>2.15</v>
      </c>
      <c r="I2443" s="14">
        <f>IF(Table_0__2[[#This Row],[RESULTAT]]=1,Table_0__2[[#This Row],[1]],0)+IF(Table_0__2[[#This Row],[RESULTAT]]=3,Table_0__2[[#This Row],[N]],0)+IF(Table_0__2[[#This Row],[RESULTAT]]=2,Table_0__2[[#This Row],[2]],0)</f>
        <v>2.15</v>
      </c>
      <c r="J2443" s="14">
        <f>MIN(Table_0__2[[#This Row],[1]:[2]])</f>
        <v>2.15</v>
      </c>
      <c r="K2443" s="14">
        <f>IF(Table_0__2[[#This Row],[COLONNE1]]=Table_0__2[[#This Row],[RESULTAT COTE]],Table_0__2[[#This Row],[COLONNE1]],0)</f>
        <v>2.15</v>
      </c>
    </row>
    <row r="2444" spans="1:11" x14ac:dyDescent="0.3">
      <c r="A2444" s="2">
        <v>43162</v>
      </c>
      <c r="B2444" s="25">
        <v>0.99652777777777779</v>
      </c>
      <c r="C2444" s="20">
        <f t="shared" si="38"/>
        <v>43162.996527777781</v>
      </c>
      <c r="D2444" s="10" t="s">
        <v>2449</v>
      </c>
      <c r="E2444" s="7">
        <v>3</v>
      </c>
      <c r="F2444" s="10">
        <v>2.4</v>
      </c>
      <c r="G2444" s="10">
        <v>2.8</v>
      </c>
      <c r="H2444" s="11">
        <v>2.5</v>
      </c>
      <c r="I2444" s="15">
        <f>IF(Table_0__2[[#This Row],[RESULTAT]]=1,Table_0__2[[#This Row],[1]],0)+IF(Table_0__2[[#This Row],[RESULTAT]]=3,Table_0__2[[#This Row],[N]],0)+IF(Table_0__2[[#This Row],[RESULTAT]]=2,Table_0__2[[#This Row],[2]],0)</f>
        <v>2.8</v>
      </c>
      <c r="J2444" s="15">
        <f>MIN(Table_0__2[[#This Row],[1]:[2]])</f>
        <v>2.4</v>
      </c>
      <c r="K2444" s="15">
        <f>IF(Table_0__2[[#This Row],[COLONNE1]]=Table_0__2[[#This Row],[RESULTAT COTE]],Table_0__2[[#This Row],[COLONNE1]],0)</f>
        <v>0</v>
      </c>
    </row>
    <row r="2445" spans="1:11" x14ac:dyDescent="0.3">
      <c r="A2445" s="2">
        <v>43162</v>
      </c>
      <c r="B2445" s="24">
        <v>0.99652777777777779</v>
      </c>
      <c r="C2445" s="20">
        <f t="shared" si="38"/>
        <v>43162.996527777781</v>
      </c>
      <c r="D2445" s="7" t="s">
        <v>2450</v>
      </c>
      <c r="E2445" s="10">
        <v>1</v>
      </c>
      <c r="F2445" s="7">
        <v>1.9</v>
      </c>
      <c r="G2445" s="7">
        <v>3.35</v>
      </c>
      <c r="H2445" s="9">
        <v>2.85</v>
      </c>
      <c r="I2445" s="14">
        <f>IF(Table_0__2[[#This Row],[RESULTAT]]=1,Table_0__2[[#This Row],[1]],0)+IF(Table_0__2[[#This Row],[RESULTAT]]=3,Table_0__2[[#This Row],[N]],0)+IF(Table_0__2[[#This Row],[RESULTAT]]=2,Table_0__2[[#This Row],[2]],0)</f>
        <v>1.9</v>
      </c>
      <c r="J2445" s="14">
        <f>MIN(Table_0__2[[#This Row],[1]:[2]])</f>
        <v>1.9</v>
      </c>
      <c r="K2445" s="14">
        <f>IF(Table_0__2[[#This Row],[COLONNE1]]=Table_0__2[[#This Row],[RESULTAT COTE]],Table_0__2[[#This Row],[COLONNE1]],0)</f>
        <v>1.9</v>
      </c>
    </row>
    <row r="2446" spans="1:11" x14ac:dyDescent="0.3">
      <c r="A2446" s="2">
        <v>43162</v>
      </c>
      <c r="B2446" s="25">
        <v>0.99652777777777779</v>
      </c>
      <c r="C2446" s="20">
        <f t="shared" si="38"/>
        <v>43162.996527777781</v>
      </c>
      <c r="D2446" s="10" t="s">
        <v>2451</v>
      </c>
      <c r="E2446" s="7">
        <v>2</v>
      </c>
      <c r="F2446" s="10">
        <v>1.6</v>
      </c>
      <c r="G2446" s="10">
        <v>3.1</v>
      </c>
      <c r="H2446" s="11">
        <v>4.4000000000000004</v>
      </c>
      <c r="I2446" s="15">
        <f>IF(Table_0__2[[#This Row],[RESULTAT]]=1,Table_0__2[[#This Row],[1]],0)+IF(Table_0__2[[#This Row],[RESULTAT]]=3,Table_0__2[[#This Row],[N]],0)+IF(Table_0__2[[#This Row],[RESULTAT]]=2,Table_0__2[[#This Row],[2]],0)</f>
        <v>4.4000000000000004</v>
      </c>
      <c r="J2446" s="15">
        <f>MIN(Table_0__2[[#This Row],[1]:[2]])</f>
        <v>1.6</v>
      </c>
      <c r="K2446" s="15">
        <f>IF(Table_0__2[[#This Row],[COLONNE1]]=Table_0__2[[#This Row],[RESULTAT COTE]],Table_0__2[[#This Row],[COLONNE1]],0)</f>
        <v>0</v>
      </c>
    </row>
    <row r="2447" spans="1:11" x14ac:dyDescent="0.3">
      <c r="A2447" s="2">
        <v>43162</v>
      </c>
      <c r="B2447" s="24">
        <v>0.99652777777777779</v>
      </c>
      <c r="C2447" s="20">
        <f t="shared" si="38"/>
        <v>43162.996527777781</v>
      </c>
      <c r="D2447" s="7" t="s">
        <v>2452</v>
      </c>
      <c r="E2447" s="7">
        <v>2</v>
      </c>
      <c r="F2447" s="7">
        <v>1.5</v>
      </c>
      <c r="G2447" s="7">
        <v>3.4</v>
      </c>
      <c r="H2447" s="9">
        <v>4.7</v>
      </c>
      <c r="I2447" s="14">
        <f>IF(Table_0__2[[#This Row],[RESULTAT]]=1,Table_0__2[[#This Row],[1]],0)+IF(Table_0__2[[#This Row],[RESULTAT]]=3,Table_0__2[[#This Row],[N]],0)+IF(Table_0__2[[#This Row],[RESULTAT]]=2,Table_0__2[[#This Row],[2]],0)</f>
        <v>4.7</v>
      </c>
      <c r="J2447" s="14">
        <f>MIN(Table_0__2[[#This Row],[1]:[2]])</f>
        <v>1.5</v>
      </c>
      <c r="K2447" s="14">
        <f>IF(Table_0__2[[#This Row],[COLONNE1]]=Table_0__2[[#This Row],[RESULTAT COTE]],Table_0__2[[#This Row],[COLONNE1]],0)</f>
        <v>0</v>
      </c>
    </row>
    <row r="2448" spans="1:11" x14ac:dyDescent="0.3">
      <c r="A2448" s="2">
        <v>43162</v>
      </c>
      <c r="B2448" s="25">
        <v>0.99652777777777779</v>
      </c>
      <c r="C2448" s="20">
        <f t="shared" si="38"/>
        <v>43162.996527777781</v>
      </c>
      <c r="D2448" s="10" t="s">
        <v>2453</v>
      </c>
      <c r="E2448" s="7">
        <v>2</v>
      </c>
      <c r="F2448" s="10">
        <v>2.15</v>
      </c>
      <c r="G2448" s="10">
        <v>2.9</v>
      </c>
      <c r="H2448" s="11">
        <v>2.75</v>
      </c>
      <c r="I2448" s="15">
        <f>IF(Table_0__2[[#This Row],[RESULTAT]]=1,Table_0__2[[#This Row],[1]],0)+IF(Table_0__2[[#This Row],[RESULTAT]]=3,Table_0__2[[#This Row],[N]],0)+IF(Table_0__2[[#This Row],[RESULTAT]]=2,Table_0__2[[#This Row],[2]],0)</f>
        <v>2.75</v>
      </c>
      <c r="J2448" s="15">
        <f>MIN(Table_0__2[[#This Row],[1]:[2]])</f>
        <v>2.15</v>
      </c>
      <c r="K2448" s="15">
        <f>IF(Table_0__2[[#This Row],[COLONNE1]]=Table_0__2[[#This Row],[RESULTAT COTE]],Table_0__2[[#This Row],[COLONNE1]],0)</f>
        <v>0</v>
      </c>
    </row>
    <row r="2449" spans="1:11" x14ac:dyDescent="0.3">
      <c r="A2449" s="2">
        <v>43162</v>
      </c>
      <c r="B2449" s="24">
        <v>0.99652777777777779</v>
      </c>
      <c r="C2449" s="20">
        <f t="shared" si="38"/>
        <v>43162.996527777781</v>
      </c>
      <c r="D2449" s="7" t="s">
        <v>2454</v>
      </c>
      <c r="E2449" s="7">
        <v>3</v>
      </c>
      <c r="F2449" s="7">
        <v>1.75</v>
      </c>
      <c r="G2449" s="7">
        <v>3.25</v>
      </c>
      <c r="H2449" s="9">
        <v>3.4</v>
      </c>
      <c r="I2449" s="14">
        <f>IF(Table_0__2[[#This Row],[RESULTAT]]=1,Table_0__2[[#This Row],[1]],0)+IF(Table_0__2[[#This Row],[RESULTAT]]=3,Table_0__2[[#This Row],[N]],0)+IF(Table_0__2[[#This Row],[RESULTAT]]=2,Table_0__2[[#This Row],[2]],0)</f>
        <v>3.25</v>
      </c>
      <c r="J2449" s="14">
        <f>MIN(Table_0__2[[#This Row],[1]:[2]])</f>
        <v>1.75</v>
      </c>
      <c r="K2449" s="14">
        <f>IF(Table_0__2[[#This Row],[COLONNE1]]=Table_0__2[[#This Row],[RESULTAT COTE]],Table_0__2[[#This Row],[COLONNE1]],0)</f>
        <v>0</v>
      </c>
    </row>
    <row r="2450" spans="1:11" x14ac:dyDescent="0.3">
      <c r="A2450" s="2">
        <v>43162</v>
      </c>
      <c r="B2450" s="25">
        <v>0.99652777777777779</v>
      </c>
      <c r="C2450" s="20">
        <f t="shared" si="38"/>
        <v>43162.996527777781</v>
      </c>
      <c r="D2450" s="10" t="s">
        <v>2455</v>
      </c>
      <c r="E2450" s="7">
        <v>3</v>
      </c>
      <c r="F2450" s="10">
        <v>1.85</v>
      </c>
      <c r="G2450" s="10">
        <v>3.15</v>
      </c>
      <c r="H2450" s="11">
        <v>3.15</v>
      </c>
      <c r="I2450" s="15">
        <f>IF(Table_0__2[[#This Row],[RESULTAT]]=1,Table_0__2[[#This Row],[1]],0)+IF(Table_0__2[[#This Row],[RESULTAT]]=3,Table_0__2[[#This Row],[N]],0)+IF(Table_0__2[[#This Row],[RESULTAT]]=2,Table_0__2[[#This Row],[2]],0)</f>
        <v>3.15</v>
      </c>
      <c r="J2450" s="15">
        <f>MIN(Table_0__2[[#This Row],[1]:[2]])</f>
        <v>1.85</v>
      </c>
      <c r="K2450" s="15">
        <f>IF(Table_0__2[[#This Row],[COLONNE1]]=Table_0__2[[#This Row],[RESULTAT COTE]],Table_0__2[[#This Row],[COLONNE1]],0)</f>
        <v>0</v>
      </c>
    </row>
    <row r="2451" spans="1:11" x14ac:dyDescent="0.3">
      <c r="A2451" s="2">
        <v>43162</v>
      </c>
      <c r="B2451" s="24">
        <v>0.99652777777777779</v>
      </c>
      <c r="C2451" s="20">
        <f t="shared" si="38"/>
        <v>43162.996527777781</v>
      </c>
      <c r="D2451" s="7" t="s">
        <v>2456</v>
      </c>
      <c r="E2451" s="10">
        <v>1</v>
      </c>
      <c r="F2451" s="7">
        <v>1.75</v>
      </c>
      <c r="G2451" s="7">
        <v>3.25</v>
      </c>
      <c r="H2451" s="9">
        <v>3.4</v>
      </c>
      <c r="I2451" s="14">
        <f>IF(Table_0__2[[#This Row],[RESULTAT]]=1,Table_0__2[[#This Row],[1]],0)+IF(Table_0__2[[#This Row],[RESULTAT]]=3,Table_0__2[[#This Row],[N]],0)+IF(Table_0__2[[#This Row],[RESULTAT]]=2,Table_0__2[[#This Row],[2]],0)</f>
        <v>1.75</v>
      </c>
      <c r="J2451" s="14">
        <f>MIN(Table_0__2[[#This Row],[1]:[2]])</f>
        <v>1.75</v>
      </c>
      <c r="K2451" s="14">
        <f>IF(Table_0__2[[#This Row],[COLONNE1]]=Table_0__2[[#This Row],[RESULTAT COTE]],Table_0__2[[#This Row],[COLONNE1]],0)</f>
        <v>1.75</v>
      </c>
    </row>
    <row r="2452" spans="1:11" x14ac:dyDescent="0.3">
      <c r="A2452" s="2">
        <v>43162</v>
      </c>
      <c r="B2452" s="25">
        <v>0.99652777777777779</v>
      </c>
      <c r="C2452" s="20">
        <f t="shared" si="38"/>
        <v>43162.996527777781</v>
      </c>
      <c r="D2452" s="10" t="s">
        <v>2457</v>
      </c>
      <c r="E2452" s="10">
        <v>1</v>
      </c>
      <c r="F2452" s="10">
        <v>1.45</v>
      </c>
      <c r="G2452" s="10">
        <v>3.6</v>
      </c>
      <c r="H2452" s="11">
        <v>4.55</v>
      </c>
      <c r="I2452" s="15">
        <f>IF(Table_0__2[[#This Row],[RESULTAT]]=1,Table_0__2[[#This Row],[1]],0)+IF(Table_0__2[[#This Row],[RESULTAT]]=3,Table_0__2[[#This Row],[N]],0)+IF(Table_0__2[[#This Row],[RESULTAT]]=2,Table_0__2[[#This Row],[2]],0)</f>
        <v>1.45</v>
      </c>
      <c r="J2452" s="15">
        <f>MIN(Table_0__2[[#This Row],[1]:[2]])</f>
        <v>1.45</v>
      </c>
      <c r="K2452" s="15">
        <f>IF(Table_0__2[[#This Row],[COLONNE1]]=Table_0__2[[#This Row],[RESULTAT COTE]],Table_0__2[[#This Row],[COLONNE1]],0)</f>
        <v>1.45</v>
      </c>
    </row>
    <row r="2453" spans="1:11" x14ac:dyDescent="0.3">
      <c r="A2453" s="2">
        <v>43162</v>
      </c>
      <c r="B2453" s="24">
        <v>0.99652777777777779</v>
      </c>
      <c r="C2453" s="20">
        <f t="shared" si="38"/>
        <v>43162.996527777781</v>
      </c>
      <c r="D2453" s="7" t="s">
        <v>2458</v>
      </c>
      <c r="E2453" s="7">
        <v>3</v>
      </c>
      <c r="F2453" s="7">
        <v>3</v>
      </c>
      <c r="G2453" s="7">
        <v>2.65</v>
      </c>
      <c r="H2453" s="9">
        <v>2.15</v>
      </c>
      <c r="I2453" s="14">
        <f>IF(Table_0__2[[#This Row],[RESULTAT]]=1,Table_0__2[[#This Row],[1]],0)+IF(Table_0__2[[#This Row],[RESULTAT]]=3,Table_0__2[[#This Row],[N]],0)+IF(Table_0__2[[#This Row],[RESULTAT]]=2,Table_0__2[[#This Row],[2]],0)</f>
        <v>2.65</v>
      </c>
      <c r="J2453" s="14">
        <f>MIN(Table_0__2[[#This Row],[1]:[2]])</f>
        <v>2.15</v>
      </c>
      <c r="K2453" s="14">
        <f>IF(Table_0__2[[#This Row],[COLONNE1]]=Table_0__2[[#This Row],[RESULTAT COTE]],Table_0__2[[#This Row],[COLONNE1]],0)</f>
        <v>0</v>
      </c>
    </row>
    <row r="2454" spans="1:11" x14ac:dyDescent="0.3">
      <c r="A2454" s="2">
        <v>43163</v>
      </c>
      <c r="B2454" s="26">
        <v>0.3298611111111111</v>
      </c>
      <c r="C2454" s="20">
        <f t="shared" si="38"/>
        <v>43163.329861111109</v>
      </c>
      <c r="D2454" s="12" t="s">
        <v>2459</v>
      </c>
      <c r="E2454" s="7">
        <v>2</v>
      </c>
      <c r="F2454" s="12">
        <v>1.55</v>
      </c>
      <c r="G2454" s="12">
        <v>3.3</v>
      </c>
      <c r="H2454" s="13">
        <v>4.25</v>
      </c>
      <c r="I2454" s="16">
        <f>IF(Table_0__2[[#This Row],[RESULTAT]]=1,Table_0__2[[#This Row],[1]],0)+IF(Table_0__2[[#This Row],[RESULTAT]]=3,Table_0__2[[#This Row],[N]],0)+IF(Table_0__2[[#This Row],[RESULTAT]]=2,Table_0__2[[#This Row],[2]],0)</f>
        <v>4.25</v>
      </c>
      <c r="J2454" s="16">
        <f>MIN(Table_0__2[[#This Row],[1]:[2]])</f>
        <v>1.55</v>
      </c>
      <c r="K2454" s="16">
        <f>IF(Table_0__2[[#This Row],[COLONNE1]]=Table_0__2[[#This Row],[RESULTAT COTE]],Table_0__2[[#This Row],[COLONNE1]],0)</f>
        <v>0</v>
      </c>
    </row>
    <row r="2455" spans="1:11" x14ac:dyDescent="0.3">
      <c r="A2455" s="2">
        <v>43163</v>
      </c>
      <c r="B2455" s="25">
        <v>0.37152777777777773</v>
      </c>
      <c r="C2455" s="20">
        <f t="shared" si="38"/>
        <v>43163.371527777781</v>
      </c>
      <c r="D2455" s="10" t="s">
        <v>2460</v>
      </c>
      <c r="E2455" s="7">
        <v>2</v>
      </c>
      <c r="F2455" s="10">
        <v>3.55</v>
      </c>
      <c r="G2455" s="10">
        <v>2.85</v>
      </c>
      <c r="H2455" s="11">
        <v>1.85</v>
      </c>
      <c r="I2455" s="15">
        <f>IF(Table_0__2[[#This Row],[RESULTAT]]=1,Table_0__2[[#This Row],[1]],0)+IF(Table_0__2[[#This Row],[RESULTAT]]=3,Table_0__2[[#This Row],[N]],0)+IF(Table_0__2[[#This Row],[RESULTAT]]=2,Table_0__2[[#This Row],[2]],0)</f>
        <v>1.85</v>
      </c>
      <c r="J2455" s="15">
        <f>MIN(Table_0__2[[#This Row],[1]:[2]])</f>
        <v>1.85</v>
      </c>
      <c r="K2455" s="15">
        <f>IF(Table_0__2[[#This Row],[COLONNE1]]=Table_0__2[[#This Row],[RESULTAT COTE]],Table_0__2[[#This Row],[COLONNE1]],0)</f>
        <v>1.85</v>
      </c>
    </row>
    <row r="2456" spans="1:11" x14ac:dyDescent="0.3">
      <c r="A2456" s="2">
        <v>43163</v>
      </c>
      <c r="B2456" s="24">
        <v>0.4548611111111111</v>
      </c>
      <c r="C2456" s="20">
        <f t="shared" si="38"/>
        <v>43163.454861111109</v>
      </c>
      <c r="D2456" s="7" t="s">
        <v>2461</v>
      </c>
      <c r="E2456" s="7">
        <v>2</v>
      </c>
      <c r="F2456" s="7">
        <v>6.75</v>
      </c>
      <c r="G2456" s="7">
        <v>3.75</v>
      </c>
      <c r="H2456" s="9">
        <v>1.25</v>
      </c>
      <c r="I2456" s="14">
        <f>IF(Table_0__2[[#This Row],[RESULTAT]]=1,Table_0__2[[#This Row],[1]],0)+IF(Table_0__2[[#This Row],[RESULTAT]]=3,Table_0__2[[#This Row],[N]],0)+IF(Table_0__2[[#This Row],[RESULTAT]]=2,Table_0__2[[#This Row],[2]],0)</f>
        <v>1.25</v>
      </c>
      <c r="J2456" s="14">
        <f>MIN(Table_0__2[[#This Row],[1]:[2]])</f>
        <v>1.25</v>
      </c>
      <c r="K2456" s="14">
        <f>IF(Table_0__2[[#This Row],[COLONNE1]]=Table_0__2[[#This Row],[RESULTAT COTE]],Table_0__2[[#This Row],[COLONNE1]],0)</f>
        <v>1.25</v>
      </c>
    </row>
    <row r="2457" spans="1:11" x14ac:dyDescent="0.3">
      <c r="A2457" s="2">
        <v>43163</v>
      </c>
      <c r="B2457" s="25">
        <v>0.4548611111111111</v>
      </c>
      <c r="C2457" s="20">
        <f t="shared" si="38"/>
        <v>43163.454861111109</v>
      </c>
      <c r="D2457" s="10" t="s">
        <v>2462</v>
      </c>
      <c r="E2457" s="10">
        <v>1</v>
      </c>
      <c r="F2457" s="10">
        <v>2.2000000000000002</v>
      </c>
      <c r="G2457" s="10">
        <v>2.75</v>
      </c>
      <c r="H2457" s="11">
        <v>2.5499999999999998</v>
      </c>
      <c r="I2457" s="15">
        <f>IF(Table_0__2[[#This Row],[RESULTAT]]=1,Table_0__2[[#This Row],[1]],0)+IF(Table_0__2[[#This Row],[RESULTAT]]=3,Table_0__2[[#This Row],[N]],0)+IF(Table_0__2[[#This Row],[RESULTAT]]=2,Table_0__2[[#This Row],[2]],0)</f>
        <v>2.2000000000000002</v>
      </c>
      <c r="J2457" s="15">
        <f>MIN(Table_0__2[[#This Row],[1]:[2]])</f>
        <v>2.2000000000000002</v>
      </c>
      <c r="K2457" s="15">
        <f>IF(Table_0__2[[#This Row],[COLONNE1]]=Table_0__2[[#This Row],[RESULTAT COTE]],Table_0__2[[#This Row],[COLONNE1]],0)</f>
        <v>2.2000000000000002</v>
      </c>
    </row>
    <row r="2458" spans="1:11" x14ac:dyDescent="0.3">
      <c r="A2458" s="2">
        <v>43163</v>
      </c>
      <c r="B2458" s="24">
        <v>0.4548611111111111</v>
      </c>
      <c r="C2458" s="20">
        <f t="shared" si="38"/>
        <v>43163.454861111109</v>
      </c>
      <c r="D2458" s="7" t="s">
        <v>2463</v>
      </c>
      <c r="E2458" s="10">
        <v>1</v>
      </c>
      <c r="F2458" s="7">
        <v>2</v>
      </c>
      <c r="G2458" s="7">
        <v>2.75</v>
      </c>
      <c r="H2458" s="9">
        <v>2.85</v>
      </c>
      <c r="I2458" s="14">
        <f>IF(Table_0__2[[#This Row],[RESULTAT]]=1,Table_0__2[[#This Row],[1]],0)+IF(Table_0__2[[#This Row],[RESULTAT]]=3,Table_0__2[[#This Row],[N]],0)+IF(Table_0__2[[#This Row],[RESULTAT]]=2,Table_0__2[[#This Row],[2]],0)</f>
        <v>2</v>
      </c>
      <c r="J2458" s="14">
        <f>MIN(Table_0__2[[#This Row],[1]:[2]])</f>
        <v>2</v>
      </c>
      <c r="K2458" s="14">
        <f>IF(Table_0__2[[#This Row],[COLONNE1]]=Table_0__2[[#This Row],[RESULTAT COTE]],Table_0__2[[#This Row],[COLONNE1]],0)</f>
        <v>2</v>
      </c>
    </row>
    <row r="2459" spans="1:11" x14ac:dyDescent="0.3">
      <c r="A2459" s="2">
        <v>43163</v>
      </c>
      <c r="B2459" s="25">
        <v>0.47569444444444442</v>
      </c>
      <c r="C2459" s="20">
        <f t="shared" si="38"/>
        <v>43163.475694444445</v>
      </c>
      <c r="D2459" s="10" t="s">
        <v>2464</v>
      </c>
      <c r="E2459" s="7">
        <v>2</v>
      </c>
      <c r="F2459" s="10">
        <v>1.95</v>
      </c>
      <c r="G2459" s="10">
        <v>3.05</v>
      </c>
      <c r="H2459" s="11">
        <v>2.95</v>
      </c>
      <c r="I2459" s="15">
        <f>IF(Table_0__2[[#This Row],[RESULTAT]]=1,Table_0__2[[#This Row],[1]],0)+IF(Table_0__2[[#This Row],[RESULTAT]]=3,Table_0__2[[#This Row],[N]],0)+IF(Table_0__2[[#This Row],[RESULTAT]]=2,Table_0__2[[#This Row],[2]],0)</f>
        <v>2.95</v>
      </c>
      <c r="J2459" s="15">
        <f>MIN(Table_0__2[[#This Row],[1]:[2]])</f>
        <v>1.95</v>
      </c>
      <c r="K2459" s="15">
        <f>IF(Table_0__2[[#This Row],[COLONNE1]]=Table_0__2[[#This Row],[RESULTAT COTE]],Table_0__2[[#This Row],[COLONNE1]],0)</f>
        <v>0</v>
      </c>
    </row>
    <row r="2460" spans="1:11" x14ac:dyDescent="0.3">
      <c r="A2460" s="2">
        <v>43163</v>
      </c>
      <c r="B2460" s="24">
        <v>0.49652777777777773</v>
      </c>
      <c r="C2460" s="20">
        <f t="shared" si="38"/>
        <v>43163.496527777781</v>
      </c>
      <c r="D2460" s="7" t="s">
        <v>2465</v>
      </c>
      <c r="E2460" s="7">
        <v>2</v>
      </c>
      <c r="F2460" s="7">
        <v>3.5</v>
      </c>
      <c r="G2460" s="7">
        <v>3.1</v>
      </c>
      <c r="H2460" s="9">
        <v>1.75</v>
      </c>
      <c r="I2460" s="14">
        <f>IF(Table_0__2[[#This Row],[RESULTAT]]=1,Table_0__2[[#This Row],[1]],0)+IF(Table_0__2[[#This Row],[RESULTAT]]=3,Table_0__2[[#This Row],[N]],0)+IF(Table_0__2[[#This Row],[RESULTAT]]=2,Table_0__2[[#This Row],[2]],0)</f>
        <v>1.75</v>
      </c>
      <c r="J2460" s="14">
        <f>MIN(Table_0__2[[#This Row],[1]:[2]])</f>
        <v>1.75</v>
      </c>
      <c r="K2460" s="14">
        <f>IF(Table_0__2[[#This Row],[COLONNE1]]=Table_0__2[[#This Row],[RESULTAT COTE]],Table_0__2[[#This Row],[COLONNE1]],0)</f>
        <v>1.75</v>
      </c>
    </row>
    <row r="2461" spans="1:11" x14ac:dyDescent="0.3">
      <c r="A2461" s="2">
        <v>43163</v>
      </c>
      <c r="B2461" s="25">
        <v>0.49652777777777773</v>
      </c>
      <c r="C2461" s="20">
        <f t="shared" si="38"/>
        <v>43163.496527777781</v>
      </c>
      <c r="D2461" s="10" t="s">
        <v>2466</v>
      </c>
      <c r="E2461" s="7">
        <v>3</v>
      </c>
      <c r="F2461" s="10">
        <v>2.4500000000000002</v>
      </c>
      <c r="G2461" s="10">
        <v>2.9</v>
      </c>
      <c r="H2461" s="11">
        <v>2.2000000000000002</v>
      </c>
      <c r="I2461" s="15">
        <f>IF(Table_0__2[[#This Row],[RESULTAT]]=1,Table_0__2[[#This Row],[1]],0)+IF(Table_0__2[[#This Row],[RESULTAT]]=3,Table_0__2[[#This Row],[N]],0)+IF(Table_0__2[[#This Row],[RESULTAT]]=2,Table_0__2[[#This Row],[2]],0)</f>
        <v>2.9</v>
      </c>
      <c r="J2461" s="15">
        <f>MIN(Table_0__2[[#This Row],[1]:[2]])</f>
        <v>2.2000000000000002</v>
      </c>
      <c r="K2461" s="15">
        <f>IF(Table_0__2[[#This Row],[COLONNE1]]=Table_0__2[[#This Row],[RESULTAT COTE]],Table_0__2[[#This Row],[COLONNE1]],0)</f>
        <v>0</v>
      </c>
    </row>
    <row r="2462" spans="1:11" x14ac:dyDescent="0.3">
      <c r="A2462" s="2">
        <v>43163</v>
      </c>
      <c r="B2462" s="24">
        <v>0.49652777777777773</v>
      </c>
      <c r="C2462" s="20">
        <f t="shared" si="38"/>
        <v>43163.496527777781</v>
      </c>
      <c r="D2462" s="7" t="s">
        <v>2467</v>
      </c>
      <c r="E2462" s="7">
        <v>3</v>
      </c>
      <c r="F2462" s="7">
        <v>2.2000000000000002</v>
      </c>
      <c r="G2462" s="7">
        <v>2.5499999999999998</v>
      </c>
      <c r="H2462" s="9">
        <v>3.05</v>
      </c>
      <c r="I2462" s="14">
        <f>IF(Table_0__2[[#This Row],[RESULTAT]]=1,Table_0__2[[#This Row],[1]],0)+IF(Table_0__2[[#This Row],[RESULTAT]]=3,Table_0__2[[#This Row],[N]],0)+IF(Table_0__2[[#This Row],[RESULTAT]]=2,Table_0__2[[#This Row],[2]],0)</f>
        <v>2.5499999999999998</v>
      </c>
      <c r="J2462" s="14">
        <f>MIN(Table_0__2[[#This Row],[1]:[2]])</f>
        <v>2.2000000000000002</v>
      </c>
      <c r="K2462" s="14">
        <f>IF(Table_0__2[[#This Row],[COLONNE1]]=Table_0__2[[#This Row],[RESULTAT COTE]],Table_0__2[[#This Row],[COLONNE1]],0)</f>
        <v>0</v>
      </c>
    </row>
    <row r="2463" spans="1:11" x14ac:dyDescent="0.3">
      <c r="A2463" s="2">
        <v>43163</v>
      </c>
      <c r="B2463" s="25">
        <v>0.49652777777777773</v>
      </c>
      <c r="C2463" s="20">
        <f t="shared" si="38"/>
        <v>43163.496527777781</v>
      </c>
      <c r="D2463" s="10" t="s">
        <v>2468</v>
      </c>
      <c r="E2463" s="7">
        <v>3</v>
      </c>
      <c r="F2463" s="10">
        <v>2.95</v>
      </c>
      <c r="G2463" s="10">
        <v>2.85</v>
      </c>
      <c r="H2463" s="11">
        <v>2.4500000000000002</v>
      </c>
      <c r="I2463" s="15">
        <f>IF(Table_0__2[[#This Row],[RESULTAT]]=1,Table_0__2[[#This Row],[1]],0)+IF(Table_0__2[[#This Row],[RESULTAT]]=3,Table_0__2[[#This Row],[N]],0)+IF(Table_0__2[[#This Row],[RESULTAT]]=2,Table_0__2[[#This Row],[2]],0)</f>
        <v>2.85</v>
      </c>
      <c r="J2463" s="15">
        <f>MIN(Table_0__2[[#This Row],[1]:[2]])</f>
        <v>2.4500000000000002</v>
      </c>
      <c r="K2463" s="15">
        <f>IF(Table_0__2[[#This Row],[COLONNE1]]=Table_0__2[[#This Row],[RESULTAT COTE]],Table_0__2[[#This Row],[COLONNE1]],0)</f>
        <v>0</v>
      </c>
    </row>
    <row r="2464" spans="1:11" x14ac:dyDescent="0.3">
      <c r="A2464" s="2">
        <v>43163</v>
      </c>
      <c r="B2464" s="25">
        <v>0.49652777777777773</v>
      </c>
      <c r="C2464" s="20">
        <f t="shared" si="38"/>
        <v>43163.496527777781</v>
      </c>
      <c r="D2464" s="10" t="s">
        <v>2469</v>
      </c>
      <c r="E2464" s="7">
        <v>2</v>
      </c>
      <c r="F2464" s="10">
        <v>2.5</v>
      </c>
      <c r="G2464" s="10">
        <v>2.7</v>
      </c>
      <c r="H2464" s="11">
        <v>2.5</v>
      </c>
      <c r="I2464" s="15">
        <f>IF(Table_0__2[[#This Row],[RESULTAT]]=1,Table_0__2[[#This Row],[1]],0)+IF(Table_0__2[[#This Row],[RESULTAT]]=3,Table_0__2[[#This Row],[N]],0)+IF(Table_0__2[[#This Row],[RESULTAT]]=2,Table_0__2[[#This Row],[2]],0)</f>
        <v>2.5</v>
      </c>
      <c r="J2464" s="15">
        <f>MIN(Table_0__2[[#This Row],[1]:[2]])</f>
        <v>2.5</v>
      </c>
      <c r="K2464" s="15">
        <f>IF(Table_0__2[[#This Row],[COLONNE1]]=Table_0__2[[#This Row],[RESULTAT COTE]],Table_0__2[[#This Row],[COLONNE1]],0)</f>
        <v>2.5</v>
      </c>
    </row>
    <row r="2465" spans="1:11" x14ac:dyDescent="0.3">
      <c r="A2465" s="2">
        <v>43163</v>
      </c>
      <c r="B2465" s="24">
        <v>0.51736111111111105</v>
      </c>
      <c r="C2465" s="20">
        <f t="shared" si="38"/>
        <v>43163.517361111109</v>
      </c>
      <c r="D2465" s="7" t="s">
        <v>2470</v>
      </c>
      <c r="E2465" s="7">
        <v>3</v>
      </c>
      <c r="F2465" s="7">
        <v>1.85</v>
      </c>
      <c r="G2465" s="7">
        <v>3</v>
      </c>
      <c r="H2465" s="9">
        <v>3.25</v>
      </c>
      <c r="I2465" s="14">
        <f>IF(Table_0__2[[#This Row],[RESULTAT]]=1,Table_0__2[[#This Row],[1]],0)+IF(Table_0__2[[#This Row],[RESULTAT]]=3,Table_0__2[[#This Row],[N]],0)+IF(Table_0__2[[#This Row],[RESULTAT]]=2,Table_0__2[[#This Row],[2]],0)</f>
        <v>3</v>
      </c>
      <c r="J2465" s="14">
        <f>MIN(Table_0__2[[#This Row],[1]:[2]])</f>
        <v>1.85</v>
      </c>
      <c r="K2465" s="14">
        <f>IF(Table_0__2[[#This Row],[COLONNE1]]=Table_0__2[[#This Row],[RESULTAT COTE]],Table_0__2[[#This Row],[COLONNE1]],0)</f>
        <v>0</v>
      </c>
    </row>
    <row r="2466" spans="1:11" x14ac:dyDescent="0.3">
      <c r="A2466" s="2">
        <v>43163</v>
      </c>
      <c r="B2466" s="24">
        <v>0.51736111111111105</v>
      </c>
      <c r="C2466" s="20">
        <f t="shared" si="38"/>
        <v>43163.517361111109</v>
      </c>
      <c r="D2466" s="7" t="s">
        <v>2471</v>
      </c>
      <c r="E2466" s="7">
        <v>2</v>
      </c>
      <c r="F2466" s="7">
        <v>1.7</v>
      </c>
      <c r="G2466" s="7">
        <v>2.9</v>
      </c>
      <c r="H2466" s="9">
        <v>3.8</v>
      </c>
      <c r="I2466" s="14">
        <f>IF(Table_0__2[[#This Row],[RESULTAT]]=1,Table_0__2[[#This Row],[1]],0)+IF(Table_0__2[[#This Row],[RESULTAT]]=3,Table_0__2[[#This Row],[N]],0)+IF(Table_0__2[[#This Row],[RESULTAT]]=2,Table_0__2[[#This Row],[2]],0)</f>
        <v>3.8</v>
      </c>
      <c r="J2466" s="14">
        <f>MIN(Table_0__2[[#This Row],[1]:[2]])</f>
        <v>1.7</v>
      </c>
      <c r="K2466" s="14">
        <f>IF(Table_0__2[[#This Row],[COLONNE1]]=Table_0__2[[#This Row],[RESULTAT COTE]],Table_0__2[[#This Row],[COLONNE1]],0)</f>
        <v>0</v>
      </c>
    </row>
    <row r="2467" spans="1:11" x14ac:dyDescent="0.3">
      <c r="A2467" s="2">
        <v>43163</v>
      </c>
      <c r="B2467" s="24">
        <v>0.52777777777777779</v>
      </c>
      <c r="C2467" s="20">
        <f t="shared" si="38"/>
        <v>43163.527777777781</v>
      </c>
      <c r="D2467" s="7" t="s">
        <v>2472</v>
      </c>
      <c r="E2467" s="10">
        <v>1</v>
      </c>
      <c r="F2467" s="7">
        <v>2.4</v>
      </c>
      <c r="G2467" s="7">
        <v>2.95</v>
      </c>
      <c r="H2467" s="9">
        <v>2.65</v>
      </c>
      <c r="I2467" s="14">
        <f>IF(Table_0__2[[#This Row],[RESULTAT]]=1,Table_0__2[[#This Row],[1]],0)+IF(Table_0__2[[#This Row],[RESULTAT]]=3,Table_0__2[[#This Row],[N]],0)+IF(Table_0__2[[#This Row],[RESULTAT]]=2,Table_0__2[[#This Row],[2]],0)</f>
        <v>2.4</v>
      </c>
      <c r="J2467" s="14">
        <f>MIN(Table_0__2[[#This Row],[1]:[2]])</f>
        <v>2.4</v>
      </c>
      <c r="K2467" s="14">
        <f>IF(Table_0__2[[#This Row],[COLONNE1]]=Table_0__2[[#This Row],[RESULTAT COTE]],Table_0__2[[#This Row],[COLONNE1]],0)</f>
        <v>2.4</v>
      </c>
    </row>
    <row r="2468" spans="1:11" x14ac:dyDescent="0.3">
      <c r="A2468" s="2">
        <v>43163</v>
      </c>
      <c r="B2468" s="25">
        <v>0.53819444444444442</v>
      </c>
      <c r="C2468" s="20">
        <f t="shared" si="38"/>
        <v>43163.538194444445</v>
      </c>
      <c r="D2468" s="10" t="s">
        <v>2473</v>
      </c>
      <c r="E2468" s="10">
        <v>1</v>
      </c>
      <c r="F2468" s="10">
        <v>1.65</v>
      </c>
      <c r="G2468" s="10">
        <v>2.95</v>
      </c>
      <c r="H2468" s="11">
        <v>3.85</v>
      </c>
      <c r="I2468" s="15">
        <f>IF(Table_0__2[[#This Row],[RESULTAT]]=1,Table_0__2[[#This Row],[1]],0)+IF(Table_0__2[[#This Row],[RESULTAT]]=3,Table_0__2[[#This Row],[N]],0)+IF(Table_0__2[[#This Row],[RESULTAT]]=2,Table_0__2[[#This Row],[2]],0)</f>
        <v>1.65</v>
      </c>
      <c r="J2468" s="15">
        <f>MIN(Table_0__2[[#This Row],[1]:[2]])</f>
        <v>1.65</v>
      </c>
      <c r="K2468" s="15">
        <f>IF(Table_0__2[[#This Row],[COLONNE1]]=Table_0__2[[#This Row],[RESULTAT COTE]],Table_0__2[[#This Row],[COLONNE1]],0)</f>
        <v>1.65</v>
      </c>
    </row>
    <row r="2469" spans="1:11" x14ac:dyDescent="0.3">
      <c r="A2469" s="2">
        <v>43163</v>
      </c>
      <c r="B2469" s="24">
        <v>0.53819444444444442</v>
      </c>
      <c r="C2469" s="20">
        <f t="shared" si="38"/>
        <v>43163.538194444445</v>
      </c>
      <c r="D2469" s="7" t="s">
        <v>2474</v>
      </c>
      <c r="E2469" s="7">
        <v>2</v>
      </c>
      <c r="F2469" s="7">
        <v>3.8</v>
      </c>
      <c r="G2469" s="7">
        <v>2.7</v>
      </c>
      <c r="H2469" s="9">
        <v>1.75</v>
      </c>
      <c r="I2469" s="14">
        <f>IF(Table_0__2[[#This Row],[RESULTAT]]=1,Table_0__2[[#This Row],[1]],0)+IF(Table_0__2[[#This Row],[RESULTAT]]=3,Table_0__2[[#This Row],[N]],0)+IF(Table_0__2[[#This Row],[RESULTAT]]=2,Table_0__2[[#This Row],[2]],0)</f>
        <v>1.75</v>
      </c>
      <c r="J2469" s="14">
        <f>MIN(Table_0__2[[#This Row],[1]:[2]])</f>
        <v>1.75</v>
      </c>
      <c r="K2469" s="14">
        <f>IF(Table_0__2[[#This Row],[COLONNE1]]=Table_0__2[[#This Row],[RESULTAT COTE]],Table_0__2[[#This Row],[COLONNE1]],0)</f>
        <v>1.75</v>
      </c>
    </row>
    <row r="2470" spans="1:11" x14ac:dyDescent="0.3">
      <c r="A2470" s="2">
        <v>43163</v>
      </c>
      <c r="B2470" s="24">
        <v>0.55902777777777779</v>
      </c>
      <c r="C2470" s="20">
        <f t="shared" si="38"/>
        <v>43163.559027777781</v>
      </c>
      <c r="D2470" s="7" t="s">
        <v>2475</v>
      </c>
      <c r="E2470" s="10">
        <v>1</v>
      </c>
      <c r="F2470" s="7">
        <v>2</v>
      </c>
      <c r="G2470" s="7">
        <v>3.1</v>
      </c>
      <c r="H2470" s="9">
        <v>2.85</v>
      </c>
      <c r="I2470" s="14">
        <f>IF(Table_0__2[[#This Row],[RESULTAT]]=1,Table_0__2[[#This Row],[1]],0)+IF(Table_0__2[[#This Row],[RESULTAT]]=3,Table_0__2[[#This Row],[N]],0)+IF(Table_0__2[[#This Row],[RESULTAT]]=2,Table_0__2[[#This Row],[2]],0)</f>
        <v>2</v>
      </c>
      <c r="J2470" s="14">
        <f>MIN(Table_0__2[[#This Row],[1]:[2]])</f>
        <v>2</v>
      </c>
      <c r="K2470" s="14">
        <f>IF(Table_0__2[[#This Row],[COLONNE1]]=Table_0__2[[#This Row],[RESULTAT COTE]],Table_0__2[[#This Row],[COLONNE1]],0)</f>
        <v>2</v>
      </c>
    </row>
    <row r="2471" spans="1:11" x14ac:dyDescent="0.3">
      <c r="A2471" s="2">
        <v>43163</v>
      </c>
      <c r="B2471" s="25">
        <v>0.55902777777777779</v>
      </c>
      <c r="C2471" s="20">
        <f t="shared" si="38"/>
        <v>43163.559027777781</v>
      </c>
      <c r="D2471" s="10" t="s">
        <v>2476</v>
      </c>
      <c r="E2471" s="10">
        <v>1</v>
      </c>
      <c r="F2471" s="10">
        <v>2</v>
      </c>
      <c r="G2471" s="10">
        <v>2.95</v>
      </c>
      <c r="H2471" s="11">
        <v>3</v>
      </c>
      <c r="I2471" s="15">
        <f>IF(Table_0__2[[#This Row],[RESULTAT]]=1,Table_0__2[[#This Row],[1]],0)+IF(Table_0__2[[#This Row],[RESULTAT]]=3,Table_0__2[[#This Row],[N]],0)+IF(Table_0__2[[#This Row],[RESULTAT]]=2,Table_0__2[[#This Row],[2]],0)</f>
        <v>2</v>
      </c>
      <c r="J2471" s="15">
        <f>MIN(Table_0__2[[#This Row],[1]:[2]])</f>
        <v>2</v>
      </c>
      <c r="K2471" s="15">
        <f>IF(Table_0__2[[#This Row],[COLONNE1]]=Table_0__2[[#This Row],[RESULTAT COTE]],Table_0__2[[#This Row],[COLONNE1]],0)</f>
        <v>2</v>
      </c>
    </row>
    <row r="2472" spans="1:11" x14ac:dyDescent="0.3">
      <c r="A2472" s="2">
        <v>43163</v>
      </c>
      <c r="B2472" s="24">
        <v>0.55902777777777779</v>
      </c>
      <c r="C2472" s="20">
        <f t="shared" si="38"/>
        <v>43163.559027777781</v>
      </c>
      <c r="D2472" s="7" t="s">
        <v>2477</v>
      </c>
      <c r="E2472" s="7">
        <v>3</v>
      </c>
      <c r="F2472" s="7">
        <v>2.35</v>
      </c>
      <c r="G2472" s="7">
        <v>3</v>
      </c>
      <c r="H2472" s="9">
        <v>2.4500000000000002</v>
      </c>
      <c r="I2472" s="14">
        <f>IF(Table_0__2[[#This Row],[RESULTAT]]=1,Table_0__2[[#This Row],[1]],0)+IF(Table_0__2[[#This Row],[RESULTAT]]=3,Table_0__2[[#This Row],[N]],0)+IF(Table_0__2[[#This Row],[RESULTAT]]=2,Table_0__2[[#This Row],[2]],0)</f>
        <v>3</v>
      </c>
      <c r="J2472" s="14">
        <f>MIN(Table_0__2[[#This Row],[1]:[2]])</f>
        <v>2.35</v>
      </c>
      <c r="K2472" s="14">
        <f>IF(Table_0__2[[#This Row],[COLONNE1]]=Table_0__2[[#This Row],[RESULTAT COTE]],Table_0__2[[#This Row],[COLONNE1]],0)</f>
        <v>0</v>
      </c>
    </row>
    <row r="2473" spans="1:11" x14ac:dyDescent="0.3">
      <c r="A2473" s="2">
        <v>43163</v>
      </c>
      <c r="B2473" s="24">
        <v>0.57986111111111105</v>
      </c>
      <c r="C2473" s="20">
        <f t="shared" si="38"/>
        <v>43163.579861111109</v>
      </c>
      <c r="D2473" s="7" t="s">
        <v>2478</v>
      </c>
      <c r="E2473" s="7">
        <v>3</v>
      </c>
      <c r="F2473" s="7">
        <v>2.8</v>
      </c>
      <c r="G2473" s="7">
        <v>2.75</v>
      </c>
      <c r="H2473" s="9">
        <v>2.1</v>
      </c>
      <c r="I2473" s="14">
        <f>IF(Table_0__2[[#This Row],[RESULTAT]]=1,Table_0__2[[#This Row],[1]],0)+IF(Table_0__2[[#This Row],[RESULTAT]]=3,Table_0__2[[#This Row],[N]],0)+IF(Table_0__2[[#This Row],[RESULTAT]]=2,Table_0__2[[#This Row],[2]],0)</f>
        <v>2.75</v>
      </c>
      <c r="J2473" s="14">
        <f>MIN(Table_0__2[[#This Row],[1]:[2]])</f>
        <v>2.1</v>
      </c>
      <c r="K2473" s="14">
        <f>IF(Table_0__2[[#This Row],[COLONNE1]]=Table_0__2[[#This Row],[RESULTAT COTE]],Table_0__2[[#This Row],[COLONNE1]],0)</f>
        <v>0</v>
      </c>
    </row>
    <row r="2474" spans="1:11" x14ac:dyDescent="0.3">
      <c r="A2474" s="2">
        <v>43163</v>
      </c>
      <c r="B2474" s="25">
        <v>0.57986111111111105</v>
      </c>
      <c r="C2474" s="20">
        <f t="shared" si="38"/>
        <v>43163.579861111109</v>
      </c>
      <c r="D2474" s="10" t="s">
        <v>2479</v>
      </c>
      <c r="E2474" s="7">
        <v>2</v>
      </c>
      <c r="F2474" s="10">
        <v>2.95</v>
      </c>
      <c r="G2474" s="10">
        <v>3.15</v>
      </c>
      <c r="H2474" s="11">
        <v>1.95</v>
      </c>
      <c r="I2474" s="15">
        <f>IF(Table_0__2[[#This Row],[RESULTAT]]=1,Table_0__2[[#This Row],[1]],0)+IF(Table_0__2[[#This Row],[RESULTAT]]=3,Table_0__2[[#This Row],[N]],0)+IF(Table_0__2[[#This Row],[RESULTAT]]=2,Table_0__2[[#This Row],[2]],0)</f>
        <v>1.95</v>
      </c>
      <c r="J2474" s="15">
        <f>MIN(Table_0__2[[#This Row],[1]:[2]])</f>
        <v>1.95</v>
      </c>
      <c r="K2474" s="15">
        <f>IF(Table_0__2[[#This Row],[COLONNE1]]=Table_0__2[[#This Row],[RESULTAT COTE]],Table_0__2[[#This Row],[COLONNE1]],0)</f>
        <v>1.95</v>
      </c>
    </row>
    <row r="2475" spans="1:11" x14ac:dyDescent="0.3">
      <c r="A2475" s="2">
        <v>43163</v>
      </c>
      <c r="B2475" s="24">
        <v>0.57986111111111105</v>
      </c>
      <c r="C2475" s="20">
        <f t="shared" si="38"/>
        <v>43163.579861111109</v>
      </c>
      <c r="D2475" s="7" t="s">
        <v>2480</v>
      </c>
      <c r="E2475" s="10">
        <v>1</v>
      </c>
      <c r="F2475" s="7">
        <v>5.5</v>
      </c>
      <c r="G2475" s="7">
        <v>3.25</v>
      </c>
      <c r="H2475" s="9">
        <v>1.45</v>
      </c>
      <c r="I2475" s="14">
        <f>IF(Table_0__2[[#This Row],[RESULTAT]]=1,Table_0__2[[#This Row],[1]],0)+IF(Table_0__2[[#This Row],[RESULTAT]]=3,Table_0__2[[#This Row],[N]],0)+IF(Table_0__2[[#This Row],[RESULTAT]]=2,Table_0__2[[#This Row],[2]],0)</f>
        <v>5.5</v>
      </c>
      <c r="J2475" s="14">
        <f>MIN(Table_0__2[[#This Row],[1]:[2]])</f>
        <v>1.45</v>
      </c>
      <c r="K2475" s="14">
        <f>IF(Table_0__2[[#This Row],[COLONNE1]]=Table_0__2[[#This Row],[RESULTAT COTE]],Table_0__2[[#This Row],[COLONNE1]],0)</f>
        <v>0</v>
      </c>
    </row>
    <row r="2476" spans="1:11" x14ac:dyDescent="0.3">
      <c r="A2476" s="2">
        <v>43163</v>
      </c>
      <c r="B2476" s="25">
        <v>0.57986111111111105</v>
      </c>
      <c r="C2476" s="20">
        <f t="shared" si="38"/>
        <v>43163.579861111109</v>
      </c>
      <c r="D2476" s="10" t="s">
        <v>2481</v>
      </c>
      <c r="E2476" s="10">
        <v>1</v>
      </c>
      <c r="F2476" s="10">
        <v>1.55</v>
      </c>
      <c r="G2476" s="10">
        <v>3.2</v>
      </c>
      <c r="H2476" s="11">
        <v>4.05</v>
      </c>
      <c r="I2476" s="15">
        <f>IF(Table_0__2[[#This Row],[RESULTAT]]=1,Table_0__2[[#This Row],[1]],0)+IF(Table_0__2[[#This Row],[RESULTAT]]=3,Table_0__2[[#This Row],[N]],0)+IF(Table_0__2[[#This Row],[RESULTAT]]=2,Table_0__2[[#This Row],[2]],0)</f>
        <v>1.55</v>
      </c>
      <c r="J2476" s="15">
        <f>MIN(Table_0__2[[#This Row],[1]:[2]])</f>
        <v>1.55</v>
      </c>
      <c r="K2476" s="15">
        <f>IF(Table_0__2[[#This Row],[COLONNE1]]=Table_0__2[[#This Row],[RESULTAT COTE]],Table_0__2[[#This Row],[COLONNE1]],0)</f>
        <v>1.55</v>
      </c>
    </row>
    <row r="2477" spans="1:11" x14ac:dyDescent="0.3">
      <c r="A2477" s="2">
        <v>43163</v>
      </c>
      <c r="B2477" s="24">
        <v>0.57986111111111105</v>
      </c>
      <c r="C2477" s="20">
        <f t="shared" si="38"/>
        <v>43163.579861111109</v>
      </c>
      <c r="D2477" s="7" t="s">
        <v>2482</v>
      </c>
      <c r="E2477" s="7">
        <v>2</v>
      </c>
      <c r="F2477" s="7">
        <v>1.85</v>
      </c>
      <c r="G2477" s="7">
        <v>2.9</v>
      </c>
      <c r="H2477" s="9">
        <v>3.55</v>
      </c>
      <c r="I2477" s="14">
        <f>IF(Table_0__2[[#This Row],[RESULTAT]]=1,Table_0__2[[#This Row],[1]],0)+IF(Table_0__2[[#This Row],[RESULTAT]]=3,Table_0__2[[#This Row],[N]],0)+IF(Table_0__2[[#This Row],[RESULTAT]]=2,Table_0__2[[#This Row],[2]],0)</f>
        <v>3.55</v>
      </c>
      <c r="J2477" s="14">
        <f>MIN(Table_0__2[[#This Row],[1]:[2]])</f>
        <v>1.85</v>
      </c>
      <c r="K2477" s="14">
        <f>IF(Table_0__2[[#This Row],[COLONNE1]]=Table_0__2[[#This Row],[RESULTAT COTE]],Table_0__2[[#This Row],[COLONNE1]],0)</f>
        <v>0</v>
      </c>
    </row>
    <row r="2478" spans="1:11" x14ac:dyDescent="0.3">
      <c r="A2478" s="2">
        <v>43163</v>
      </c>
      <c r="B2478" s="24">
        <v>0.57986111111111105</v>
      </c>
      <c r="C2478" s="20">
        <f t="shared" si="38"/>
        <v>43163.579861111109</v>
      </c>
      <c r="D2478" s="7" t="s">
        <v>2483</v>
      </c>
      <c r="E2478" s="7">
        <v>2</v>
      </c>
      <c r="F2478" s="7">
        <v>4.95</v>
      </c>
      <c r="G2478" s="7">
        <v>3.7</v>
      </c>
      <c r="H2478" s="9">
        <v>1.35</v>
      </c>
      <c r="I2478" s="14">
        <f>IF(Table_0__2[[#This Row],[RESULTAT]]=1,Table_0__2[[#This Row],[1]],0)+IF(Table_0__2[[#This Row],[RESULTAT]]=3,Table_0__2[[#This Row],[N]],0)+IF(Table_0__2[[#This Row],[RESULTAT]]=2,Table_0__2[[#This Row],[2]],0)</f>
        <v>1.35</v>
      </c>
      <c r="J2478" s="14">
        <f>MIN(Table_0__2[[#This Row],[1]:[2]])</f>
        <v>1.35</v>
      </c>
      <c r="K2478" s="14">
        <f>IF(Table_0__2[[#This Row],[COLONNE1]]=Table_0__2[[#This Row],[RESULTAT COTE]],Table_0__2[[#This Row],[COLONNE1]],0)</f>
        <v>1.35</v>
      </c>
    </row>
    <row r="2479" spans="1:11" x14ac:dyDescent="0.3">
      <c r="A2479" s="2">
        <v>43163</v>
      </c>
      <c r="B2479" s="25">
        <v>0.57986111111111105</v>
      </c>
      <c r="C2479" s="20">
        <f t="shared" si="38"/>
        <v>43163.579861111109</v>
      </c>
      <c r="D2479" s="10" t="s">
        <v>2484</v>
      </c>
      <c r="E2479" s="7">
        <v>3</v>
      </c>
      <c r="F2479" s="10">
        <v>1.65</v>
      </c>
      <c r="G2479" s="10">
        <v>2.95</v>
      </c>
      <c r="H2479" s="11">
        <v>3.95</v>
      </c>
      <c r="I2479" s="15">
        <f>IF(Table_0__2[[#This Row],[RESULTAT]]=1,Table_0__2[[#This Row],[1]],0)+IF(Table_0__2[[#This Row],[RESULTAT]]=3,Table_0__2[[#This Row],[N]],0)+IF(Table_0__2[[#This Row],[RESULTAT]]=2,Table_0__2[[#This Row],[2]],0)</f>
        <v>2.95</v>
      </c>
      <c r="J2479" s="15">
        <f>MIN(Table_0__2[[#This Row],[1]:[2]])</f>
        <v>1.65</v>
      </c>
      <c r="K2479" s="15">
        <f>IF(Table_0__2[[#This Row],[COLONNE1]]=Table_0__2[[#This Row],[RESULTAT COTE]],Table_0__2[[#This Row],[COLONNE1]],0)</f>
        <v>0</v>
      </c>
    </row>
    <row r="2480" spans="1:11" x14ac:dyDescent="0.3">
      <c r="A2480" s="2">
        <v>43163</v>
      </c>
      <c r="B2480" s="24">
        <v>0.57986111111111105</v>
      </c>
      <c r="C2480" s="20">
        <f t="shared" si="38"/>
        <v>43163.579861111109</v>
      </c>
      <c r="D2480" s="7" t="s">
        <v>2485</v>
      </c>
      <c r="E2480" s="7">
        <v>3</v>
      </c>
      <c r="F2480" s="7">
        <v>1.75</v>
      </c>
      <c r="G2480" s="7">
        <v>2.85</v>
      </c>
      <c r="H2480" s="9">
        <v>3.5</v>
      </c>
      <c r="I2480" s="14">
        <f>IF(Table_0__2[[#This Row],[RESULTAT]]=1,Table_0__2[[#This Row],[1]],0)+IF(Table_0__2[[#This Row],[RESULTAT]]=3,Table_0__2[[#This Row],[N]],0)+IF(Table_0__2[[#This Row],[RESULTAT]]=2,Table_0__2[[#This Row],[2]],0)</f>
        <v>2.85</v>
      </c>
      <c r="J2480" s="14">
        <f>MIN(Table_0__2[[#This Row],[1]:[2]])</f>
        <v>1.75</v>
      </c>
      <c r="K2480" s="14">
        <f>IF(Table_0__2[[#This Row],[COLONNE1]]=Table_0__2[[#This Row],[RESULTAT COTE]],Table_0__2[[#This Row],[COLONNE1]],0)</f>
        <v>0</v>
      </c>
    </row>
    <row r="2481" spans="1:11" x14ac:dyDescent="0.3">
      <c r="A2481" s="2">
        <v>43163</v>
      </c>
      <c r="B2481" s="25">
        <v>0.57986111111111105</v>
      </c>
      <c r="C2481" s="20">
        <f t="shared" si="38"/>
        <v>43163.579861111109</v>
      </c>
      <c r="D2481" s="10" t="s">
        <v>2486</v>
      </c>
      <c r="E2481" s="7">
        <v>3</v>
      </c>
      <c r="F2481" s="10">
        <v>2.25</v>
      </c>
      <c r="G2481" s="10">
        <v>2.75</v>
      </c>
      <c r="H2481" s="11">
        <v>2.5499999999999998</v>
      </c>
      <c r="I2481" s="15">
        <f>IF(Table_0__2[[#This Row],[RESULTAT]]=1,Table_0__2[[#This Row],[1]],0)+IF(Table_0__2[[#This Row],[RESULTAT]]=3,Table_0__2[[#This Row],[N]],0)+IF(Table_0__2[[#This Row],[RESULTAT]]=2,Table_0__2[[#This Row],[2]],0)</f>
        <v>2.75</v>
      </c>
      <c r="J2481" s="15">
        <f>MIN(Table_0__2[[#This Row],[1]:[2]])</f>
        <v>2.25</v>
      </c>
      <c r="K2481" s="15">
        <f>IF(Table_0__2[[#This Row],[COLONNE1]]=Table_0__2[[#This Row],[RESULTAT COTE]],Table_0__2[[#This Row],[COLONNE1]],0)</f>
        <v>0</v>
      </c>
    </row>
    <row r="2482" spans="1:11" x14ac:dyDescent="0.3">
      <c r="A2482" s="2">
        <v>43163</v>
      </c>
      <c r="B2482" s="24">
        <v>0.57986111111111105</v>
      </c>
      <c r="C2482" s="20">
        <f t="shared" si="38"/>
        <v>43163.579861111109</v>
      </c>
      <c r="D2482" s="7" t="s">
        <v>2487</v>
      </c>
      <c r="E2482" s="7">
        <v>2</v>
      </c>
      <c r="F2482" s="7">
        <v>4.4000000000000004</v>
      </c>
      <c r="G2482" s="7">
        <v>3.4</v>
      </c>
      <c r="H2482" s="9">
        <v>1.45</v>
      </c>
      <c r="I2482" s="14">
        <f>IF(Table_0__2[[#This Row],[RESULTAT]]=1,Table_0__2[[#This Row],[1]],0)+IF(Table_0__2[[#This Row],[RESULTAT]]=3,Table_0__2[[#This Row],[N]],0)+IF(Table_0__2[[#This Row],[RESULTAT]]=2,Table_0__2[[#This Row],[2]],0)</f>
        <v>1.45</v>
      </c>
      <c r="J2482" s="14">
        <f>MIN(Table_0__2[[#This Row],[1]:[2]])</f>
        <v>1.45</v>
      </c>
      <c r="K2482" s="14">
        <f>IF(Table_0__2[[#This Row],[COLONNE1]]=Table_0__2[[#This Row],[RESULTAT COTE]],Table_0__2[[#This Row],[COLONNE1]],0)</f>
        <v>1.45</v>
      </c>
    </row>
    <row r="2483" spans="1:11" x14ac:dyDescent="0.3">
      <c r="A2483" s="2">
        <v>43163</v>
      </c>
      <c r="B2483" s="25">
        <v>0.57986111111111105</v>
      </c>
      <c r="C2483" s="20">
        <f t="shared" si="38"/>
        <v>43163.579861111109</v>
      </c>
      <c r="D2483" s="10" t="s">
        <v>2488</v>
      </c>
      <c r="E2483" s="7">
        <v>3</v>
      </c>
      <c r="F2483" s="10">
        <v>1.35</v>
      </c>
      <c r="G2483" s="10">
        <v>3.4</v>
      </c>
      <c r="H2483" s="11">
        <v>5.75</v>
      </c>
      <c r="I2483" s="15">
        <f>IF(Table_0__2[[#This Row],[RESULTAT]]=1,Table_0__2[[#This Row],[1]],0)+IF(Table_0__2[[#This Row],[RESULTAT]]=3,Table_0__2[[#This Row],[N]],0)+IF(Table_0__2[[#This Row],[RESULTAT]]=2,Table_0__2[[#This Row],[2]],0)</f>
        <v>3.4</v>
      </c>
      <c r="J2483" s="15">
        <f>MIN(Table_0__2[[#This Row],[1]:[2]])</f>
        <v>1.35</v>
      </c>
      <c r="K2483" s="15">
        <f>IF(Table_0__2[[#This Row],[COLONNE1]]=Table_0__2[[#This Row],[RESULTAT COTE]],Table_0__2[[#This Row],[COLONNE1]],0)</f>
        <v>0</v>
      </c>
    </row>
    <row r="2484" spans="1:11" x14ac:dyDescent="0.3">
      <c r="A2484" s="2">
        <v>43163</v>
      </c>
      <c r="B2484" s="24">
        <v>0.57986111111111105</v>
      </c>
      <c r="C2484" s="20">
        <f t="shared" si="38"/>
        <v>43163.579861111109</v>
      </c>
      <c r="D2484" s="7" t="s">
        <v>2489</v>
      </c>
      <c r="E2484" s="7">
        <v>3</v>
      </c>
      <c r="F2484" s="7">
        <v>2.9</v>
      </c>
      <c r="G2484" s="7">
        <v>2.65</v>
      </c>
      <c r="H2484" s="9">
        <v>2.0499999999999998</v>
      </c>
      <c r="I2484" s="14">
        <f>IF(Table_0__2[[#This Row],[RESULTAT]]=1,Table_0__2[[#This Row],[1]],0)+IF(Table_0__2[[#This Row],[RESULTAT]]=3,Table_0__2[[#This Row],[N]],0)+IF(Table_0__2[[#This Row],[RESULTAT]]=2,Table_0__2[[#This Row],[2]],0)</f>
        <v>2.65</v>
      </c>
      <c r="J2484" s="14">
        <f>MIN(Table_0__2[[#This Row],[1]:[2]])</f>
        <v>2.0499999999999998</v>
      </c>
      <c r="K2484" s="14">
        <f>IF(Table_0__2[[#This Row],[COLONNE1]]=Table_0__2[[#This Row],[RESULTAT COTE]],Table_0__2[[#This Row],[COLONNE1]],0)</f>
        <v>0</v>
      </c>
    </row>
    <row r="2485" spans="1:11" x14ac:dyDescent="0.3">
      <c r="A2485" s="2">
        <v>43163</v>
      </c>
      <c r="B2485" s="25">
        <v>0.57986111111111105</v>
      </c>
      <c r="C2485" s="20">
        <f t="shared" si="38"/>
        <v>43163.579861111109</v>
      </c>
      <c r="D2485" s="10" t="s">
        <v>2490</v>
      </c>
      <c r="E2485" s="10">
        <v>1</v>
      </c>
      <c r="F2485" s="10">
        <v>1.35</v>
      </c>
      <c r="G2485" s="10">
        <v>3.35</v>
      </c>
      <c r="H2485" s="11">
        <v>6.5</v>
      </c>
      <c r="I2485" s="15">
        <f>IF(Table_0__2[[#This Row],[RESULTAT]]=1,Table_0__2[[#This Row],[1]],0)+IF(Table_0__2[[#This Row],[RESULTAT]]=3,Table_0__2[[#This Row],[N]],0)+IF(Table_0__2[[#This Row],[RESULTAT]]=2,Table_0__2[[#This Row],[2]],0)</f>
        <v>1.35</v>
      </c>
      <c r="J2485" s="15">
        <f>MIN(Table_0__2[[#This Row],[1]:[2]])</f>
        <v>1.35</v>
      </c>
      <c r="K2485" s="15">
        <f>IF(Table_0__2[[#This Row],[COLONNE1]]=Table_0__2[[#This Row],[RESULTAT COTE]],Table_0__2[[#This Row],[COLONNE1]],0)</f>
        <v>1.35</v>
      </c>
    </row>
    <row r="2486" spans="1:11" x14ac:dyDescent="0.3">
      <c r="A2486" s="2">
        <v>43163</v>
      </c>
      <c r="B2486" s="24">
        <v>0.57986111111111105</v>
      </c>
      <c r="C2486" s="20">
        <f t="shared" si="38"/>
        <v>43163.579861111109</v>
      </c>
      <c r="D2486" s="7" t="s">
        <v>2491</v>
      </c>
      <c r="E2486" s="7">
        <v>2</v>
      </c>
      <c r="F2486" s="7">
        <v>2.5499999999999998</v>
      </c>
      <c r="G2486" s="7">
        <v>2.5499999999999998</v>
      </c>
      <c r="H2486" s="9">
        <v>2.35</v>
      </c>
      <c r="I2486" s="14">
        <f>IF(Table_0__2[[#This Row],[RESULTAT]]=1,Table_0__2[[#This Row],[1]],0)+IF(Table_0__2[[#This Row],[RESULTAT]]=3,Table_0__2[[#This Row],[N]],0)+IF(Table_0__2[[#This Row],[RESULTAT]]=2,Table_0__2[[#This Row],[2]],0)</f>
        <v>2.35</v>
      </c>
      <c r="J2486" s="14">
        <f>MIN(Table_0__2[[#This Row],[1]:[2]])</f>
        <v>2.35</v>
      </c>
      <c r="K2486" s="14">
        <f>IF(Table_0__2[[#This Row],[COLONNE1]]=Table_0__2[[#This Row],[RESULTAT COTE]],Table_0__2[[#This Row],[COLONNE1]],0)</f>
        <v>2.35</v>
      </c>
    </row>
    <row r="2487" spans="1:11" x14ac:dyDescent="0.3">
      <c r="A2487" s="2">
        <v>43163</v>
      </c>
      <c r="B2487" s="24">
        <v>0.60069444444444442</v>
      </c>
      <c r="C2487" s="20">
        <f t="shared" si="38"/>
        <v>43163.600694444445</v>
      </c>
      <c r="D2487" s="7" t="s">
        <v>2492</v>
      </c>
      <c r="E2487" s="10">
        <v>1</v>
      </c>
      <c r="F2487" s="7">
        <v>2.0499999999999998</v>
      </c>
      <c r="G2487" s="7">
        <v>3.05</v>
      </c>
      <c r="H2487" s="9">
        <v>2.75</v>
      </c>
      <c r="I2487" s="14">
        <f>IF(Table_0__2[[#This Row],[RESULTAT]]=1,Table_0__2[[#This Row],[1]],0)+IF(Table_0__2[[#This Row],[RESULTAT]]=3,Table_0__2[[#This Row],[N]],0)+IF(Table_0__2[[#This Row],[RESULTAT]]=2,Table_0__2[[#This Row],[2]],0)</f>
        <v>2.0499999999999998</v>
      </c>
      <c r="J2487" s="14">
        <f>MIN(Table_0__2[[#This Row],[1]:[2]])</f>
        <v>2.0499999999999998</v>
      </c>
      <c r="K2487" s="14">
        <f>IF(Table_0__2[[#This Row],[COLONNE1]]=Table_0__2[[#This Row],[RESULTAT COTE]],Table_0__2[[#This Row],[COLONNE1]],0)</f>
        <v>2.0499999999999998</v>
      </c>
    </row>
    <row r="2488" spans="1:11" x14ac:dyDescent="0.3">
      <c r="A2488" s="2">
        <v>43163</v>
      </c>
      <c r="B2488" s="25">
        <v>0.60069444444444442</v>
      </c>
      <c r="C2488" s="20">
        <f t="shared" si="38"/>
        <v>43163.600694444445</v>
      </c>
      <c r="D2488" s="10" t="s">
        <v>2493</v>
      </c>
      <c r="E2488" s="10">
        <v>1</v>
      </c>
      <c r="F2488" s="10">
        <v>4.2</v>
      </c>
      <c r="G2488" s="10">
        <v>3.35</v>
      </c>
      <c r="H2488" s="11">
        <v>1.55</v>
      </c>
      <c r="I2488" s="15">
        <f>IF(Table_0__2[[#This Row],[RESULTAT]]=1,Table_0__2[[#This Row],[1]],0)+IF(Table_0__2[[#This Row],[RESULTAT]]=3,Table_0__2[[#This Row],[N]],0)+IF(Table_0__2[[#This Row],[RESULTAT]]=2,Table_0__2[[#This Row],[2]],0)</f>
        <v>4.2</v>
      </c>
      <c r="J2488" s="15">
        <f>MIN(Table_0__2[[#This Row],[1]:[2]])</f>
        <v>1.55</v>
      </c>
      <c r="K2488" s="15">
        <f>IF(Table_0__2[[#This Row],[COLONNE1]]=Table_0__2[[#This Row],[RESULTAT COTE]],Table_0__2[[#This Row],[COLONNE1]],0)</f>
        <v>0</v>
      </c>
    </row>
    <row r="2489" spans="1:11" x14ac:dyDescent="0.3">
      <c r="A2489" s="2">
        <v>43163</v>
      </c>
      <c r="B2489" s="24">
        <v>0.60069444444444442</v>
      </c>
      <c r="C2489" s="20">
        <f t="shared" si="38"/>
        <v>43163.600694444445</v>
      </c>
      <c r="D2489" s="7" t="s">
        <v>2494</v>
      </c>
      <c r="E2489" s="7">
        <v>3</v>
      </c>
      <c r="F2489" s="7">
        <v>2.4500000000000002</v>
      </c>
      <c r="G2489" s="7">
        <v>2.8</v>
      </c>
      <c r="H2489" s="9">
        <v>2.4500000000000002</v>
      </c>
      <c r="I2489" s="14">
        <f>IF(Table_0__2[[#This Row],[RESULTAT]]=1,Table_0__2[[#This Row],[1]],0)+IF(Table_0__2[[#This Row],[RESULTAT]]=3,Table_0__2[[#This Row],[N]],0)+IF(Table_0__2[[#This Row],[RESULTAT]]=2,Table_0__2[[#This Row],[2]],0)</f>
        <v>2.8</v>
      </c>
      <c r="J2489" s="14">
        <f>MIN(Table_0__2[[#This Row],[1]:[2]])</f>
        <v>2.4500000000000002</v>
      </c>
      <c r="K2489" s="14">
        <f>IF(Table_0__2[[#This Row],[COLONNE1]]=Table_0__2[[#This Row],[RESULTAT COTE]],Table_0__2[[#This Row],[COLONNE1]],0)</f>
        <v>0</v>
      </c>
    </row>
    <row r="2490" spans="1:11" x14ac:dyDescent="0.3">
      <c r="A2490" s="2">
        <v>43163</v>
      </c>
      <c r="B2490" s="24">
        <v>0.60069444444444442</v>
      </c>
      <c r="C2490" s="20">
        <f t="shared" si="38"/>
        <v>43163.600694444445</v>
      </c>
      <c r="D2490" s="7" t="s">
        <v>2495</v>
      </c>
      <c r="E2490" s="10">
        <v>1</v>
      </c>
      <c r="F2490" s="7">
        <v>3.8</v>
      </c>
      <c r="G2490" s="7">
        <v>3.45</v>
      </c>
      <c r="H2490" s="9">
        <v>1.85</v>
      </c>
      <c r="I2490" s="14">
        <f>IF(Table_0__2[[#This Row],[RESULTAT]]=1,Table_0__2[[#This Row],[1]],0)+IF(Table_0__2[[#This Row],[RESULTAT]]=3,Table_0__2[[#This Row],[N]],0)+IF(Table_0__2[[#This Row],[RESULTAT]]=2,Table_0__2[[#This Row],[2]],0)</f>
        <v>3.8</v>
      </c>
      <c r="J2490" s="14">
        <f>MIN(Table_0__2[[#This Row],[1]:[2]])</f>
        <v>1.85</v>
      </c>
      <c r="K2490" s="14">
        <f>IF(Table_0__2[[#This Row],[COLONNE1]]=Table_0__2[[#This Row],[RESULTAT COTE]],Table_0__2[[#This Row],[COLONNE1]],0)</f>
        <v>0</v>
      </c>
    </row>
    <row r="2491" spans="1:11" x14ac:dyDescent="0.3">
      <c r="A2491" s="2">
        <v>43163</v>
      </c>
      <c r="B2491" s="25">
        <v>0.62152777777777779</v>
      </c>
      <c r="C2491" s="20">
        <f t="shared" si="38"/>
        <v>43163.621527777781</v>
      </c>
      <c r="D2491" s="10" t="s">
        <v>2496</v>
      </c>
      <c r="E2491" s="10">
        <v>1</v>
      </c>
      <c r="F2491" s="10">
        <v>1.1399999999999999</v>
      </c>
      <c r="G2491" s="10">
        <v>4.25</v>
      </c>
      <c r="H2491" s="11">
        <v>11.3</v>
      </c>
      <c r="I2491" s="15">
        <f>IF(Table_0__2[[#This Row],[RESULTAT]]=1,Table_0__2[[#This Row],[1]],0)+IF(Table_0__2[[#This Row],[RESULTAT]]=3,Table_0__2[[#This Row],[N]],0)+IF(Table_0__2[[#This Row],[RESULTAT]]=2,Table_0__2[[#This Row],[2]],0)</f>
        <v>1.1399999999999999</v>
      </c>
      <c r="J2491" s="15">
        <f>MIN(Table_0__2[[#This Row],[1]:[2]])</f>
        <v>1.1399999999999999</v>
      </c>
      <c r="K2491" s="15">
        <f>IF(Table_0__2[[#This Row],[COLONNE1]]=Table_0__2[[#This Row],[RESULTAT COTE]],Table_0__2[[#This Row],[COLONNE1]],0)</f>
        <v>1.1399999999999999</v>
      </c>
    </row>
    <row r="2492" spans="1:11" x14ac:dyDescent="0.3">
      <c r="A2492" s="2">
        <v>43163</v>
      </c>
      <c r="B2492" s="25">
        <v>0.62152777777777779</v>
      </c>
      <c r="C2492" s="20">
        <f t="shared" si="38"/>
        <v>43163.621527777781</v>
      </c>
      <c r="D2492" s="10" t="s">
        <v>2497</v>
      </c>
      <c r="E2492" s="7">
        <v>2</v>
      </c>
      <c r="F2492" s="10">
        <v>1.4</v>
      </c>
      <c r="G2492" s="10">
        <v>3.2</v>
      </c>
      <c r="H2492" s="11">
        <v>5.5</v>
      </c>
      <c r="I2492" s="15">
        <f>IF(Table_0__2[[#This Row],[RESULTAT]]=1,Table_0__2[[#This Row],[1]],0)+IF(Table_0__2[[#This Row],[RESULTAT]]=3,Table_0__2[[#This Row],[N]],0)+IF(Table_0__2[[#This Row],[RESULTAT]]=2,Table_0__2[[#This Row],[2]],0)</f>
        <v>5.5</v>
      </c>
      <c r="J2492" s="15">
        <f>MIN(Table_0__2[[#This Row],[1]:[2]])</f>
        <v>1.4</v>
      </c>
      <c r="K2492" s="15">
        <f>IF(Table_0__2[[#This Row],[COLONNE1]]=Table_0__2[[#This Row],[RESULTAT COTE]],Table_0__2[[#This Row],[COLONNE1]],0)</f>
        <v>0</v>
      </c>
    </row>
    <row r="2493" spans="1:11" x14ac:dyDescent="0.3">
      <c r="A2493" s="2">
        <v>43163</v>
      </c>
      <c r="B2493" s="24">
        <v>0.62152777777777779</v>
      </c>
      <c r="C2493" s="20">
        <f t="shared" si="38"/>
        <v>43163.621527777781</v>
      </c>
      <c r="D2493" s="7" t="s">
        <v>2498</v>
      </c>
      <c r="E2493" s="10">
        <v>1</v>
      </c>
      <c r="F2493" s="7">
        <v>2.0499999999999998</v>
      </c>
      <c r="G2493" s="7">
        <v>3.25</v>
      </c>
      <c r="H2493" s="9">
        <v>3.75</v>
      </c>
      <c r="I2493" s="14">
        <f>IF(Table_0__2[[#This Row],[RESULTAT]]=1,Table_0__2[[#This Row],[1]],0)+IF(Table_0__2[[#This Row],[RESULTAT]]=3,Table_0__2[[#This Row],[N]],0)+IF(Table_0__2[[#This Row],[RESULTAT]]=2,Table_0__2[[#This Row],[2]],0)</f>
        <v>2.0499999999999998</v>
      </c>
      <c r="J2493" s="14">
        <f>MIN(Table_0__2[[#This Row],[1]:[2]])</f>
        <v>2.0499999999999998</v>
      </c>
      <c r="K2493" s="14">
        <f>IF(Table_0__2[[#This Row],[COLONNE1]]=Table_0__2[[#This Row],[RESULTAT COTE]],Table_0__2[[#This Row],[COLONNE1]],0)</f>
        <v>2.0499999999999998</v>
      </c>
    </row>
    <row r="2494" spans="1:11" x14ac:dyDescent="0.3">
      <c r="A2494" s="2">
        <v>43163</v>
      </c>
      <c r="B2494" s="25">
        <v>0.63194444444444442</v>
      </c>
      <c r="C2494" s="20">
        <f t="shared" si="38"/>
        <v>43163.631944444445</v>
      </c>
      <c r="D2494" s="10" t="s">
        <v>2499</v>
      </c>
      <c r="E2494" s="10">
        <v>1</v>
      </c>
      <c r="F2494" s="10">
        <v>2.0499999999999998</v>
      </c>
      <c r="G2494" s="10">
        <v>2.7</v>
      </c>
      <c r="H2494" s="11">
        <v>2.7</v>
      </c>
      <c r="I2494" s="15">
        <f>IF(Table_0__2[[#This Row],[RESULTAT]]=1,Table_0__2[[#This Row],[1]],0)+IF(Table_0__2[[#This Row],[RESULTAT]]=3,Table_0__2[[#This Row],[N]],0)+IF(Table_0__2[[#This Row],[RESULTAT]]=2,Table_0__2[[#This Row],[2]],0)</f>
        <v>2.0499999999999998</v>
      </c>
      <c r="J2494" s="15">
        <f>MIN(Table_0__2[[#This Row],[1]:[2]])</f>
        <v>2.0499999999999998</v>
      </c>
      <c r="K2494" s="15">
        <f>IF(Table_0__2[[#This Row],[COLONNE1]]=Table_0__2[[#This Row],[RESULTAT COTE]],Table_0__2[[#This Row],[COLONNE1]],0)</f>
        <v>2.0499999999999998</v>
      </c>
    </row>
    <row r="2495" spans="1:11" x14ac:dyDescent="0.3">
      <c r="A2495" s="2">
        <v>43163</v>
      </c>
      <c r="B2495" s="24">
        <v>0.64236111111111105</v>
      </c>
      <c r="C2495" s="20">
        <f t="shared" si="38"/>
        <v>43163.642361111109</v>
      </c>
      <c r="D2495" s="7" t="s">
        <v>2500</v>
      </c>
      <c r="E2495" s="7">
        <v>2</v>
      </c>
      <c r="F2495" s="7">
        <v>2.4</v>
      </c>
      <c r="G2495" s="7">
        <v>3.2</v>
      </c>
      <c r="H2495" s="9">
        <v>2.7</v>
      </c>
      <c r="I2495" s="14">
        <f>IF(Table_0__2[[#This Row],[RESULTAT]]=1,Table_0__2[[#This Row],[1]],0)+IF(Table_0__2[[#This Row],[RESULTAT]]=3,Table_0__2[[#This Row],[N]],0)+IF(Table_0__2[[#This Row],[RESULTAT]]=2,Table_0__2[[#This Row],[2]],0)</f>
        <v>2.7</v>
      </c>
      <c r="J2495" s="14">
        <f>MIN(Table_0__2[[#This Row],[1]:[2]])</f>
        <v>2.4</v>
      </c>
      <c r="K2495" s="14">
        <f>IF(Table_0__2[[#This Row],[COLONNE1]]=Table_0__2[[#This Row],[RESULTAT COTE]],Table_0__2[[#This Row],[COLONNE1]],0)</f>
        <v>0</v>
      </c>
    </row>
    <row r="2496" spans="1:11" x14ac:dyDescent="0.3">
      <c r="A2496" s="2">
        <v>43163</v>
      </c>
      <c r="B2496" s="25">
        <v>0.64236111111111105</v>
      </c>
      <c r="C2496" s="20">
        <f t="shared" si="38"/>
        <v>43163.642361111109</v>
      </c>
      <c r="D2496" s="10" t="s">
        <v>2501</v>
      </c>
      <c r="E2496" s="7">
        <v>3</v>
      </c>
      <c r="F2496" s="10">
        <v>2.65</v>
      </c>
      <c r="G2496" s="10">
        <v>2.4500000000000002</v>
      </c>
      <c r="H2496" s="11">
        <v>2.4</v>
      </c>
      <c r="I2496" s="15">
        <f>IF(Table_0__2[[#This Row],[RESULTAT]]=1,Table_0__2[[#This Row],[1]],0)+IF(Table_0__2[[#This Row],[RESULTAT]]=3,Table_0__2[[#This Row],[N]],0)+IF(Table_0__2[[#This Row],[RESULTAT]]=2,Table_0__2[[#This Row],[2]],0)</f>
        <v>2.4500000000000002</v>
      </c>
      <c r="J2496" s="15">
        <f>MIN(Table_0__2[[#This Row],[1]:[2]])</f>
        <v>2.4</v>
      </c>
      <c r="K2496" s="15">
        <f>IF(Table_0__2[[#This Row],[COLONNE1]]=Table_0__2[[#This Row],[RESULTAT COTE]],Table_0__2[[#This Row],[COLONNE1]],0)</f>
        <v>0</v>
      </c>
    </row>
    <row r="2497" spans="1:11" x14ac:dyDescent="0.3">
      <c r="A2497" s="2">
        <v>43163</v>
      </c>
      <c r="B2497" s="24">
        <v>0.64236111111111105</v>
      </c>
      <c r="C2497" s="20">
        <f t="shared" si="38"/>
        <v>43163.642361111109</v>
      </c>
      <c r="D2497" s="7" t="s">
        <v>2502</v>
      </c>
      <c r="E2497" s="10">
        <v>1</v>
      </c>
      <c r="F2497" s="7">
        <v>2.2000000000000002</v>
      </c>
      <c r="G2497" s="7">
        <v>2.75</v>
      </c>
      <c r="H2497" s="9">
        <v>2.85</v>
      </c>
      <c r="I2497" s="14">
        <f>IF(Table_0__2[[#This Row],[RESULTAT]]=1,Table_0__2[[#This Row],[1]],0)+IF(Table_0__2[[#This Row],[RESULTAT]]=3,Table_0__2[[#This Row],[N]],0)+IF(Table_0__2[[#This Row],[RESULTAT]]=2,Table_0__2[[#This Row],[2]],0)</f>
        <v>2.2000000000000002</v>
      </c>
      <c r="J2497" s="14">
        <f>MIN(Table_0__2[[#This Row],[1]:[2]])</f>
        <v>2.2000000000000002</v>
      </c>
      <c r="K2497" s="14">
        <f>IF(Table_0__2[[#This Row],[COLONNE1]]=Table_0__2[[#This Row],[RESULTAT COTE]],Table_0__2[[#This Row],[COLONNE1]],0)</f>
        <v>2.2000000000000002</v>
      </c>
    </row>
    <row r="2498" spans="1:11" x14ac:dyDescent="0.3">
      <c r="A2498" s="2">
        <v>43163</v>
      </c>
      <c r="B2498" s="25">
        <v>0.66319444444444442</v>
      </c>
      <c r="C2498" s="20">
        <f t="shared" ref="C2498:C2561" si="39">A2498+B2498</f>
        <v>43163.663194444445</v>
      </c>
      <c r="D2498" s="10" t="s">
        <v>2503</v>
      </c>
      <c r="E2498" s="7">
        <v>2</v>
      </c>
      <c r="F2498" s="10">
        <v>3.15</v>
      </c>
      <c r="G2498" s="10">
        <v>2.95</v>
      </c>
      <c r="H2498" s="11">
        <v>1.9</v>
      </c>
      <c r="I2498" s="15">
        <f>IF(Table_0__2[[#This Row],[RESULTAT]]=1,Table_0__2[[#This Row],[1]],0)+IF(Table_0__2[[#This Row],[RESULTAT]]=3,Table_0__2[[#This Row],[N]],0)+IF(Table_0__2[[#This Row],[RESULTAT]]=2,Table_0__2[[#This Row],[2]],0)</f>
        <v>1.9</v>
      </c>
      <c r="J2498" s="15">
        <f>MIN(Table_0__2[[#This Row],[1]:[2]])</f>
        <v>1.9</v>
      </c>
      <c r="K2498" s="15">
        <f>IF(Table_0__2[[#This Row],[COLONNE1]]=Table_0__2[[#This Row],[RESULTAT COTE]],Table_0__2[[#This Row],[COLONNE1]],0)</f>
        <v>1.9</v>
      </c>
    </row>
    <row r="2499" spans="1:11" x14ac:dyDescent="0.3">
      <c r="A2499" s="2">
        <v>43163</v>
      </c>
      <c r="B2499" s="24">
        <v>0.66319444444444442</v>
      </c>
      <c r="C2499" s="20">
        <f t="shared" si="39"/>
        <v>43163.663194444445</v>
      </c>
      <c r="D2499" s="7" t="s">
        <v>2504</v>
      </c>
      <c r="E2499" s="7">
        <v>3</v>
      </c>
      <c r="F2499" s="7">
        <v>7</v>
      </c>
      <c r="G2499" s="7">
        <v>4.25</v>
      </c>
      <c r="H2499" s="9">
        <v>1.2</v>
      </c>
      <c r="I2499" s="14">
        <f>IF(Table_0__2[[#This Row],[RESULTAT]]=1,Table_0__2[[#This Row],[1]],0)+IF(Table_0__2[[#This Row],[RESULTAT]]=3,Table_0__2[[#This Row],[N]],0)+IF(Table_0__2[[#This Row],[RESULTAT]]=2,Table_0__2[[#This Row],[2]],0)</f>
        <v>4.25</v>
      </c>
      <c r="J2499" s="14">
        <f>MIN(Table_0__2[[#This Row],[1]:[2]])</f>
        <v>1.2</v>
      </c>
      <c r="K2499" s="14">
        <f>IF(Table_0__2[[#This Row],[COLONNE1]]=Table_0__2[[#This Row],[RESULTAT COTE]],Table_0__2[[#This Row],[COLONNE1]],0)</f>
        <v>0</v>
      </c>
    </row>
    <row r="2500" spans="1:11" x14ac:dyDescent="0.3">
      <c r="A2500" s="2">
        <v>43163</v>
      </c>
      <c r="B2500" s="25">
        <v>0.66319444444444442</v>
      </c>
      <c r="C2500" s="20">
        <f t="shared" si="39"/>
        <v>43163.663194444445</v>
      </c>
      <c r="D2500" s="10" t="s">
        <v>2505</v>
      </c>
      <c r="E2500" s="7">
        <v>2</v>
      </c>
      <c r="F2500" s="10">
        <v>1.45</v>
      </c>
      <c r="G2500" s="10">
        <v>3.3</v>
      </c>
      <c r="H2500" s="11">
        <v>4.95</v>
      </c>
      <c r="I2500" s="15">
        <f>IF(Table_0__2[[#This Row],[RESULTAT]]=1,Table_0__2[[#This Row],[1]],0)+IF(Table_0__2[[#This Row],[RESULTAT]]=3,Table_0__2[[#This Row],[N]],0)+IF(Table_0__2[[#This Row],[RESULTAT]]=2,Table_0__2[[#This Row],[2]],0)</f>
        <v>4.95</v>
      </c>
      <c r="J2500" s="15">
        <f>MIN(Table_0__2[[#This Row],[1]:[2]])</f>
        <v>1.45</v>
      </c>
      <c r="K2500" s="15">
        <f>IF(Table_0__2[[#This Row],[COLONNE1]]=Table_0__2[[#This Row],[RESULTAT COTE]],Table_0__2[[#This Row],[COLONNE1]],0)</f>
        <v>0</v>
      </c>
    </row>
    <row r="2501" spans="1:11" x14ac:dyDescent="0.3">
      <c r="A2501" s="2">
        <v>43163</v>
      </c>
      <c r="B2501" s="24">
        <v>0.66319444444444442</v>
      </c>
      <c r="C2501" s="20">
        <f t="shared" si="39"/>
        <v>43163.663194444445</v>
      </c>
      <c r="D2501" s="7" t="s">
        <v>2506</v>
      </c>
      <c r="E2501" s="7">
        <v>2</v>
      </c>
      <c r="F2501" s="7">
        <v>2.7</v>
      </c>
      <c r="G2501" s="7">
        <v>2.5499999999999998</v>
      </c>
      <c r="H2501" s="9">
        <v>2.2999999999999998</v>
      </c>
      <c r="I2501" s="14">
        <f>IF(Table_0__2[[#This Row],[RESULTAT]]=1,Table_0__2[[#This Row],[1]],0)+IF(Table_0__2[[#This Row],[RESULTAT]]=3,Table_0__2[[#This Row],[N]],0)+IF(Table_0__2[[#This Row],[RESULTAT]]=2,Table_0__2[[#This Row],[2]],0)</f>
        <v>2.2999999999999998</v>
      </c>
      <c r="J2501" s="14">
        <f>MIN(Table_0__2[[#This Row],[1]:[2]])</f>
        <v>2.2999999999999998</v>
      </c>
      <c r="K2501" s="14">
        <f>IF(Table_0__2[[#This Row],[COLONNE1]]=Table_0__2[[#This Row],[RESULTAT COTE]],Table_0__2[[#This Row],[COLONNE1]],0)</f>
        <v>2.2999999999999998</v>
      </c>
    </row>
    <row r="2502" spans="1:11" x14ac:dyDescent="0.3">
      <c r="A2502" s="2">
        <v>43163</v>
      </c>
      <c r="B2502" s="25">
        <v>0.66319444444444442</v>
      </c>
      <c r="C2502" s="20">
        <f t="shared" si="39"/>
        <v>43163.663194444445</v>
      </c>
      <c r="D2502" s="10" t="s">
        <v>2507</v>
      </c>
      <c r="E2502" s="7">
        <v>2</v>
      </c>
      <c r="F2502" s="10">
        <v>3.95</v>
      </c>
      <c r="G2502" s="10">
        <v>3.2</v>
      </c>
      <c r="H2502" s="11">
        <v>1.65</v>
      </c>
      <c r="I2502" s="15">
        <f>IF(Table_0__2[[#This Row],[RESULTAT]]=1,Table_0__2[[#This Row],[1]],0)+IF(Table_0__2[[#This Row],[RESULTAT]]=3,Table_0__2[[#This Row],[N]],0)+IF(Table_0__2[[#This Row],[RESULTAT]]=2,Table_0__2[[#This Row],[2]],0)</f>
        <v>1.65</v>
      </c>
      <c r="J2502" s="15">
        <f>MIN(Table_0__2[[#This Row],[1]:[2]])</f>
        <v>1.65</v>
      </c>
      <c r="K2502" s="15">
        <f>IF(Table_0__2[[#This Row],[COLONNE1]]=Table_0__2[[#This Row],[RESULTAT COTE]],Table_0__2[[#This Row],[COLONNE1]],0)</f>
        <v>1.65</v>
      </c>
    </row>
    <row r="2503" spans="1:11" x14ac:dyDescent="0.3">
      <c r="A2503" s="2">
        <v>43163</v>
      </c>
      <c r="B2503" s="24">
        <v>0.66319444444444442</v>
      </c>
      <c r="C2503" s="20">
        <f t="shared" si="39"/>
        <v>43163.663194444445</v>
      </c>
      <c r="D2503" s="7" t="s">
        <v>2508</v>
      </c>
      <c r="E2503" s="7">
        <v>2</v>
      </c>
      <c r="F2503" s="7">
        <v>1.65</v>
      </c>
      <c r="G2503" s="7">
        <v>3.45</v>
      </c>
      <c r="H2503" s="9">
        <v>3.55</v>
      </c>
      <c r="I2503" s="14">
        <f>IF(Table_0__2[[#This Row],[RESULTAT]]=1,Table_0__2[[#This Row],[1]],0)+IF(Table_0__2[[#This Row],[RESULTAT]]=3,Table_0__2[[#This Row],[N]],0)+IF(Table_0__2[[#This Row],[RESULTAT]]=2,Table_0__2[[#This Row],[2]],0)</f>
        <v>3.55</v>
      </c>
      <c r="J2503" s="14">
        <f>MIN(Table_0__2[[#This Row],[1]:[2]])</f>
        <v>1.65</v>
      </c>
      <c r="K2503" s="14">
        <f>IF(Table_0__2[[#This Row],[COLONNE1]]=Table_0__2[[#This Row],[RESULTAT COTE]],Table_0__2[[#This Row],[COLONNE1]],0)</f>
        <v>0</v>
      </c>
    </row>
    <row r="2504" spans="1:11" x14ac:dyDescent="0.3">
      <c r="A2504" s="2">
        <v>43163</v>
      </c>
      <c r="B2504" s="25">
        <v>0.66319444444444442</v>
      </c>
      <c r="C2504" s="20">
        <f t="shared" si="39"/>
        <v>43163.663194444445</v>
      </c>
      <c r="D2504" s="10" t="s">
        <v>2509</v>
      </c>
      <c r="E2504" s="7">
        <v>3</v>
      </c>
      <c r="F2504" s="10">
        <v>1.95</v>
      </c>
      <c r="G2504" s="10">
        <v>3.25</v>
      </c>
      <c r="H2504" s="11">
        <v>2.8</v>
      </c>
      <c r="I2504" s="15">
        <f>IF(Table_0__2[[#This Row],[RESULTAT]]=1,Table_0__2[[#This Row],[1]],0)+IF(Table_0__2[[#This Row],[RESULTAT]]=3,Table_0__2[[#This Row],[N]],0)+IF(Table_0__2[[#This Row],[RESULTAT]]=2,Table_0__2[[#This Row],[2]],0)</f>
        <v>3.25</v>
      </c>
      <c r="J2504" s="15">
        <f>MIN(Table_0__2[[#This Row],[1]:[2]])</f>
        <v>1.95</v>
      </c>
      <c r="K2504" s="15">
        <f>IF(Table_0__2[[#This Row],[COLONNE1]]=Table_0__2[[#This Row],[RESULTAT COTE]],Table_0__2[[#This Row],[COLONNE1]],0)</f>
        <v>0</v>
      </c>
    </row>
    <row r="2505" spans="1:11" x14ac:dyDescent="0.3">
      <c r="A2505" s="2">
        <v>43163</v>
      </c>
      <c r="B2505" s="24">
        <v>0.66319444444444442</v>
      </c>
      <c r="C2505" s="20">
        <f t="shared" si="39"/>
        <v>43163.663194444445</v>
      </c>
      <c r="D2505" s="7" t="s">
        <v>2510</v>
      </c>
      <c r="E2505" s="10">
        <v>1</v>
      </c>
      <c r="F2505" s="7">
        <v>1.6</v>
      </c>
      <c r="G2505" s="7">
        <v>3.1</v>
      </c>
      <c r="H2505" s="9">
        <v>3.8</v>
      </c>
      <c r="I2505" s="14">
        <f>IF(Table_0__2[[#This Row],[RESULTAT]]=1,Table_0__2[[#This Row],[1]],0)+IF(Table_0__2[[#This Row],[RESULTAT]]=3,Table_0__2[[#This Row],[N]],0)+IF(Table_0__2[[#This Row],[RESULTAT]]=2,Table_0__2[[#This Row],[2]],0)</f>
        <v>1.6</v>
      </c>
      <c r="J2505" s="14">
        <f>MIN(Table_0__2[[#This Row],[1]:[2]])</f>
        <v>1.6</v>
      </c>
      <c r="K2505" s="14">
        <f>IF(Table_0__2[[#This Row],[COLONNE1]]=Table_0__2[[#This Row],[RESULTAT COTE]],Table_0__2[[#This Row],[COLONNE1]],0)</f>
        <v>1.6</v>
      </c>
    </row>
    <row r="2506" spans="1:11" x14ac:dyDescent="0.3">
      <c r="A2506" s="2">
        <v>43163</v>
      </c>
      <c r="B2506" s="25">
        <v>0.66319444444444442</v>
      </c>
      <c r="C2506" s="20">
        <f t="shared" si="39"/>
        <v>43163.663194444445</v>
      </c>
      <c r="D2506" s="10" t="s">
        <v>2511</v>
      </c>
      <c r="E2506" s="7">
        <v>2</v>
      </c>
      <c r="F2506" s="10">
        <v>1.55</v>
      </c>
      <c r="G2506" s="10">
        <v>3.2</v>
      </c>
      <c r="H2506" s="11">
        <v>4.5</v>
      </c>
      <c r="I2506" s="15">
        <f>IF(Table_0__2[[#This Row],[RESULTAT]]=1,Table_0__2[[#This Row],[1]],0)+IF(Table_0__2[[#This Row],[RESULTAT]]=3,Table_0__2[[#This Row],[N]],0)+IF(Table_0__2[[#This Row],[RESULTAT]]=2,Table_0__2[[#This Row],[2]],0)</f>
        <v>4.5</v>
      </c>
      <c r="J2506" s="15">
        <f>MIN(Table_0__2[[#This Row],[1]:[2]])</f>
        <v>1.55</v>
      </c>
      <c r="K2506" s="15">
        <f>IF(Table_0__2[[#This Row],[COLONNE1]]=Table_0__2[[#This Row],[RESULTAT COTE]],Table_0__2[[#This Row],[COLONNE1]],0)</f>
        <v>0</v>
      </c>
    </row>
    <row r="2507" spans="1:11" x14ac:dyDescent="0.3">
      <c r="A2507" s="2">
        <v>43163</v>
      </c>
      <c r="B2507" s="24">
        <v>0.66319444444444442</v>
      </c>
      <c r="C2507" s="20">
        <f t="shared" si="39"/>
        <v>43163.663194444445</v>
      </c>
      <c r="D2507" s="7" t="s">
        <v>2512</v>
      </c>
      <c r="E2507" s="7">
        <v>3</v>
      </c>
      <c r="F2507" s="7">
        <v>1.6</v>
      </c>
      <c r="G2507" s="7">
        <v>3.2</v>
      </c>
      <c r="H2507" s="9">
        <v>4.3</v>
      </c>
      <c r="I2507" s="14">
        <f>IF(Table_0__2[[#This Row],[RESULTAT]]=1,Table_0__2[[#This Row],[1]],0)+IF(Table_0__2[[#This Row],[RESULTAT]]=3,Table_0__2[[#This Row],[N]],0)+IF(Table_0__2[[#This Row],[RESULTAT]]=2,Table_0__2[[#This Row],[2]],0)</f>
        <v>3.2</v>
      </c>
      <c r="J2507" s="14">
        <f>MIN(Table_0__2[[#This Row],[1]:[2]])</f>
        <v>1.6</v>
      </c>
      <c r="K2507" s="14">
        <f>IF(Table_0__2[[#This Row],[COLONNE1]]=Table_0__2[[#This Row],[RESULTAT COTE]],Table_0__2[[#This Row],[COLONNE1]],0)</f>
        <v>0</v>
      </c>
    </row>
    <row r="2508" spans="1:11" x14ac:dyDescent="0.3">
      <c r="A2508" s="2">
        <v>43163</v>
      </c>
      <c r="B2508" s="25">
        <v>0.66319444444444442</v>
      </c>
      <c r="C2508" s="20">
        <f t="shared" si="39"/>
        <v>43163.663194444445</v>
      </c>
      <c r="D2508" s="10" t="s">
        <v>2513</v>
      </c>
      <c r="E2508" s="7">
        <v>3</v>
      </c>
      <c r="F2508" s="10">
        <v>2</v>
      </c>
      <c r="G2508" s="10">
        <v>2.95</v>
      </c>
      <c r="H2508" s="11">
        <v>3</v>
      </c>
      <c r="I2508" s="15">
        <f>IF(Table_0__2[[#This Row],[RESULTAT]]=1,Table_0__2[[#This Row],[1]],0)+IF(Table_0__2[[#This Row],[RESULTAT]]=3,Table_0__2[[#This Row],[N]],0)+IF(Table_0__2[[#This Row],[RESULTAT]]=2,Table_0__2[[#This Row],[2]],0)</f>
        <v>2.95</v>
      </c>
      <c r="J2508" s="15">
        <f>MIN(Table_0__2[[#This Row],[1]:[2]])</f>
        <v>2</v>
      </c>
      <c r="K2508" s="15">
        <f>IF(Table_0__2[[#This Row],[COLONNE1]]=Table_0__2[[#This Row],[RESULTAT COTE]],Table_0__2[[#This Row],[COLONNE1]],0)</f>
        <v>0</v>
      </c>
    </row>
    <row r="2509" spans="1:11" x14ac:dyDescent="0.3">
      <c r="A2509" s="2">
        <v>43163</v>
      </c>
      <c r="B2509" s="24">
        <v>0.66319444444444442</v>
      </c>
      <c r="C2509" s="20">
        <f t="shared" si="39"/>
        <v>43163.663194444445</v>
      </c>
      <c r="D2509" s="7" t="s">
        <v>2514</v>
      </c>
      <c r="E2509" s="10">
        <v>1</v>
      </c>
      <c r="F2509" s="7">
        <v>1.95</v>
      </c>
      <c r="G2509" s="7">
        <v>2.85</v>
      </c>
      <c r="H2509" s="9">
        <v>3.3</v>
      </c>
      <c r="I2509" s="14">
        <f>IF(Table_0__2[[#This Row],[RESULTAT]]=1,Table_0__2[[#This Row],[1]],0)+IF(Table_0__2[[#This Row],[RESULTAT]]=3,Table_0__2[[#This Row],[N]],0)+IF(Table_0__2[[#This Row],[RESULTAT]]=2,Table_0__2[[#This Row],[2]],0)</f>
        <v>1.95</v>
      </c>
      <c r="J2509" s="14">
        <f>MIN(Table_0__2[[#This Row],[1]:[2]])</f>
        <v>1.95</v>
      </c>
      <c r="K2509" s="14">
        <f>IF(Table_0__2[[#This Row],[COLONNE1]]=Table_0__2[[#This Row],[RESULTAT COTE]],Table_0__2[[#This Row],[COLONNE1]],0)</f>
        <v>1.95</v>
      </c>
    </row>
    <row r="2510" spans="1:11" x14ac:dyDescent="0.3">
      <c r="A2510" s="2">
        <v>43163</v>
      </c>
      <c r="B2510" s="25">
        <v>0.66319444444444442</v>
      </c>
      <c r="C2510" s="20">
        <f t="shared" si="39"/>
        <v>43163.663194444445</v>
      </c>
      <c r="D2510" s="10" t="s">
        <v>2515</v>
      </c>
      <c r="E2510" s="7">
        <v>2</v>
      </c>
      <c r="F2510" s="10">
        <v>2.0499999999999998</v>
      </c>
      <c r="G2510" s="10">
        <v>2.85</v>
      </c>
      <c r="H2510" s="11">
        <v>2.9</v>
      </c>
      <c r="I2510" s="15">
        <f>IF(Table_0__2[[#This Row],[RESULTAT]]=1,Table_0__2[[#This Row],[1]],0)+IF(Table_0__2[[#This Row],[RESULTAT]]=3,Table_0__2[[#This Row],[N]],0)+IF(Table_0__2[[#This Row],[RESULTAT]]=2,Table_0__2[[#This Row],[2]],0)</f>
        <v>2.9</v>
      </c>
      <c r="J2510" s="15">
        <f>MIN(Table_0__2[[#This Row],[1]:[2]])</f>
        <v>2.0499999999999998</v>
      </c>
      <c r="K2510" s="15">
        <f>IF(Table_0__2[[#This Row],[COLONNE1]]=Table_0__2[[#This Row],[RESULTAT COTE]],Table_0__2[[#This Row],[COLONNE1]],0)</f>
        <v>0</v>
      </c>
    </row>
    <row r="2511" spans="1:11" x14ac:dyDescent="0.3">
      <c r="A2511" s="2">
        <v>43163</v>
      </c>
      <c r="B2511" s="24">
        <v>0.66319444444444442</v>
      </c>
      <c r="C2511" s="20">
        <f t="shared" si="39"/>
        <v>43163.663194444445</v>
      </c>
      <c r="D2511" s="7" t="s">
        <v>2516</v>
      </c>
      <c r="E2511" s="7">
        <v>3</v>
      </c>
      <c r="F2511" s="7">
        <v>2.5</v>
      </c>
      <c r="G2511" s="7">
        <v>2.5499999999999998</v>
      </c>
      <c r="H2511" s="9">
        <v>2.6</v>
      </c>
      <c r="I2511" s="14">
        <f>IF(Table_0__2[[#This Row],[RESULTAT]]=1,Table_0__2[[#This Row],[1]],0)+IF(Table_0__2[[#This Row],[RESULTAT]]=3,Table_0__2[[#This Row],[N]],0)+IF(Table_0__2[[#This Row],[RESULTAT]]=2,Table_0__2[[#This Row],[2]],0)</f>
        <v>2.5499999999999998</v>
      </c>
      <c r="J2511" s="14">
        <f>MIN(Table_0__2[[#This Row],[1]:[2]])</f>
        <v>2.5</v>
      </c>
      <c r="K2511" s="14">
        <f>IF(Table_0__2[[#This Row],[COLONNE1]]=Table_0__2[[#This Row],[RESULTAT COTE]],Table_0__2[[#This Row],[COLONNE1]],0)</f>
        <v>0</v>
      </c>
    </row>
    <row r="2512" spans="1:11" x14ac:dyDescent="0.3">
      <c r="A2512" s="2">
        <v>43163</v>
      </c>
      <c r="B2512" s="25">
        <v>0.66319444444444442</v>
      </c>
      <c r="C2512" s="20">
        <f t="shared" si="39"/>
        <v>43163.663194444445</v>
      </c>
      <c r="D2512" s="10" t="s">
        <v>2517</v>
      </c>
      <c r="E2512" s="7">
        <v>2</v>
      </c>
      <c r="F2512" s="10">
        <v>2.15</v>
      </c>
      <c r="G2512" s="10">
        <v>3</v>
      </c>
      <c r="H2512" s="11">
        <v>2.4</v>
      </c>
      <c r="I2512" s="15">
        <f>IF(Table_0__2[[#This Row],[RESULTAT]]=1,Table_0__2[[#This Row],[1]],0)+IF(Table_0__2[[#This Row],[RESULTAT]]=3,Table_0__2[[#This Row],[N]],0)+IF(Table_0__2[[#This Row],[RESULTAT]]=2,Table_0__2[[#This Row],[2]],0)</f>
        <v>2.4</v>
      </c>
      <c r="J2512" s="15">
        <f>MIN(Table_0__2[[#This Row],[1]:[2]])</f>
        <v>2.15</v>
      </c>
      <c r="K2512" s="15">
        <f>IF(Table_0__2[[#This Row],[COLONNE1]]=Table_0__2[[#This Row],[RESULTAT COTE]],Table_0__2[[#This Row],[COLONNE1]],0)</f>
        <v>0</v>
      </c>
    </row>
    <row r="2513" spans="1:11" x14ac:dyDescent="0.3">
      <c r="A2513" s="2">
        <v>43163</v>
      </c>
      <c r="B2513" s="25">
        <v>0.66319444444444442</v>
      </c>
      <c r="C2513" s="20">
        <f t="shared" si="39"/>
        <v>43163.663194444445</v>
      </c>
      <c r="D2513" s="10" t="s">
        <v>2518</v>
      </c>
      <c r="E2513" s="7">
        <v>2</v>
      </c>
      <c r="F2513" s="10">
        <v>2.5</v>
      </c>
      <c r="G2513" s="10">
        <v>2.9</v>
      </c>
      <c r="H2513" s="11">
        <v>2.4</v>
      </c>
      <c r="I2513" s="15">
        <f>IF(Table_0__2[[#This Row],[RESULTAT]]=1,Table_0__2[[#This Row],[1]],0)+IF(Table_0__2[[#This Row],[RESULTAT]]=3,Table_0__2[[#This Row],[N]],0)+IF(Table_0__2[[#This Row],[RESULTAT]]=2,Table_0__2[[#This Row],[2]],0)</f>
        <v>2.4</v>
      </c>
      <c r="J2513" s="15">
        <f>MIN(Table_0__2[[#This Row],[1]:[2]])</f>
        <v>2.4</v>
      </c>
      <c r="K2513" s="15">
        <f>IF(Table_0__2[[#This Row],[COLONNE1]]=Table_0__2[[#This Row],[RESULTAT COTE]],Table_0__2[[#This Row],[COLONNE1]],0)</f>
        <v>2.4</v>
      </c>
    </row>
    <row r="2514" spans="1:11" x14ac:dyDescent="0.3">
      <c r="A2514" s="2">
        <v>43163</v>
      </c>
      <c r="B2514" s="25">
        <v>0.67361111111111116</v>
      </c>
      <c r="C2514" s="20">
        <f t="shared" si="39"/>
        <v>43163.673611111109</v>
      </c>
      <c r="D2514" s="10" t="s">
        <v>2519</v>
      </c>
      <c r="E2514" s="10">
        <v>1</v>
      </c>
      <c r="F2514" s="10">
        <v>1.1499999999999999</v>
      </c>
      <c r="G2514" s="10">
        <v>4.3</v>
      </c>
      <c r="H2514" s="11">
        <v>13.3</v>
      </c>
      <c r="I2514" s="15">
        <f>IF(Table_0__2[[#This Row],[RESULTAT]]=1,Table_0__2[[#This Row],[1]],0)+IF(Table_0__2[[#This Row],[RESULTAT]]=3,Table_0__2[[#This Row],[N]],0)+IF(Table_0__2[[#This Row],[RESULTAT]]=2,Table_0__2[[#This Row],[2]],0)</f>
        <v>1.1499999999999999</v>
      </c>
      <c r="J2514" s="15">
        <f>MIN(Table_0__2[[#This Row],[1]:[2]])</f>
        <v>1.1499999999999999</v>
      </c>
      <c r="K2514" s="15">
        <f>IF(Table_0__2[[#This Row],[COLONNE1]]=Table_0__2[[#This Row],[RESULTAT COTE]],Table_0__2[[#This Row],[COLONNE1]],0)</f>
        <v>1.1499999999999999</v>
      </c>
    </row>
    <row r="2515" spans="1:11" x14ac:dyDescent="0.3">
      <c r="A2515" s="2">
        <v>43163</v>
      </c>
      <c r="B2515" s="24">
        <v>0.67361111111111116</v>
      </c>
      <c r="C2515" s="20">
        <f t="shared" si="39"/>
        <v>43163.673611111109</v>
      </c>
      <c r="D2515" s="7" t="s">
        <v>2520</v>
      </c>
      <c r="E2515" s="10">
        <v>1</v>
      </c>
      <c r="F2515" s="7">
        <v>2.2999999999999998</v>
      </c>
      <c r="G2515" s="7">
        <v>2.6</v>
      </c>
      <c r="H2515" s="9">
        <v>2.85</v>
      </c>
      <c r="I2515" s="14">
        <f>IF(Table_0__2[[#This Row],[RESULTAT]]=1,Table_0__2[[#This Row],[1]],0)+IF(Table_0__2[[#This Row],[RESULTAT]]=3,Table_0__2[[#This Row],[N]],0)+IF(Table_0__2[[#This Row],[RESULTAT]]=2,Table_0__2[[#This Row],[2]],0)</f>
        <v>2.2999999999999998</v>
      </c>
      <c r="J2515" s="14">
        <f>MIN(Table_0__2[[#This Row],[1]:[2]])</f>
        <v>2.2999999999999998</v>
      </c>
      <c r="K2515" s="14">
        <f>IF(Table_0__2[[#This Row],[COLONNE1]]=Table_0__2[[#This Row],[RESULTAT COTE]],Table_0__2[[#This Row],[COLONNE1]],0)</f>
        <v>2.2999999999999998</v>
      </c>
    </row>
    <row r="2516" spans="1:11" x14ac:dyDescent="0.3">
      <c r="A2516" s="2">
        <v>43163</v>
      </c>
      <c r="B2516" s="25">
        <v>0.67361111111111116</v>
      </c>
      <c r="C2516" s="20">
        <f t="shared" si="39"/>
        <v>43163.673611111109</v>
      </c>
      <c r="D2516" s="10" t="s">
        <v>2521</v>
      </c>
      <c r="E2516" s="10">
        <v>1</v>
      </c>
      <c r="F2516" s="10">
        <v>1.6</v>
      </c>
      <c r="G2516" s="10">
        <v>3.75</v>
      </c>
      <c r="H2516" s="11">
        <v>5</v>
      </c>
      <c r="I2516" s="15">
        <f>IF(Table_0__2[[#This Row],[RESULTAT]]=1,Table_0__2[[#This Row],[1]],0)+IF(Table_0__2[[#This Row],[RESULTAT]]=3,Table_0__2[[#This Row],[N]],0)+IF(Table_0__2[[#This Row],[RESULTAT]]=2,Table_0__2[[#This Row],[2]],0)</f>
        <v>1.6</v>
      </c>
      <c r="J2516" s="15">
        <f>MIN(Table_0__2[[#This Row],[1]:[2]])</f>
        <v>1.6</v>
      </c>
      <c r="K2516" s="15">
        <f>IF(Table_0__2[[#This Row],[COLONNE1]]=Table_0__2[[#This Row],[RESULTAT COTE]],Table_0__2[[#This Row],[COLONNE1]],0)</f>
        <v>1.6</v>
      </c>
    </row>
    <row r="2517" spans="1:11" x14ac:dyDescent="0.3">
      <c r="A2517" s="2">
        <v>43163</v>
      </c>
      <c r="B2517" s="25">
        <v>0.68402777777777779</v>
      </c>
      <c r="C2517" s="20">
        <f t="shared" si="39"/>
        <v>43163.684027777781</v>
      </c>
      <c r="D2517" s="10" t="s">
        <v>2522</v>
      </c>
      <c r="E2517" s="10">
        <v>1</v>
      </c>
      <c r="F2517" s="10">
        <v>1.45</v>
      </c>
      <c r="G2517" s="10">
        <v>3.4</v>
      </c>
      <c r="H2517" s="11">
        <v>4.45</v>
      </c>
      <c r="I2517" s="15">
        <f>IF(Table_0__2[[#This Row],[RESULTAT]]=1,Table_0__2[[#This Row],[1]],0)+IF(Table_0__2[[#This Row],[RESULTAT]]=3,Table_0__2[[#This Row],[N]],0)+IF(Table_0__2[[#This Row],[RESULTAT]]=2,Table_0__2[[#This Row],[2]],0)</f>
        <v>1.45</v>
      </c>
      <c r="J2517" s="15">
        <f>MIN(Table_0__2[[#This Row],[1]:[2]])</f>
        <v>1.45</v>
      </c>
      <c r="K2517" s="15">
        <f>IF(Table_0__2[[#This Row],[COLONNE1]]=Table_0__2[[#This Row],[RESULTAT COTE]],Table_0__2[[#This Row],[COLONNE1]],0)</f>
        <v>1.45</v>
      </c>
    </row>
    <row r="2518" spans="1:11" x14ac:dyDescent="0.3">
      <c r="A2518" s="2">
        <v>43163</v>
      </c>
      <c r="B2518" s="24">
        <v>0.68402777777777779</v>
      </c>
      <c r="C2518" s="20">
        <f t="shared" si="39"/>
        <v>43163.684027777781</v>
      </c>
      <c r="D2518" s="7" t="s">
        <v>2523</v>
      </c>
      <c r="E2518" s="7">
        <v>3</v>
      </c>
      <c r="F2518" s="7">
        <v>5.5</v>
      </c>
      <c r="G2518" s="7">
        <v>3.3</v>
      </c>
      <c r="H2518" s="9">
        <v>1.4</v>
      </c>
      <c r="I2518" s="14">
        <f>IF(Table_0__2[[#This Row],[RESULTAT]]=1,Table_0__2[[#This Row],[1]],0)+IF(Table_0__2[[#This Row],[RESULTAT]]=3,Table_0__2[[#This Row],[N]],0)+IF(Table_0__2[[#This Row],[RESULTAT]]=2,Table_0__2[[#This Row],[2]],0)</f>
        <v>3.3</v>
      </c>
      <c r="J2518" s="14">
        <f>MIN(Table_0__2[[#This Row],[1]:[2]])</f>
        <v>1.4</v>
      </c>
      <c r="K2518" s="14">
        <f>IF(Table_0__2[[#This Row],[COLONNE1]]=Table_0__2[[#This Row],[RESULTAT COTE]],Table_0__2[[#This Row],[COLONNE1]],0)</f>
        <v>0</v>
      </c>
    </row>
    <row r="2519" spans="1:11" x14ac:dyDescent="0.3">
      <c r="A2519" s="2">
        <v>43163</v>
      </c>
      <c r="B2519" s="24">
        <v>0.69444444444444453</v>
      </c>
      <c r="C2519" s="20">
        <f t="shared" si="39"/>
        <v>43163.694444444445</v>
      </c>
      <c r="D2519" s="7" t="s">
        <v>2524</v>
      </c>
      <c r="E2519" s="7">
        <v>3</v>
      </c>
      <c r="F2519" s="7">
        <v>1.8</v>
      </c>
      <c r="G2519" s="7">
        <v>3.2</v>
      </c>
      <c r="H2519" s="9">
        <v>3.3</v>
      </c>
      <c r="I2519" s="14">
        <f>IF(Table_0__2[[#This Row],[RESULTAT]]=1,Table_0__2[[#This Row],[1]],0)+IF(Table_0__2[[#This Row],[RESULTAT]]=3,Table_0__2[[#This Row],[N]],0)+IF(Table_0__2[[#This Row],[RESULTAT]]=2,Table_0__2[[#This Row],[2]],0)</f>
        <v>3.2</v>
      </c>
      <c r="J2519" s="14">
        <f>MIN(Table_0__2[[#This Row],[1]:[2]])</f>
        <v>1.8</v>
      </c>
      <c r="K2519" s="14">
        <f>IF(Table_0__2[[#This Row],[COLONNE1]]=Table_0__2[[#This Row],[RESULTAT COTE]],Table_0__2[[#This Row],[COLONNE1]],0)</f>
        <v>0</v>
      </c>
    </row>
    <row r="2520" spans="1:11" x14ac:dyDescent="0.3">
      <c r="A2520" s="2">
        <v>43163</v>
      </c>
      <c r="B2520" s="24">
        <v>0.70138888888888884</v>
      </c>
      <c r="C2520" s="20">
        <f t="shared" si="39"/>
        <v>43163.701388888891</v>
      </c>
      <c r="D2520" s="7" t="s">
        <v>2525</v>
      </c>
      <c r="E2520" s="7">
        <v>2</v>
      </c>
      <c r="F2520" s="7">
        <v>7</v>
      </c>
      <c r="G2520" s="7">
        <v>3.4</v>
      </c>
      <c r="H2520" s="9">
        <v>1.3</v>
      </c>
      <c r="I2520" s="14">
        <f>IF(Table_0__2[[#This Row],[RESULTAT]]=1,Table_0__2[[#This Row],[1]],0)+IF(Table_0__2[[#This Row],[RESULTAT]]=3,Table_0__2[[#This Row],[N]],0)+IF(Table_0__2[[#This Row],[RESULTAT]]=2,Table_0__2[[#This Row],[2]],0)</f>
        <v>1.3</v>
      </c>
      <c r="J2520" s="14">
        <f>MIN(Table_0__2[[#This Row],[1]:[2]])</f>
        <v>1.3</v>
      </c>
      <c r="K2520" s="14">
        <f>IF(Table_0__2[[#This Row],[COLONNE1]]=Table_0__2[[#This Row],[RESULTAT COTE]],Table_0__2[[#This Row],[COLONNE1]],0)</f>
        <v>1.3</v>
      </c>
    </row>
    <row r="2521" spans="1:11" x14ac:dyDescent="0.3">
      <c r="A2521" s="2">
        <v>43163</v>
      </c>
      <c r="B2521" s="25">
        <v>0.70486111111111116</v>
      </c>
      <c r="C2521" s="20">
        <f t="shared" si="39"/>
        <v>43163.704861111109</v>
      </c>
      <c r="D2521" s="10" t="s">
        <v>2526</v>
      </c>
      <c r="E2521" s="7">
        <v>3</v>
      </c>
      <c r="F2521" s="10">
        <v>2</v>
      </c>
      <c r="G2521" s="10">
        <v>2.85</v>
      </c>
      <c r="H2521" s="11">
        <v>2.8</v>
      </c>
      <c r="I2521" s="15">
        <f>IF(Table_0__2[[#This Row],[RESULTAT]]=1,Table_0__2[[#This Row],[1]],0)+IF(Table_0__2[[#This Row],[RESULTAT]]=3,Table_0__2[[#This Row],[N]],0)+IF(Table_0__2[[#This Row],[RESULTAT]]=2,Table_0__2[[#This Row],[2]],0)</f>
        <v>2.85</v>
      </c>
      <c r="J2521" s="15">
        <f>MIN(Table_0__2[[#This Row],[1]:[2]])</f>
        <v>2</v>
      </c>
      <c r="K2521" s="15">
        <f>IF(Table_0__2[[#This Row],[COLONNE1]]=Table_0__2[[#This Row],[RESULTAT COTE]],Table_0__2[[#This Row],[COLONNE1]],0)</f>
        <v>0</v>
      </c>
    </row>
    <row r="2522" spans="1:11" x14ac:dyDescent="0.3">
      <c r="A2522" s="2">
        <v>43163</v>
      </c>
      <c r="B2522" s="24">
        <v>0.70486111111111116</v>
      </c>
      <c r="C2522" s="20">
        <f t="shared" si="39"/>
        <v>43163.704861111109</v>
      </c>
      <c r="D2522" s="7" t="s">
        <v>2527</v>
      </c>
      <c r="E2522" s="10">
        <v>1</v>
      </c>
      <c r="F2522" s="7">
        <v>1.25</v>
      </c>
      <c r="G2522" s="7">
        <v>3.7</v>
      </c>
      <c r="H2522" s="9">
        <v>7</v>
      </c>
      <c r="I2522" s="14">
        <f>IF(Table_0__2[[#This Row],[RESULTAT]]=1,Table_0__2[[#This Row],[1]],0)+IF(Table_0__2[[#This Row],[RESULTAT]]=3,Table_0__2[[#This Row],[N]],0)+IF(Table_0__2[[#This Row],[RESULTAT]]=2,Table_0__2[[#This Row],[2]],0)</f>
        <v>1.25</v>
      </c>
      <c r="J2522" s="14">
        <f>MIN(Table_0__2[[#This Row],[1]:[2]])</f>
        <v>1.25</v>
      </c>
      <c r="K2522" s="14">
        <f>IF(Table_0__2[[#This Row],[COLONNE1]]=Table_0__2[[#This Row],[RESULTAT COTE]],Table_0__2[[#This Row],[COLONNE1]],0)</f>
        <v>1.25</v>
      </c>
    </row>
    <row r="2523" spans="1:11" x14ac:dyDescent="0.3">
      <c r="A2523" s="2">
        <v>43163</v>
      </c>
      <c r="B2523" s="25">
        <v>0.70486111111111116</v>
      </c>
      <c r="C2523" s="20">
        <f t="shared" si="39"/>
        <v>43163.704861111109</v>
      </c>
      <c r="D2523" s="10" t="s">
        <v>2528</v>
      </c>
      <c r="E2523" s="10">
        <v>1</v>
      </c>
      <c r="F2523" s="10">
        <v>2.2999999999999998</v>
      </c>
      <c r="G2523" s="10">
        <v>2.65</v>
      </c>
      <c r="H2523" s="11">
        <v>2.75</v>
      </c>
      <c r="I2523" s="15">
        <f>IF(Table_0__2[[#This Row],[RESULTAT]]=1,Table_0__2[[#This Row],[1]],0)+IF(Table_0__2[[#This Row],[RESULTAT]]=3,Table_0__2[[#This Row],[N]],0)+IF(Table_0__2[[#This Row],[RESULTAT]]=2,Table_0__2[[#This Row],[2]],0)</f>
        <v>2.2999999999999998</v>
      </c>
      <c r="J2523" s="15">
        <f>MIN(Table_0__2[[#This Row],[1]:[2]])</f>
        <v>2.2999999999999998</v>
      </c>
      <c r="K2523" s="15">
        <f>IF(Table_0__2[[#This Row],[COLONNE1]]=Table_0__2[[#This Row],[RESULTAT COTE]],Table_0__2[[#This Row],[COLONNE1]],0)</f>
        <v>2.2999999999999998</v>
      </c>
    </row>
    <row r="2524" spans="1:11" x14ac:dyDescent="0.3">
      <c r="A2524" s="2">
        <v>43163</v>
      </c>
      <c r="B2524" s="24">
        <v>0.70486111111111116</v>
      </c>
      <c r="C2524" s="20">
        <f t="shared" si="39"/>
        <v>43163.704861111109</v>
      </c>
      <c r="D2524" s="7" t="s">
        <v>2529</v>
      </c>
      <c r="E2524" s="7">
        <v>2</v>
      </c>
      <c r="F2524" s="7">
        <v>2.2000000000000002</v>
      </c>
      <c r="G2524" s="7">
        <v>3</v>
      </c>
      <c r="H2524" s="9">
        <v>2.6</v>
      </c>
      <c r="I2524" s="14">
        <f>IF(Table_0__2[[#This Row],[RESULTAT]]=1,Table_0__2[[#This Row],[1]],0)+IF(Table_0__2[[#This Row],[RESULTAT]]=3,Table_0__2[[#This Row],[N]],0)+IF(Table_0__2[[#This Row],[RESULTAT]]=2,Table_0__2[[#This Row],[2]],0)</f>
        <v>2.6</v>
      </c>
      <c r="J2524" s="14">
        <f>MIN(Table_0__2[[#This Row],[1]:[2]])</f>
        <v>2.2000000000000002</v>
      </c>
      <c r="K2524" s="14">
        <f>IF(Table_0__2[[#This Row],[COLONNE1]]=Table_0__2[[#This Row],[RESULTAT COTE]],Table_0__2[[#This Row],[COLONNE1]],0)</f>
        <v>0</v>
      </c>
    </row>
    <row r="2525" spans="1:11" x14ac:dyDescent="0.3">
      <c r="A2525" s="2">
        <v>43163</v>
      </c>
      <c r="B2525" s="25">
        <v>0.70486111111111116</v>
      </c>
      <c r="C2525" s="20">
        <f t="shared" si="39"/>
        <v>43163.704861111109</v>
      </c>
      <c r="D2525" s="10" t="s">
        <v>2530</v>
      </c>
      <c r="E2525" s="7">
        <v>2</v>
      </c>
      <c r="F2525" s="10">
        <v>1.4</v>
      </c>
      <c r="G2525" s="10">
        <v>3.7</v>
      </c>
      <c r="H2525" s="11">
        <v>5.5</v>
      </c>
      <c r="I2525" s="15">
        <f>IF(Table_0__2[[#This Row],[RESULTAT]]=1,Table_0__2[[#This Row],[1]],0)+IF(Table_0__2[[#This Row],[RESULTAT]]=3,Table_0__2[[#This Row],[N]],0)+IF(Table_0__2[[#This Row],[RESULTAT]]=2,Table_0__2[[#This Row],[2]],0)</f>
        <v>5.5</v>
      </c>
      <c r="J2525" s="15">
        <f>MIN(Table_0__2[[#This Row],[1]:[2]])</f>
        <v>1.4</v>
      </c>
      <c r="K2525" s="15">
        <f>IF(Table_0__2[[#This Row],[COLONNE1]]=Table_0__2[[#This Row],[RESULTAT COTE]],Table_0__2[[#This Row],[COLONNE1]],0)</f>
        <v>0</v>
      </c>
    </row>
    <row r="2526" spans="1:11" x14ac:dyDescent="0.3">
      <c r="A2526" s="2">
        <v>43163</v>
      </c>
      <c r="B2526" s="24">
        <v>0.70486111111111116</v>
      </c>
      <c r="C2526" s="20">
        <f t="shared" si="39"/>
        <v>43163.704861111109</v>
      </c>
      <c r="D2526" s="7" t="s">
        <v>2531</v>
      </c>
      <c r="E2526" s="10">
        <v>1</v>
      </c>
      <c r="F2526" s="7">
        <v>2.4500000000000002</v>
      </c>
      <c r="G2526" s="7">
        <v>2.75</v>
      </c>
      <c r="H2526" s="9">
        <v>2.5</v>
      </c>
      <c r="I2526" s="14">
        <f>IF(Table_0__2[[#This Row],[RESULTAT]]=1,Table_0__2[[#This Row],[1]],0)+IF(Table_0__2[[#This Row],[RESULTAT]]=3,Table_0__2[[#This Row],[N]],0)+IF(Table_0__2[[#This Row],[RESULTAT]]=2,Table_0__2[[#This Row],[2]],0)</f>
        <v>2.4500000000000002</v>
      </c>
      <c r="J2526" s="14">
        <f>MIN(Table_0__2[[#This Row],[1]:[2]])</f>
        <v>2.4500000000000002</v>
      </c>
      <c r="K2526" s="14">
        <f>IF(Table_0__2[[#This Row],[COLONNE1]]=Table_0__2[[#This Row],[RESULTAT COTE]],Table_0__2[[#This Row],[COLONNE1]],0)</f>
        <v>2.4500000000000002</v>
      </c>
    </row>
    <row r="2527" spans="1:11" x14ac:dyDescent="0.3">
      <c r="A2527" s="2">
        <v>43163</v>
      </c>
      <c r="B2527" s="24">
        <v>0.70486111111111116</v>
      </c>
      <c r="C2527" s="20">
        <f t="shared" si="39"/>
        <v>43163.704861111109</v>
      </c>
      <c r="D2527" s="7" t="s">
        <v>2532</v>
      </c>
      <c r="E2527" s="7">
        <v>2</v>
      </c>
      <c r="F2527" s="7">
        <v>2</v>
      </c>
      <c r="G2527" s="7">
        <v>2.85</v>
      </c>
      <c r="H2527" s="9">
        <v>2.7</v>
      </c>
      <c r="I2527" s="14">
        <f>IF(Table_0__2[[#This Row],[RESULTAT]]=1,Table_0__2[[#This Row],[1]],0)+IF(Table_0__2[[#This Row],[RESULTAT]]=3,Table_0__2[[#This Row],[N]],0)+IF(Table_0__2[[#This Row],[RESULTAT]]=2,Table_0__2[[#This Row],[2]],0)</f>
        <v>2.7</v>
      </c>
      <c r="J2527" s="14">
        <f>MIN(Table_0__2[[#This Row],[1]:[2]])</f>
        <v>2</v>
      </c>
      <c r="K2527" s="14">
        <f>IF(Table_0__2[[#This Row],[COLONNE1]]=Table_0__2[[#This Row],[RESULTAT COTE]],Table_0__2[[#This Row],[COLONNE1]],0)</f>
        <v>0</v>
      </c>
    </row>
    <row r="2528" spans="1:11" x14ac:dyDescent="0.3">
      <c r="A2528" s="2">
        <v>43163</v>
      </c>
      <c r="B2528" s="25">
        <v>0.70486111111111116</v>
      </c>
      <c r="C2528" s="20">
        <f t="shared" si="39"/>
        <v>43163.704861111109</v>
      </c>
      <c r="D2528" s="10" t="s">
        <v>2533</v>
      </c>
      <c r="E2528" s="10">
        <v>1</v>
      </c>
      <c r="F2528" s="10">
        <v>2.2000000000000002</v>
      </c>
      <c r="G2528" s="10">
        <v>2.8</v>
      </c>
      <c r="H2528" s="11">
        <v>3.1</v>
      </c>
      <c r="I2528" s="15">
        <f>IF(Table_0__2[[#This Row],[RESULTAT]]=1,Table_0__2[[#This Row],[1]],0)+IF(Table_0__2[[#This Row],[RESULTAT]]=3,Table_0__2[[#This Row],[N]],0)+IF(Table_0__2[[#This Row],[RESULTAT]]=2,Table_0__2[[#This Row],[2]],0)</f>
        <v>2.2000000000000002</v>
      </c>
      <c r="J2528" s="15">
        <f>MIN(Table_0__2[[#This Row],[1]:[2]])</f>
        <v>2.2000000000000002</v>
      </c>
      <c r="K2528" s="15">
        <f>IF(Table_0__2[[#This Row],[COLONNE1]]=Table_0__2[[#This Row],[RESULTAT COTE]],Table_0__2[[#This Row],[COLONNE1]],0)</f>
        <v>2.2000000000000002</v>
      </c>
    </row>
    <row r="2529" spans="1:11" x14ac:dyDescent="0.3">
      <c r="A2529" s="2">
        <v>43163</v>
      </c>
      <c r="B2529" s="24">
        <v>0.70486111111111116</v>
      </c>
      <c r="C2529" s="20">
        <f t="shared" si="39"/>
        <v>43163.704861111109</v>
      </c>
      <c r="D2529" s="7" t="s">
        <v>2534</v>
      </c>
      <c r="E2529" s="7">
        <v>3</v>
      </c>
      <c r="F2529" s="7">
        <v>3.05</v>
      </c>
      <c r="G2529" s="7">
        <v>3.2</v>
      </c>
      <c r="H2529" s="9">
        <v>2.4</v>
      </c>
      <c r="I2529" s="14">
        <f>IF(Table_0__2[[#This Row],[RESULTAT]]=1,Table_0__2[[#This Row],[1]],0)+IF(Table_0__2[[#This Row],[RESULTAT]]=3,Table_0__2[[#This Row],[N]],0)+IF(Table_0__2[[#This Row],[RESULTAT]]=2,Table_0__2[[#This Row],[2]],0)</f>
        <v>3.2</v>
      </c>
      <c r="J2529" s="14">
        <f>MIN(Table_0__2[[#This Row],[1]:[2]])</f>
        <v>2.4</v>
      </c>
      <c r="K2529" s="14">
        <f>IF(Table_0__2[[#This Row],[COLONNE1]]=Table_0__2[[#This Row],[RESULTAT COTE]],Table_0__2[[#This Row],[COLONNE1]],0)</f>
        <v>0</v>
      </c>
    </row>
    <row r="2530" spans="1:11" x14ac:dyDescent="0.3">
      <c r="A2530" s="2">
        <v>43163</v>
      </c>
      <c r="B2530" s="25">
        <v>0.70486111111111116</v>
      </c>
      <c r="C2530" s="20">
        <f t="shared" si="39"/>
        <v>43163.704861111109</v>
      </c>
      <c r="D2530" s="10" t="s">
        <v>2535</v>
      </c>
      <c r="E2530" s="10">
        <v>1</v>
      </c>
      <c r="F2530" s="10">
        <v>1.45</v>
      </c>
      <c r="G2530" s="10">
        <v>4.3</v>
      </c>
      <c r="H2530" s="11">
        <v>5.75</v>
      </c>
      <c r="I2530" s="15">
        <f>IF(Table_0__2[[#This Row],[RESULTAT]]=1,Table_0__2[[#This Row],[1]],0)+IF(Table_0__2[[#This Row],[RESULTAT]]=3,Table_0__2[[#This Row],[N]],0)+IF(Table_0__2[[#This Row],[RESULTAT]]=2,Table_0__2[[#This Row],[2]],0)</f>
        <v>1.45</v>
      </c>
      <c r="J2530" s="15">
        <f>MIN(Table_0__2[[#This Row],[1]:[2]])</f>
        <v>1.45</v>
      </c>
      <c r="K2530" s="15">
        <f>IF(Table_0__2[[#This Row],[COLONNE1]]=Table_0__2[[#This Row],[RESULTAT COTE]],Table_0__2[[#This Row],[COLONNE1]],0)</f>
        <v>1.45</v>
      </c>
    </row>
    <row r="2531" spans="1:11" x14ac:dyDescent="0.3">
      <c r="A2531" s="2">
        <v>43163</v>
      </c>
      <c r="B2531" s="25">
        <v>0.71527777777777779</v>
      </c>
      <c r="C2531" s="20">
        <f t="shared" si="39"/>
        <v>43163.715277777781</v>
      </c>
      <c r="D2531" s="10" t="s">
        <v>2536</v>
      </c>
      <c r="E2531" s="10">
        <v>1</v>
      </c>
      <c r="F2531" s="10">
        <v>1.1599999999999999</v>
      </c>
      <c r="G2531" s="10">
        <v>4.25</v>
      </c>
      <c r="H2531" s="11">
        <v>7.75</v>
      </c>
      <c r="I2531" s="15">
        <f>IF(Table_0__2[[#This Row],[RESULTAT]]=1,Table_0__2[[#This Row],[1]],0)+IF(Table_0__2[[#This Row],[RESULTAT]]=3,Table_0__2[[#This Row],[N]],0)+IF(Table_0__2[[#This Row],[RESULTAT]]=2,Table_0__2[[#This Row],[2]],0)</f>
        <v>1.1599999999999999</v>
      </c>
      <c r="J2531" s="15">
        <f>MIN(Table_0__2[[#This Row],[1]:[2]])</f>
        <v>1.1599999999999999</v>
      </c>
      <c r="K2531" s="15">
        <f>IF(Table_0__2[[#This Row],[COLONNE1]]=Table_0__2[[#This Row],[RESULTAT COTE]],Table_0__2[[#This Row],[COLONNE1]],0)</f>
        <v>1.1599999999999999</v>
      </c>
    </row>
    <row r="2532" spans="1:11" x14ac:dyDescent="0.3">
      <c r="A2532" s="2">
        <v>43163</v>
      </c>
      <c r="B2532" s="24">
        <v>0.72569444444444453</v>
      </c>
      <c r="C2532" s="20">
        <f t="shared" si="39"/>
        <v>43163.725694444445</v>
      </c>
      <c r="D2532" s="7" t="s">
        <v>2537</v>
      </c>
      <c r="E2532" s="7">
        <v>3</v>
      </c>
      <c r="F2532" s="7">
        <v>2.2000000000000002</v>
      </c>
      <c r="G2532" s="7">
        <v>2.6</v>
      </c>
      <c r="H2532" s="9">
        <v>2.75</v>
      </c>
      <c r="I2532" s="14">
        <f>IF(Table_0__2[[#This Row],[RESULTAT]]=1,Table_0__2[[#This Row],[1]],0)+IF(Table_0__2[[#This Row],[RESULTAT]]=3,Table_0__2[[#This Row],[N]],0)+IF(Table_0__2[[#This Row],[RESULTAT]]=2,Table_0__2[[#This Row],[2]],0)</f>
        <v>2.6</v>
      </c>
      <c r="J2532" s="14">
        <f>MIN(Table_0__2[[#This Row],[1]:[2]])</f>
        <v>2.2000000000000002</v>
      </c>
      <c r="K2532" s="14">
        <f>IF(Table_0__2[[#This Row],[COLONNE1]]=Table_0__2[[#This Row],[RESULTAT COTE]],Table_0__2[[#This Row],[COLONNE1]],0)</f>
        <v>0</v>
      </c>
    </row>
    <row r="2533" spans="1:11" x14ac:dyDescent="0.3">
      <c r="A2533" s="2">
        <v>43163</v>
      </c>
      <c r="B2533" s="24">
        <v>0.74652777777777779</v>
      </c>
      <c r="C2533" s="20">
        <f t="shared" si="39"/>
        <v>43163.746527777781</v>
      </c>
      <c r="D2533" s="7" t="s">
        <v>2538</v>
      </c>
      <c r="E2533" s="7">
        <v>2</v>
      </c>
      <c r="F2533" s="7">
        <v>8</v>
      </c>
      <c r="G2533" s="7">
        <v>4.75</v>
      </c>
      <c r="H2533" s="9">
        <v>1.32</v>
      </c>
      <c r="I2533" s="14">
        <f>IF(Table_0__2[[#This Row],[RESULTAT]]=1,Table_0__2[[#This Row],[1]],0)+IF(Table_0__2[[#This Row],[RESULTAT]]=3,Table_0__2[[#This Row],[N]],0)+IF(Table_0__2[[#This Row],[RESULTAT]]=2,Table_0__2[[#This Row],[2]],0)</f>
        <v>1.32</v>
      </c>
      <c r="J2533" s="14">
        <f>MIN(Table_0__2[[#This Row],[1]:[2]])</f>
        <v>1.32</v>
      </c>
      <c r="K2533" s="14">
        <f>IF(Table_0__2[[#This Row],[COLONNE1]]=Table_0__2[[#This Row],[RESULTAT COTE]],Table_0__2[[#This Row],[COLONNE1]],0)</f>
        <v>1.32</v>
      </c>
    </row>
    <row r="2534" spans="1:11" x14ac:dyDescent="0.3">
      <c r="A2534" s="2">
        <v>43163</v>
      </c>
      <c r="B2534" s="25">
        <v>0.74652777777777779</v>
      </c>
      <c r="C2534" s="20">
        <f t="shared" si="39"/>
        <v>43163.746527777781</v>
      </c>
      <c r="D2534" s="10" t="s">
        <v>2539</v>
      </c>
      <c r="E2534" s="10">
        <v>1</v>
      </c>
      <c r="F2534" s="10">
        <v>1.22</v>
      </c>
      <c r="G2534" s="10">
        <v>4.5</v>
      </c>
      <c r="H2534" s="11">
        <v>7.5</v>
      </c>
      <c r="I2534" s="15">
        <f>IF(Table_0__2[[#This Row],[RESULTAT]]=1,Table_0__2[[#This Row],[1]],0)+IF(Table_0__2[[#This Row],[RESULTAT]]=3,Table_0__2[[#This Row],[N]],0)+IF(Table_0__2[[#This Row],[RESULTAT]]=2,Table_0__2[[#This Row],[2]],0)</f>
        <v>1.22</v>
      </c>
      <c r="J2534" s="15">
        <f>MIN(Table_0__2[[#This Row],[1]:[2]])</f>
        <v>1.22</v>
      </c>
      <c r="K2534" s="15">
        <f>IF(Table_0__2[[#This Row],[COLONNE1]]=Table_0__2[[#This Row],[RESULTAT COTE]],Table_0__2[[#This Row],[COLONNE1]],0)</f>
        <v>1.22</v>
      </c>
    </row>
    <row r="2535" spans="1:11" x14ac:dyDescent="0.3">
      <c r="A2535" s="2">
        <v>43163</v>
      </c>
      <c r="B2535" s="24">
        <v>0.74652777777777779</v>
      </c>
      <c r="C2535" s="20">
        <f t="shared" si="39"/>
        <v>43163.746527777781</v>
      </c>
      <c r="D2535" s="7" t="s">
        <v>2540</v>
      </c>
      <c r="E2535" s="10">
        <v>1</v>
      </c>
      <c r="F2535" s="7">
        <v>2.5499999999999998</v>
      </c>
      <c r="G2535" s="7">
        <v>2.6</v>
      </c>
      <c r="H2535" s="9">
        <v>2.35</v>
      </c>
      <c r="I2535" s="14">
        <f>IF(Table_0__2[[#This Row],[RESULTAT]]=1,Table_0__2[[#This Row],[1]],0)+IF(Table_0__2[[#This Row],[RESULTAT]]=3,Table_0__2[[#This Row],[N]],0)+IF(Table_0__2[[#This Row],[RESULTAT]]=2,Table_0__2[[#This Row],[2]],0)</f>
        <v>2.5499999999999998</v>
      </c>
      <c r="J2535" s="14">
        <f>MIN(Table_0__2[[#This Row],[1]:[2]])</f>
        <v>2.35</v>
      </c>
      <c r="K2535" s="14">
        <f>IF(Table_0__2[[#This Row],[COLONNE1]]=Table_0__2[[#This Row],[RESULTAT COTE]],Table_0__2[[#This Row],[COLONNE1]],0)</f>
        <v>0</v>
      </c>
    </row>
    <row r="2536" spans="1:11" x14ac:dyDescent="0.3">
      <c r="A2536" s="2">
        <v>43163</v>
      </c>
      <c r="B2536" s="25">
        <v>0.74652777777777779</v>
      </c>
      <c r="C2536" s="20">
        <f t="shared" si="39"/>
        <v>43163.746527777781</v>
      </c>
      <c r="D2536" s="10" t="s">
        <v>2541</v>
      </c>
      <c r="E2536" s="10">
        <v>1</v>
      </c>
      <c r="F2536" s="10">
        <v>2.2999999999999998</v>
      </c>
      <c r="G2536" s="10">
        <v>2.75</v>
      </c>
      <c r="H2536" s="11">
        <v>2.65</v>
      </c>
      <c r="I2536" s="15">
        <f>IF(Table_0__2[[#This Row],[RESULTAT]]=1,Table_0__2[[#This Row],[1]],0)+IF(Table_0__2[[#This Row],[RESULTAT]]=3,Table_0__2[[#This Row],[N]],0)+IF(Table_0__2[[#This Row],[RESULTAT]]=2,Table_0__2[[#This Row],[2]],0)</f>
        <v>2.2999999999999998</v>
      </c>
      <c r="J2536" s="15">
        <f>MIN(Table_0__2[[#This Row],[1]:[2]])</f>
        <v>2.2999999999999998</v>
      </c>
      <c r="K2536" s="15">
        <f>IF(Table_0__2[[#This Row],[COLONNE1]]=Table_0__2[[#This Row],[RESULTAT COTE]],Table_0__2[[#This Row],[COLONNE1]],0)</f>
        <v>2.2999999999999998</v>
      </c>
    </row>
    <row r="2537" spans="1:11" x14ac:dyDescent="0.3">
      <c r="A2537" s="2">
        <v>43163</v>
      </c>
      <c r="B2537" s="24">
        <v>0.74652777777777779</v>
      </c>
      <c r="C2537" s="20">
        <f t="shared" si="39"/>
        <v>43163.746527777781</v>
      </c>
      <c r="D2537" s="7" t="s">
        <v>2542</v>
      </c>
      <c r="E2537" s="7">
        <v>3</v>
      </c>
      <c r="F2537" s="7">
        <v>1.2</v>
      </c>
      <c r="G2537" s="7">
        <v>3.85</v>
      </c>
      <c r="H2537" s="9">
        <v>8.75</v>
      </c>
      <c r="I2537" s="14">
        <f>IF(Table_0__2[[#This Row],[RESULTAT]]=1,Table_0__2[[#This Row],[1]],0)+IF(Table_0__2[[#This Row],[RESULTAT]]=3,Table_0__2[[#This Row],[N]],0)+IF(Table_0__2[[#This Row],[RESULTAT]]=2,Table_0__2[[#This Row],[2]],0)</f>
        <v>3.85</v>
      </c>
      <c r="J2537" s="14">
        <f>MIN(Table_0__2[[#This Row],[1]:[2]])</f>
        <v>1.2</v>
      </c>
      <c r="K2537" s="14">
        <f>IF(Table_0__2[[#This Row],[COLONNE1]]=Table_0__2[[#This Row],[RESULTAT COTE]],Table_0__2[[#This Row],[COLONNE1]],0)</f>
        <v>0</v>
      </c>
    </row>
    <row r="2538" spans="1:11" x14ac:dyDescent="0.3">
      <c r="A2538" s="2">
        <v>43163</v>
      </c>
      <c r="B2538" s="25">
        <v>0.74652777777777779</v>
      </c>
      <c r="C2538" s="20">
        <f t="shared" si="39"/>
        <v>43163.746527777781</v>
      </c>
      <c r="D2538" s="10" t="s">
        <v>2543</v>
      </c>
      <c r="E2538" s="7">
        <v>3</v>
      </c>
      <c r="F2538" s="10">
        <v>1.75</v>
      </c>
      <c r="G2538" s="10">
        <v>3</v>
      </c>
      <c r="H2538" s="11">
        <v>3.75</v>
      </c>
      <c r="I2538" s="15">
        <f>IF(Table_0__2[[#This Row],[RESULTAT]]=1,Table_0__2[[#This Row],[1]],0)+IF(Table_0__2[[#This Row],[RESULTAT]]=3,Table_0__2[[#This Row],[N]],0)+IF(Table_0__2[[#This Row],[RESULTAT]]=2,Table_0__2[[#This Row],[2]],0)</f>
        <v>3</v>
      </c>
      <c r="J2538" s="15">
        <f>MIN(Table_0__2[[#This Row],[1]:[2]])</f>
        <v>1.75</v>
      </c>
      <c r="K2538" s="15">
        <f>IF(Table_0__2[[#This Row],[COLONNE1]]=Table_0__2[[#This Row],[RESULTAT COTE]],Table_0__2[[#This Row],[COLONNE1]],0)</f>
        <v>0</v>
      </c>
    </row>
    <row r="2539" spans="1:11" x14ac:dyDescent="0.3">
      <c r="A2539" s="2">
        <v>43163</v>
      </c>
      <c r="B2539" s="25">
        <v>0.74652777777777779</v>
      </c>
      <c r="C2539" s="20">
        <f t="shared" si="39"/>
        <v>43163.746527777781</v>
      </c>
      <c r="D2539" s="10" t="s">
        <v>2544</v>
      </c>
      <c r="E2539" s="7">
        <v>2</v>
      </c>
      <c r="F2539" s="10">
        <v>1.75</v>
      </c>
      <c r="G2539" s="10">
        <v>3.15</v>
      </c>
      <c r="H2539" s="11">
        <v>3.7</v>
      </c>
      <c r="I2539" s="15">
        <f>IF(Table_0__2[[#This Row],[RESULTAT]]=1,Table_0__2[[#This Row],[1]],0)+IF(Table_0__2[[#This Row],[RESULTAT]]=3,Table_0__2[[#This Row],[N]],0)+IF(Table_0__2[[#This Row],[RESULTAT]]=2,Table_0__2[[#This Row],[2]],0)</f>
        <v>3.7</v>
      </c>
      <c r="J2539" s="15">
        <f>MIN(Table_0__2[[#This Row],[1]:[2]])</f>
        <v>1.75</v>
      </c>
      <c r="K2539" s="15">
        <f>IF(Table_0__2[[#This Row],[COLONNE1]]=Table_0__2[[#This Row],[RESULTAT COTE]],Table_0__2[[#This Row],[COLONNE1]],0)</f>
        <v>0</v>
      </c>
    </row>
    <row r="2540" spans="1:11" x14ac:dyDescent="0.3">
      <c r="A2540" s="2">
        <v>43163</v>
      </c>
      <c r="B2540" s="24">
        <v>0.74652777777777779</v>
      </c>
      <c r="C2540" s="20">
        <f t="shared" si="39"/>
        <v>43163.746527777781</v>
      </c>
      <c r="D2540" s="7" t="s">
        <v>2545</v>
      </c>
      <c r="E2540" s="7">
        <v>2</v>
      </c>
      <c r="F2540" s="7">
        <v>3.55</v>
      </c>
      <c r="G2540" s="7">
        <v>3.1</v>
      </c>
      <c r="H2540" s="9">
        <v>1.8</v>
      </c>
      <c r="I2540" s="14">
        <f>IF(Table_0__2[[#This Row],[RESULTAT]]=1,Table_0__2[[#This Row],[1]],0)+IF(Table_0__2[[#This Row],[RESULTAT]]=3,Table_0__2[[#This Row],[N]],0)+IF(Table_0__2[[#This Row],[RESULTAT]]=2,Table_0__2[[#This Row],[2]],0)</f>
        <v>1.8</v>
      </c>
      <c r="J2540" s="14">
        <f>MIN(Table_0__2[[#This Row],[1]:[2]])</f>
        <v>1.8</v>
      </c>
      <c r="K2540" s="14">
        <f>IF(Table_0__2[[#This Row],[COLONNE1]]=Table_0__2[[#This Row],[RESULTAT COTE]],Table_0__2[[#This Row],[COLONNE1]],0)</f>
        <v>1.8</v>
      </c>
    </row>
    <row r="2541" spans="1:11" x14ac:dyDescent="0.3">
      <c r="A2541" s="2">
        <v>43163</v>
      </c>
      <c r="B2541" s="25">
        <v>0.74652777777777779</v>
      </c>
      <c r="C2541" s="20">
        <f t="shared" si="39"/>
        <v>43163.746527777781</v>
      </c>
      <c r="D2541" s="10" t="s">
        <v>2546</v>
      </c>
      <c r="E2541" s="7">
        <v>3</v>
      </c>
      <c r="F2541" s="10">
        <v>2.1</v>
      </c>
      <c r="G2541" s="10">
        <v>3</v>
      </c>
      <c r="H2541" s="11">
        <v>2.75</v>
      </c>
      <c r="I2541" s="15">
        <f>IF(Table_0__2[[#This Row],[RESULTAT]]=1,Table_0__2[[#This Row],[1]],0)+IF(Table_0__2[[#This Row],[RESULTAT]]=3,Table_0__2[[#This Row],[N]],0)+IF(Table_0__2[[#This Row],[RESULTAT]]=2,Table_0__2[[#This Row],[2]],0)</f>
        <v>3</v>
      </c>
      <c r="J2541" s="15">
        <f>MIN(Table_0__2[[#This Row],[1]:[2]])</f>
        <v>2.1</v>
      </c>
      <c r="K2541" s="15">
        <f>IF(Table_0__2[[#This Row],[COLONNE1]]=Table_0__2[[#This Row],[RESULTAT COTE]],Table_0__2[[#This Row],[COLONNE1]],0)</f>
        <v>0</v>
      </c>
    </row>
    <row r="2542" spans="1:11" x14ac:dyDescent="0.3">
      <c r="A2542" s="2">
        <v>43163</v>
      </c>
      <c r="B2542" s="25">
        <v>0.74652777777777779</v>
      </c>
      <c r="C2542" s="20">
        <f t="shared" si="39"/>
        <v>43163.746527777781</v>
      </c>
      <c r="D2542" s="10" t="s">
        <v>2547</v>
      </c>
      <c r="E2542" s="7">
        <v>3</v>
      </c>
      <c r="F2542" s="10">
        <v>1.4</v>
      </c>
      <c r="G2542" s="10">
        <v>3.5</v>
      </c>
      <c r="H2542" s="11">
        <v>6</v>
      </c>
      <c r="I2542" s="15">
        <f>IF(Table_0__2[[#This Row],[RESULTAT]]=1,Table_0__2[[#This Row],[1]],0)+IF(Table_0__2[[#This Row],[RESULTAT]]=3,Table_0__2[[#This Row],[N]],0)+IF(Table_0__2[[#This Row],[RESULTAT]]=2,Table_0__2[[#This Row],[2]],0)</f>
        <v>3.5</v>
      </c>
      <c r="J2542" s="15">
        <f>MIN(Table_0__2[[#This Row],[1]:[2]])</f>
        <v>1.4</v>
      </c>
      <c r="K2542" s="15">
        <f>IF(Table_0__2[[#This Row],[COLONNE1]]=Table_0__2[[#This Row],[RESULTAT COTE]],Table_0__2[[#This Row],[COLONNE1]],0)</f>
        <v>0</v>
      </c>
    </row>
    <row r="2543" spans="1:11" x14ac:dyDescent="0.3">
      <c r="A2543" s="2">
        <v>43163</v>
      </c>
      <c r="B2543" s="25">
        <v>0.76736111111111116</v>
      </c>
      <c r="C2543" s="20">
        <f t="shared" si="39"/>
        <v>43163.767361111109</v>
      </c>
      <c r="D2543" s="10" t="s">
        <v>2548</v>
      </c>
      <c r="E2543" s="7">
        <v>3</v>
      </c>
      <c r="F2543" s="10">
        <v>1.35</v>
      </c>
      <c r="G2543" s="10">
        <v>3.7</v>
      </c>
      <c r="H2543" s="11">
        <v>6.5</v>
      </c>
      <c r="I2543" s="15">
        <f>IF(Table_0__2[[#This Row],[RESULTAT]]=1,Table_0__2[[#This Row],[1]],0)+IF(Table_0__2[[#This Row],[RESULTAT]]=3,Table_0__2[[#This Row],[N]],0)+IF(Table_0__2[[#This Row],[RESULTAT]]=2,Table_0__2[[#This Row],[2]],0)</f>
        <v>3.7</v>
      </c>
      <c r="J2543" s="15">
        <f>MIN(Table_0__2[[#This Row],[1]:[2]])</f>
        <v>1.35</v>
      </c>
      <c r="K2543" s="15">
        <f>IF(Table_0__2[[#This Row],[COLONNE1]]=Table_0__2[[#This Row],[RESULTAT COTE]],Table_0__2[[#This Row],[COLONNE1]],0)</f>
        <v>0</v>
      </c>
    </row>
    <row r="2544" spans="1:11" x14ac:dyDescent="0.3">
      <c r="A2544" s="2">
        <v>43163</v>
      </c>
      <c r="B2544" s="24">
        <v>0.76736111111111116</v>
      </c>
      <c r="C2544" s="20">
        <f t="shared" si="39"/>
        <v>43163.767361111109</v>
      </c>
      <c r="D2544" s="7" t="s">
        <v>2549</v>
      </c>
      <c r="E2544" s="7">
        <v>2</v>
      </c>
      <c r="F2544" s="7">
        <v>6.5</v>
      </c>
      <c r="G2544" s="7">
        <v>3.9</v>
      </c>
      <c r="H2544" s="9">
        <v>1.25</v>
      </c>
      <c r="I2544" s="14">
        <f>IF(Table_0__2[[#This Row],[RESULTAT]]=1,Table_0__2[[#This Row],[1]],0)+IF(Table_0__2[[#This Row],[RESULTAT]]=3,Table_0__2[[#This Row],[N]],0)+IF(Table_0__2[[#This Row],[RESULTAT]]=2,Table_0__2[[#This Row],[2]],0)</f>
        <v>1.25</v>
      </c>
      <c r="J2544" s="14">
        <f>MIN(Table_0__2[[#This Row],[1]:[2]])</f>
        <v>1.25</v>
      </c>
      <c r="K2544" s="14">
        <f>IF(Table_0__2[[#This Row],[COLONNE1]]=Table_0__2[[#This Row],[RESULTAT COTE]],Table_0__2[[#This Row],[COLONNE1]],0)</f>
        <v>1.25</v>
      </c>
    </row>
    <row r="2545" spans="1:11" x14ac:dyDescent="0.3">
      <c r="A2545" s="2">
        <v>43163</v>
      </c>
      <c r="B2545" s="25">
        <v>0.76736111111111116</v>
      </c>
      <c r="C2545" s="20">
        <f t="shared" si="39"/>
        <v>43163.767361111109</v>
      </c>
      <c r="D2545" s="10" t="s">
        <v>2550</v>
      </c>
      <c r="E2545" s="10">
        <v>1</v>
      </c>
      <c r="F2545" s="10">
        <v>1.55</v>
      </c>
      <c r="G2545" s="10">
        <v>3.8</v>
      </c>
      <c r="H2545" s="11">
        <v>5.5</v>
      </c>
      <c r="I2545" s="15">
        <f>IF(Table_0__2[[#This Row],[RESULTAT]]=1,Table_0__2[[#This Row],[1]],0)+IF(Table_0__2[[#This Row],[RESULTAT]]=3,Table_0__2[[#This Row],[N]],0)+IF(Table_0__2[[#This Row],[RESULTAT]]=2,Table_0__2[[#This Row],[2]],0)</f>
        <v>1.55</v>
      </c>
      <c r="J2545" s="15">
        <f>MIN(Table_0__2[[#This Row],[1]:[2]])</f>
        <v>1.55</v>
      </c>
      <c r="K2545" s="15">
        <f>IF(Table_0__2[[#This Row],[COLONNE1]]=Table_0__2[[#This Row],[RESULTAT COTE]],Table_0__2[[#This Row],[COLONNE1]],0)</f>
        <v>1.55</v>
      </c>
    </row>
    <row r="2546" spans="1:11" x14ac:dyDescent="0.3">
      <c r="A2546" s="2">
        <v>43163</v>
      </c>
      <c r="B2546" s="25">
        <v>0.78819444444444453</v>
      </c>
      <c r="C2546" s="20">
        <f t="shared" si="39"/>
        <v>43163.788194444445</v>
      </c>
      <c r="D2546" s="10" t="s">
        <v>2551</v>
      </c>
      <c r="E2546" s="7">
        <v>2</v>
      </c>
      <c r="F2546" s="10">
        <v>3.3</v>
      </c>
      <c r="G2546" s="10">
        <v>2.95</v>
      </c>
      <c r="H2546" s="11">
        <v>1.8</v>
      </c>
      <c r="I2546" s="15">
        <f>IF(Table_0__2[[#This Row],[RESULTAT]]=1,Table_0__2[[#This Row],[1]],0)+IF(Table_0__2[[#This Row],[RESULTAT]]=3,Table_0__2[[#This Row],[N]],0)+IF(Table_0__2[[#This Row],[RESULTAT]]=2,Table_0__2[[#This Row],[2]],0)</f>
        <v>1.8</v>
      </c>
      <c r="J2546" s="15">
        <f>MIN(Table_0__2[[#This Row],[1]:[2]])</f>
        <v>1.8</v>
      </c>
      <c r="K2546" s="15">
        <f>IF(Table_0__2[[#This Row],[COLONNE1]]=Table_0__2[[#This Row],[RESULTAT COTE]],Table_0__2[[#This Row],[COLONNE1]],0)</f>
        <v>1.8</v>
      </c>
    </row>
    <row r="2547" spans="1:11" x14ac:dyDescent="0.3">
      <c r="A2547" s="2">
        <v>43163</v>
      </c>
      <c r="B2547" s="25">
        <v>0.78819444444444453</v>
      </c>
      <c r="C2547" s="20">
        <f t="shared" si="39"/>
        <v>43163.788194444445</v>
      </c>
      <c r="D2547" s="10" t="s">
        <v>2552</v>
      </c>
      <c r="E2547" s="10">
        <v>1</v>
      </c>
      <c r="F2547" s="10">
        <v>1.95</v>
      </c>
      <c r="G2547" s="10">
        <v>3.1</v>
      </c>
      <c r="H2547" s="11">
        <v>3.05</v>
      </c>
      <c r="I2547" s="15">
        <f>IF(Table_0__2[[#This Row],[RESULTAT]]=1,Table_0__2[[#This Row],[1]],0)+IF(Table_0__2[[#This Row],[RESULTAT]]=3,Table_0__2[[#This Row],[N]],0)+IF(Table_0__2[[#This Row],[RESULTAT]]=2,Table_0__2[[#This Row],[2]],0)</f>
        <v>1.95</v>
      </c>
      <c r="J2547" s="15">
        <f>MIN(Table_0__2[[#This Row],[1]:[2]])</f>
        <v>1.95</v>
      </c>
      <c r="K2547" s="15">
        <f>IF(Table_0__2[[#This Row],[COLONNE1]]=Table_0__2[[#This Row],[RESULTAT COTE]],Table_0__2[[#This Row],[COLONNE1]],0)</f>
        <v>1.95</v>
      </c>
    </row>
    <row r="2548" spans="1:11" x14ac:dyDescent="0.3">
      <c r="A2548" s="2">
        <v>43163</v>
      </c>
      <c r="B2548" s="24">
        <v>0.78819444444444453</v>
      </c>
      <c r="C2548" s="20">
        <f t="shared" si="39"/>
        <v>43163.788194444445</v>
      </c>
      <c r="D2548" s="7" t="s">
        <v>2553</v>
      </c>
      <c r="E2548" s="10">
        <v>1</v>
      </c>
      <c r="F2548" s="7">
        <v>2.4500000000000002</v>
      </c>
      <c r="G2548" s="7">
        <v>2.9</v>
      </c>
      <c r="H2548" s="9">
        <v>2.6</v>
      </c>
      <c r="I2548" s="14">
        <f>IF(Table_0__2[[#This Row],[RESULTAT]]=1,Table_0__2[[#This Row],[1]],0)+IF(Table_0__2[[#This Row],[RESULTAT]]=3,Table_0__2[[#This Row],[N]],0)+IF(Table_0__2[[#This Row],[RESULTAT]]=2,Table_0__2[[#This Row],[2]],0)</f>
        <v>2.4500000000000002</v>
      </c>
      <c r="J2548" s="14">
        <f>MIN(Table_0__2[[#This Row],[1]:[2]])</f>
        <v>2.4500000000000002</v>
      </c>
      <c r="K2548" s="14">
        <f>IF(Table_0__2[[#This Row],[COLONNE1]]=Table_0__2[[#This Row],[RESULTAT COTE]],Table_0__2[[#This Row],[COLONNE1]],0)</f>
        <v>2.4500000000000002</v>
      </c>
    </row>
    <row r="2549" spans="1:11" x14ac:dyDescent="0.3">
      <c r="A2549" s="2">
        <v>43163</v>
      </c>
      <c r="B2549" s="25">
        <v>0.82986111111111116</v>
      </c>
      <c r="C2549" s="20">
        <f t="shared" si="39"/>
        <v>43163.829861111109</v>
      </c>
      <c r="D2549" s="10" t="s">
        <v>2554</v>
      </c>
      <c r="E2549" s="10">
        <v>1</v>
      </c>
      <c r="F2549" s="10">
        <v>1.2</v>
      </c>
      <c r="G2549" s="10">
        <v>4.25</v>
      </c>
      <c r="H2549" s="11">
        <v>7.75</v>
      </c>
      <c r="I2549" s="15">
        <f>IF(Table_0__2[[#This Row],[RESULTAT]]=1,Table_0__2[[#This Row],[1]],0)+IF(Table_0__2[[#This Row],[RESULTAT]]=3,Table_0__2[[#This Row],[N]],0)+IF(Table_0__2[[#This Row],[RESULTAT]]=2,Table_0__2[[#This Row],[2]],0)</f>
        <v>1.2</v>
      </c>
      <c r="J2549" s="15">
        <f>MIN(Table_0__2[[#This Row],[1]:[2]])</f>
        <v>1.2</v>
      </c>
      <c r="K2549" s="15">
        <f>IF(Table_0__2[[#This Row],[COLONNE1]]=Table_0__2[[#This Row],[RESULTAT COTE]],Table_0__2[[#This Row],[COLONNE1]],0)</f>
        <v>1.2</v>
      </c>
    </row>
    <row r="2550" spans="1:11" x14ac:dyDescent="0.3">
      <c r="A2550" s="2">
        <v>43163</v>
      </c>
      <c r="B2550" s="24">
        <v>0.82986111111111116</v>
      </c>
      <c r="C2550" s="20">
        <f t="shared" si="39"/>
        <v>43163.829861111109</v>
      </c>
      <c r="D2550" s="7" t="s">
        <v>2555</v>
      </c>
      <c r="E2550" s="7">
        <v>2</v>
      </c>
      <c r="F2550" s="7">
        <v>1.65</v>
      </c>
      <c r="G2550" s="7">
        <v>2.8</v>
      </c>
      <c r="H2550" s="9">
        <v>4.05</v>
      </c>
      <c r="I2550" s="14">
        <f>IF(Table_0__2[[#This Row],[RESULTAT]]=1,Table_0__2[[#This Row],[1]],0)+IF(Table_0__2[[#This Row],[RESULTAT]]=3,Table_0__2[[#This Row],[N]],0)+IF(Table_0__2[[#This Row],[RESULTAT]]=2,Table_0__2[[#This Row],[2]],0)</f>
        <v>4.05</v>
      </c>
      <c r="J2550" s="14">
        <f>MIN(Table_0__2[[#This Row],[1]:[2]])</f>
        <v>1.65</v>
      </c>
      <c r="K2550" s="14">
        <f>IF(Table_0__2[[#This Row],[COLONNE1]]=Table_0__2[[#This Row],[RESULTAT COTE]],Table_0__2[[#This Row],[COLONNE1]],0)</f>
        <v>0</v>
      </c>
    </row>
    <row r="2551" spans="1:11" x14ac:dyDescent="0.3">
      <c r="A2551" s="2">
        <v>43163</v>
      </c>
      <c r="B2551" s="25">
        <v>0.82986111111111116</v>
      </c>
      <c r="C2551" s="20">
        <f t="shared" si="39"/>
        <v>43163.829861111109</v>
      </c>
      <c r="D2551" s="10" t="s">
        <v>2556</v>
      </c>
      <c r="E2551" s="7">
        <v>3</v>
      </c>
      <c r="F2551" s="10">
        <v>1.45</v>
      </c>
      <c r="G2551" s="10">
        <v>3.4</v>
      </c>
      <c r="H2551" s="11">
        <v>5.5</v>
      </c>
      <c r="I2551" s="15">
        <f>IF(Table_0__2[[#This Row],[RESULTAT]]=1,Table_0__2[[#This Row],[1]],0)+IF(Table_0__2[[#This Row],[RESULTAT]]=3,Table_0__2[[#This Row],[N]],0)+IF(Table_0__2[[#This Row],[RESULTAT]]=2,Table_0__2[[#This Row],[2]],0)</f>
        <v>3.4</v>
      </c>
      <c r="J2551" s="15">
        <f>MIN(Table_0__2[[#This Row],[1]:[2]])</f>
        <v>1.45</v>
      </c>
      <c r="K2551" s="15">
        <f>IF(Table_0__2[[#This Row],[COLONNE1]]=Table_0__2[[#This Row],[RESULTAT COTE]],Table_0__2[[#This Row],[COLONNE1]],0)</f>
        <v>0</v>
      </c>
    </row>
    <row r="2552" spans="1:11" x14ac:dyDescent="0.3">
      <c r="A2552" s="2">
        <v>43163</v>
      </c>
      <c r="B2552" s="25">
        <v>0.86111111111111116</v>
      </c>
      <c r="C2552" s="20">
        <f t="shared" si="39"/>
        <v>43163.861111111109</v>
      </c>
      <c r="D2552" s="10" t="s">
        <v>2557</v>
      </c>
      <c r="E2552" s="10">
        <v>1</v>
      </c>
      <c r="F2552" s="10">
        <v>1.45</v>
      </c>
      <c r="G2552" s="10">
        <v>4.4000000000000004</v>
      </c>
      <c r="H2552" s="11">
        <v>5.5</v>
      </c>
      <c r="I2552" s="15">
        <f>IF(Table_0__2[[#This Row],[RESULTAT]]=1,Table_0__2[[#This Row],[1]],0)+IF(Table_0__2[[#This Row],[RESULTAT]]=3,Table_0__2[[#This Row],[N]],0)+IF(Table_0__2[[#This Row],[RESULTAT]]=2,Table_0__2[[#This Row],[2]],0)</f>
        <v>1.45</v>
      </c>
      <c r="J2552" s="15">
        <f>MIN(Table_0__2[[#This Row],[1]:[2]])</f>
        <v>1.45</v>
      </c>
      <c r="K2552" s="15">
        <f>IF(Table_0__2[[#This Row],[COLONNE1]]=Table_0__2[[#This Row],[RESULTAT COTE]],Table_0__2[[#This Row],[COLONNE1]],0)</f>
        <v>1.45</v>
      </c>
    </row>
    <row r="2553" spans="1:11" x14ac:dyDescent="0.3">
      <c r="A2553" s="2">
        <v>43163</v>
      </c>
      <c r="B2553" s="24">
        <v>0.87152777777777779</v>
      </c>
      <c r="C2553" s="20">
        <f t="shared" si="39"/>
        <v>43163.871527777781</v>
      </c>
      <c r="D2553" s="7" t="s">
        <v>2558</v>
      </c>
      <c r="E2553" s="7">
        <v>3</v>
      </c>
      <c r="F2553" s="7">
        <v>1.47</v>
      </c>
      <c r="G2553" s="7">
        <v>4.25</v>
      </c>
      <c r="H2553" s="9">
        <v>7.2</v>
      </c>
      <c r="I2553" s="14">
        <f>IF(Table_0__2[[#This Row],[RESULTAT]]=1,Table_0__2[[#This Row],[1]],0)+IF(Table_0__2[[#This Row],[RESULTAT]]=3,Table_0__2[[#This Row],[N]],0)+IF(Table_0__2[[#This Row],[RESULTAT]]=2,Table_0__2[[#This Row],[2]],0)</f>
        <v>4.25</v>
      </c>
      <c r="J2553" s="14">
        <f>MIN(Table_0__2[[#This Row],[1]:[2]])</f>
        <v>1.47</v>
      </c>
      <c r="K2553" s="14">
        <f>IF(Table_0__2[[#This Row],[COLONNE1]]=Table_0__2[[#This Row],[RESULTAT COTE]],Table_0__2[[#This Row],[COLONNE1]],0)</f>
        <v>0</v>
      </c>
    </row>
    <row r="2554" spans="1:11" x14ac:dyDescent="0.3">
      <c r="A2554" s="2">
        <v>43163</v>
      </c>
      <c r="B2554" s="24">
        <v>0.87152777777777779</v>
      </c>
      <c r="C2554" s="20">
        <f t="shared" si="39"/>
        <v>43163.871527777781</v>
      </c>
      <c r="D2554" s="7" t="s">
        <v>2559</v>
      </c>
      <c r="E2554" s="7">
        <v>3</v>
      </c>
      <c r="F2554" s="7">
        <v>2.2000000000000002</v>
      </c>
      <c r="G2554" s="7">
        <v>2.85</v>
      </c>
      <c r="H2554" s="9">
        <v>2.8</v>
      </c>
      <c r="I2554" s="14">
        <f>IF(Table_0__2[[#This Row],[RESULTAT]]=1,Table_0__2[[#This Row],[1]],0)+IF(Table_0__2[[#This Row],[RESULTAT]]=3,Table_0__2[[#This Row],[N]],0)+IF(Table_0__2[[#This Row],[RESULTAT]]=2,Table_0__2[[#This Row],[2]],0)</f>
        <v>2.85</v>
      </c>
      <c r="J2554" s="14">
        <f>MIN(Table_0__2[[#This Row],[1]:[2]])</f>
        <v>2.2000000000000002</v>
      </c>
      <c r="K2554" s="14">
        <f>IF(Table_0__2[[#This Row],[COLONNE1]]=Table_0__2[[#This Row],[RESULTAT COTE]],Table_0__2[[#This Row],[COLONNE1]],0)</f>
        <v>0</v>
      </c>
    </row>
    <row r="2555" spans="1:11" x14ac:dyDescent="0.3">
      <c r="A2555" s="2">
        <v>43163</v>
      </c>
      <c r="B2555" s="25">
        <v>0.87152777777777779</v>
      </c>
      <c r="C2555" s="20">
        <f t="shared" si="39"/>
        <v>43163.871527777781</v>
      </c>
      <c r="D2555" s="10" t="s">
        <v>2560</v>
      </c>
      <c r="E2555" s="10">
        <v>1</v>
      </c>
      <c r="F2555" s="10">
        <v>2.1</v>
      </c>
      <c r="G2555" s="10">
        <v>2.65</v>
      </c>
      <c r="H2555" s="11">
        <v>3.05</v>
      </c>
      <c r="I2555" s="15">
        <f>IF(Table_0__2[[#This Row],[RESULTAT]]=1,Table_0__2[[#This Row],[1]],0)+IF(Table_0__2[[#This Row],[RESULTAT]]=3,Table_0__2[[#This Row],[N]],0)+IF(Table_0__2[[#This Row],[RESULTAT]]=2,Table_0__2[[#This Row],[2]],0)</f>
        <v>2.1</v>
      </c>
      <c r="J2555" s="15">
        <f>MIN(Table_0__2[[#This Row],[1]:[2]])</f>
        <v>2.1</v>
      </c>
      <c r="K2555" s="15">
        <f>IF(Table_0__2[[#This Row],[COLONNE1]]=Table_0__2[[#This Row],[RESULTAT COTE]],Table_0__2[[#This Row],[COLONNE1]],0)</f>
        <v>2.1</v>
      </c>
    </row>
    <row r="2556" spans="1:11" x14ac:dyDescent="0.3">
      <c r="A2556" s="2">
        <v>43163</v>
      </c>
      <c r="B2556" s="24">
        <v>0.87152777777777779</v>
      </c>
      <c r="C2556" s="20">
        <f t="shared" si="39"/>
        <v>43163.871527777781</v>
      </c>
      <c r="D2556" s="7" t="s">
        <v>2561</v>
      </c>
      <c r="E2556" s="7">
        <v>2</v>
      </c>
      <c r="F2556" s="7">
        <v>2.2000000000000002</v>
      </c>
      <c r="G2556" s="7">
        <v>2.9</v>
      </c>
      <c r="H2556" s="9">
        <v>2.65</v>
      </c>
      <c r="I2556" s="14">
        <f>IF(Table_0__2[[#This Row],[RESULTAT]]=1,Table_0__2[[#This Row],[1]],0)+IF(Table_0__2[[#This Row],[RESULTAT]]=3,Table_0__2[[#This Row],[N]],0)+IF(Table_0__2[[#This Row],[RESULTAT]]=2,Table_0__2[[#This Row],[2]],0)</f>
        <v>2.65</v>
      </c>
      <c r="J2556" s="14">
        <f>MIN(Table_0__2[[#This Row],[1]:[2]])</f>
        <v>2.2000000000000002</v>
      </c>
      <c r="K2556" s="14">
        <f>IF(Table_0__2[[#This Row],[COLONNE1]]=Table_0__2[[#This Row],[RESULTAT COTE]],Table_0__2[[#This Row],[COLONNE1]],0)</f>
        <v>0</v>
      </c>
    </row>
    <row r="2557" spans="1:11" x14ac:dyDescent="0.3">
      <c r="A2557" s="2">
        <v>43163</v>
      </c>
      <c r="B2557" s="24">
        <v>0.88194444444444453</v>
      </c>
      <c r="C2557" s="20">
        <f t="shared" si="39"/>
        <v>43163.881944444445</v>
      </c>
      <c r="D2557" s="7" t="s">
        <v>2562</v>
      </c>
      <c r="E2557" s="10">
        <v>1</v>
      </c>
      <c r="F2557" s="7">
        <v>1.6</v>
      </c>
      <c r="G2557" s="7">
        <v>2.8</v>
      </c>
      <c r="H2557" s="9">
        <v>4.6500000000000004</v>
      </c>
      <c r="I2557" s="14">
        <f>IF(Table_0__2[[#This Row],[RESULTAT]]=1,Table_0__2[[#This Row],[1]],0)+IF(Table_0__2[[#This Row],[RESULTAT]]=3,Table_0__2[[#This Row],[N]],0)+IF(Table_0__2[[#This Row],[RESULTAT]]=2,Table_0__2[[#This Row],[2]],0)</f>
        <v>1.6</v>
      </c>
      <c r="J2557" s="14">
        <f>MIN(Table_0__2[[#This Row],[1]:[2]])</f>
        <v>1.6</v>
      </c>
      <c r="K2557" s="14">
        <f>IF(Table_0__2[[#This Row],[COLONNE1]]=Table_0__2[[#This Row],[RESULTAT COTE]],Table_0__2[[#This Row],[COLONNE1]],0)</f>
        <v>1.6</v>
      </c>
    </row>
    <row r="2558" spans="1:11" x14ac:dyDescent="0.3">
      <c r="A2558" s="2">
        <v>43163</v>
      </c>
      <c r="B2558" s="25">
        <v>0.88194444444444453</v>
      </c>
      <c r="C2558" s="20">
        <f t="shared" si="39"/>
        <v>43163.881944444445</v>
      </c>
      <c r="D2558" s="10" t="s">
        <v>2563</v>
      </c>
      <c r="E2558" s="7">
        <v>3</v>
      </c>
      <c r="F2558" s="10">
        <v>1.8</v>
      </c>
      <c r="G2558" s="10">
        <v>3.2</v>
      </c>
      <c r="H2558" s="11">
        <v>3.8</v>
      </c>
      <c r="I2558" s="15">
        <f>IF(Table_0__2[[#This Row],[RESULTAT]]=1,Table_0__2[[#This Row],[1]],0)+IF(Table_0__2[[#This Row],[RESULTAT]]=3,Table_0__2[[#This Row],[N]],0)+IF(Table_0__2[[#This Row],[RESULTAT]]=2,Table_0__2[[#This Row],[2]],0)</f>
        <v>3.2</v>
      </c>
      <c r="J2558" s="15">
        <f>MIN(Table_0__2[[#This Row],[1]:[2]])</f>
        <v>1.8</v>
      </c>
      <c r="K2558" s="15">
        <f>IF(Table_0__2[[#This Row],[COLONNE1]]=Table_0__2[[#This Row],[RESULTAT COTE]],Table_0__2[[#This Row],[COLONNE1]],0)</f>
        <v>0</v>
      </c>
    </row>
    <row r="2559" spans="1:11" x14ac:dyDescent="0.3">
      <c r="A2559" s="2">
        <v>43163</v>
      </c>
      <c r="B2559" s="25">
        <v>0.91319444444444453</v>
      </c>
      <c r="C2559" s="20">
        <f t="shared" si="39"/>
        <v>43163.913194444445</v>
      </c>
      <c r="D2559" s="10" t="s">
        <v>2564</v>
      </c>
      <c r="E2559" s="7">
        <v>2</v>
      </c>
      <c r="F2559" s="10">
        <v>2.4</v>
      </c>
      <c r="G2559" s="10">
        <v>2.95</v>
      </c>
      <c r="H2559" s="11">
        <v>2.25</v>
      </c>
      <c r="I2559" s="15">
        <f>IF(Table_0__2[[#This Row],[RESULTAT]]=1,Table_0__2[[#This Row],[1]],0)+IF(Table_0__2[[#This Row],[RESULTAT]]=3,Table_0__2[[#This Row],[N]],0)+IF(Table_0__2[[#This Row],[RESULTAT]]=2,Table_0__2[[#This Row],[2]],0)</f>
        <v>2.25</v>
      </c>
      <c r="J2559" s="15">
        <f>MIN(Table_0__2[[#This Row],[1]:[2]])</f>
        <v>2.25</v>
      </c>
      <c r="K2559" s="15">
        <f>IF(Table_0__2[[#This Row],[COLONNE1]]=Table_0__2[[#This Row],[RESULTAT COTE]],Table_0__2[[#This Row],[COLONNE1]],0)</f>
        <v>2.25</v>
      </c>
    </row>
    <row r="2560" spans="1:11" x14ac:dyDescent="0.3">
      <c r="A2560" s="2">
        <v>43163</v>
      </c>
      <c r="B2560" s="25">
        <v>0.95486111111111116</v>
      </c>
      <c r="C2560" s="20">
        <f t="shared" si="39"/>
        <v>43163.954861111109</v>
      </c>
      <c r="D2560" s="10" t="s">
        <v>2565</v>
      </c>
      <c r="E2560" s="7">
        <v>2</v>
      </c>
      <c r="F2560" s="10">
        <v>1.55</v>
      </c>
      <c r="G2560" s="10">
        <v>3.45</v>
      </c>
      <c r="H2560" s="11">
        <v>4.0999999999999996</v>
      </c>
      <c r="I2560" s="15">
        <f>IF(Table_0__2[[#This Row],[RESULTAT]]=1,Table_0__2[[#This Row],[1]],0)+IF(Table_0__2[[#This Row],[RESULTAT]]=3,Table_0__2[[#This Row],[N]],0)+IF(Table_0__2[[#This Row],[RESULTAT]]=2,Table_0__2[[#This Row],[2]],0)</f>
        <v>4.0999999999999996</v>
      </c>
      <c r="J2560" s="15">
        <f>MIN(Table_0__2[[#This Row],[1]:[2]])</f>
        <v>1.55</v>
      </c>
      <c r="K2560" s="15">
        <f>IF(Table_0__2[[#This Row],[COLONNE1]]=Table_0__2[[#This Row],[RESULTAT COTE]],Table_0__2[[#This Row],[COLONNE1]],0)</f>
        <v>0</v>
      </c>
    </row>
    <row r="2561" spans="1:11" x14ac:dyDescent="0.3">
      <c r="A2561" s="2">
        <v>43163</v>
      </c>
      <c r="B2561" s="25">
        <v>0.96527777777777779</v>
      </c>
      <c r="C2561" s="20">
        <f t="shared" si="39"/>
        <v>43163.965277777781</v>
      </c>
      <c r="D2561" s="10" t="s">
        <v>2566</v>
      </c>
      <c r="E2561" s="7">
        <v>2</v>
      </c>
      <c r="F2561" s="10">
        <v>2.4</v>
      </c>
      <c r="G2561" s="10">
        <v>2.75</v>
      </c>
      <c r="H2561" s="11">
        <v>2.35</v>
      </c>
      <c r="I2561" s="15">
        <f>IF(Table_0__2[[#This Row],[RESULTAT]]=1,Table_0__2[[#This Row],[1]],0)+IF(Table_0__2[[#This Row],[RESULTAT]]=3,Table_0__2[[#This Row],[N]],0)+IF(Table_0__2[[#This Row],[RESULTAT]]=2,Table_0__2[[#This Row],[2]],0)</f>
        <v>2.35</v>
      </c>
      <c r="J2561" s="15">
        <f>MIN(Table_0__2[[#This Row],[1]:[2]])</f>
        <v>2.35</v>
      </c>
      <c r="K2561" s="15">
        <f>IF(Table_0__2[[#This Row],[COLONNE1]]=Table_0__2[[#This Row],[RESULTAT COTE]],Table_0__2[[#This Row],[COLONNE1]],0)</f>
        <v>2.35</v>
      </c>
    </row>
    <row r="2562" spans="1:11" x14ac:dyDescent="0.3">
      <c r="A2562" s="2">
        <v>43163</v>
      </c>
      <c r="B2562" s="24">
        <v>0.96527777777777779</v>
      </c>
      <c r="C2562" s="20">
        <f t="shared" ref="C2562:C2625" si="40">A2562+B2562</f>
        <v>43163.965277777781</v>
      </c>
      <c r="D2562" s="7" t="s">
        <v>2567</v>
      </c>
      <c r="E2562" s="7">
        <v>3</v>
      </c>
      <c r="F2562" s="7">
        <v>1.3</v>
      </c>
      <c r="G2562" s="7">
        <v>3.9</v>
      </c>
      <c r="H2562" s="9">
        <v>6</v>
      </c>
      <c r="I2562" s="14">
        <f>IF(Table_0__2[[#This Row],[RESULTAT]]=1,Table_0__2[[#This Row],[1]],0)+IF(Table_0__2[[#This Row],[RESULTAT]]=3,Table_0__2[[#This Row],[N]],0)+IF(Table_0__2[[#This Row],[RESULTAT]]=2,Table_0__2[[#This Row],[2]],0)</f>
        <v>3.9</v>
      </c>
      <c r="J2562" s="14">
        <f>MIN(Table_0__2[[#This Row],[1]:[2]])</f>
        <v>1.3</v>
      </c>
      <c r="K2562" s="14">
        <f>IF(Table_0__2[[#This Row],[COLONNE1]]=Table_0__2[[#This Row],[RESULTAT COTE]],Table_0__2[[#This Row],[COLONNE1]],0)</f>
        <v>0</v>
      </c>
    </row>
    <row r="2563" spans="1:11" x14ac:dyDescent="0.3">
      <c r="A2563" s="2">
        <v>43163</v>
      </c>
      <c r="B2563" s="25">
        <v>0.97569444444444453</v>
      </c>
      <c r="C2563" s="20">
        <f t="shared" si="40"/>
        <v>43163.975694444445</v>
      </c>
      <c r="D2563" s="10" t="s">
        <v>2568</v>
      </c>
      <c r="E2563" s="7">
        <v>3</v>
      </c>
      <c r="F2563" s="10">
        <v>2</v>
      </c>
      <c r="G2563" s="10">
        <v>2.65</v>
      </c>
      <c r="H2563" s="11">
        <v>3.1</v>
      </c>
      <c r="I2563" s="15">
        <f>IF(Table_0__2[[#This Row],[RESULTAT]]=1,Table_0__2[[#This Row],[1]],0)+IF(Table_0__2[[#This Row],[RESULTAT]]=3,Table_0__2[[#This Row],[N]],0)+IF(Table_0__2[[#This Row],[RESULTAT]]=2,Table_0__2[[#This Row],[2]],0)</f>
        <v>2.65</v>
      </c>
      <c r="J2563" s="15">
        <f>MIN(Table_0__2[[#This Row],[1]:[2]])</f>
        <v>2</v>
      </c>
      <c r="K2563" s="15">
        <f>IF(Table_0__2[[#This Row],[COLONNE1]]=Table_0__2[[#This Row],[RESULTAT COTE]],Table_0__2[[#This Row],[COLONNE1]],0)</f>
        <v>0</v>
      </c>
    </row>
    <row r="2564" spans="1:11" x14ac:dyDescent="0.3">
      <c r="A2564" s="2">
        <v>43163</v>
      </c>
      <c r="B2564" s="24">
        <v>0.99652777777777779</v>
      </c>
      <c r="C2564" s="20">
        <f t="shared" si="40"/>
        <v>43163.996527777781</v>
      </c>
      <c r="D2564" s="7" t="s">
        <v>2569</v>
      </c>
      <c r="E2564" s="10">
        <v>1</v>
      </c>
      <c r="F2564" s="7">
        <v>1.6</v>
      </c>
      <c r="G2564" s="7">
        <v>3.15</v>
      </c>
      <c r="H2564" s="9">
        <v>3.75</v>
      </c>
      <c r="I2564" s="14">
        <f>IF(Table_0__2[[#This Row],[RESULTAT]]=1,Table_0__2[[#This Row],[1]],0)+IF(Table_0__2[[#This Row],[RESULTAT]]=3,Table_0__2[[#This Row],[N]],0)+IF(Table_0__2[[#This Row],[RESULTAT]]=2,Table_0__2[[#This Row],[2]],0)</f>
        <v>1.6</v>
      </c>
      <c r="J2564" s="14">
        <f>MIN(Table_0__2[[#This Row],[1]:[2]])</f>
        <v>1.6</v>
      </c>
      <c r="K2564" s="14">
        <f>IF(Table_0__2[[#This Row],[COLONNE1]]=Table_0__2[[#This Row],[RESULTAT COTE]],Table_0__2[[#This Row],[COLONNE1]],0)</f>
        <v>1.6</v>
      </c>
    </row>
    <row r="2565" spans="1:11" x14ac:dyDescent="0.3">
      <c r="A2565" s="2">
        <v>43163</v>
      </c>
      <c r="B2565" s="25">
        <v>0.99652777777777779</v>
      </c>
      <c r="C2565" s="20">
        <f t="shared" si="40"/>
        <v>43163.996527777781</v>
      </c>
      <c r="D2565" s="10" t="s">
        <v>2570</v>
      </c>
      <c r="E2565" s="10">
        <v>1</v>
      </c>
      <c r="F2565" s="10">
        <v>2.9</v>
      </c>
      <c r="G2565" s="10">
        <v>2.5499999999999998</v>
      </c>
      <c r="H2565" s="11">
        <v>2.1</v>
      </c>
      <c r="I2565" s="15">
        <f>IF(Table_0__2[[#This Row],[RESULTAT]]=1,Table_0__2[[#This Row],[1]],0)+IF(Table_0__2[[#This Row],[RESULTAT]]=3,Table_0__2[[#This Row],[N]],0)+IF(Table_0__2[[#This Row],[RESULTAT]]=2,Table_0__2[[#This Row],[2]],0)</f>
        <v>2.9</v>
      </c>
      <c r="J2565" s="15">
        <f>MIN(Table_0__2[[#This Row],[1]:[2]])</f>
        <v>2.1</v>
      </c>
      <c r="K2565" s="15">
        <f>IF(Table_0__2[[#This Row],[COLONNE1]]=Table_0__2[[#This Row],[RESULTAT COTE]],Table_0__2[[#This Row],[COLONNE1]],0)</f>
        <v>0</v>
      </c>
    </row>
    <row r="2566" spans="1:11" x14ac:dyDescent="0.3">
      <c r="A2566" s="2">
        <v>43163</v>
      </c>
      <c r="B2566" s="24">
        <v>0.99652777777777779</v>
      </c>
      <c r="C2566" s="20">
        <f t="shared" si="40"/>
        <v>43163.996527777781</v>
      </c>
      <c r="D2566" s="7" t="s">
        <v>2571</v>
      </c>
      <c r="E2566" s="7">
        <v>2</v>
      </c>
      <c r="F2566" s="7">
        <v>3.35</v>
      </c>
      <c r="G2566" s="7">
        <v>2.9</v>
      </c>
      <c r="H2566" s="9">
        <v>1.9</v>
      </c>
      <c r="I2566" s="14">
        <f>IF(Table_0__2[[#This Row],[RESULTAT]]=1,Table_0__2[[#This Row],[1]],0)+IF(Table_0__2[[#This Row],[RESULTAT]]=3,Table_0__2[[#This Row],[N]],0)+IF(Table_0__2[[#This Row],[RESULTAT]]=2,Table_0__2[[#This Row],[2]],0)</f>
        <v>1.9</v>
      </c>
      <c r="J2566" s="14">
        <f>MIN(Table_0__2[[#This Row],[1]:[2]])</f>
        <v>1.9</v>
      </c>
      <c r="K2566" s="14">
        <f>IF(Table_0__2[[#This Row],[COLONNE1]]=Table_0__2[[#This Row],[RESULTAT COTE]],Table_0__2[[#This Row],[COLONNE1]],0)</f>
        <v>1.9</v>
      </c>
    </row>
    <row r="2567" spans="1:11" x14ac:dyDescent="0.3">
      <c r="A2567" s="2">
        <v>43163</v>
      </c>
      <c r="B2567" s="25">
        <v>0.99652777777777779</v>
      </c>
      <c r="C2567" s="20">
        <f t="shared" si="40"/>
        <v>43163.996527777781</v>
      </c>
      <c r="D2567" s="10" t="s">
        <v>2572</v>
      </c>
      <c r="E2567" s="7">
        <v>2</v>
      </c>
      <c r="F2567" s="10">
        <v>1.9</v>
      </c>
      <c r="G2567" s="10">
        <v>3</v>
      </c>
      <c r="H2567" s="11">
        <v>3.15</v>
      </c>
      <c r="I2567" s="15">
        <f>IF(Table_0__2[[#This Row],[RESULTAT]]=1,Table_0__2[[#This Row],[1]],0)+IF(Table_0__2[[#This Row],[RESULTAT]]=3,Table_0__2[[#This Row],[N]],0)+IF(Table_0__2[[#This Row],[RESULTAT]]=2,Table_0__2[[#This Row],[2]],0)</f>
        <v>3.15</v>
      </c>
      <c r="J2567" s="15">
        <f>MIN(Table_0__2[[#This Row],[1]:[2]])</f>
        <v>1.9</v>
      </c>
      <c r="K2567" s="15">
        <f>IF(Table_0__2[[#This Row],[COLONNE1]]=Table_0__2[[#This Row],[RESULTAT COTE]],Table_0__2[[#This Row],[COLONNE1]],0)</f>
        <v>0</v>
      </c>
    </row>
    <row r="2568" spans="1:11" x14ac:dyDescent="0.3">
      <c r="A2568" s="2">
        <v>43163</v>
      </c>
      <c r="B2568" s="24">
        <v>0.99652777777777779</v>
      </c>
      <c r="C2568" s="20">
        <f t="shared" si="40"/>
        <v>43163.996527777781</v>
      </c>
      <c r="D2568" s="7" t="s">
        <v>2573</v>
      </c>
      <c r="E2568" s="10">
        <v>1</v>
      </c>
      <c r="F2568" s="7">
        <v>2</v>
      </c>
      <c r="G2568" s="7">
        <v>3.15</v>
      </c>
      <c r="H2568" s="9">
        <v>2.85</v>
      </c>
      <c r="I2568" s="14">
        <f>IF(Table_0__2[[#This Row],[RESULTAT]]=1,Table_0__2[[#This Row],[1]],0)+IF(Table_0__2[[#This Row],[RESULTAT]]=3,Table_0__2[[#This Row],[N]],0)+IF(Table_0__2[[#This Row],[RESULTAT]]=2,Table_0__2[[#This Row],[2]],0)</f>
        <v>2</v>
      </c>
      <c r="J2568" s="14">
        <f>MIN(Table_0__2[[#This Row],[1]:[2]])</f>
        <v>2</v>
      </c>
      <c r="K2568" s="14">
        <f>IF(Table_0__2[[#This Row],[COLONNE1]]=Table_0__2[[#This Row],[RESULTAT COTE]],Table_0__2[[#This Row],[COLONNE1]],0)</f>
        <v>2</v>
      </c>
    </row>
    <row r="2569" spans="1:11" x14ac:dyDescent="0.3">
      <c r="A2569" s="2">
        <v>43163</v>
      </c>
      <c r="B2569" s="25">
        <v>0.99652777777777779</v>
      </c>
      <c r="C2569" s="20">
        <f t="shared" si="40"/>
        <v>43163.996527777781</v>
      </c>
      <c r="D2569" s="10" t="s">
        <v>2574</v>
      </c>
      <c r="E2569" s="10">
        <v>1</v>
      </c>
      <c r="F2569" s="10">
        <v>1.7</v>
      </c>
      <c r="G2569" s="10">
        <v>3.25</v>
      </c>
      <c r="H2569" s="11">
        <v>3.7</v>
      </c>
      <c r="I2569" s="15">
        <f>IF(Table_0__2[[#This Row],[RESULTAT]]=1,Table_0__2[[#This Row],[1]],0)+IF(Table_0__2[[#This Row],[RESULTAT]]=3,Table_0__2[[#This Row],[N]],0)+IF(Table_0__2[[#This Row],[RESULTAT]]=2,Table_0__2[[#This Row],[2]],0)</f>
        <v>1.7</v>
      </c>
      <c r="J2569" s="15">
        <f>MIN(Table_0__2[[#This Row],[1]:[2]])</f>
        <v>1.7</v>
      </c>
      <c r="K2569" s="15">
        <f>IF(Table_0__2[[#This Row],[COLONNE1]]=Table_0__2[[#This Row],[RESULTAT COTE]],Table_0__2[[#This Row],[COLONNE1]],0)</f>
        <v>1.7</v>
      </c>
    </row>
    <row r="2570" spans="1:11" x14ac:dyDescent="0.3">
      <c r="A2570" s="2">
        <v>43163</v>
      </c>
      <c r="B2570" s="24">
        <v>0.99652777777777779</v>
      </c>
      <c r="C2570" s="20">
        <f t="shared" si="40"/>
        <v>43163.996527777781</v>
      </c>
      <c r="D2570" s="7" t="s">
        <v>2575</v>
      </c>
      <c r="E2570" s="10">
        <v>1</v>
      </c>
      <c r="F2570" s="7">
        <v>1.75</v>
      </c>
      <c r="G2570" s="7">
        <v>3.05</v>
      </c>
      <c r="H2570" s="9">
        <v>3.55</v>
      </c>
      <c r="I2570" s="14">
        <f>IF(Table_0__2[[#This Row],[RESULTAT]]=1,Table_0__2[[#This Row],[1]],0)+IF(Table_0__2[[#This Row],[RESULTAT]]=3,Table_0__2[[#This Row],[N]],0)+IF(Table_0__2[[#This Row],[RESULTAT]]=2,Table_0__2[[#This Row],[2]],0)</f>
        <v>1.75</v>
      </c>
      <c r="J2570" s="14">
        <f>MIN(Table_0__2[[#This Row],[1]:[2]])</f>
        <v>1.75</v>
      </c>
      <c r="K2570" s="14">
        <f>IF(Table_0__2[[#This Row],[COLONNE1]]=Table_0__2[[#This Row],[RESULTAT COTE]],Table_0__2[[#This Row],[COLONNE1]],0)</f>
        <v>1.75</v>
      </c>
    </row>
    <row r="2571" spans="1:11" x14ac:dyDescent="0.3">
      <c r="A2571" s="2">
        <v>43164</v>
      </c>
      <c r="B2571" s="26">
        <v>0.49652777777777773</v>
      </c>
      <c r="C2571" s="20">
        <f t="shared" si="40"/>
        <v>43164.496527777781</v>
      </c>
      <c r="D2571" s="12" t="s">
        <v>2576</v>
      </c>
      <c r="E2571" s="7">
        <v>3</v>
      </c>
      <c r="F2571" s="12">
        <v>6</v>
      </c>
      <c r="G2571" s="12">
        <v>3.85</v>
      </c>
      <c r="H2571" s="13">
        <v>1.3</v>
      </c>
      <c r="I2571" s="16">
        <f>IF(Table_0__2[[#This Row],[RESULTAT]]=1,Table_0__2[[#This Row],[1]],0)+IF(Table_0__2[[#This Row],[RESULTAT]]=3,Table_0__2[[#This Row],[N]],0)+IF(Table_0__2[[#This Row],[RESULTAT]]=2,Table_0__2[[#This Row],[2]],0)</f>
        <v>3.85</v>
      </c>
      <c r="J2571" s="16">
        <f>MIN(Table_0__2[[#This Row],[1]:[2]])</f>
        <v>1.3</v>
      </c>
      <c r="K2571" s="16">
        <f>IF(Table_0__2[[#This Row],[COLONNE1]]=Table_0__2[[#This Row],[RESULTAT COTE]],Table_0__2[[#This Row],[COLONNE1]],0)</f>
        <v>0</v>
      </c>
    </row>
    <row r="2572" spans="1:11" x14ac:dyDescent="0.3">
      <c r="A2572" s="2">
        <v>43164</v>
      </c>
      <c r="B2572" s="24">
        <v>0.49652777777777773</v>
      </c>
      <c r="C2572" s="20">
        <f t="shared" si="40"/>
        <v>43164.496527777781</v>
      </c>
      <c r="D2572" s="7" t="s">
        <v>2577</v>
      </c>
      <c r="E2572" s="7">
        <v>3</v>
      </c>
      <c r="F2572" s="7">
        <v>1.25</v>
      </c>
      <c r="G2572" s="7">
        <v>3.9</v>
      </c>
      <c r="H2572" s="9">
        <v>6.75</v>
      </c>
      <c r="I2572" s="14">
        <f>IF(Table_0__2[[#This Row],[RESULTAT]]=1,Table_0__2[[#This Row],[1]],0)+IF(Table_0__2[[#This Row],[RESULTAT]]=3,Table_0__2[[#This Row],[N]],0)+IF(Table_0__2[[#This Row],[RESULTAT]]=2,Table_0__2[[#This Row],[2]],0)</f>
        <v>3.9</v>
      </c>
      <c r="J2572" s="14">
        <f>MIN(Table_0__2[[#This Row],[1]:[2]])</f>
        <v>1.25</v>
      </c>
      <c r="K2572" s="14">
        <f>IF(Table_0__2[[#This Row],[COLONNE1]]=Table_0__2[[#This Row],[RESULTAT COTE]],Table_0__2[[#This Row],[COLONNE1]],0)</f>
        <v>0</v>
      </c>
    </row>
    <row r="2573" spans="1:11" x14ac:dyDescent="0.3">
      <c r="A2573" s="2">
        <v>43164</v>
      </c>
      <c r="B2573" s="25">
        <v>0.57986111111111105</v>
      </c>
      <c r="C2573" s="20">
        <f t="shared" si="40"/>
        <v>43164.579861111109</v>
      </c>
      <c r="D2573" s="10" t="s">
        <v>2578</v>
      </c>
      <c r="E2573" s="10">
        <v>1</v>
      </c>
      <c r="F2573" s="10">
        <v>1.9</v>
      </c>
      <c r="G2573" s="10">
        <v>2.7</v>
      </c>
      <c r="H2573" s="11">
        <v>3.25</v>
      </c>
      <c r="I2573" s="15">
        <f>IF(Table_0__2[[#This Row],[RESULTAT]]=1,Table_0__2[[#This Row],[1]],0)+IF(Table_0__2[[#This Row],[RESULTAT]]=3,Table_0__2[[#This Row],[N]],0)+IF(Table_0__2[[#This Row],[RESULTAT]]=2,Table_0__2[[#This Row],[2]],0)</f>
        <v>1.9</v>
      </c>
      <c r="J2573" s="15">
        <f>MIN(Table_0__2[[#This Row],[1]:[2]])</f>
        <v>1.9</v>
      </c>
      <c r="K2573" s="15">
        <f>IF(Table_0__2[[#This Row],[COLONNE1]]=Table_0__2[[#This Row],[RESULTAT COTE]],Table_0__2[[#This Row],[COLONNE1]],0)</f>
        <v>1.9</v>
      </c>
    </row>
    <row r="2574" spans="1:11" x14ac:dyDescent="0.3">
      <c r="A2574" s="2">
        <v>43164</v>
      </c>
      <c r="B2574" s="24">
        <v>0.57986111111111105</v>
      </c>
      <c r="C2574" s="20">
        <f t="shared" si="40"/>
        <v>43164.579861111109</v>
      </c>
      <c r="D2574" s="7" t="s">
        <v>2579</v>
      </c>
      <c r="E2574" s="7">
        <v>2</v>
      </c>
      <c r="F2574" s="7">
        <v>7.25</v>
      </c>
      <c r="G2574" s="7">
        <v>3.6</v>
      </c>
      <c r="H2574" s="9">
        <v>1.25</v>
      </c>
      <c r="I2574" s="14">
        <f>IF(Table_0__2[[#This Row],[RESULTAT]]=1,Table_0__2[[#This Row],[1]],0)+IF(Table_0__2[[#This Row],[RESULTAT]]=3,Table_0__2[[#This Row],[N]],0)+IF(Table_0__2[[#This Row],[RESULTAT]]=2,Table_0__2[[#This Row],[2]],0)</f>
        <v>1.25</v>
      </c>
      <c r="J2574" s="14">
        <f>MIN(Table_0__2[[#This Row],[1]:[2]])</f>
        <v>1.25</v>
      </c>
      <c r="K2574" s="14">
        <f>IF(Table_0__2[[#This Row],[COLONNE1]]=Table_0__2[[#This Row],[RESULTAT COTE]],Table_0__2[[#This Row],[COLONNE1]],0)</f>
        <v>1.25</v>
      </c>
    </row>
    <row r="2575" spans="1:11" x14ac:dyDescent="0.3">
      <c r="A2575" s="2">
        <v>43164</v>
      </c>
      <c r="B2575" s="24">
        <v>0.66319444444444442</v>
      </c>
      <c r="C2575" s="20">
        <f t="shared" si="40"/>
        <v>43164.663194444445</v>
      </c>
      <c r="D2575" s="7" t="s">
        <v>2580</v>
      </c>
      <c r="E2575" s="7">
        <v>2</v>
      </c>
      <c r="F2575" s="7">
        <v>3.35</v>
      </c>
      <c r="G2575" s="7">
        <v>2.9</v>
      </c>
      <c r="H2575" s="9">
        <v>1.8</v>
      </c>
      <c r="I2575" s="14">
        <f>IF(Table_0__2[[#This Row],[RESULTAT]]=1,Table_0__2[[#This Row],[1]],0)+IF(Table_0__2[[#This Row],[RESULTAT]]=3,Table_0__2[[#This Row],[N]],0)+IF(Table_0__2[[#This Row],[RESULTAT]]=2,Table_0__2[[#This Row],[2]],0)</f>
        <v>1.8</v>
      </c>
      <c r="J2575" s="14">
        <f>MIN(Table_0__2[[#This Row],[1]:[2]])</f>
        <v>1.8</v>
      </c>
      <c r="K2575" s="14">
        <f>IF(Table_0__2[[#This Row],[COLONNE1]]=Table_0__2[[#This Row],[RESULTAT COTE]],Table_0__2[[#This Row],[COLONNE1]],0)</f>
        <v>1.8</v>
      </c>
    </row>
    <row r="2576" spans="1:11" x14ac:dyDescent="0.3">
      <c r="A2576" s="2">
        <v>43164</v>
      </c>
      <c r="B2576" s="25">
        <v>0.66319444444444442</v>
      </c>
      <c r="C2576" s="20">
        <f t="shared" si="40"/>
        <v>43164.663194444445</v>
      </c>
      <c r="D2576" s="10" t="s">
        <v>2581</v>
      </c>
      <c r="E2576" s="10">
        <v>1</v>
      </c>
      <c r="F2576" s="10">
        <v>1.0900000000000001</v>
      </c>
      <c r="G2576" s="10">
        <v>4.75</v>
      </c>
      <c r="H2576" s="11">
        <v>13.3</v>
      </c>
      <c r="I2576" s="15">
        <f>IF(Table_0__2[[#This Row],[RESULTAT]]=1,Table_0__2[[#This Row],[1]],0)+IF(Table_0__2[[#This Row],[RESULTAT]]=3,Table_0__2[[#This Row],[N]],0)+IF(Table_0__2[[#This Row],[RESULTAT]]=2,Table_0__2[[#This Row],[2]],0)</f>
        <v>1.0900000000000001</v>
      </c>
      <c r="J2576" s="15">
        <f>MIN(Table_0__2[[#This Row],[1]:[2]])</f>
        <v>1.0900000000000001</v>
      </c>
      <c r="K2576" s="15">
        <f>IF(Table_0__2[[#This Row],[COLONNE1]]=Table_0__2[[#This Row],[RESULTAT COTE]],Table_0__2[[#This Row],[COLONNE1]],0)</f>
        <v>1.0900000000000001</v>
      </c>
    </row>
    <row r="2577" spans="1:11" x14ac:dyDescent="0.3">
      <c r="A2577" s="2">
        <v>43164</v>
      </c>
      <c r="B2577" s="25">
        <v>0.68402777777777779</v>
      </c>
      <c r="C2577" s="20">
        <f t="shared" si="40"/>
        <v>43164.684027777781</v>
      </c>
      <c r="D2577" s="10" t="s">
        <v>2582</v>
      </c>
      <c r="E2577" s="7">
        <v>3</v>
      </c>
      <c r="F2577" s="10">
        <v>1.85</v>
      </c>
      <c r="G2577" s="10">
        <v>2.65</v>
      </c>
      <c r="H2577" s="11">
        <v>3.55</v>
      </c>
      <c r="I2577" s="15">
        <f>IF(Table_0__2[[#This Row],[RESULTAT]]=1,Table_0__2[[#This Row],[1]],0)+IF(Table_0__2[[#This Row],[RESULTAT]]=3,Table_0__2[[#This Row],[N]],0)+IF(Table_0__2[[#This Row],[RESULTAT]]=2,Table_0__2[[#This Row],[2]],0)</f>
        <v>2.65</v>
      </c>
      <c r="J2577" s="15">
        <f>MIN(Table_0__2[[#This Row],[1]:[2]])</f>
        <v>1.85</v>
      </c>
      <c r="K2577" s="15">
        <f>IF(Table_0__2[[#This Row],[COLONNE1]]=Table_0__2[[#This Row],[RESULTAT COTE]],Table_0__2[[#This Row],[COLONNE1]],0)</f>
        <v>0</v>
      </c>
    </row>
    <row r="2578" spans="1:11" x14ac:dyDescent="0.3">
      <c r="A2578" s="2">
        <v>43164</v>
      </c>
      <c r="B2578" s="24">
        <v>0.69097222222222221</v>
      </c>
      <c r="C2578" s="20">
        <f t="shared" si="40"/>
        <v>43164.690972222219</v>
      </c>
      <c r="D2578" s="7" t="s">
        <v>2583</v>
      </c>
      <c r="E2578" s="7">
        <v>3</v>
      </c>
      <c r="F2578" s="7">
        <v>6.5</v>
      </c>
      <c r="G2578" s="7">
        <v>3.95</v>
      </c>
      <c r="H2578" s="9">
        <v>1.25</v>
      </c>
      <c r="I2578" s="14">
        <f>IF(Table_0__2[[#This Row],[RESULTAT]]=1,Table_0__2[[#This Row],[1]],0)+IF(Table_0__2[[#This Row],[RESULTAT]]=3,Table_0__2[[#This Row],[N]],0)+IF(Table_0__2[[#This Row],[RESULTAT]]=2,Table_0__2[[#This Row],[2]],0)</f>
        <v>3.95</v>
      </c>
      <c r="J2578" s="14">
        <f>MIN(Table_0__2[[#This Row],[1]:[2]])</f>
        <v>1.25</v>
      </c>
      <c r="K2578" s="14">
        <f>IF(Table_0__2[[#This Row],[COLONNE1]]=Table_0__2[[#This Row],[RESULTAT COTE]],Table_0__2[[#This Row],[COLONNE1]],0)</f>
        <v>0</v>
      </c>
    </row>
    <row r="2579" spans="1:11" x14ac:dyDescent="0.3">
      <c r="A2579" s="2">
        <v>43164</v>
      </c>
      <c r="B2579" s="25">
        <v>0.69097222222222221</v>
      </c>
      <c r="C2579" s="20">
        <f t="shared" si="40"/>
        <v>43164.690972222219</v>
      </c>
      <c r="D2579" s="10" t="s">
        <v>2584</v>
      </c>
      <c r="E2579" s="10">
        <v>1</v>
      </c>
      <c r="F2579" s="10">
        <v>1.7</v>
      </c>
      <c r="G2579" s="10">
        <v>3.05</v>
      </c>
      <c r="H2579" s="11">
        <v>3.4</v>
      </c>
      <c r="I2579" s="15">
        <f>IF(Table_0__2[[#This Row],[RESULTAT]]=1,Table_0__2[[#This Row],[1]],0)+IF(Table_0__2[[#This Row],[RESULTAT]]=3,Table_0__2[[#This Row],[N]],0)+IF(Table_0__2[[#This Row],[RESULTAT]]=2,Table_0__2[[#This Row],[2]],0)</f>
        <v>1.7</v>
      </c>
      <c r="J2579" s="15">
        <f>MIN(Table_0__2[[#This Row],[1]:[2]])</f>
        <v>1.7</v>
      </c>
      <c r="K2579" s="15">
        <f>IF(Table_0__2[[#This Row],[COLONNE1]]=Table_0__2[[#This Row],[RESULTAT COTE]],Table_0__2[[#This Row],[COLONNE1]],0)</f>
        <v>1.7</v>
      </c>
    </row>
    <row r="2580" spans="1:11" x14ac:dyDescent="0.3">
      <c r="A2580" s="2">
        <v>43164</v>
      </c>
      <c r="B2580" s="24">
        <v>0.70486111111111116</v>
      </c>
      <c r="C2580" s="20">
        <f t="shared" si="40"/>
        <v>43164.704861111109</v>
      </c>
      <c r="D2580" s="7" t="s">
        <v>2585</v>
      </c>
      <c r="E2580" s="10">
        <v>1</v>
      </c>
      <c r="F2580" s="7">
        <v>2.65</v>
      </c>
      <c r="G2580" s="7">
        <v>2.6</v>
      </c>
      <c r="H2580" s="9">
        <v>2.25</v>
      </c>
      <c r="I2580" s="14">
        <f>IF(Table_0__2[[#This Row],[RESULTAT]]=1,Table_0__2[[#This Row],[1]],0)+IF(Table_0__2[[#This Row],[RESULTAT]]=3,Table_0__2[[#This Row],[N]],0)+IF(Table_0__2[[#This Row],[RESULTAT]]=2,Table_0__2[[#This Row],[2]],0)</f>
        <v>2.65</v>
      </c>
      <c r="J2580" s="14">
        <f>MIN(Table_0__2[[#This Row],[1]:[2]])</f>
        <v>2.25</v>
      </c>
      <c r="K2580" s="14">
        <f>IF(Table_0__2[[#This Row],[COLONNE1]]=Table_0__2[[#This Row],[RESULTAT COTE]],Table_0__2[[#This Row],[COLONNE1]],0)</f>
        <v>0</v>
      </c>
    </row>
    <row r="2581" spans="1:11" x14ac:dyDescent="0.3">
      <c r="A2581" s="2">
        <v>43164</v>
      </c>
      <c r="B2581" s="25">
        <v>0.70486111111111116</v>
      </c>
      <c r="C2581" s="20">
        <f t="shared" si="40"/>
        <v>43164.704861111109</v>
      </c>
      <c r="D2581" s="10" t="s">
        <v>2586</v>
      </c>
      <c r="E2581" s="10">
        <v>1</v>
      </c>
      <c r="F2581" s="10">
        <v>2.0499999999999998</v>
      </c>
      <c r="G2581" s="10">
        <v>3.05</v>
      </c>
      <c r="H2581" s="11">
        <v>2.5499999999999998</v>
      </c>
      <c r="I2581" s="15">
        <f>IF(Table_0__2[[#This Row],[RESULTAT]]=1,Table_0__2[[#This Row],[1]],0)+IF(Table_0__2[[#This Row],[RESULTAT]]=3,Table_0__2[[#This Row],[N]],0)+IF(Table_0__2[[#This Row],[RESULTAT]]=2,Table_0__2[[#This Row],[2]],0)</f>
        <v>2.0499999999999998</v>
      </c>
      <c r="J2581" s="15">
        <f>MIN(Table_0__2[[#This Row],[1]:[2]])</f>
        <v>2.0499999999999998</v>
      </c>
      <c r="K2581" s="15">
        <f>IF(Table_0__2[[#This Row],[COLONNE1]]=Table_0__2[[#This Row],[RESULTAT COTE]],Table_0__2[[#This Row],[COLONNE1]],0)</f>
        <v>2.0499999999999998</v>
      </c>
    </row>
    <row r="2582" spans="1:11" x14ac:dyDescent="0.3">
      <c r="A2582" s="2">
        <v>43164</v>
      </c>
      <c r="B2582" s="24">
        <v>0.70486111111111116</v>
      </c>
      <c r="C2582" s="20">
        <f t="shared" si="40"/>
        <v>43164.704861111109</v>
      </c>
      <c r="D2582" s="7" t="s">
        <v>2587</v>
      </c>
      <c r="E2582" s="10">
        <v>1</v>
      </c>
      <c r="F2582" s="7">
        <v>1.1200000000000001</v>
      </c>
      <c r="G2582" s="7">
        <v>4.9000000000000004</v>
      </c>
      <c r="H2582" s="9">
        <v>8.75</v>
      </c>
      <c r="I2582" s="14">
        <f>IF(Table_0__2[[#This Row],[RESULTAT]]=1,Table_0__2[[#This Row],[1]],0)+IF(Table_0__2[[#This Row],[RESULTAT]]=3,Table_0__2[[#This Row],[N]],0)+IF(Table_0__2[[#This Row],[RESULTAT]]=2,Table_0__2[[#This Row],[2]],0)</f>
        <v>1.1200000000000001</v>
      </c>
      <c r="J2582" s="14">
        <f>MIN(Table_0__2[[#This Row],[1]:[2]])</f>
        <v>1.1200000000000001</v>
      </c>
      <c r="K2582" s="14">
        <f>IF(Table_0__2[[#This Row],[COLONNE1]]=Table_0__2[[#This Row],[RESULTAT COTE]],Table_0__2[[#This Row],[COLONNE1]],0)</f>
        <v>1.1200000000000001</v>
      </c>
    </row>
    <row r="2583" spans="1:11" x14ac:dyDescent="0.3">
      <c r="A2583" s="2">
        <v>43164</v>
      </c>
      <c r="B2583" s="25">
        <v>0.70486111111111116</v>
      </c>
      <c r="C2583" s="20">
        <f t="shared" si="40"/>
        <v>43164.704861111109</v>
      </c>
      <c r="D2583" s="10" t="s">
        <v>2588</v>
      </c>
      <c r="E2583" s="7">
        <v>3</v>
      </c>
      <c r="F2583" s="10">
        <v>2.65</v>
      </c>
      <c r="G2583" s="10">
        <v>2.9</v>
      </c>
      <c r="H2583" s="11">
        <v>2.0499999999999998</v>
      </c>
      <c r="I2583" s="15">
        <f>IF(Table_0__2[[#This Row],[RESULTAT]]=1,Table_0__2[[#This Row],[1]],0)+IF(Table_0__2[[#This Row],[RESULTAT]]=3,Table_0__2[[#This Row],[N]],0)+IF(Table_0__2[[#This Row],[RESULTAT]]=2,Table_0__2[[#This Row],[2]],0)</f>
        <v>2.9</v>
      </c>
      <c r="J2583" s="15">
        <f>MIN(Table_0__2[[#This Row],[1]:[2]])</f>
        <v>2.0499999999999998</v>
      </c>
      <c r="K2583" s="15">
        <f>IF(Table_0__2[[#This Row],[COLONNE1]]=Table_0__2[[#This Row],[RESULTAT COTE]],Table_0__2[[#This Row],[COLONNE1]],0)</f>
        <v>0</v>
      </c>
    </row>
    <row r="2584" spans="1:11" x14ac:dyDescent="0.3">
      <c r="A2584" s="2">
        <v>43164</v>
      </c>
      <c r="B2584" s="25">
        <v>0.74652777777777779</v>
      </c>
      <c r="C2584" s="20">
        <f t="shared" si="40"/>
        <v>43164.746527777781</v>
      </c>
      <c r="D2584" s="10" t="s">
        <v>2589</v>
      </c>
      <c r="E2584" s="7">
        <v>3</v>
      </c>
      <c r="F2584" s="10">
        <v>1.95</v>
      </c>
      <c r="G2584" s="10">
        <v>2.8</v>
      </c>
      <c r="H2584" s="11">
        <v>3.25</v>
      </c>
      <c r="I2584" s="15">
        <f>IF(Table_0__2[[#This Row],[RESULTAT]]=1,Table_0__2[[#This Row],[1]],0)+IF(Table_0__2[[#This Row],[RESULTAT]]=3,Table_0__2[[#This Row],[N]],0)+IF(Table_0__2[[#This Row],[RESULTAT]]=2,Table_0__2[[#This Row],[2]],0)</f>
        <v>2.8</v>
      </c>
      <c r="J2584" s="15">
        <f>MIN(Table_0__2[[#This Row],[1]:[2]])</f>
        <v>1.95</v>
      </c>
      <c r="K2584" s="15">
        <f>IF(Table_0__2[[#This Row],[COLONNE1]]=Table_0__2[[#This Row],[RESULTAT COTE]],Table_0__2[[#This Row],[COLONNE1]],0)</f>
        <v>0</v>
      </c>
    </row>
    <row r="2585" spans="1:11" x14ac:dyDescent="0.3">
      <c r="A2585" s="2">
        <v>43164</v>
      </c>
      <c r="B2585" s="24">
        <v>0.74652777777777779</v>
      </c>
      <c r="C2585" s="20">
        <f t="shared" si="40"/>
        <v>43164.746527777781</v>
      </c>
      <c r="D2585" s="7" t="s">
        <v>2590</v>
      </c>
      <c r="E2585" s="10">
        <v>1</v>
      </c>
      <c r="F2585" s="7">
        <v>1.5</v>
      </c>
      <c r="G2585" s="7">
        <v>3.45</v>
      </c>
      <c r="H2585" s="9">
        <v>4.5999999999999996</v>
      </c>
      <c r="I2585" s="14">
        <f>IF(Table_0__2[[#This Row],[RESULTAT]]=1,Table_0__2[[#This Row],[1]],0)+IF(Table_0__2[[#This Row],[RESULTAT]]=3,Table_0__2[[#This Row],[N]],0)+IF(Table_0__2[[#This Row],[RESULTAT]]=2,Table_0__2[[#This Row],[2]],0)</f>
        <v>1.5</v>
      </c>
      <c r="J2585" s="14">
        <f>MIN(Table_0__2[[#This Row],[1]:[2]])</f>
        <v>1.5</v>
      </c>
      <c r="K2585" s="14">
        <f>IF(Table_0__2[[#This Row],[COLONNE1]]=Table_0__2[[#This Row],[RESULTAT COTE]],Table_0__2[[#This Row],[COLONNE1]],0)</f>
        <v>1.5</v>
      </c>
    </row>
    <row r="2586" spans="1:11" x14ac:dyDescent="0.3">
      <c r="A2586" s="2">
        <v>43164</v>
      </c>
      <c r="B2586" s="25">
        <v>0.74652777777777779</v>
      </c>
      <c r="C2586" s="20">
        <f t="shared" si="40"/>
        <v>43164.746527777781</v>
      </c>
      <c r="D2586" s="10" t="s">
        <v>2591</v>
      </c>
      <c r="E2586" s="7">
        <v>2</v>
      </c>
      <c r="F2586" s="10">
        <v>2.95</v>
      </c>
      <c r="G2586" s="10">
        <v>3.2</v>
      </c>
      <c r="H2586" s="11">
        <v>1.9</v>
      </c>
      <c r="I2586" s="15">
        <f>IF(Table_0__2[[#This Row],[RESULTAT]]=1,Table_0__2[[#This Row],[1]],0)+IF(Table_0__2[[#This Row],[RESULTAT]]=3,Table_0__2[[#This Row],[N]],0)+IF(Table_0__2[[#This Row],[RESULTAT]]=2,Table_0__2[[#This Row],[2]],0)</f>
        <v>1.9</v>
      </c>
      <c r="J2586" s="15">
        <f>MIN(Table_0__2[[#This Row],[1]:[2]])</f>
        <v>1.9</v>
      </c>
      <c r="K2586" s="15">
        <f>IF(Table_0__2[[#This Row],[COLONNE1]]=Table_0__2[[#This Row],[RESULTAT COTE]],Table_0__2[[#This Row],[COLONNE1]],0)</f>
        <v>1.9</v>
      </c>
    </row>
    <row r="2587" spans="1:11" x14ac:dyDescent="0.3">
      <c r="A2587" s="2">
        <v>43164</v>
      </c>
      <c r="B2587" s="24">
        <v>0.76736111111111116</v>
      </c>
      <c r="C2587" s="20">
        <f t="shared" si="40"/>
        <v>43164.767361111109</v>
      </c>
      <c r="D2587" s="7" t="s">
        <v>2592</v>
      </c>
      <c r="E2587" s="10">
        <v>1</v>
      </c>
      <c r="F2587" s="7">
        <v>2.15</v>
      </c>
      <c r="G2587" s="7">
        <v>2.6</v>
      </c>
      <c r="H2587" s="9">
        <v>3.1</v>
      </c>
      <c r="I2587" s="14">
        <f>IF(Table_0__2[[#This Row],[RESULTAT]]=1,Table_0__2[[#This Row],[1]],0)+IF(Table_0__2[[#This Row],[RESULTAT]]=3,Table_0__2[[#This Row],[N]],0)+IF(Table_0__2[[#This Row],[RESULTAT]]=2,Table_0__2[[#This Row],[2]],0)</f>
        <v>2.15</v>
      </c>
      <c r="J2587" s="14">
        <f>MIN(Table_0__2[[#This Row],[1]:[2]])</f>
        <v>2.15</v>
      </c>
      <c r="K2587" s="14">
        <f>IF(Table_0__2[[#This Row],[COLONNE1]]=Table_0__2[[#This Row],[RESULTAT COTE]],Table_0__2[[#This Row],[COLONNE1]],0)</f>
        <v>2.15</v>
      </c>
    </row>
    <row r="2588" spans="1:11" x14ac:dyDescent="0.3">
      <c r="A2588" s="2">
        <v>43164</v>
      </c>
      <c r="B2588" s="25">
        <v>0.78819444444444453</v>
      </c>
      <c r="C2588" s="20">
        <f t="shared" si="40"/>
        <v>43164.788194444445</v>
      </c>
      <c r="D2588" s="10" t="s">
        <v>2593</v>
      </c>
      <c r="E2588" s="7">
        <v>3</v>
      </c>
      <c r="F2588" s="10">
        <v>1.4</v>
      </c>
      <c r="G2588" s="10">
        <v>3.5</v>
      </c>
      <c r="H2588" s="11">
        <v>4.6500000000000004</v>
      </c>
      <c r="I2588" s="15">
        <f>IF(Table_0__2[[#This Row],[RESULTAT]]=1,Table_0__2[[#This Row],[1]],0)+IF(Table_0__2[[#This Row],[RESULTAT]]=3,Table_0__2[[#This Row],[N]],0)+IF(Table_0__2[[#This Row],[RESULTAT]]=2,Table_0__2[[#This Row],[2]],0)</f>
        <v>3.5</v>
      </c>
      <c r="J2588" s="15">
        <f>MIN(Table_0__2[[#This Row],[1]:[2]])</f>
        <v>1.4</v>
      </c>
      <c r="K2588" s="15">
        <f>IF(Table_0__2[[#This Row],[COLONNE1]]=Table_0__2[[#This Row],[RESULTAT COTE]],Table_0__2[[#This Row],[COLONNE1]],0)</f>
        <v>0</v>
      </c>
    </row>
    <row r="2589" spans="1:11" x14ac:dyDescent="0.3">
      <c r="A2589" s="2">
        <v>43164</v>
      </c>
      <c r="B2589" s="24">
        <v>0.82986111111111116</v>
      </c>
      <c r="C2589" s="20">
        <f t="shared" si="40"/>
        <v>43164.829861111109</v>
      </c>
      <c r="D2589" s="7" t="s">
        <v>2594</v>
      </c>
      <c r="E2589" s="10">
        <v>1</v>
      </c>
      <c r="F2589" s="7">
        <v>1.22</v>
      </c>
      <c r="G2589" s="7">
        <v>4.2</v>
      </c>
      <c r="H2589" s="9">
        <v>6.75</v>
      </c>
      <c r="I2589" s="14">
        <f>IF(Table_0__2[[#This Row],[RESULTAT]]=1,Table_0__2[[#This Row],[1]],0)+IF(Table_0__2[[#This Row],[RESULTAT]]=3,Table_0__2[[#This Row],[N]],0)+IF(Table_0__2[[#This Row],[RESULTAT]]=2,Table_0__2[[#This Row],[2]],0)</f>
        <v>1.22</v>
      </c>
      <c r="J2589" s="14">
        <f>MIN(Table_0__2[[#This Row],[1]:[2]])</f>
        <v>1.22</v>
      </c>
      <c r="K2589" s="14">
        <f>IF(Table_0__2[[#This Row],[COLONNE1]]=Table_0__2[[#This Row],[RESULTAT COTE]],Table_0__2[[#This Row],[COLONNE1]],0)</f>
        <v>1.22</v>
      </c>
    </row>
    <row r="2590" spans="1:11" x14ac:dyDescent="0.3">
      <c r="A2590" s="2">
        <v>43164</v>
      </c>
      <c r="B2590" s="25">
        <v>0.82986111111111116</v>
      </c>
      <c r="C2590" s="20">
        <f t="shared" si="40"/>
        <v>43164.829861111109</v>
      </c>
      <c r="D2590" s="10" t="s">
        <v>2595</v>
      </c>
      <c r="E2590" s="10">
        <v>1</v>
      </c>
      <c r="F2590" s="10">
        <v>4.25</v>
      </c>
      <c r="G2590" s="10">
        <v>3.25</v>
      </c>
      <c r="H2590" s="11">
        <v>1.5</v>
      </c>
      <c r="I2590" s="15">
        <f>IF(Table_0__2[[#This Row],[RESULTAT]]=1,Table_0__2[[#This Row],[1]],0)+IF(Table_0__2[[#This Row],[RESULTAT]]=3,Table_0__2[[#This Row],[N]],0)+IF(Table_0__2[[#This Row],[RESULTAT]]=2,Table_0__2[[#This Row],[2]],0)</f>
        <v>4.25</v>
      </c>
      <c r="J2590" s="15">
        <f>MIN(Table_0__2[[#This Row],[1]:[2]])</f>
        <v>1.5</v>
      </c>
      <c r="K2590" s="15">
        <f>IF(Table_0__2[[#This Row],[COLONNE1]]=Table_0__2[[#This Row],[RESULTAT COTE]],Table_0__2[[#This Row],[COLONNE1]],0)</f>
        <v>0</v>
      </c>
    </row>
    <row r="2591" spans="1:11" x14ac:dyDescent="0.3">
      <c r="A2591" s="2">
        <v>43164</v>
      </c>
      <c r="B2591" s="24">
        <v>0.82986111111111116</v>
      </c>
      <c r="C2591" s="20">
        <f t="shared" si="40"/>
        <v>43164.829861111109</v>
      </c>
      <c r="D2591" s="7" t="s">
        <v>2596</v>
      </c>
      <c r="E2591" s="7">
        <v>2</v>
      </c>
      <c r="F2591" s="7">
        <v>1.9</v>
      </c>
      <c r="G2591" s="7">
        <v>2.85</v>
      </c>
      <c r="H2591" s="9">
        <v>3.1</v>
      </c>
      <c r="I2591" s="14">
        <f>IF(Table_0__2[[#This Row],[RESULTAT]]=1,Table_0__2[[#This Row],[1]],0)+IF(Table_0__2[[#This Row],[RESULTAT]]=3,Table_0__2[[#This Row],[N]],0)+IF(Table_0__2[[#This Row],[RESULTAT]]=2,Table_0__2[[#This Row],[2]],0)</f>
        <v>3.1</v>
      </c>
      <c r="J2591" s="14">
        <f>MIN(Table_0__2[[#This Row],[1]:[2]])</f>
        <v>1.9</v>
      </c>
      <c r="K2591" s="14">
        <f>IF(Table_0__2[[#This Row],[COLONNE1]]=Table_0__2[[#This Row],[RESULTAT COTE]],Table_0__2[[#This Row],[COLONNE1]],0)</f>
        <v>0</v>
      </c>
    </row>
    <row r="2592" spans="1:11" x14ac:dyDescent="0.3">
      <c r="A2592" s="2">
        <v>43164</v>
      </c>
      <c r="B2592" s="25">
        <v>0.83333333333333337</v>
      </c>
      <c r="C2592" s="20">
        <f t="shared" si="40"/>
        <v>43164.833333333336</v>
      </c>
      <c r="D2592" s="10" t="s">
        <v>2597</v>
      </c>
      <c r="E2592" s="7">
        <v>2</v>
      </c>
      <c r="F2592" s="10">
        <v>5.25</v>
      </c>
      <c r="G2592" s="10">
        <v>4.05</v>
      </c>
      <c r="H2592" s="11">
        <v>1.35</v>
      </c>
      <c r="I2592" s="15">
        <f>IF(Table_0__2[[#This Row],[RESULTAT]]=1,Table_0__2[[#This Row],[1]],0)+IF(Table_0__2[[#This Row],[RESULTAT]]=3,Table_0__2[[#This Row],[N]],0)+IF(Table_0__2[[#This Row],[RESULTAT]]=2,Table_0__2[[#This Row],[2]],0)</f>
        <v>1.35</v>
      </c>
      <c r="J2592" s="15">
        <f>MIN(Table_0__2[[#This Row],[1]:[2]])</f>
        <v>1.35</v>
      </c>
      <c r="K2592" s="15">
        <f>IF(Table_0__2[[#This Row],[COLONNE1]]=Table_0__2[[#This Row],[RESULTAT COTE]],Table_0__2[[#This Row],[COLONNE1]],0)</f>
        <v>1.35</v>
      </c>
    </row>
    <row r="2593" spans="1:11" x14ac:dyDescent="0.3">
      <c r="A2593" s="2">
        <v>43164</v>
      </c>
      <c r="B2593" s="24">
        <v>0.85069444444444453</v>
      </c>
      <c r="C2593" s="20">
        <f t="shared" si="40"/>
        <v>43164.850694444445</v>
      </c>
      <c r="D2593" s="7" t="s">
        <v>2598</v>
      </c>
      <c r="E2593" s="7">
        <v>2</v>
      </c>
      <c r="F2593" s="7">
        <v>1.65</v>
      </c>
      <c r="G2593" s="7">
        <v>3.1</v>
      </c>
      <c r="H2593" s="9">
        <v>4.0999999999999996</v>
      </c>
      <c r="I2593" s="14">
        <f>IF(Table_0__2[[#This Row],[RESULTAT]]=1,Table_0__2[[#This Row],[1]],0)+IF(Table_0__2[[#This Row],[RESULTAT]]=3,Table_0__2[[#This Row],[N]],0)+IF(Table_0__2[[#This Row],[RESULTAT]]=2,Table_0__2[[#This Row],[2]],0)</f>
        <v>4.0999999999999996</v>
      </c>
      <c r="J2593" s="14">
        <f>MIN(Table_0__2[[#This Row],[1]:[2]])</f>
        <v>1.65</v>
      </c>
      <c r="K2593" s="14">
        <f>IF(Table_0__2[[#This Row],[COLONNE1]]=Table_0__2[[#This Row],[RESULTAT COTE]],Table_0__2[[#This Row],[COLONNE1]],0)</f>
        <v>0</v>
      </c>
    </row>
    <row r="2594" spans="1:11" x14ac:dyDescent="0.3">
      <c r="A2594" s="2">
        <v>43164</v>
      </c>
      <c r="B2594" s="24">
        <v>0.86111111111111116</v>
      </c>
      <c r="C2594" s="20">
        <f t="shared" si="40"/>
        <v>43164.861111111109</v>
      </c>
      <c r="D2594" s="7" t="s">
        <v>2599</v>
      </c>
      <c r="E2594" s="10">
        <v>1</v>
      </c>
      <c r="F2594" s="7">
        <v>1.85</v>
      </c>
      <c r="G2594" s="7">
        <v>3.3</v>
      </c>
      <c r="H2594" s="9">
        <v>4</v>
      </c>
      <c r="I2594" s="14">
        <f>IF(Table_0__2[[#This Row],[RESULTAT]]=1,Table_0__2[[#This Row],[1]],0)+IF(Table_0__2[[#This Row],[RESULTAT]]=3,Table_0__2[[#This Row],[N]],0)+IF(Table_0__2[[#This Row],[RESULTAT]]=2,Table_0__2[[#This Row],[2]],0)</f>
        <v>1.85</v>
      </c>
      <c r="J2594" s="14">
        <f>MIN(Table_0__2[[#This Row],[1]:[2]])</f>
        <v>1.85</v>
      </c>
      <c r="K2594" s="14">
        <f>IF(Table_0__2[[#This Row],[COLONNE1]]=Table_0__2[[#This Row],[RESULTAT COTE]],Table_0__2[[#This Row],[COLONNE1]],0)</f>
        <v>1.85</v>
      </c>
    </row>
    <row r="2595" spans="1:11" x14ac:dyDescent="0.3">
      <c r="A2595" s="2">
        <v>43164</v>
      </c>
      <c r="B2595" s="25">
        <v>0.87152777777777779</v>
      </c>
      <c r="C2595" s="20">
        <f t="shared" si="40"/>
        <v>43164.871527777781</v>
      </c>
      <c r="D2595" s="10" t="s">
        <v>2600</v>
      </c>
      <c r="E2595" s="10">
        <v>1</v>
      </c>
      <c r="F2595" s="10">
        <v>2</v>
      </c>
      <c r="G2595" s="10">
        <v>3.1</v>
      </c>
      <c r="H2595" s="11">
        <v>3.15</v>
      </c>
      <c r="I2595" s="15">
        <f>IF(Table_0__2[[#This Row],[RESULTAT]]=1,Table_0__2[[#This Row],[1]],0)+IF(Table_0__2[[#This Row],[RESULTAT]]=3,Table_0__2[[#This Row],[N]],0)+IF(Table_0__2[[#This Row],[RESULTAT]]=2,Table_0__2[[#This Row],[2]],0)</f>
        <v>2</v>
      </c>
      <c r="J2595" s="15">
        <f>MIN(Table_0__2[[#This Row],[1]:[2]])</f>
        <v>2</v>
      </c>
      <c r="K2595" s="15">
        <f>IF(Table_0__2[[#This Row],[COLONNE1]]=Table_0__2[[#This Row],[RESULTAT COTE]],Table_0__2[[#This Row],[COLONNE1]],0)</f>
        <v>2</v>
      </c>
    </row>
    <row r="2596" spans="1:11" x14ac:dyDescent="0.3">
      <c r="A2596" s="2">
        <v>43164</v>
      </c>
      <c r="B2596" s="24">
        <v>0.87152777777777779</v>
      </c>
      <c r="C2596" s="20">
        <f t="shared" si="40"/>
        <v>43164.871527777781</v>
      </c>
      <c r="D2596" s="7" t="s">
        <v>2601</v>
      </c>
      <c r="E2596" s="10">
        <v>1</v>
      </c>
      <c r="F2596" s="7">
        <v>1.35</v>
      </c>
      <c r="G2596" s="7">
        <v>4.5999999999999996</v>
      </c>
      <c r="H2596" s="9">
        <v>7.5</v>
      </c>
      <c r="I2596" s="14">
        <f>IF(Table_0__2[[#This Row],[RESULTAT]]=1,Table_0__2[[#This Row],[1]],0)+IF(Table_0__2[[#This Row],[RESULTAT]]=3,Table_0__2[[#This Row],[N]],0)+IF(Table_0__2[[#This Row],[RESULTAT]]=2,Table_0__2[[#This Row],[2]],0)</f>
        <v>1.35</v>
      </c>
      <c r="J2596" s="14">
        <f>MIN(Table_0__2[[#This Row],[1]:[2]])</f>
        <v>1.35</v>
      </c>
      <c r="K2596" s="14">
        <f>IF(Table_0__2[[#This Row],[COLONNE1]]=Table_0__2[[#This Row],[RESULTAT COTE]],Table_0__2[[#This Row],[COLONNE1]],0)</f>
        <v>1.35</v>
      </c>
    </row>
    <row r="2597" spans="1:11" x14ac:dyDescent="0.3">
      <c r="A2597" s="2">
        <v>43164</v>
      </c>
      <c r="B2597" s="24">
        <v>0.87152777777777779</v>
      </c>
      <c r="C2597" s="20">
        <f t="shared" si="40"/>
        <v>43164.871527777781</v>
      </c>
      <c r="D2597" s="7" t="s">
        <v>2602</v>
      </c>
      <c r="E2597" s="7">
        <v>2</v>
      </c>
      <c r="F2597" s="7">
        <v>7.25</v>
      </c>
      <c r="G2597" s="7">
        <v>4.0999999999999996</v>
      </c>
      <c r="H2597" s="9">
        <v>1.45</v>
      </c>
      <c r="I2597" s="14">
        <f>IF(Table_0__2[[#This Row],[RESULTAT]]=1,Table_0__2[[#This Row],[1]],0)+IF(Table_0__2[[#This Row],[RESULTAT]]=3,Table_0__2[[#This Row],[N]],0)+IF(Table_0__2[[#This Row],[RESULTAT]]=2,Table_0__2[[#This Row],[2]],0)</f>
        <v>1.45</v>
      </c>
      <c r="J2597" s="14">
        <f>MIN(Table_0__2[[#This Row],[1]:[2]])</f>
        <v>1.45</v>
      </c>
      <c r="K2597" s="14">
        <f>IF(Table_0__2[[#This Row],[COLONNE1]]=Table_0__2[[#This Row],[RESULTAT COTE]],Table_0__2[[#This Row],[COLONNE1]],0)</f>
        <v>1.45</v>
      </c>
    </row>
    <row r="2598" spans="1:11" x14ac:dyDescent="0.3">
      <c r="A2598" s="2">
        <v>43164</v>
      </c>
      <c r="B2598" s="25">
        <v>0.93402777777777779</v>
      </c>
      <c r="C2598" s="20">
        <f t="shared" si="40"/>
        <v>43164.934027777781</v>
      </c>
      <c r="D2598" s="10" t="s">
        <v>2603</v>
      </c>
      <c r="E2598" s="7">
        <v>3</v>
      </c>
      <c r="F2598" s="10">
        <v>2.1</v>
      </c>
      <c r="G2598" s="10">
        <v>2.75</v>
      </c>
      <c r="H2598" s="11">
        <v>2.75</v>
      </c>
      <c r="I2598" s="15">
        <f>IF(Table_0__2[[#This Row],[RESULTAT]]=1,Table_0__2[[#This Row],[1]],0)+IF(Table_0__2[[#This Row],[RESULTAT]]=3,Table_0__2[[#This Row],[N]],0)+IF(Table_0__2[[#This Row],[RESULTAT]]=2,Table_0__2[[#This Row],[2]],0)</f>
        <v>2.75</v>
      </c>
      <c r="J2598" s="15">
        <f>MIN(Table_0__2[[#This Row],[1]:[2]])</f>
        <v>2.1</v>
      </c>
      <c r="K2598" s="15">
        <f>IF(Table_0__2[[#This Row],[COLONNE1]]=Table_0__2[[#This Row],[RESULTAT COTE]],Table_0__2[[#This Row],[COLONNE1]],0)</f>
        <v>0</v>
      </c>
    </row>
    <row r="2599" spans="1:11" x14ac:dyDescent="0.3">
      <c r="A2599" s="2">
        <v>43164</v>
      </c>
      <c r="B2599" s="24">
        <v>0.95486111111111116</v>
      </c>
      <c r="C2599" s="20">
        <f t="shared" si="40"/>
        <v>43164.954861111109</v>
      </c>
      <c r="D2599" s="7" t="s">
        <v>2604</v>
      </c>
      <c r="E2599" s="10">
        <v>1</v>
      </c>
      <c r="F2599" s="7">
        <v>1.35</v>
      </c>
      <c r="G2599" s="7">
        <v>3.65</v>
      </c>
      <c r="H2599" s="9">
        <v>6.75</v>
      </c>
      <c r="I2599" s="14">
        <f>IF(Table_0__2[[#This Row],[RESULTAT]]=1,Table_0__2[[#This Row],[1]],0)+IF(Table_0__2[[#This Row],[RESULTAT]]=3,Table_0__2[[#This Row],[N]],0)+IF(Table_0__2[[#This Row],[RESULTAT]]=2,Table_0__2[[#This Row],[2]],0)</f>
        <v>1.35</v>
      </c>
      <c r="J2599" s="14">
        <f>MIN(Table_0__2[[#This Row],[1]:[2]])</f>
        <v>1.35</v>
      </c>
      <c r="K2599" s="14">
        <f>IF(Table_0__2[[#This Row],[COLONNE1]]=Table_0__2[[#This Row],[RESULTAT COTE]],Table_0__2[[#This Row],[COLONNE1]],0)</f>
        <v>1.35</v>
      </c>
    </row>
    <row r="2600" spans="1:11" x14ac:dyDescent="0.3">
      <c r="A2600" s="2">
        <v>43164</v>
      </c>
      <c r="B2600" s="25">
        <v>0.95486111111111116</v>
      </c>
      <c r="C2600" s="20">
        <f t="shared" si="40"/>
        <v>43164.954861111109</v>
      </c>
      <c r="D2600" s="10" t="s">
        <v>2605</v>
      </c>
      <c r="E2600" s="7">
        <v>2</v>
      </c>
      <c r="F2600" s="10">
        <v>3.75</v>
      </c>
      <c r="G2600" s="10">
        <v>3.1</v>
      </c>
      <c r="H2600" s="11">
        <v>1.7</v>
      </c>
      <c r="I2600" s="15">
        <f>IF(Table_0__2[[#This Row],[RESULTAT]]=1,Table_0__2[[#This Row],[1]],0)+IF(Table_0__2[[#This Row],[RESULTAT]]=3,Table_0__2[[#This Row],[N]],0)+IF(Table_0__2[[#This Row],[RESULTAT]]=2,Table_0__2[[#This Row],[2]],0)</f>
        <v>1.7</v>
      </c>
      <c r="J2600" s="15">
        <f>MIN(Table_0__2[[#This Row],[1]:[2]])</f>
        <v>1.7</v>
      </c>
      <c r="K2600" s="15">
        <f>IF(Table_0__2[[#This Row],[COLONNE1]]=Table_0__2[[#This Row],[RESULTAT COTE]],Table_0__2[[#This Row],[COLONNE1]],0)</f>
        <v>1.7</v>
      </c>
    </row>
    <row r="2601" spans="1:11" x14ac:dyDescent="0.3">
      <c r="A2601" s="2">
        <v>43164</v>
      </c>
      <c r="B2601" s="24">
        <v>0.99652777777777779</v>
      </c>
      <c r="C2601" s="20">
        <f t="shared" si="40"/>
        <v>43164.996527777781</v>
      </c>
      <c r="D2601" s="7" t="s">
        <v>2606</v>
      </c>
      <c r="E2601" s="10">
        <v>1</v>
      </c>
      <c r="F2601" s="7">
        <v>1.85</v>
      </c>
      <c r="G2601" s="7">
        <v>2.9</v>
      </c>
      <c r="H2601" s="9">
        <v>3.1</v>
      </c>
      <c r="I2601" s="14">
        <f>IF(Table_0__2[[#This Row],[RESULTAT]]=1,Table_0__2[[#This Row],[1]],0)+IF(Table_0__2[[#This Row],[RESULTAT]]=3,Table_0__2[[#This Row],[N]],0)+IF(Table_0__2[[#This Row],[RESULTAT]]=2,Table_0__2[[#This Row],[2]],0)</f>
        <v>1.85</v>
      </c>
      <c r="J2601" s="14">
        <f>MIN(Table_0__2[[#This Row],[1]:[2]])</f>
        <v>1.85</v>
      </c>
      <c r="K2601" s="14">
        <f>IF(Table_0__2[[#This Row],[COLONNE1]]=Table_0__2[[#This Row],[RESULTAT COTE]],Table_0__2[[#This Row],[COLONNE1]],0)</f>
        <v>1.85</v>
      </c>
    </row>
    <row r="2602" spans="1:11" x14ac:dyDescent="0.3">
      <c r="A2602" s="2">
        <v>43164</v>
      </c>
      <c r="B2602" s="25">
        <v>0.99652777777777779</v>
      </c>
      <c r="C2602" s="20">
        <f t="shared" si="40"/>
        <v>43164.996527777781</v>
      </c>
      <c r="D2602" s="10" t="s">
        <v>2607</v>
      </c>
      <c r="E2602" s="10">
        <v>1</v>
      </c>
      <c r="F2602" s="10">
        <v>3.45</v>
      </c>
      <c r="G2602" s="10">
        <v>2.95</v>
      </c>
      <c r="H2602" s="11">
        <v>1.85</v>
      </c>
      <c r="I2602" s="15">
        <f>IF(Table_0__2[[#This Row],[RESULTAT]]=1,Table_0__2[[#This Row],[1]],0)+IF(Table_0__2[[#This Row],[RESULTAT]]=3,Table_0__2[[#This Row],[N]],0)+IF(Table_0__2[[#This Row],[RESULTAT]]=2,Table_0__2[[#This Row],[2]],0)</f>
        <v>3.45</v>
      </c>
      <c r="J2602" s="15">
        <f>MIN(Table_0__2[[#This Row],[1]:[2]])</f>
        <v>1.85</v>
      </c>
      <c r="K2602" s="15">
        <f>IF(Table_0__2[[#This Row],[COLONNE1]]=Table_0__2[[#This Row],[RESULTAT COTE]],Table_0__2[[#This Row],[COLONNE1]],0)</f>
        <v>0</v>
      </c>
    </row>
    <row r="2603" spans="1:11" x14ac:dyDescent="0.3">
      <c r="A2603" s="2">
        <v>43165</v>
      </c>
      <c r="B2603" s="26">
        <v>0.4548611111111111</v>
      </c>
      <c r="C2603" s="20">
        <f t="shared" si="40"/>
        <v>43165.454861111109</v>
      </c>
      <c r="D2603" s="12" t="s">
        <v>2608</v>
      </c>
      <c r="E2603" s="10">
        <v>1</v>
      </c>
      <c r="F2603" s="12">
        <v>1.9</v>
      </c>
      <c r="G2603" s="12">
        <v>3</v>
      </c>
      <c r="H2603" s="13">
        <v>3</v>
      </c>
      <c r="I2603" s="16">
        <f>IF(Table_0__2[[#This Row],[RESULTAT]]=1,Table_0__2[[#This Row],[1]],0)+IF(Table_0__2[[#This Row],[RESULTAT]]=3,Table_0__2[[#This Row],[N]],0)+IF(Table_0__2[[#This Row],[RESULTAT]]=2,Table_0__2[[#This Row],[2]],0)</f>
        <v>1.9</v>
      </c>
      <c r="J2603" s="16">
        <f>MIN(Table_0__2[[#This Row],[1]:[2]])</f>
        <v>1.9</v>
      </c>
      <c r="K2603" s="16">
        <f>IF(Table_0__2[[#This Row],[COLONNE1]]=Table_0__2[[#This Row],[RESULTAT COTE]],Table_0__2[[#This Row],[COLONNE1]],0)</f>
        <v>1.9</v>
      </c>
    </row>
    <row r="2604" spans="1:11" x14ac:dyDescent="0.3">
      <c r="A2604" s="2">
        <v>43165</v>
      </c>
      <c r="B2604" s="25">
        <v>0.53819444444444442</v>
      </c>
      <c r="C2604" s="20">
        <f t="shared" si="40"/>
        <v>43165.538194444445</v>
      </c>
      <c r="D2604" s="10" t="s">
        <v>2609</v>
      </c>
      <c r="E2604" s="7">
        <v>3</v>
      </c>
      <c r="F2604" s="10">
        <v>3.1</v>
      </c>
      <c r="G2604" s="10">
        <v>2.7</v>
      </c>
      <c r="H2604" s="11">
        <v>1.95</v>
      </c>
      <c r="I2604" s="15">
        <f>IF(Table_0__2[[#This Row],[RESULTAT]]=1,Table_0__2[[#This Row],[1]],0)+IF(Table_0__2[[#This Row],[RESULTAT]]=3,Table_0__2[[#This Row],[N]],0)+IF(Table_0__2[[#This Row],[RESULTAT]]=2,Table_0__2[[#This Row],[2]],0)</f>
        <v>2.7</v>
      </c>
      <c r="J2604" s="15">
        <f>MIN(Table_0__2[[#This Row],[1]:[2]])</f>
        <v>1.95</v>
      </c>
      <c r="K2604" s="15">
        <f>IF(Table_0__2[[#This Row],[COLONNE1]]=Table_0__2[[#This Row],[RESULTAT COTE]],Table_0__2[[#This Row],[COLONNE1]],0)</f>
        <v>0</v>
      </c>
    </row>
    <row r="2605" spans="1:11" x14ac:dyDescent="0.3">
      <c r="A2605" s="2">
        <v>43165</v>
      </c>
      <c r="B2605" s="25">
        <v>0.57986111111111105</v>
      </c>
      <c r="C2605" s="20">
        <f t="shared" si="40"/>
        <v>43165.579861111109</v>
      </c>
      <c r="D2605" s="10" t="s">
        <v>2610</v>
      </c>
      <c r="E2605" s="7">
        <v>2</v>
      </c>
      <c r="F2605" s="10">
        <v>9</v>
      </c>
      <c r="G2605" s="10">
        <v>4.55</v>
      </c>
      <c r="H2605" s="11">
        <v>1.1399999999999999</v>
      </c>
      <c r="I2605" s="15">
        <f>IF(Table_0__2[[#This Row],[RESULTAT]]=1,Table_0__2[[#This Row],[1]],0)+IF(Table_0__2[[#This Row],[RESULTAT]]=3,Table_0__2[[#This Row],[N]],0)+IF(Table_0__2[[#This Row],[RESULTAT]]=2,Table_0__2[[#This Row],[2]],0)</f>
        <v>1.1399999999999999</v>
      </c>
      <c r="J2605" s="15">
        <f>MIN(Table_0__2[[#This Row],[1]:[2]])</f>
        <v>1.1399999999999999</v>
      </c>
      <c r="K2605" s="15">
        <f>IF(Table_0__2[[#This Row],[COLONNE1]]=Table_0__2[[#This Row],[RESULTAT COTE]],Table_0__2[[#This Row],[COLONNE1]],0)</f>
        <v>1.1399999999999999</v>
      </c>
    </row>
    <row r="2606" spans="1:11" x14ac:dyDescent="0.3">
      <c r="A2606" s="2">
        <v>43165</v>
      </c>
      <c r="B2606" s="25">
        <v>0.66319444444444442</v>
      </c>
      <c r="C2606" s="20">
        <f t="shared" si="40"/>
        <v>43165.663194444445</v>
      </c>
      <c r="D2606" s="10" t="s">
        <v>2611</v>
      </c>
      <c r="E2606" s="7">
        <v>3</v>
      </c>
      <c r="F2606" s="10">
        <v>1.3</v>
      </c>
      <c r="G2606" s="10">
        <v>3.7</v>
      </c>
      <c r="H2606" s="11">
        <v>5.75</v>
      </c>
      <c r="I2606" s="15">
        <f>IF(Table_0__2[[#This Row],[RESULTAT]]=1,Table_0__2[[#This Row],[1]],0)+IF(Table_0__2[[#This Row],[RESULTAT]]=3,Table_0__2[[#This Row],[N]],0)+IF(Table_0__2[[#This Row],[RESULTAT]]=2,Table_0__2[[#This Row],[2]],0)</f>
        <v>3.7</v>
      </c>
      <c r="J2606" s="15">
        <f>MIN(Table_0__2[[#This Row],[1]:[2]])</f>
        <v>1.3</v>
      </c>
      <c r="K2606" s="15">
        <f>IF(Table_0__2[[#This Row],[COLONNE1]]=Table_0__2[[#This Row],[RESULTAT COTE]],Table_0__2[[#This Row],[COLONNE1]],0)</f>
        <v>0</v>
      </c>
    </row>
    <row r="2607" spans="1:11" x14ac:dyDescent="0.3">
      <c r="A2607" s="2">
        <v>43165</v>
      </c>
      <c r="B2607" s="24">
        <v>0.68402777777777779</v>
      </c>
      <c r="C2607" s="20">
        <f t="shared" si="40"/>
        <v>43165.684027777781</v>
      </c>
      <c r="D2607" s="7" t="s">
        <v>2612</v>
      </c>
      <c r="E2607" s="7">
        <v>2</v>
      </c>
      <c r="F2607" s="7">
        <v>4.6500000000000004</v>
      </c>
      <c r="G2607" s="7">
        <v>3.35</v>
      </c>
      <c r="H2607" s="9">
        <v>1.45</v>
      </c>
      <c r="I2607" s="14">
        <f>IF(Table_0__2[[#This Row],[RESULTAT]]=1,Table_0__2[[#This Row],[1]],0)+IF(Table_0__2[[#This Row],[RESULTAT]]=3,Table_0__2[[#This Row],[N]],0)+IF(Table_0__2[[#This Row],[RESULTAT]]=2,Table_0__2[[#This Row],[2]],0)</f>
        <v>1.45</v>
      </c>
      <c r="J2607" s="14">
        <f>MIN(Table_0__2[[#This Row],[1]:[2]])</f>
        <v>1.45</v>
      </c>
      <c r="K2607" s="14">
        <f>IF(Table_0__2[[#This Row],[COLONNE1]]=Table_0__2[[#This Row],[RESULTAT COTE]],Table_0__2[[#This Row],[COLONNE1]],0)</f>
        <v>1.45</v>
      </c>
    </row>
    <row r="2608" spans="1:11" x14ac:dyDescent="0.3">
      <c r="A2608" s="2">
        <v>43165</v>
      </c>
      <c r="B2608" s="25">
        <v>0.74652777777777779</v>
      </c>
      <c r="C2608" s="20">
        <f t="shared" si="40"/>
        <v>43165.746527777781</v>
      </c>
      <c r="D2608" s="10" t="s">
        <v>2613</v>
      </c>
      <c r="E2608" s="10">
        <v>1</v>
      </c>
      <c r="F2608" s="10">
        <v>1.7</v>
      </c>
      <c r="G2608" s="10">
        <v>3.15</v>
      </c>
      <c r="H2608" s="11">
        <v>3.85</v>
      </c>
      <c r="I2608" s="15">
        <f>IF(Table_0__2[[#This Row],[RESULTAT]]=1,Table_0__2[[#This Row],[1]],0)+IF(Table_0__2[[#This Row],[RESULTAT]]=3,Table_0__2[[#This Row],[N]],0)+IF(Table_0__2[[#This Row],[RESULTAT]]=2,Table_0__2[[#This Row],[2]],0)</f>
        <v>1.7</v>
      </c>
      <c r="J2608" s="15">
        <f>MIN(Table_0__2[[#This Row],[1]:[2]])</f>
        <v>1.7</v>
      </c>
      <c r="K2608" s="15">
        <f>IF(Table_0__2[[#This Row],[COLONNE1]]=Table_0__2[[#This Row],[RESULTAT COTE]],Table_0__2[[#This Row],[COLONNE1]],0)</f>
        <v>1.7</v>
      </c>
    </row>
    <row r="2609" spans="1:11" x14ac:dyDescent="0.3">
      <c r="A2609" s="2">
        <v>43165</v>
      </c>
      <c r="B2609" s="24">
        <v>0.76736111111111116</v>
      </c>
      <c r="C2609" s="20">
        <f t="shared" si="40"/>
        <v>43165.767361111109</v>
      </c>
      <c r="D2609" s="7" t="s">
        <v>2614</v>
      </c>
      <c r="E2609" s="7">
        <v>3</v>
      </c>
      <c r="F2609" s="7">
        <v>1.9</v>
      </c>
      <c r="G2609" s="7">
        <v>2.85</v>
      </c>
      <c r="H2609" s="9">
        <v>3.45</v>
      </c>
      <c r="I2609" s="14">
        <f>IF(Table_0__2[[#This Row],[RESULTAT]]=1,Table_0__2[[#This Row],[1]],0)+IF(Table_0__2[[#This Row],[RESULTAT]]=3,Table_0__2[[#This Row],[N]],0)+IF(Table_0__2[[#This Row],[RESULTAT]]=2,Table_0__2[[#This Row],[2]],0)</f>
        <v>2.85</v>
      </c>
      <c r="J2609" s="14">
        <f>MIN(Table_0__2[[#This Row],[1]:[2]])</f>
        <v>1.9</v>
      </c>
      <c r="K2609" s="14">
        <f>IF(Table_0__2[[#This Row],[COLONNE1]]=Table_0__2[[#This Row],[RESULTAT COTE]],Table_0__2[[#This Row],[COLONNE1]],0)</f>
        <v>0</v>
      </c>
    </row>
    <row r="2610" spans="1:11" x14ac:dyDescent="0.3">
      <c r="A2610" s="2">
        <v>43165</v>
      </c>
      <c r="B2610" s="25">
        <v>0.86111111111111116</v>
      </c>
      <c r="C2610" s="20">
        <f t="shared" si="40"/>
        <v>43165.861111111109</v>
      </c>
      <c r="D2610" s="10" t="s">
        <v>2615</v>
      </c>
      <c r="E2610" s="7">
        <v>2</v>
      </c>
      <c r="F2610" s="10">
        <v>3.3</v>
      </c>
      <c r="G2610" s="10">
        <v>2.8</v>
      </c>
      <c r="H2610" s="11">
        <v>1.95</v>
      </c>
      <c r="I2610" s="15">
        <f>IF(Table_0__2[[#This Row],[RESULTAT]]=1,Table_0__2[[#This Row],[1]],0)+IF(Table_0__2[[#This Row],[RESULTAT]]=3,Table_0__2[[#This Row],[N]],0)+IF(Table_0__2[[#This Row],[RESULTAT]]=2,Table_0__2[[#This Row],[2]],0)</f>
        <v>1.95</v>
      </c>
      <c r="J2610" s="15">
        <f>MIN(Table_0__2[[#This Row],[1]:[2]])</f>
        <v>1.95</v>
      </c>
      <c r="K2610" s="15">
        <f>IF(Table_0__2[[#This Row],[COLONNE1]]=Table_0__2[[#This Row],[RESULTAT COTE]],Table_0__2[[#This Row],[COLONNE1]],0)</f>
        <v>1.95</v>
      </c>
    </row>
    <row r="2611" spans="1:11" x14ac:dyDescent="0.3">
      <c r="A2611" s="2">
        <v>43165</v>
      </c>
      <c r="B2611" s="24">
        <v>0.86111111111111116</v>
      </c>
      <c r="C2611" s="20">
        <f t="shared" si="40"/>
        <v>43165.861111111109</v>
      </c>
      <c r="D2611" s="7" t="s">
        <v>2616</v>
      </c>
      <c r="E2611" s="7">
        <v>2</v>
      </c>
      <c r="F2611" s="7">
        <v>3.9</v>
      </c>
      <c r="G2611" s="7">
        <v>3.3</v>
      </c>
      <c r="H2611" s="9">
        <v>1.65</v>
      </c>
      <c r="I2611" s="14">
        <f>IF(Table_0__2[[#This Row],[RESULTAT]]=1,Table_0__2[[#This Row],[1]],0)+IF(Table_0__2[[#This Row],[RESULTAT]]=3,Table_0__2[[#This Row],[N]],0)+IF(Table_0__2[[#This Row],[RESULTAT]]=2,Table_0__2[[#This Row],[2]],0)</f>
        <v>1.65</v>
      </c>
      <c r="J2611" s="14">
        <f>MIN(Table_0__2[[#This Row],[1]:[2]])</f>
        <v>1.65</v>
      </c>
      <c r="K2611" s="14">
        <f>IF(Table_0__2[[#This Row],[COLONNE1]]=Table_0__2[[#This Row],[RESULTAT COTE]],Table_0__2[[#This Row],[COLONNE1]],0)</f>
        <v>1.65</v>
      </c>
    </row>
    <row r="2612" spans="1:11" x14ac:dyDescent="0.3">
      <c r="A2612" s="2">
        <v>43165</v>
      </c>
      <c r="B2612" s="25">
        <v>0.86111111111111116</v>
      </c>
      <c r="C2612" s="20">
        <f t="shared" si="40"/>
        <v>43165.861111111109</v>
      </c>
      <c r="D2612" s="10" t="s">
        <v>2617</v>
      </c>
      <c r="E2612" s="10">
        <v>1</v>
      </c>
      <c r="F2612" s="10">
        <v>1.45</v>
      </c>
      <c r="G2612" s="10">
        <v>3.4</v>
      </c>
      <c r="H2612" s="11">
        <v>5.25</v>
      </c>
      <c r="I2612" s="15">
        <f>IF(Table_0__2[[#This Row],[RESULTAT]]=1,Table_0__2[[#This Row],[1]],0)+IF(Table_0__2[[#This Row],[RESULTAT]]=3,Table_0__2[[#This Row],[N]],0)+IF(Table_0__2[[#This Row],[RESULTAT]]=2,Table_0__2[[#This Row],[2]],0)</f>
        <v>1.45</v>
      </c>
      <c r="J2612" s="15">
        <f>MIN(Table_0__2[[#This Row],[1]:[2]])</f>
        <v>1.45</v>
      </c>
      <c r="K2612" s="15">
        <f>IF(Table_0__2[[#This Row],[COLONNE1]]=Table_0__2[[#This Row],[RESULTAT COTE]],Table_0__2[[#This Row],[COLONNE1]],0)</f>
        <v>1.45</v>
      </c>
    </row>
    <row r="2613" spans="1:11" x14ac:dyDescent="0.3">
      <c r="A2613" s="2">
        <v>43165</v>
      </c>
      <c r="B2613" s="24">
        <v>0.86111111111111116</v>
      </c>
      <c r="C2613" s="20">
        <f t="shared" si="40"/>
        <v>43165.861111111109</v>
      </c>
      <c r="D2613" s="7" t="s">
        <v>2618</v>
      </c>
      <c r="E2613" s="10">
        <v>1</v>
      </c>
      <c r="F2613" s="7">
        <v>1.67</v>
      </c>
      <c r="G2613" s="7">
        <v>3.3</v>
      </c>
      <c r="H2613" s="9">
        <v>3.75</v>
      </c>
      <c r="I2613" s="14">
        <f>IF(Table_0__2[[#This Row],[RESULTAT]]=1,Table_0__2[[#This Row],[1]],0)+IF(Table_0__2[[#This Row],[RESULTAT]]=3,Table_0__2[[#This Row],[N]],0)+IF(Table_0__2[[#This Row],[RESULTAT]]=2,Table_0__2[[#This Row],[2]],0)</f>
        <v>1.67</v>
      </c>
      <c r="J2613" s="14">
        <f>MIN(Table_0__2[[#This Row],[1]:[2]])</f>
        <v>1.67</v>
      </c>
      <c r="K2613" s="14">
        <f>IF(Table_0__2[[#This Row],[COLONNE1]]=Table_0__2[[#This Row],[RESULTAT COTE]],Table_0__2[[#This Row],[COLONNE1]],0)</f>
        <v>1.67</v>
      </c>
    </row>
    <row r="2614" spans="1:11" x14ac:dyDescent="0.3">
      <c r="A2614" s="2">
        <v>43165</v>
      </c>
      <c r="B2614" s="25">
        <v>0.86111111111111116</v>
      </c>
      <c r="C2614" s="20">
        <f t="shared" si="40"/>
        <v>43165.861111111109</v>
      </c>
      <c r="D2614" s="10" t="s">
        <v>2619</v>
      </c>
      <c r="E2614" s="7">
        <v>2</v>
      </c>
      <c r="F2614" s="10">
        <v>2.0499999999999998</v>
      </c>
      <c r="G2614" s="10">
        <v>2.9</v>
      </c>
      <c r="H2614" s="11">
        <v>2.95</v>
      </c>
      <c r="I2614" s="15">
        <f>IF(Table_0__2[[#This Row],[RESULTAT]]=1,Table_0__2[[#This Row],[1]],0)+IF(Table_0__2[[#This Row],[RESULTAT]]=3,Table_0__2[[#This Row],[N]],0)+IF(Table_0__2[[#This Row],[RESULTAT]]=2,Table_0__2[[#This Row],[2]],0)</f>
        <v>2.95</v>
      </c>
      <c r="J2614" s="15">
        <f>MIN(Table_0__2[[#This Row],[1]:[2]])</f>
        <v>2.0499999999999998</v>
      </c>
      <c r="K2614" s="15">
        <f>IF(Table_0__2[[#This Row],[COLONNE1]]=Table_0__2[[#This Row],[RESULTAT COTE]],Table_0__2[[#This Row],[COLONNE1]],0)</f>
        <v>0</v>
      </c>
    </row>
    <row r="2615" spans="1:11" x14ac:dyDescent="0.3">
      <c r="A2615" s="2">
        <v>43165</v>
      </c>
      <c r="B2615" s="24">
        <v>0.86111111111111116</v>
      </c>
      <c r="C2615" s="20">
        <f t="shared" si="40"/>
        <v>43165.861111111109</v>
      </c>
      <c r="D2615" s="7" t="s">
        <v>2620</v>
      </c>
      <c r="E2615" s="7">
        <v>3</v>
      </c>
      <c r="F2615" s="7">
        <v>1.75</v>
      </c>
      <c r="G2615" s="7">
        <v>3</v>
      </c>
      <c r="H2615" s="9">
        <v>3.75</v>
      </c>
      <c r="I2615" s="14">
        <f>IF(Table_0__2[[#This Row],[RESULTAT]]=1,Table_0__2[[#This Row],[1]],0)+IF(Table_0__2[[#This Row],[RESULTAT]]=3,Table_0__2[[#This Row],[N]],0)+IF(Table_0__2[[#This Row],[RESULTAT]]=2,Table_0__2[[#This Row],[2]],0)</f>
        <v>3</v>
      </c>
      <c r="J2615" s="14">
        <f>MIN(Table_0__2[[#This Row],[1]:[2]])</f>
        <v>1.75</v>
      </c>
      <c r="K2615" s="14">
        <f>IF(Table_0__2[[#This Row],[COLONNE1]]=Table_0__2[[#This Row],[RESULTAT COTE]],Table_0__2[[#This Row],[COLONNE1]],0)</f>
        <v>0</v>
      </c>
    </row>
    <row r="2616" spans="1:11" x14ac:dyDescent="0.3">
      <c r="A2616" s="2">
        <v>43165</v>
      </c>
      <c r="B2616" s="25">
        <v>0.86111111111111116</v>
      </c>
      <c r="C2616" s="20">
        <f t="shared" si="40"/>
        <v>43165.861111111109</v>
      </c>
      <c r="D2616" s="10" t="s">
        <v>2621</v>
      </c>
      <c r="E2616" s="10">
        <v>1</v>
      </c>
      <c r="F2616" s="10">
        <v>2.2000000000000002</v>
      </c>
      <c r="G2616" s="10">
        <v>2.85</v>
      </c>
      <c r="H2616" s="11">
        <v>2.7</v>
      </c>
      <c r="I2616" s="15">
        <f>IF(Table_0__2[[#This Row],[RESULTAT]]=1,Table_0__2[[#This Row],[1]],0)+IF(Table_0__2[[#This Row],[RESULTAT]]=3,Table_0__2[[#This Row],[N]],0)+IF(Table_0__2[[#This Row],[RESULTAT]]=2,Table_0__2[[#This Row],[2]],0)</f>
        <v>2.2000000000000002</v>
      </c>
      <c r="J2616" s="15">
        <f>MIN(Table_0__2[[#This Row],[1]:[2]])</f>
        <v>2.2000000000000002</v>
      </c>
      <c r="K2616" s="15">
        <f>IF(Table_0__2[[#This Row],[COLONNE1]]=Table_0__2[[#This Row],[RESULTAT COTE]],Table_0__2[[#This Row],[COLONNE1]],0)</f>
        <v>2.2000000000000002</v>
      </c>
    </row>
    <row r="2617" spans="1:11" x14ac:dyDescent="0.3">
      <c r="A2617" s="2">
        <v>43165</v>
      </c>
      <c r="B2617" s="24">
        <v>0.86111111111111116</v>
      </c>
      <c r="C2617" s="20">
        <f t="shared" si="40"/>
        <v>43165.861111111109</v>
      </c>
      <c r="D2617" s="7" t="s">
        <v>2622</v>
      </c>
      <c r="E2617" s="7">
        <v>3</v>
      </c>
      <c r="F2617" s="7">
        <v>2.5</v>
      </c>
      <c r="G2617" s="7">
        <v>3</v>
      </c>
      <c r="H2617" s="9">
        <v>2.2999999999999998</v>
      </c>
      <c r="I2617" s="14">
        <f>IF(Table_0__2[[#This Row],[RESULTAT]]=1,Table_0__2[[#This Row],[1]],0)+IF(Table_0__2[[#This Row],[RESULTAT]]=3,Table_0__2[[#This Row],[N]],0)+IF(Table_0__2[[#This Row],[RESULTAT]]=2,Table_0__2[[#This Row],[2]],0)</f>
        <v>3</v>
      </c>
      <c r="J2617" s="14">
        <f>MIN(Table_0__2[[#This Row],[1]:[2]])</f>
        <v>2.2999999999999998</v>
      </c>
      <c r="K2617" s="14">
        <f>IF(Table_0__2[[#This Row],[COLONNE1]]=Table_0__2[[#This Row],[RESULTAT COTE]],Table_0__2[[#This Row],[COLONNE1]],0)</f>
        <v>0</v>
      </c>
    </row>
    <row r="2618" spans="1:11" x14ac:dyDescent="0.3">
      <c r="A2618" s="2">
        <v>43165</v>
      </c>
      <c r="B2618" s="25">
        <v>0.86111111111111116</v>
      </c>
      <c r="C2618" s="20">
        <f t="shared" si="40"/>
        <v>43165.861111111109</v>
      </c>
      <c r="D2618" s="10" t="s">
        <v>2623</v>
      </c>
      <c r="E2618" s="7">
        <v>2</v>
      </c>
      <c r="F2618" s="10">
        <v>2.15</v>
      </c>
      <c r="G2618" s="10">
        <v>2.8</v>
      </c>
      <c r="H2618" s="11">
        <v>2.9</v>
      </c>
      <c r="I2618" s="15">
        <f>IF(Table_0__2[[#This Row],[RESULTAT]]=1,Table_0__2[[#This Row],[1]],0)+IF(Table_0__2[[#This Row],[RESULTAT]]=3,Table_0__2[[#This Row],[N]],0)+IF(Table_0__2[[#This Row],[RESULTAT]]=2,Table_0__2[[#This Row],[2]],0)</f>
        <v>2.9</v>
      </c>
      <c r="J2618" s="15">
        <f>MIN(Table_0__2[[#This Row],[1]:[2]])</f>
        <v>2.15</v>
      </c>
      <c r="K2618" s="15">
        <f>IF(Table_0__2[[#This Row],[COLONNE1]]=Table_0__2[[#This Row],[RESULTAT COTE]],Table_0__2[[#This Row],[COLONNE1]],0)</f>
        <v>0</v>
      </c>
    </row>
    <row r="2619" spans="1:11" x14ac:dyDescent="0.3">
      <c r="A2619" s="2">
        <v>43165</v>
      </c>
      <c r="B2619" s="24">
        <v>0.86111111111111116</v>
      </c>
      <c r="C2619" s="20">
        <f t="shared" si="40"/>
        <v>43165.861111111109</v>
      </c>
      <c r="D2619" s="7" t="s">
        <v>2624</v>
      </c>
      <c r="E2619" s="7">
        <v>2</v>
      </c>
      <c r="F2619" s="7">
        <v>3.5</v>
      </c>
      <c r="G2619" s="7">
        <v>2.9</v>
      </c>
      <c r="H2619" s="9">
        <v>1.85</v>
      </c>
      <c r="I2619" s="14">
        <f>IF(Table_0__2[[#This Row],[RESULTAT]]=1,Table_0__2[[#This Row],[1]],0)+IF(Table_0__2[[#This Row],[RESULTAT]]=3,Table_0__2[[#This Row],[N]],0)+IF(Table_0__2[[#This Row],[RESULTAT]]=2,Table_0__2[[#This Row],[2]],0)</f>
        <v>1.85</v>
      </c>
      <c r="J2619" s="14">
        <f>MIN(Table_0__2[[#This Row],[1]:[2]])</f>
        <v>1.85</v>
      </c>
      <c r="K2619" s="14">
        <f>IF(Table_0__2[[#This Row],[COLONNE1]]=Table_0__2[[#This Row],[RESULTAT COTE]],Table_0__2[[#This Row],[COLONNE1]],0)</f>
        <v>1.85</v>
      </c>
    </row>
    <row r="2620" spans="1:11" x14ac:dyDescent="0.3">
      <c r="A2620" s="2">
        <v>43165</v>
      </c>
      <c r="B2620" s="25">
        <v>0.86111111111111116</v>
      </c>
      <c r="C2620" s="20">
        <f t="shared" si="40"/>
        <v>43165.861111111109</v>
      </c>
      <c r="D2620" s="10" t="s">
        <v>2625</v>
      </c>
      <c r="E2620" s="7">
        <v>3</v>
      </c>
      <c r="F2620" s="10">
        <v>1.42</v>
      </c>
      <c r="G2620" s="10">
        <v>4.5</v>
      </c>
      <c r="H2620" s="11">
        <v>7.75</v>
      </c>
      <c r="I2620" s="15">
        <f>IF(Table_0__2[[#This Row],[RESULTAT]]=1,Table_0__2[[#This Row],[1]],0)+IF(Table_0__2[[#This Row],[RESULTAT]]=3,Table_0__2[[#This Row],[N]],0)+IF(Table_0__2[[#This Row],[RESULTAT]]=2,Table_0__2[[#This Row],[2]],0)</f>
        <v>4.5</v>
      </c>
      <c r="J2620" s="15">
        <f>MIN(Table_0__2[[#This Row],[1]:[2]])</f>
        <v>1.42</v>
      </c>
      <c r="K2620" s="15">
        <f>IF(Table_0__2[[#This Row],[COLONNE1]]=Table_0__2[[#This Row],[RESULTAT COTE]],Table_0__2[[#This Row],[COLONNE1]],0)</f>
        <v>0</v>
      </c>
    </row>
    <row r="2621" spans="1:11" x14ac:dyDescent="0.3">
      <c r="A2621" s="2">
        <v>43165</v>
      </c>
      <c r="B2621" s="24">
        <v>0.86111111111111116</v>
      </c>
      <c r="C2621" s="20">
        <f t="shared" si="40"/>
        <v>43165.861111111109</v>
      </c>
      <c r="D2621" s="7" t="s">
        <v>2626</v>
      </c>
      <c r="E2621" s="7">
        <v>2</v>
      </c>
      <c r="F2621" s="7">
        <v>1.8</v>
      </c>
      <c r="G2621" s="7">
        <v>4.3499999999999996</v>
      </c>
      <c r="H2621" s="9">
        <v>3.7</v>
      </c>
      <c r="I2621" s="14">
        <f>IF(Table_0__2[[#This Row],[RESULTAT]]=1,Table_0__2[[#This Row],[1]],0)+IF(Table_0__2[[#This Row],[RESULTAT]]=3,Table_0__2[[#This Row],[N]],0)+IF(Table_0__2[[#This Row],[RESULTAT]]=2,Table_0__2[[#This Row],[2]],0)</f>
        <v>3.7</v>
      </c>
      <c r="J2621" s="14">
        <f>MIN(Table_0__2[[#This Row],[1]:[2]])</f>
        <v>1.8</v>
      </c>
      <c r="K2621" s="14">
        <f>IF(Table_0__2[[#This Row],[COLONNE1]]=Table_0__2[[#This Row],[RESULTAT COTE]],Table_0__2[[#This Row],[COLONNE1]],0)</f>
        <v>0</v>
      </c>
    </row>
    <row r="2622" spans="1:11" x14ac:dyDescent="0.3">
      <c r="A2622" s="2">
        <v>43165</v>
      </c>
      <c r="B2622" s="25">
        <v>0.86111111111111116</v>
      </c>
      <c r="C2622" s="20">
        <f t="shared" si="40"/>
        <v>43165.861111111109</v>
      </c>
      <c r="D2622" s="10" t="s">
        <v>2627</v>
      </c>
      <c r="E2622" s="7">
        <v>2</v>
      </c>
      <c r="F2622" s="10">
        <v>2.95</v>
      </c>
      <c r="G2622" s="10">
        <v>3.25</v>
      </c>
      <c r="H2622" s="11">
        <v>1.8</v>
      </c>
      <c r="I2622" s="15">
        <f>IF(Table_0__2[[#This Row],[RESULTAT]]=1,Table_0__2[[#This Row],[1]],0)+IF(Table_0__2[[#This Row],[RESULTAT]]=3,Table_0__2[[#This Row],[N]],0)+IF(Table_0__2[[#This Row],[RESULTAT]]=2,Table_0__2[[#This Row],[2]],0)</f>
        <v>1.8</v>
      </c>
      <c r="J2622" s="15">
        <f>MIN(Table_0__2[[#This Row],[1]:[2]])</f>
        <v>1.8</v>
      </c>
      <c r="K2622" s="15">
        <f>IF(Table_0__2[[#This Row],[COLONNE1]]=Table_0__2[[#This Row],[RESULTAT COTE]],Table_0__2[[#This Row],[COLONNE1]],0)</f>
        <v>1.8</v>
      </c>
    </row>
    <row r="2623" spans="1:11" x14ac:dyDescent="0.3">
      <c r="A2623" s="2">
        <v>43165</v>
      </c>
      <c r="B2623" s="24">
        <v>0.87152777777777779</v>
      </c>
      <c r="C2623" s="20">
        <f t="shared" si="40"/>
        <v>43165.871527777781</v>
      </c>
      <c r="D2623" s="7" t="s">
        <v>2628</v>
      </c>
      <c r="E2623" s="7">
        <v>3</v>
      </c>
      <c r="F2623" s="7">
        <v>1.65</v>
      </c>
      <c r="G2623" s="7">
        <v>3.05</v>
      </c>
      <c r="H2623" s="9">
        <v>4.0999999999999996</v>
      </c>
      <c r="I2623" s="14">
        <f>IF(Table_0__2[[#This Row],[RESULTAT]]=1,Table_0__2[[#This Row],[1]],0)+IF(Table_0__2[[#This Row],[RESULTAT]]=3,Table_0__2[[#This Row],[N]],0)+IF(Table_0__2[[#This Row],[RESULTAT]]=2,Table_0__2[[#This Row],[2]],0)</f>
        <v>3.05</v>
      </c>
      <c r="J2623" s="14">
        <f>MIN(Table_0__2[[#This Row],[1]:[2]])</f>
        <v>1.65</v>
      </c>
      <c r="K2623" s="14">
        <f>IF(Table_0__2[[#This Row],[COLONNE1]]=Table_0__2[[#This Row],[RESULTAT COTE]],Table_0__2[[#This Row],[COLONNE1]],0)</f>
        <v>0</v>
      </c>
    </row>
    <row r="2624" spans="1:11" x14ac:dyDescent="0.3">
      <c r="A2624" s="2">
        <v>43165</v>
      </c>
      <c r="B2624" s="25">
        <v>0.87152777777777779</v>
      </c>
      <c r="C2624" s="20">
        <f t="shared" si="40"/>
        <v>43165.871527777781</v>
      </c>
      <c r="D2624" s="10" t="s">
        <v>2629</v>
      </c>
      <c r="E2624" s="7">
        <v>2</v>
      </c>
      <c r="F2624" s="10">
        <v>2.4500000000000002</v>
      </c>
      <c r="G2624" s="10">
        <v>3.05</v>
      </c>
      <c r="H2624" s="11">
        <v>2.15</v>
      </c>
      <c r="I2624" s="15">
        <f>IF(Table_0__2[[#This Row],[RESULTAT]]=1,Table_0__2[[#This Row],[1]],0)+IF(Table_0__2[[#This Row],[RESULTAT]]=3,Table_0__2[[#This Row],[N]],0)+IF(Table_0__2[[#This Row],[RESULTAT]]=2,Table_0__2[[#This Row],[2]],0)</f>
        <v>2.15</v>
      </c>
      <c r="J2624" s="15">
        <f>MIN(Table_0__2[[#This Row],[1]:[2]])</f>
        <v>2.15</v>
      </c>
      <c r="K2624" s="15">
        <f>IF(Table_0__2[[#This Row],[COLONNE1]]=Table_0__2[[#This Row],[RESULTAT COTE]],Table_0__2[[#This Row],[COLONNE1]],0)</f>
        <v>2.15</v>
      </c>
    </row>
    <row r="2625" spans="1:11" x14ac:dyDescent="0.3">
      <c r="A2625" s="2">
        <v>43165</v>
      </c>
      <c r="B2625" s="24">
        <v>0.99652777777777779</v>
      </c>
      <c r="C2625" s="20">
        <f t="shared" si="40"/>
        <v>43165.996527777781</v>
      </c>
      <c r="D2625" s="7" t="s">
        <v>2630</v>
      </c>
      <c r="E2625" s="10">
        <v>1</v>
      </c>
      <c r="F2625" s="7">
        <v>1.35</v>
      </c>
      <c r="G2625" s="7">
        <v>3.15</v>
      </c>
      <c r="H2625" s="9">
        <v>6.75</v>
      </c>
      <c r="I2625" s="14">
        <f>IF(Table_0__2[[#This Row],[RESULTAT]]=1,Table_0__2[[#This Row],[1]],0)+IF(Table_0__2[[#This Row],[RESULTAT]]=3,Table_0__2[[#This Row],[N]],0)+IF(Table_0__2[[#This Row],[RESULTAT]]=2,Table_0__2[[#This Row],[2]],0)</f>
        <v>1.35</v>
      </c>
      <c r="J2625" s="14">
        <f>MIN(Table_0__2[[#This Row],[1]:[2]])</f>
        <v>1.35</v>
      </c>
      <c r="K2625" s="14">
        <f>IF(Table_0__2[[#This Row],[COLONNE1]]=Table_0__2[[#This Row],[RESULTAT COTE]],Table_0__2[[#This Row],[COLONNE1]],0)</f>
        <v>1.35</v>
      </c>
    </row>
    <row r="2626" spans="1:11" x14ac:dyDescent="0.3">
      <c r="A2626" s="2">
        <v>43165</v>
      </c>
      <c r="B2626" s="25">
        <v>0.99652777777777779</v>
      </c>
      <c r="C2626" s="20">
        <f t="shared" ref="C2626:C2689" si="41">A2626+B2626</f>
        <v>43165.996527777781</v>
      </c>
      <c r="D2626" s="10" t="s">
        <v>2631</v>
      </c>
      <c r="E2626" s="7">
        <v>3</v>
      </c>
      <c r="F2626" s="10">
        <v>2.5</v>
      </c>
      <c r="G2626" s="10">
        <v>2.5</v>
      </c>
      <c r="H2626" s="11">
        <v>2.4500000000000002</v>
      </c>
      <c r="I2626" s="15">
        <f>IF(Table_0__2[[#This Row],[RESULTAT]]=1,Table_0__2[[#This Row],[1]],0)+IF(Table_0__2[[#This Row],[RESULTAT]]=3,Table_0__2[[#This Row],[N]],0)+IF(Table_0__2[[#This Row],[RESULTAT]]=2,Table_0__2[[#This Row],[2]],0)</f>
        <v>2.5</v>
      </c>
      <c r="J2626" s="15">
        <f>MIN(Table_0__2[[#This Row],[1]:[2]])</f>
        <v>2.4500000000000002</v>
      </c>
      <c r="K2626" s="15">
        <f>IF(Table_0__2[[#This Row],[COLONNE1]]=Table_0__2[[#This Row],[RESULTAT COTE]],Table_0__2[[#This Row],[COLONNE1]],0)</f>
        <v>0</v>
      </c>
    </row>
    <row r="2627" spans="1:11" x14ac:dyDescent="0.3">
      <c r="A2627" s="2">
        <v>43166</v>
      </c>
      <c r="B2627" s="26">
        <v>0.41319444444444442</v>
      </c>
      <c r="C2627" s="20">
        <f t="shared" si="41"/>
        <v>43166.413194444445</v>
      </c>
      <c r="D2627" s="12" t="s">
        <v>2632</v>
      </c>
      <c r="E2627" s="7">
        <v>3</v>
      </c>
      <c r="F2627" s="12">
        <v>4.4000000000000004</v>
      </c>
      <c r="G2627" s="12">
        <v>3.1</v>
      </c>
      <c r="H2627" s="13">
        <v>1.5</v>
      </c>
      <c r="I2627" s="16">
        <f>IF(Table_0__2[[#This Row],[RESULTAT]]=1,Table_0__2[[#This Row],[1]],0)+IF(Table_0__2[[#This Row],[RESULTAT]]=3,Table_0__2[[#This Row],[N]],0)+IF(Table_0__2[[#This Row],[RESULTAT]]=2,Table_0__2[[#This Row],[2]],0)</f>
        <v>3.1</v>
      </c>
      <c r="J2627" s="16">
        <f>MIN(Table_0__2[[#This Row],[1]:[2]])</f>
        <v>1.5</v>
      </c>
      <c r="K2627" s="16">
        <f>IF(Table_0__2[[#This Row],[COLONNE1]]=Table_0__2[[#This Row],[RESULTAT COTE]],Table_0__2[[#This Row],[COLONNE1]],0)</f>
        <v>0</v>
      </c>
    </row>
    <row r="2628" spans="1:11" x14ac:dyDescent="0.3">
      <c r="A2628" s="2">
        <v>43166</v>
      </c>
      <c r="B2628" s="25">
        <v>0.41319444444444442</v>
      </c>
      <c r="C2628" s="20">
        <f t="shared" si="41"/>
        <v>43166.413194444445</v>
      </c>
      <c r="D2628" s="10" t="s">
        <v>2633</v>
      </c>
      <c r="E2628" s="10">
        <v>1</v>
      </c>
      <c r="F2628" s="10">
        <v>1.45</v>
      </c>
      <c r="G2628" s="10">
        <v>3.35</v>
      </c>
      <c r="H2628" s="11">
        <v>4.55</v>
      </c>
      <c r="I2628" s="15">
        <f>IF(Table_0__2[[#This Row],[RESULTAT]]=1,Table_0__2[[#This Row],[1]],0)+IF(Table_0__2[[#This Row],[RESULTAT]]=3,Table_0__2[[#This Row],[N]],0)+IF(Table_0__2[[#This Row],[RESULTAT]]=2,Table_0__2[[#This Row],[2]],0)</f>
        <v>1.45</v>
      </c>
      <c r="J2628" s="15">
        <f>MIN(Table_0__2[[#This Row],[1]:[2]])</f>
        <v>1.45</v>
      </c>
      <c r="K2628" s="15">
        <f>IF(Table_0__2[[#This Row],[COLONNE1]]=Table_0__2[[#This Row],[RESULTAT COTE]],Table_0__2[[#This Row],[COLONNE1]],0)</f>
        <v>1.45</v>
      </c>
    </row>
    <row r="2629" spans="1:11" x14ac:dyDescent="0.3">
      <c r="A2629" s="2">
        <v>43166</v>
      </c>
      <c r="B2629" s="24">
        <v>0.47569444444444442</v>
      </c>
      <c r="C2629" s="20">
        <f t="shared" si="41"/>
        <v>43166.475694444445</v>
      </c>
      <c r="D2629" s="7" t="s">
        <v>2634</v>
      </c>
      <c r="E2629" s="10">
        <v>1</v>
      </c>
      <c r="F2629" s="7">
        <v>1.1200000000000001</v>
      </c>
      <c r="G2629" s="7">
        <v>4.3499999999999996</v>
      </c>
      <c r="H2629" s="9">
        <v>12</v>
      </c>
      <c r="I2629" s="14">
        <f>IF(Table_0__2[[#This Row],[RESULTAT]]=1,Table_0__2[[#This Row],[1]],0)+IF(Table_0__2[[#This Row],[RESULTAT]]=3,Table_0__2[[#This Row],[N]],0)+IF(Table_0__2[[#This Row],[RESULTAT]]=2,Table_0__2[[#This Row],[2]],0)</f>
        <v>1.1200000000000001</v>
      </c>
      <c r="J2629" s="14">
        <f>MIN(Table_0__2[[#This Row],[1]:[2]])</f>
        <v>1.1200000000000001</v>
      </c>
      <c r="K2629" s="14">
        <f>IF(Table_0__2[[#This Row],[COLONNE1]]=Table_0__2[[#This Row],[RESULTAT COTE]],Table_0__2[[#This Row],[COLONNE1]],0)</f>
        <v>1.1200000000000001</v>
      </c>
    </row>
    <row r="2630" spans="1:11" x14ac:dyDescent="0.3">
      <c r="A2630" s="2">
        <v>43166</v>
      </c>
      <c r="B2630" s="25">
        <v>0.53819444444444442</v>
      </c>
      <c r="C2630" s="20">
        <f t="shared" si="41"/>
        <v>43166.538194444445</v>
      </c>
      <c r="D2630" s="10" t="s">
        <v>2635</v>
      </c>
      <c r="E2630" s="7">
        <v>2</v>
      </c>
      <c r="F2630" s="10">
        <v>3.25</v>
      </c>
      <c r="G2630" s="10">
        <v>2.7</v>
      </c>
      <c r="H2630" s="11">
        <v>1.9</v>
      </c>
      <c r="I2630" s="15">
        <f>IF(Table_0__2[[#This Row],[RESULTAT]]=1,Table_0__2[[#This Row],[1]],0)+IF(Table_0__2[[#This Row],[RESULTAT]]=3,Table_0__2[[#This Row],[N]],0)+IF(Table_0__2[[#This Row],[RESULTAT]]=2,Table_0__2[[#This Row],[2]],0)</f>
        <v>1.9</v>
      </c>
      <c r="J2630" s="15">
        <f>MIN(Table_0__2[[#This Row],[1]:[2]])</f>
        <v>1.9</v>
      </c>
      <c r="K2630" s="15">
        <f>IF(Table_0__2[[#This Row],[COLONNE1]]=Table_0__2[[#This Row],[RESULTAT COTE]],Table_0__2[[#This Row],[COLONNE1]],0)</f>
        <v>1.9</v>
      </c>
    </row>
    <row r="2631" spans="1:11" x14ac:dyDescent="0.3">
      <c r="A2631" s="2">
        <v>43166</v>
      </c>
      <c r="B2631" s="25">
        <v>0.57986111111111105</v>
      </c>
      <c r="C2631" s="20">
        <f t="shared" si="41"/>
        <v>43166.579861111109</v>
      </c>
      <c r="D2631" s="10" t="s">
        <v>2636</v>
      </c>
      <c r="E2631" s="10">
        <v>1</v>
      </c>
      <c r="F2631" s="10">
        <v>2.8</v>
      </c>
      <c r="G2631" s="10">
        <v>2.75</v>
      </c>
      <c r="H2631" s="11">
        <v>2.0499999999999998</v>
      </c>
      <c r="I2631" s="15">
        <f>IF(Table_0__2[[#This Row],[RESULTAT]]=1,Table_0__2[[#This Row],[1]],0)+IF(Table_0__2[[#This Row],[RESULTAT]]=3,Table_0__2[[#This Row],[N]],0)+IF(Table_0__2[[#This Row],[RESULTAT]]=2,Table_0__2[[#This Row],[2]],0)</f>
        <v>2.8</v>
      </c>
      <c r="J2631" s="15">
        <f>MIN(Table_0__2[[#This Row],[1]:[2]])</f>
        <v>2.0499999999999998</v>
      </c>
      <c r="K2631" s="15">
        <f>IF(Table_0__2[[#This Row],[COLONNE1]]=Table_0__2[[#This Row],[RESULTAT COTE]],Table_0__2[[#This Row],[COLONNE1]],0)</f>
        <v>0</v>
      </c>
    </row>
    <row r="2632" spans="1:11" x14ac:dyDescent="0.3">
      <c r="A2632" s="2">
        <v>43166</v>
      </c>
      <c r="B2632" s="24">
        <v>0.57986111111111105</v>
      </c>
      <c r="C2632" s="20">
        <f t="shared" si="41"/>
        <v>43166.579861111109</v>
      </c>
      <c r="D2632" s="7" t="s">
        <v>2637</v>
      </c>
      <c r="E2632" s="7">
        <v>2</v>
      </c>
      <c r="F2632" s="7">
        <v>1.4</v>
      </c>
      <c r="G2632" s="7">
        <v>3.25</v>
      </c>
      <c r="H2632" s="9">
        <v>5.5</v>
      </c>
      <c r="I2632" s="14">
        <f>IF(Table_0__2[[#This Row],[RESULTAT]]=1,Table_0__2[[#This Row],[1]],0)+IF(Table_0__2[[#This Row],[RESULTAT]]=3,Table_0__2[[#This Row],[N]],0)+IF(Table_0__2[[#This Row],[RESULTAT]]=2,Table_0__2[[#This Row],[2]],0)</f>
        <v>5.5</v>
      </c>
      <c r="J2632" s="14">
        <f>MIN(Table_0__2[[#This Row],[1]:[2]])</f>
        <v>1.4</v>
      </c>
      <c r="K2632" s="14">
        <f>IF(Table_0__2[[#This Row],[COLONNE1]]=Table_0__2[[#This Row],[RESULTAT COTE]],Table_0__2[[#This Row],[COLONNE1]],0)</f>
        <v>0</v>
      </c>
    </row>
    <row r="2633" spans="1:11" x14ac:dyDescent="0.3">
      <c r="A2633" s="2">
        <v>43166</v>
      </c>
      <c r="B2633" s="25">
        <v>0.62152777777777779</v>
      </c>
      <c r="C2633" s="20">
        <f t="shared" si="41"/>
        <v>43166.621527777781</v>
      </c>
      <c r="D2633" s="10" t="s">
        <v>2638</v>
      </c>
      <c r="E2633" s="10">
        <v>1</v>
      </c>
      <c r="F2633" s="10">
        <v>1.3</v>
      </c>
      <c r="G2633" s="10">
        <v>3.45</v>
      </c>
      <c r="H2633" s="11">
        <v>7</v>
      </c>
      <c r="I2633" s="15">
        <f>IF(Table_0__2[[#This Row],[RESULTAT]]=1,Table_0__2[[#This Row],[1]],0)+IF(Table_0__2[[#This Row],[RESULTAT]]=3,Table_0__2[[#This Row],[N]],0)+IF(Table_0__2[[#This Row],[RESULTAT]]=2,Table_0__2[[#This Row],[2]],0)</f>
        <v>1.3</v>
      </c>
      <c r="J2633" s="15">
        <f>MIN(Table_0__2[[#This Row],[1]:[2]])</f>
        <v>1.3</v>
      </c>
      <c r="K2633" s="15">
        <f>IF(Table_0__2[[#This Row],[COLONNE1]]=Table_0__2[[#This Row],[RESULTAT COTE]],Table_0__2[[#This Row],[COLONNE1]],0)</f>
        <v>1.3</v>
      </c>
    </row>
    <row r="2634" spans="1:11" x14ac:dyDescent="0.3">
      <c r="A2634" s="2">
        <v>43166</v>
      </c>
      <c r="B2634" s="24">
        <v>0.62152777777777779</v>
      </c>
      <c r="C2634" s="20">
        <f t="shared" si="41"/>
        <v>43166.621527777781</v>
      </c>
      <c r="D2634" s="7" t="s">
        <v>2639</v>
      </c>
      <c r="E2634" s="7">
        <v>3</v>
      </c>
      <c r="F2634" s="7">
        <v>3.5</v>
      </c>
      <c r="G2634" s="7">
        <v>2.85</v>
      </c>
      <c r="H2634" s="9">
        <v>1.75</v>
      </c>
      <c r="I2634" s="14">
        <f>IF(Table_0__2[[#This Row],[RESULTAT]]=1,Table_0__2[[#This Row],[1]],0)+IF(Table_0__2[[#This Row],[RESULTAT]]=3,Table_0__2[[#This Row],[N]],0)+IF(Table_0__2[[#This Row],[RESULTAT]]=2,Table_0__2[[#This Row],[2]],0)</f>
        <v>2.85</v>
      </c>
      <c r="J2634" s="14">
        <f>MIN(Table_0__2[[#This Row],[1]:[2]])</f>
        <v>1.75</v>
      </c>
      <c r="K2634" s="14">
        <f>IF(Table_0__2[[#This Row],[COLONNE1]]=Table_0__2[[#This Row],[RESULTAT COTE]],Table_0__2[[#This Row],[COLONNE1]],0)</f>
        <v>0</v>
      </c>
    </row>
    <row r="2635" spans="1:11" x14ac:dyDescent="0.3">
      <c r="A2635" s="2">
        <v>43166</v>
      </c>
      <c r="B2635" s="25">
        <v>0.62152777777777779</v>
      </c>
      <c r="C2635" s="20">
        <f t="shared" si="41"/>
        <v>43166.621527777781</v>
      </c>
      <c r="D2635" s="10" t="s">
        <v>2640</v>
      </c>
      <c r="E2635" s="7">
        <v>3</v>
      </c>
      <c r="F2635" s="10">
        <v>1.22</v>
      </c>
      <c r="G2635" s="10">
        <v>3.9</v>
      </c>
      <c r="H2635" s="11">
        <v>8</v>
      </c>
      <c r="I2635" s="15">
        <f>IF(Table_0__2[[#This Row],[RESULTAT]]=1,Table_0__2[[#This Row],[1]],0)+IF(Table_0__2[[#This Row],[RESULTAT]]=3,Table_0__2[[#This Row],[N]],0)+IF(Table_0__2[[#This Row],[RESULTAT]]=2,Table_0__2[[#This Row],[2]],0)</f>
        <v>3.9</v>
      </c>
      <c r="J2635" s="15">
        <f>MIN(Table_0__2[[#This Row],[1]:[2]])</f>
        <v>1.22</v>
      </c>
      <c r="K2635" s="15">
        <f>IF(Table_0__2[[#This Row],[COLONNE1]]=Table_0__2[[#This Row],[RESULTAT COTE]],Table_0__2[[#This Row],[COLONNE1]],0)</f>
        <v>0</v>
      </c>
    </row>
    <row r="2636" spans="1:11" x14ac:dyDescent="0.3">
      <c r="A2636" s="2">
        <v>43166</v>
      </c>
      <c r="B2636" s="24">
        <v>0.62152777777777779</v>
      </c>
      <c r="C2636" s="20">
        <f t="shared" si="41"/>
        <v>43166.621527777781</v>
      </c>
      <c r="D2636" s="7" t="s">
        <v>2641</v>
      </c>
      <c r="E2636" s="7">
        <v>3</v>
      </c>
      <c r="F2636" s="7">
        <v>4.3499999999999996</v>
      </c>
      <c r="G2636" s="7">
        <v>3.05</v>
      </c>
      <c r="H2636" s="9">
        <v>1.55</v>
      </c>
      <c r="I2636" s="14">
        <f>IF(Table_0__2[[#This Row],[RESULTAT]]=1,Table_0__2[[#This Row],[1]],0)+IF(Table_0__2[[#This Row],[RESULTAT]]=3,Table_0__2[[#This Row],[N]],0)+IF(Table_0__2[[#This Row],[RESULTAT]]=2,Table_0__2[[#This Row],[2]],0)</f>
        <v>3.05</v>
      </c>
      <c r="J2636" s="14">
        <f>MIN(Table_0__2[[#This Row],[1]:[2]])</f>
        <v>1.55</v>
      </c>
      <c r="K2636" s="14">
        <f>IF(Table_0__2[[#This Row],[COLONNE1]]=Table_0__2[[#This Row],[RESULTAT COTE]],Table_0__2[[#This Row],[COLONNE1]],0)</f>
        <v>0</v>
      </c>
    </row>
    <row r="2637" spans="1:11" x14ac:dyDescent="0.3">
      <c r="A2637" s="2">
        <v>43166</v>
      </c>
      <c r="B2637" s="25">
        <v>0.62152777777777779</v>
      </c>
      <c r="C2637" s="20">
        <f t="shared" si="41"/>
        <v>43166.621527777781</v>
      </c>
      <c r="D2637" s="10" t="s">
        <v>2642</v>
      </c>
      <c r="E2637" s="10">
        <v>1</v>
      </c>
      <c r="F2637" s="10">
        <v>1.1000000000000001</v>
      </c>
      <c r="G2637" s="10">
        <v>4.5999999999999996</v>
      </c>
      <c r="H2637" s="11">
        <v>11.8</v>
      </c>
      <c r="I2637" s="15">
        <f>IF(Table_0__2[[#This Row],[RESULTAT]]=1,Table_0__2[[#This Row],[1]],0)+IF(Table_0__2[[#This Row],[RESULTAT]]=3,Table_0__2[[#This Row],[N]],0)+IF(Table_0__2[[#This Row],[RESULTAT]]=2,Table_0__2[[#This Row],[2]],0)</f>
        <v>1.1000000000000001</v>
      </c>
      <c r="J2637" s="15">
        <f>MIN(Table_0__2[[#This Row],[1]:[2]])</f>
        <v>1.1000000000000001</v>
      </c>
      <c r="K2637" s="15">
        <f>IF(Table_0__2[[#This Row],[COLONNE1]]=Table_0__2[[#This Row],[RESULTAT COTE]],Table_0__2[[#This Row],[COLONNE1]],0)</f>
        <v>1.1000000000000001</v>
      </c>
    </row>
    <row r="2638" spans="1:11" x14ac:dyDescent="0.3">
      <c r="A2638" s="2">
        <v>43166</v>
      </c>
      <c r="B2638" s="24">
        <v>0.62152777777777779</v>
      </c>
      <c r="C2638" s="20">
        <f t="shared" si="41"/>
        <v>43166.621527777781</v>
      </c>
      <c r="D2638" s="7" t="s">
        <v>2643</v>
      </c>
      <c r="E2638" s="7">
        <v>3</v>
      </c>
      <c r="F2638" s="7">
        <v>1.55</v>
      </c>
      <c r="G2638" s="7">
        <v>3.15</v>
      </c>
      <c r="H2638" s="9">
        <v>4.2</v>
      </c>
      <c r="I2638" s="14">
        <f>IF(Table_0__2[[#This Row],[RESULTAT]]=1,Table_0__2[[#This Row],[1]],0)+IF(Table_0__2[[#This Row],[RESULTAT]]=3,Table_0__2[[#This Row],[N]],0)+IF(Table_0__2[[#This Row],[RESULTAT]]=2,Table_0__2[[#This Row],[2]],0)</f>
        <v>3.15</v>
      </c>
      <c r="J2638" s="14">
        <f>MIN(Table_0__2[[#This Row],[1]:[2]])</f>
        <v>1.55</v>
      </c>
      <c r="K2638" s="14">
        <f>IF(Table_0__2[[#This Row],[COLONNE1]]=Table_0__2[[#This Row],[RESULTAT COTE]],Table_0__2[[#This Row],[COLONNE1]],0)</f>
        <v>0</v>
      </c>
    </row>
    <row r="2639" spans="1:11" x14ac:dyDescent="0.3">
      <c r="A2639" s="2">
        <v>43166</v>
      </c>
      <c r="B2639" s="25">
        <v>0.62152777777777779</v>
      </c>
      <c r="C2639" s="20">
        <f t="shared" si="41"/>
        <v>43166.621527777781</v>
      </c>
      <c r="D2639" s="10" t="s">
        <v>2644</v>
      </c>
      <c r="E2639" s="7">
        <v>3</v>
      </c>
      <c r="F2639" s="10">
        <v>1.4</v>
      </c>
      <c r="G2639" s="10">
        <v>3.25</v>
      </c>
      <c r="H2639" s="11">
        <v>5.25</v>
      </c>
      <c r="I2639" s="15">
        <f>IF(Table_0__2[[#This Row],[RESULTAT]]=1,Table_0__2[[#This Row],[1]],0)+IF(Table_0__2[[#This Row],[RESULTAT]]=3,Table_0__2[[#This Row],[N]],0)+IF(Table_0__2[[#This Row],[RESULTAT]]=2,Table_0__2[[#This Row],[2]],0)</f>
        <v>3.25</v>
      </c>
      <c r="J2639" s="15">
        <f>MIN(Table_0__2[[#This Row],[1]:[2]])</f>
        <v>1.4</v>
      </c>
      <c r="K2639" s="15">
        <f>IF(Table_0__2[[#This Row],[COLONNE1]]=Table_0__2[[#This Row],[RESULTAT COTE]],Table_0__2[[#This Row],[COLONNE1]],0)</f>
        <v>0</v>
      </c>
    </row>
    <row r="2640" spans="1:11" x14ac:dyDescent="0.3">
      <c r="A2640" s="2">
        <v>43166</v>
      </c>
      <c r="B2640" s="24">
        <v>0.62152777777777779</v>
      </c>
      <c r="C2640" s="20">
        <f t="shared" si="41"/>
        <v>43166.621527777781</v>
      </c>
      <c r="D2640" s="7" t="s">
        <v>2645</v>
      </c>
      <c r="E2640" s="10">
        <v>1</v>
      </c>
      <c r="F2640" s="7">
        <v>1.22</v>
      </c>
      <c r="G2640" s="7">
        <v>4.1500000000000004</v>
      </c>
      <c r="H2640" s="9">
        <v>7</v>
      </c>
      <c r="I2640" s="14">
        <f>IF(Table_0__2[[#This Row],[RESULTAT]]=1,Table_0__2[[#This Row],[1]],0)+IF(Table_0__2[[#This Row],[RESULTAT]]=3,Table_0__2[[#This Row],[N]],0)+IF(Table_0__2[[#This Row],[RESULTAT]]=2,Table_0__2[[#This Row],[2]],0)</f>
        <v>1.22</v>
      </c>
      <c r="J2640" s="14">
        <f>MIN(Table_0__2[[#This Row],[1]:[2]])</f>
        <v>1.22</v>
      </c>
      <c r="K2640" s="14">
        <f>IF(Table_0__2[[#This Row],[COLONNE1]]=Table_0__2[[#This Row],[RESULTAT COTE]],Table_0__2[[#This Row],[COLONNE1]],0)</f>
        <v>1.22</v>
      </c>
    </row>
    <row r="2641" spans="1:11" x14ac:dyDescent="0.3">
      <c r="A2641" s="2">
        <v>43166</v>
      </c>
      <c r="B2641" s="25">
        <v>0.62152777777777779</v>
      </c>
      <c r="C2641" s="20">
        <f t="shared" si="41"/>
        <v>43166.621527777781</v>
      </c>
      <c r="D2641" s="10" t="s">
        <v>2646</v>
      </c>
      <c r="E2641" s="7">
        <v>3</v>
      </c>
      <c r="F2641" s="10">
        <v>6.25</v>
      </c>
      <c r="G2641" s="10">
        <v>3.75</v>
      </c>
      <c r="H2641" s="11">
        <v>1.3</v>
      </c>
      <c r="I2641" s="15">
        <f>IF(Table_0__2[[#This Row],[RESULTAT]]=1,Table_0__2[[#This Row],[1]],0)+IF(Table_0__2[[#This Row],[RESULTAT]]=3,Table_0__2[[#This Row],[N]],0)+IF(Table_0__2[[#This Row],[RESULTAT]]=2,Table_0__2[[#This Row],[2]],0)</f>
        <v>3.75</v>
      </c>
      <c r="J2641" s="15">
        <f>MIN(Table_0__2[[#This Row],[1]:[2]])</f>
        <v>1.3</v>
      </c>
      <c r="K2641" s="15">
        <f>IF(Table_0__2[[#This Row],[COLONNE1]]=Table_0__2[[#This Row],[RESULTAT COTE]],Table_0__2[[#This Row],[COLONNE1]],0)</f>
        <v>0</v>
      </c>
    </row>
    <row r="2642" spans="1:11" x14ac:dyDescent="0.3">
      <c r="A2642" s="2">
        <v>43166</v>
      </c>
      <c r="B2642" s="24">
        <v>0.62152777777777779</v>
      </c>
      <c r="C2642" s="20">
        <f t="shared" si="41"/>
        <v>43166.621527777781</v>
      </c>
      <c r="D2642" s="7" t="s">
        <v>2647</v>
      </c>
      <c r="E2642" s="10">
        <v>1</v>
      </c>
      <c r="F2642" s="7">
        <v>1.95</v>
      </c>
      <c r="G2642" s="7">
        <v>2.8</v>
      </c>
      <c r="H2642" s="9">
        <v>2.95</v>
      </c>
      <c r="I2642" s="14">
        <f>IF(Table_0__2[[#This Row],[RESULTAT]]=1,Table_0__2[[#This Row],[1]],0)+IF(Table_0__2[[#This Row],[RESULTAT]]=3,Table_0__2[[#This Row],[N]],0)+IF(Table_0__2[[#This Row],[RESULTAT]]=2,Table_0__2[[#This Row],[2]],0)</f>
        <v>1.95</v>
      </c>
      <c r="J2642" s="14">
        <f>MIN(Table_0__2[[#This Row],[1]:[2]])</f>
        <v>1.95</v>
      </c>
      <c r="K2642" s="14">
        <f>IF(Table_0__2[[#This Row],[COLONNE1]]=Table_0__2[[#This Row],[RESULTAT COTE]],Table_0__2[[#This Row],[COLONNE1]],0)</f>
        <v>1.95</v>
      </c>
    </row>
    <row r="2643" spans="1:11" x14ac:dyDescent="0.3">
      <c r="A2643" s="2">
        <v>43166</v>
      </c>
      <c r="B2643" s="25">
        <v>0.62152777777777779</v>
      </c>
      <c r="C2643" s="20">
        <f t="shared" si="41"/>
        <v>43166.621527777781</v>
      </c>
      <c r="D2643" s="10" t="s">
        <v>2648</v>
      </c>
      <c r="E2643" s="7">
        <v>3</v>
      </c>
      <c r="F2643" s="10">
        <v>1.55</v>
      </c>
      <c r="G2643" s="10">
        <v>3.05</v>
      </c>
      <c r="H2643" s="11">
        <v>4.25</v>
      </c>
      <c r="I2643" s="15">
        <f>IF(Table_0__2[[#This Row],[RESULTAT]]=1,Table_0__2[[#This Row],[1]],0)+IF(Table_0__2[[#This Row],[RESULTAT]]=3,Table_0__2[[#This Row],[N]],0)+IF(Table_0__2[[#This Row],[RESULTAT]]=2,Table_0__2[[#This Row],[2]],0)</f>
        <v>3.05</v>
      </c>
      <c r="J2643" s="15">
        <f>MIN(Table_0__2[[#This Row],[1]:[2]])</f>
        <v>1.55</v>
      </c>
      <c r="K2643" s="15">
        <f>IF(Table_0__2[[#This Row],[COLONNE1]]=Table_0__2[[#This Row],[RESULTAT COTE]],Table_0__2[[#This Row],[COLONNE1]],0)</f>
        <v>0</v>
      </c>
    </row>
    <row r="2644" spans="1:11" x14ac:dyDescent="0.3">
      <c r="A2644" s="2">
        <v>43166</v>
      </c>
      <c r="B2644" s="24">
        <v>0.62152777777777779</v>
      </c>
      <c r="C2644" s="20">
        <f t="shared" si="41"/>
        <v>43166.621527777781</v>
      </c>
      <c r="D2644" s="7" t="s">
        <v>2649</v>
      </c>
      <c r="E2644" s="7">
        <v>2</v>
      </c>
      <c r="F2644" s="7">
        <v>8</v>
      </c>
      <c r="G2644" s="7">
        <v>3.6</v>
      </c>
      <c r="H2644" s="9">
        <v>1.25</v>
      </c>
      <c r="I2644" s="14">
        <f>IF(Table_0__2[[#This Row],[RESULTAT]]=1,Table_0__2[[#This Row],[1]],0)+IF(Table_0__2[[#This Row],[RESULTAT]]=3,Table_0__2[[#This Row],[N]],0)+IF(Table_0__2[[#This Row],[RESULTAT]]=2,Table_0__2[[#This Row],[2]],0)</f>
        <v>1.25</v>
      </c>
      <c r="J2644" s="14">
        <f>MIN(Table_0__2[[#This Row],[1]:[2]])</f>
        <v>1.25</v>
      </c>
      <c r="K2644" s="14">
        <f>IF(Table_0__2[[#This Row],[COLONNE1]]=Table_0__2[[#This Row],[RESULTAT COTE]],Table_0__2[[#This Row],[COLONNE1]],0)</f>
        <v>1.25</v>
      </c>
    </row>
    <row r="2645" spans="1:11" x14ac:dyDescent="0.3">
      <c r="A2645" s="2">
        <v>43166</v>
      </c>
      <c r="B2645" s="25">
        <v>0.62152777777777779</v>
      </c>
      <c r="C2645" s="20">
        <f t="shared" si="41"/>
        <v>43166.621527777781</v>
      </c>
      <c r="D2645" s="10" t="s">
        <v>2650</v>
      </c>
      <c r="E2645" s="7">
        <v>2</v>
      </c>
      <c r="F2645" s="10">
        <v>1.45</v>
      </c>
      <c r="G2645" s="10">
        <v>3.15</v>
      </c>
      <c r="H2645" s="11">
        <v>5</v>
      </c>
      <c r="I2645" s="15">
        <f>IF(Table_0__2[[#This Row],[RESULTAT]]=1,Table_0__2[[#This Row],[1]],0)+IF(Table_0__2[[#This Row],[RESULTAT]]=3,Table_0__2[[#This Row],[N]],0)+IF(Table_0__2[[#This Row],[RESULTAT]]=2,Table_0__2[[#This Row],[2]],0)</f>
        <v>5</v>
      </c>
      <c r="J2645" s="15">
        <f>MIN(Table_0__2[[#This Row],[1]:[2]])</f>
        <v>1.45</v>
      </c>
      <c r="K2645" s="15">
        <f>IF(Table_0__2[[#This Row],[COLONNE1]]=Table_0__2[[#This Row],[RESULTAT COTE]],Table_0__2[[#This Row],[COLONNE1]],0)</f>
        <v>0</v>
      </c>
    </row>
    <row r="2646" spans="1:11" x14ac:dyDescent="0.3">
      <c r="A2646" s="2">
        <v>43166</v>
      </c>
      <c r="B2646" s="24">
        <v>0.64236111111111105</v>
      </c>
      <c r="C2646" s="20">
        <f t="shared" si="41"/>
        <v>43166.642361111109</v>
      </c>
      <c r="D2646" s="7" t="s">
        <v>2651</v>
      </c>
      <c r="E2646" s="10">
        <v>1</v>
      </c>
      <c r="F2646" s="7">
        <v>1.1000000000000001</v>
      </c>
      <c r="G2646" s="7">
        <v>4.9000000000000004</v>
      </c>
      <c r="H2646" s="9">
        <v>10.8</v>
      </c>
      <c r="I2646" s="14">
        <f>IF(Table_0__2[[#This Row],[RESULTAT]]=1,Table_0__2[[#This Row],[1]],0)+IF(Table_0__2[[#This Row],[RESULTAT]]=3,Table_0__2[[#This Row],[N]],0)+IF(Table_0__2[[#This Row],[RESULTAT]]=2,Table_0__2[[#This Row],[2]],0)</f>
        <v>1.1000000000000001</v>
      </c>
      <c r="J2646" s="14">
        <f>MIN(Table_0__2[[#This Row],[1]:[2]])</f>
        <v>1.1000000000000001</v>
      </c>
      <c r="K2646" s="14">
        <f>IF(Table_0__2[[#This Row],[COLONNE1]]=Table_0__2[[#This Row],[RESULTAT COTE]],Table_0__2[[#This Row],[COLONNE1]],0)</f>
        <v>1.1000000000000001</v>
      </c>
    </row>
    <row r="2647" spans="1:11" x14ac:dyDescent="0.3">
      <c r="A2647" s="2">
        <v>43166</v>
      </c>
      <c r="B2647" s="25">
        <v>0.65972222222222221</v>
      </c>
      <c r="C2647" s="20">
        <f t="shared" si="41"/>
        <v>43166.659722222219</v>
      </c>
      <c r="D2647" s="10" t="s">
        <v>2652</v>
      </c>
      <c r="E2647" s="10">
        <v>1</v>
      </c>
      <c r="F2647" s="10">
        <v>2.1</v>
      </c>
      <c r="G2647" s="10">
        <v>2.9</v>
      </c>
      <c r="H2647" s="11">
        <v>2.65</v>
      </c>
      <c r="I2647" s="15">
        <f>IF(Table_0__2[[#This Row],[RESULTAT]]=1,Table_0__2[[#This Row],[1]],0)+IF(Table_0__2[[#This Row],[RESULTAT]]=3,Table_0__2[[#This Row],[N]],0)+IF(Table_0__2[[#This Row],[RESULTAT]]=2,Table_0__2[[#This Row],[2]],0)</f>
        <v>2.1</v>
      </c>
      <c r="J2647" s="15">
        <f>MIN(Table_0__2[[#This Row],[1]:[2]])</f>
        <v>2.1</v>
      </c>
      <c r="K2647" s="15">
        <f>IF(Table_0__2[[#This Row],[COLONNE1]]=Table_0__2[[#This Row],[RESULTAT COTE]],Table_0__2[[#This Row],[COLONNE1]],0)</f>
        <v>2.1</v>
      </c>
    </row>
    <row r="2648" spans="1:11" x14ac:dyDescent="0.3">
      <c r="A2648" s="2">
        <v>43166</v>
      </c>
      <c r="B2648" s="24">
        <v>0.66319444444444442</v>
      </c>
      <c r="C2648" s="20">
        <f t="shared" si="41"/>
        <v>43166.663194444445</v>
      </c>
      <c r="D2648" s="7" t="s">
        <v>2653</v>
      </c>
      <c r="E2648" s="7">
        <v>2</v>
      </c>
      <c r="F2648" s="7">
        <v>1.6</v>
      </c>
      <c r="G2648" s="7">
        <v>3.3</v>
      </c>
      <c r="H2648" s="9">
        <v>4.05</v>
      </c>
      <c r="I2648" s="14">
        <f>IF(Table_0__2[[#This Row],[RESULTAT]]=1,Table_0__2[[#This Row],[1]],0)+IF(Table_0__2[[#This Row],[RESULTAT]]=3,Table_0__2[[#This Row],[N]],0)+IF(Table_0__2[[#This Row],[RESULTAT]]=2,Table_0__2[[#This Row],[2]],0)</f>
        <v>4.05</v>
      </c>
      <c r="J2648" s="14">
        <f>MIN(Table_0__2[[#This Row],[1]:[2]])</f>
        <v>1.6</v>
      </c>
      <c r="K2648" s="14">
        <f>IF(Table_0__2[[#This Row],[COLONNE1]]=Table_0__2[[#This Row],[RESULTAT COTE]],Table_0__2[[#This Row],[COLONNE1]],0)</f>
        <v>0</v>
      </c>
    </row>
    <row r="2649" spans="1:11" x14ac:dyDescent="0.3">
      <c r="A2649" s="2">
        <v>43166</v>
      </c>
      <c r="B2649" s="25">
        <v>0.66319444444444442</v>
      </c>
      <c r="C2649" s="20">
        <f t="shared" si="41"/>
        <v>43166.663194444445</v>
      </c>
      <c r="D2649" s="10" t="s">
        <v>2654</v>
      </c>
      <c r="E2649" s="10">
        <v>1</v>
      </c>
      <c r="F2649" s="10">
        <v>2</v>
      </c>
      <c r="G2649" s="10">
        <v>2.8</v>
      </c>
      <c r="H2649" s="11">
        <v>2.9</v>
      </c>
      <c r="I2649" s="15">
        <f>IF(Table_0__2[[#This Row],[RESULTAT]]=1,Table_0__2[[#This Row],[1]],0)+IF(Table_0__2[[#This Row],[RESULTAT]]=3,Table_0__2[[#This Row],[N]],0)+IF(Table_0__2[[#This Row],[RESULTAT]]=2,Table_0__2[[#This Row],[2]],0)</f>
        <v>2</v>
      </c>
      <c r="J2649" s="15">
        <f>MIN(Table_0__2[[#This Row],[1]:[2]])</f>
        <v>2</v>
      </c>
      <c r="K2649" s="15">
        <f>IF(Table_0__2[[#This Row],[COLONNE1]]=Table_0__2[[#This Row],[RESULTAT COTE]],Table_0__2[[#This Row],[COLONNE1]],0)</f>
        <v>2</v>
      </c>
    </row>
    <row r="2650" spans="1:11" x14ac:dyDescent="0.3">
      <c r="A2650" s="2">
        <v>43166</v>
      </c>
      <c r="B2650" s="24">
        <v>0.66319444444444442</v>
      </c>
      <c r="C2650" s="20">
        <f t="shared" si="41"/>
        <v>43166.663194444445</v>
      </c>
      <c r="D2650" s="7" t="s">
        <v>2655</v>
      </c>
      <c r="E2650" s="10">
        <v>1</v>
      </c>
      <c r="F2650" s="7">
        <v>1.5</v>
      </c>
      <c r="G2650" s="7">
        <v>3.45</v>
      </c>
      <c r="H2650" s="9">
        <v>4.5</v>
      </c>
      <c r="I2650" s="14">
        <f>IF(Table_0__2[[#This Row],[RESULTAT]]=1,Table_0__2[[#This Row],[1]],0)+IF(Table_0__2[[#This Row],[RESULTAT]]=3,Table_0__2[[#This Row],[N]],0)+IF(Table_0__2[[#This Row],[RESULTAT]]=2,Table_0__2[[#This Row],[2]],0)</f>
        <v>1.5</v>
      </c>
      <c r="J2650" s="14">
        <f>MIN(Table_0__2[[#This Row],[1]:[2]])</f>
        <v>1.5</v>
      </c>
      <c r="K2650" s="14">
        <f>IF(Table_0__2[[#This Row],[COLONNE1]]=Table_0__2[[#This Row],[RESULTAT COTE]],Table_0__2[[#This Row],[COLONNE1]],0)</f>
        <v>1.5</v>
      </c>
    </row>
    <row r="2651" spans="1:11" x14ac:dyDescent="0.3">
      <c r="A2651" s="2">
        <v>43166</v>
      </c>
      <c r="B2651" s="25">
        <v>0.68402777777777779</v>
      </c>
      <c r="C2651" s="20">
        <f t="shared" si="41"/>
        <v>43166.684027777781</v>
      </c>
      <c r="D2651" s="10" t="s">
        <v>2656</v>
      </c>
      <c r="E2651" s="7">
        <v>2</v>
      </c>
      <c r="F2651" s="10">
        <v>3.6</v>
      </c>
      <c r="G2651" s="10">
        <v>2.85</v>
      </c>
      <c r="H2651" s="11">
        <v>1.7</v>
      </c>
      <c r="I2651" s="15">
        <f>IF(Table_0__2[[#This Row],[RESULTAT]]=1,Table_0__2[[#This Row],[1]],0)+IF(Table_0__2[[#This Row],[RESULTAT]]=3,Table_0__2[[#This Row],[N]],0)+IF(Table_0__2[[#This Row],[RESULTAT]]=2,Table_0__2[[#This Row],[2]],0)</f>
        <v>1.7</v>
      </c>
      <c r="J2651" s="15">
        <f>MIN(Table_0__2[[#This Row],[1]:[2]])</f>
        <v>1.7</v>
      </c>
      <c r="K2651" s="15">
        <f>IF(Table_0__2[[#This Row],[COLONNE1]]=Table_0__2[[#This Row],[RESULTAT COTE]],Table_0__2[[#This Row],[COLONNE1]],0)</f>
        <v>1.7</v>
      </c>
    </row>
    <row r="2652" spans="1:11" x14ac:dyDescent="0.3">
      <c r="A2652" s="2">
        <v>43166</v>
      </c>
      <c r="B2652" s="24">
        <v>0.70486111111111116</v>
      </c>
      <c r="C2652" s="20">
        <f t="shared" si="41"/>
        <v>43166.704861111109</v>
      </c>
      <c r="D2652" s="7" t="s">
        <v>2657</v>
      </c>
      <c r="E2652" s="10">
        <v>1</v>
      </c>
      <c r="F2652" s="7">
        <v>2.2999999999999998</v>
      </c>
      <c r="G2652" s="7">
        <v>2.65</v>
      </c>
      <c r="H2652" s="9">
        <v>2.5499999999999998</v>
      </c>
      <c r="I2652" s="14">
        <f>IF(Table_0__2[[#This Row],[RESULTAT]]=1,Table_0__2[[#This Row],[1]],0)+IF(Table_0__2[[#This Row],[RESULTAT]]=3,Table_0__2[[#This Row],[N]],0)+IF(Table_0__2[[#This Row],[RESULTAT]]=2,Table_0__2[[#This Row],[2]],0)</f>
        <v>2.2999999999999998</v>
      </c>
      <c r="J2652" s="14">
        <f>MIN(Table_0__2[[#This Row],[1]:[2]])</f>
        <v>2.2999999999999998</v>
      </c>
      <c r="K2652" s="14">
        <f>IF(Table_0__2[[#This Row],[COLONNE1]]=Table_0__2[[#This Row],[RESULTAT COTE]],Table_0__2[[#This Row],[COLONNE1]],0)</f>
        <v>2.2999999999999998</v>
      </c>
    </row>
    <row r="2653" spans="1:11" x14ac:dyDescent="0.3">
      <c r="A2653" s="2">
        <v>43166</v>
      </c>
      <c r="B2653" s="25">
        <v>0.70486111111111116</v>
      </c>
      <c r="C2653" s="20">
        <f t="shared" si="41"/>
        <v>43166.704861111109</v>
      </c>
      <c r="D2653" s="10" t="s">
        <v>2658</v>
      </c>
      <c r="E2653" s="7">
        <v>2</v>
      </c>
      <c r="F2653" s="10">
        <v>1.4</v>
      </c>
      <c r="G2653" s="10">
        <v>3.2</v>
      </c>
      <c r="H2653" s="11">
        <v>5.75</v>
      </c>
      <c r="I2653" s="15">
        <f>IF(Table_0__2[[#This Row],[RESULTAT]]=1,Table_0__2[[#This Row],[1]],0)+IF(Table_0__2[[#This Row],[RESULTAT]]=3,Table_0__2[[#This Row],[N]],0)+IF(Table_0__2[[#This Row],[RESULTAT]]=2,Table_0__2[[#This Row],[2]],0)</f>
        <v>5.75</v>
      </c>
      <c r="J2653" s="15">
        <f>MIN(Table_0__2[[#This Row],[1]:[2]])</f>
        <v>1.4</v>
      </c>
      <c r="K2653" s="15">
        <f>IF(Table_0__2[[#This Row],[COLONNE1]]=Table_0__2[[#This Row],[RESULTAT COTE]],Table_0__2[[#This Row],[COLONNE1]],0)</f>
        <v>0</v>
      </c>
    </row>
    <row r="2654" spans="1:11" x14ac:dyDescent="0.3">
      <c r="A2654" s="2">
        <v>43166</v>
      </c>
      <c r="B2654" s="25">
        <v>0.70486111111111116</v>
      </c>
      <c r="C2654" s="20">
        <f t="shared" si="41"/>
        <v>43166.704861111109</v>
      </c>
      <c r="D2654" s="10" t="s">
        <v>2659</v>
      </c>
      <c r="E2654" s="7">
        <v>2</v>
      </c>
      <c r="F2654" s="10">
        <v>3.55</v>
      </c>
      <c r="G2654" s="10">
        <v>3.05</v>
      </c>
      <c r="H2654" s="11">
        <v>1.7</v>
      </c>
      <c r="I2654" s="15">
        <f>IF(Table_0__2[[#This Row],[RESULTAT]]=1,Table_0__2[[#This Row],[1]],0)+IF(Table_0__2[[#This Row],[RESULTAT]]=3,Table_0__2[[#This Row],[N]],0)+IF(Table_0__2[[#This Row],[RESULTAT]]=2,Table_0__2[[#This Row],[2]],0)</f>
        <v>1.7</v>
      </c>
      <c r="J2654" s="15">
        <f>MIN(Table_0__2[[#This Row],[1]:[2]])</f>
        <v>1.7</v>
      </c>
      <c r="K2654" s="15">
        <f>IF(Table_0__2[[#This Row],[COLONNE1]]=Table_0__2[[#This Row],[RESULTAT COTE]],Table_0__2[[#This Row],[COLONNE1]],0)</f>
        <v>1.7</v>
      </c>
    </row>
    <row r="2655" spans="1:11" x14ac:dyDescent="0.3">
      <c r="A2655" s="2">
        <v>43166</v>
      </c>
      <c r="B2655" s="24">
        <v>0.74652777777777779</v>
      </c>
      <c r="C2655" s="20">
        <f t="shared" si="41"/>
        <v>43166.746527777781</v>
      </c>
      <c r="D2655" s="7" t="s">
        <v>2660</v>
      </c>
      <c r="E2655" s="7">
        <v>2</v>
      </c>
      <c r="F2655" s="7">
        <v>4.75</v>
      </c>
      <c r="G2655" s="7">
        <v>3.2</v>
      </c>
      <c r="H2655" s="9">
        <v>1.45</v>
      </c>
      <c r="I2655" s="14">
        <f>IF(Table_0__2[[#This Row],[RESULTAT]]=1,Table_0__2[[#This Row],[1]],0)+IF(Table_0__2[[#This Row],[RESULTAT]]=3,Table_0__2[[#This Row],[N]],0)+IF(Table_0__2[[#This Row],[RESULTAT]]=2,Table_0__2[[#This Row],[2]],0)</f>
        <v>1.45</v>
      </c>
      <c r="J2655" s="14">
        <f>MIN(Table_0__2[[#This Row],[1]:[2]])</f>
        <v>1.45</v>
      </c>
      <c r="K2655" s="14">
        <f>IF(Table_0__2[[#This Row],[COLONNE1]]=Table_0__2[[#This Row],[RESULTAT COTE]],Table_0__2[[#This Row],[COLONNE1]],0)</f>
        <v>1.45</v>
      </c>
    </row>
    <row r="2656" spans="1:11" x14ac:dyDescent="0.3">
      <c r="A2656" s="2">
        <v>43166</v>
      </c>
      <c r="B2656" s="25">
        <v>0.74652777777777779</v>
      </c>
      <c r="C2656" s="20">
        <f t="shared" si="41"/>
        <v>43166.746527777781</v>
      </c>
      <c r="D2656" s="10" t="s">
        <v>2661</v>
      </c>
      <c r="E2656" s="10">
        <v>1</v>
      </c>
      <c r="F2656" s="10">
        <v>1.25</v>
      </c>
      <c r="G2656" s="10">
        <v>3.7</v>
      </c>
      <c r="H2656" s="11">
        <v>7.5</v>
      </c>
      <c r="I2656" s="15">
        <f>IF(Table_0__2[[#This Row],[RESULTAT]]=1,Table_0__2[[#This Row],[1]],0)+IF(Table_0__2[[#This Row],[RESULTAT]]=3,Table_0__2[[#This Row],[N]],0)+IF(Table_0__2[[#This Row],[RESULTAT]]=2,Table_0__2[[#This Row],[2]],0)</f>
        <v>1.25</v>
      </c>
      <c r="J2656" s="15">
        <f>MIN(Table_0__2[[#This Row],[1]:[2]])</f>
        <v>1.25</v>
      </c>
      <c r="K2656" s="15">
        <f>IF(Table_0__2[[#This Row],[COLONNE1]]=Table_0__2[[#This Row],[RESULTAT COTE]],Table_0__2[[#This Row],[COLONNE1]],0)</f>
        <v>1.25</v>
      </c>
    </row>
    <row r="2657" spans="1:11" x14ac:dyDescent="0.3">
      <c r="A2657" s="2">
        <v>43166</v>
      </c>
      <c r="B2657" s="25">
        <v>0.76736111111111116</v>
      </c>
      <c r="C2657" s="20">
        <f t="shared" si="41"/>
        <v>43166.767361111109</v>
      </c>
      <c r="D2657" s="10" t="s">
        <v>2662</v>
      </c>
      <c r="E2657" s="7">
        <v>3</v>
      </c>
      <c r="F2657" s="10">
        <v>1.45</v>
      </c>
      <c r="G2657" s="10">
        <v>3.25</v>
      </c>
      <c r="H2657" s="11">
        <v>4.5999999999999996</v>
      </c>
      <c r="I2657" s="15">
        <f>IF(Table_0__2[[#This Row],[RESULTAT]]=1,Table_0__2[[#This Row],[1]],0)+IF(Table_0__2[[#This Row],[RESULTAT]]=3,Table_0__2[[#This Row],[N]],0)+IF(Table_0__2[[#This Row],[RESULTAT]]=2,Table_0__2[[#This Row],[2]],0)</f>
        <v>3.25</v>
      </c>
      <c r="J2657" s="15">
        <f>MIN(Table_0__2[[#This Row],[1]:[2]])</f>
        <v>1.45</v>
      </c>
      <c r="K2657" s="15">
        <f>IF(Table_0__2[[#This Row],[COLONNE1]]=Table_0__2[[#This Row],[RESULTAT COTE]],Table_0__2[[#This Row],[COLONNE1]],0)</f>
        <v>0</v>
      </c>
    </row>
    <row r="2658" spans="1:11" x14ac:dyDescent="0.3">
      <c r="A2658" s="2">
        <v>43166</v>
      </c>
      <c r="B2658" s="25">
        <v>0.80902777777777779</v>
      </c>
      <c r="C2658" s="20">
        <f t="shared" si="41"/>
        <v>43166.809027777781</v>
      </c>
      <c r="D2658" s="10" t="s">
        <v>2663</v>
      </c>
      <c r="E2658" s="7">
        <v>3</v>
      </c>
      <c r="F2658" s="10">
        <v>3.05</v>
      </c>
      <c r="G2658" s="10">
        <v>2.85</v>
      </c>
      <c r="H2658" s="11">
        <v>1.9</v>
      </c>
      <c r="I2658" s="15">
        <f>IF(Table_0__2[[#This Row],[RESULTAT]]=1,Table_0__2[[#This Row],[1]],0)+IF(Table_0__2[[#This Row],[RESULTAT]]=3,Table_0__2[[#This Row],[N]],0)+IF(Table_0__2[[#This Row],[RESULTAT]]=2,Table_0__2[[#This Row],[2]],0)</f>
        <v>2.85</v>
      </c>
      <c r="J2658" s="15">
        <f>MIN(Table_0__2[[#This Row],[1]:[2]])</f>
        <v>1.9</v>
      </c>
      <c r="K2658" s="15">
        <f>IF(Table_0__2[[#This Row],[COLONNE1]]=Table_0__2[[#This Row],[RESULTAT COTE]],Table_0__2[[#This Row],[COLONNE1]],0)</f>
        <v>0</v>
      </c>
    </row>
    <row r="2659" spans="1:11" x14ac:dyDescent="0.3">
      <c r="A2659" s="2">
        <v>43166</v>
      </c>
      <c r="B2659" s="24">
        <v>0.80902777777777779</v>
      </c>
      <c r="C2659" s="20">
        <f t="shared" si="41"/>
        <v>43166.809027777781</v>
      </c>
      <c r="D2659" s="7" t="s">
        <v>2664</v>
      </c>
      <c r="E2659" s="7">
        <v>2</v>
      </c>
      <c r="F2659" s="7">
        <v>2.5499999999999998</v>
      </c>
      <c r="G2659" s="7">
        <v>3.4</v>
      </c>
      <c r="H2659" s="9">
        <v>1.9</v>
      </c>
      <c r="I2659" s="14">
        <f>IF(Table_0__2[[#This Row],[RESULTAT]]=1,Table_0__2[[#This Row],[1]],0)+IF(Table_0__2[[#This Row],[RESULTAT]]=3,Table_0__2[[#This Row],[N]],0)+IF(Table_0__2[[#This Row],[RESULTAT]]=2,Table_0__2[[#This Row],[2]],0)</f>
        <v>1.9</v>
      </c>
      <c r="J2659" s="14">
        <f>MIN(Table_0__2[[#This Row],[1]:[2]])</f>
        <v>1.9</v>
      </c>
      <c r="K2659" s="14">
        <f>IF(Table_0__2[[#This Row],[COLONNE1]]=Table_0__2[[#This Row],[RESULTAT COTE]],Table_0__2[[#This Row],[COLONNE1]],0)</f>
        <v>1.9</v>
      </c>
    </row>
    <row r="2660" spans="1:11" x14ac:dyDescent="0.3">
      <c r="A2660" s="2">
        <v>43166</v>
      </c>
      <c r="B2660" s="25">
        <v>0.80902777777777779</v>
      </c>
      <c r="C2660" s="20">
        <f t="shared" si="41"/>
        <v>43166.809027777781</v>
      </c>
      <c r="D2660" s="10" t="s">
        <v>2665</v>
      </c>
      <c r="E2660" s="10">
        <v>1</v>
      </c>
      <c r="F2660" s="10">
        <v>1.2</v>
      </c>
      <c r="G2660" s="10">
        <v>4.3499999999999996</v>
      </c>
      <c r="H2660" s="11">
        <v>7</v>
      </c>
      <c r="I2660" s="15">
        <f>IF(Table_0__2[[#This Row],[RESULTAT]]=1,Table_0__2[[#This Row],[1]],0)+IF(Table_0__2[[#This Row],[RESULTAT]]=3,Table_0__2[[#This Row],[N]],0)+IF(Table_0__2[[#This Row],[RESULTAT]]=2,Table_0__2[[#This Row],[2]],0)</f>
        <v>1.2</v>
      </c>
      <c r="J2660" s="15">
        <f>MIN(Table_0__2[[#This Row],[1]:[2]])</f>
        <v>1.2</v>
      </c>
      <c r="K2660" s="15">
        <f>IF(Table_0__2[[#This Row],[COLONNE1]]=Table_0__2[[#This Row],[RESULTAT COTE]],Table_0__2[[#This Row],[COLONNE1]],0)</f>
        <v>1.2</v>
      </c>
    </row>
    <row r="2661" spans="1:11" x14ac:dyDescent="0.3">
      <c r="A2661" s="2">
        <v>43166</v>
      </c>
      <c r="B2661" s="24">
        <v>0.80902777777777779</v>
      </c>
      <c r="C2661" s="20">
        <f t="shared" si="41"/>
        <v>43166.809027777781</v>
      </c>
      <c r="D2661" s="7" t="s">
        <v>2666</v>
      </c>
      <c r="E2661" s="10">
        <v>1</v>
      </c>
      <c r="F2661" s="7">
        <v>1.6</v>
      </c>
      <c r="G2661" s="7">
        <v>3.6</v>
      </c>
      <c r="H2661" s="9">
        <v>3.2</v>
      </c>
      <c r="I2661" s="14">
        <f>IF(Table_0__2[[#This Row],[RESULTAT]]=1,Table_0__2[[#This Row],[1]],0)+IF(Table_0__2[[#This Row],[RESULTAT]]=3,Table_0__2[[#This Row],[N]],0)+IF(Table_0__2[[#This Row],[RESULTAT]]=2,Table_0__2[[#This Row],[2]],0)</f>
        <v>1.6</v>
      </c>
      <c r="J2661" s="14">
        <f>MIN(Table_0__2[[#This Row],[1]:[2]])</f>
        <v>1.6</v>
      </c>
      <c r="K2661" s="14">
        <f>IF(Table_0__2[[#This Row],[COLONNE1]]=Table_0__2[[#This Row],[RESULTAT COTE]],Table_0__2[[#This Row],[COLONNE1]],0)</f>
        <v>1.6</v>
      </c>
    </row>
    <row r="2662" spans="1:11" x14ac:dyDescent="0.3">
      <c r="A2662" s="2">
        <v>43166</v>
      </c>
      <c r="B2662" s="25">
        <v>0.80902777777777779</v>
      </c>
      <c r="C2662" s="20">
        <f t="shared" si="41"/>
        <v>43166.809027777781</v>
      </c>
      <c r="D2662" s="10" t="s">
        <v>2667</v>
      </c>
      <c r="E2662" s="7">
        <v>3</v>
      </c>
      <c r="F2662" s="10">
        <v>1.65</v>
      </c>
      <c r="G2662" s="10">
        <v>3.4</v>
      </c>
      <c r="H2662" s="11">
        <v>3.2</v>
      </c>
      <c r="I2662" s="15">
        <f>IF(Table_0__2[[#This Row],[RESULTAT]]=1,Table_0__2[[#This Row],[1]],0)+IF(Table_0__2[[#This Row],[RESULTAT]]=3,Table_0__2[[#This Row],[N]],0)+IF(Table_0__2[[#This Row],[RESULTAT]]=2,Table_0__2[[#This Row],[2]],0)</f>
        <v>3.4</v>
      </c>
      <c r="J2662" s="15">
        <f>MIN(Table_0__2[[#This Row],[1]:[2]])</f>
        <v>1.65</v>
      </c>
      <c r="K2662" s="15">
        <f>IF(Table_0__2[[#This Row],[COLONNE1]]=Table_0__2[[#This Row],[RESULTAT COTE]],Table_0__2[[#This Row],[COLONNE1]],0)</f>
        <v>0</v>
      </c>
    </row>
    <row r="2663" spans="1:11" x14ac:dyDescent="0.3">
      <c r="A2663" s="2">
        <v>43166</v>
      </c>
      <c r="B2663" s="24">
        <v>0.80902777777777779</v>
      </c>
      <c r="C2663" s="20">
        <f t="shared" si="41"/>
        <v>43166.809027777781</v>
      </c>
      <c r="D2663" s="7" t="s">
        <v>2668</v>
      </c>
      <c r="E2663" s="7">
        <v>2</v>
      </c>
      <c r="F2663" s="7">
        <v>2.2000000000000002</v>
      </c>
      <c r="G2663" s="7">
        <v>3.5</v>
      </c>
      <c r="H2663" s="9">
        <v>2.15</v>
      </c>
      <c r="I2663" s="14">
        <f>IF(Table_0__2[[#This Row],[RESULTAT]]=1,Table_0__2[[#This Row],[1]],0)+IF(Table_0__2[[#This Row],[RESULTAT]]=3,Table_0__2[[#This Row],[N]],0)+IF(Table_0__2[[#This Row],[RESULTAT]]=2,Table_0__2[[#This Row],[2]],0)</f>
        <v>2.15</v>
      </c>
      <c r="J2663" s="14">
        <f>MIN(Table_0__2[[#This Row],[1]:[2]])</f>
        <v>2.15</v>
      </c>
      <c r="K2663" s="14">
        <f>IF(Table_0__2[[#This Row],[COLONNE1]]=Table_0__2[[#This Row],[RESULTAT COTE]],Table_0__2[[#This Row],[COLONNE1]],0)</f>
        <v>2.15</v>
      </c>
    </row>
    <row r="2664" spans="1:11" x14ac:dyDescent="0.3">
      <c r="A2664" s="2">
        <v>43166</v>
      </c>
      <c r="B2664" s="24">
        <v>0.82986111111111116</v>
      </c>
      <c r="C2664" s="20">
        <f t="shared" si="41"/>
        <v>43166.829861111109</v>
      </c>
      <c r="D2664" s="7" t="s">
        <v>2669</v>
      </c>
      <c r="E2664" s="7">
        <v>2</v>
      </c>
      <c r="F2664" s="7">
        <v>1.55</v>
      </c>
      <c r="G2664" s="7">
        <v>3.6</v>
      </c>
      <c r="H2664" s="9">
        <v>3.4</v>
      </c>
      <c r="I2664" s="14">
        <f>IF(Table_0__2[[#This Row],[RESULTAT]]=1,Table_0__2[[#This Row],[1]],0)+IF(Table_0__2[[#This Row],[RESULTAT]]=3,Table_0__2[[#This Row],[N]],0)+IF(Table_0__2[[#This Row],[RESULTAT]]=2,Table_0__2[[#This Row],[2]],0)</f>
        <v>3.4</v>
      </c>
      <c r="J2664" s="14">
        <f>MIN(Table_0__2[[#This Row],[1]:[2]])</f>
        <v>1.55</v>
      </c>
      <c r="K2664" s="14">
        <f>IF(Table_0__2[[#This Row],[COLONNE1]]=Table_0__2[[#This Row],[RESULTAT COTE]],Table_0__2[[#This Row],[COLONNE1]],0)</f>
        <v>0</v>
      </c>
    </row>
    <row r="2665" spans="1:11" x14ac:dyDescent="0.3">
      <c r="A2665" s="2">
        <v>43166</v>
      </c>
      <c r="B2665" s="25">
        <v>0.82986111111111116</v>
      </c>
      <c r="C2665" s="20">
        <f t="shared" si="41"/>
        <v>43166.829861111109</v>
      </c>
      <c r="D2665" s="10" t="s">
        <v>2670</v>
      </c>
      <c r="E2665" s="7">
        <v>3</v>
      </c>
      <c r="F2665" s="10">
        <v>1.5</v>
      </c>
      <c r="G2665" s="10">
        <v>3.7</v>
      </c>
      <c r="H2665" s="11">
        <v>3.75</v>
      </c>
      <c r="I2665" s="15">
        <f>IF(Table_0__2[[#This Row],[RESULTAT]]=1,Table_0__2[[#This Row],[1]],0)+IF(Table_0__2[[#This Row],[RESULTAT]]=3,Table_0__2[[#This Row],[N]],0)+IF(Table_0__2[[#This Row],[RESULTAT]]=2,Table_0__2[[#This Row],[2]],0)</f>
        <v>3.7</v>
      </c>
      <c r="J2665" s="15">
        <f>MIN(Table_0__2[[#This Row],[1]:[2]])</f>
        <v>1.5</v>
      </c>
      <c r="K2665" s="15">
        <f>IF(Table_0__2[[#This Row],[COLONNE1]]=Table_0__2[[#This Row],[RESULTAT COTE]],Table_0__2[[#This Row],[COLONNE1]],0)</f>
        <v>0</v>
      </c>
    </row>
    <row r="2666" spans="1:11" x14ac:dyDescent="0.3">
      <c r="A2666" s="2">
        <v>43166</v>
      </c>
      <c r="B2666" s="25">
        <v>0.85069444444444453</v>
      </c>
      <c r="C2666" s="20">
        <f t="shared" si="41"/>
        <v>43166.850694444445</v>
      </c>
      <c r="D2666" s="10" t="s">
        <v>2671</v>
      </c>
      <c r="E2666" s="10">
        <v>1</v>
      </c>
      <c r="F2666" s="10">
        <v>1.1599999999999999</v>
      </c>
      <c r="G2666" s="10">
        <v>4.4000000000000004</v>
      </c>
      <c r="H2666" s="11">
        <v>8.75</v>
      </c>
      <c r="I2666" s="15">
        <f>IF(Table_0__2[[#This Row],[RESULTAT]]=1,Table_0__2[[#This Row],[1]],0)+IF(Table_0__2[[#This Row],[RESULTAT]]=3,Table_0__2[[#This Row],[N]],0)+IF(Table_0__2[[#This Row],[RESULTAT]]=2,Table_0__2[[#This Row],[2]],0)</f>
        <v>1.1599999999999999</v>
      </c>
      <c r="J2666" s="15">
        <f>MIN(Table_0__2[[#This Row],[1]:[2]])</f>
        <v>1.1599999999999999</v>
      </c>
      <c r="K2666" s="15">
        <f>IF(Table_0__2[[#This Row],[COLONNE1]]=Table_0__2[[#This Row],[RESULTAT COTE]],Table_0__2[[#This Row],[COLONNE1]],0)</f>
        <v>1.1599999999999999</v>
      </c>
    </row>
    <row r="2667" spans="1:11" x14ac:dyDescent="0.3">
      <c r="A2667" s="2">
        <v>43166</v>
      </c>
      <c r="B2667" s="24">
        <v>0.86111111111111116</v>
      </c>
      <c r="C2667" s="20">
        <f t="shared" si="41"/>
        <v>43166.861111111109</v>
      </c>
      <c r="D2667" s="7" t="s">
        <v>2672</v>
      </c>
      <c r="E2667" s="10">
        <v>1</v>
      </c>
      <c r="F2667" s="7">
        <v>1.9</v>
      </c>
      <c r="G2667" s="7">
        <v>2.8</v>
      </c>
      <c r="H2667" s="9">
        <v>3.45</v>
      </c>
      <c r="I2667" s="14">
        <f>IF(Table_0__2[[#This Row],[RESULTAT]]=1,Table_0__2[[#This Row],[1]],0)+IF(Table_0__2[[#This Row],[RESULTAT]]=3,Table_0__2[[#This Row],[N]],0)+IF(Table_0__2[[#This Row],[RESULTAT]]=2,Table_0__2[[#This Row],[2]],0)</f>
        <v>1.9</v>
      </c>
      <c r="J2667" s="14">
        <f>MIN(Table_0__2[[#This Row],[1]:[2]])</f>
        <v>1.9</v>
      </c>
      <c r="K2667" s="14">
        <f>IF(Table_0__2[[#This Row],[COLONNE1]]=Table_0__2[[#This Row],[RESULTAT COTE]],Table_0__2[[#This Row],[COLONNE1]],0)</f>
        <v>1.9</v>
      </c>
    </row>
    <row r="2668" spans="1:11" x14ac:dyDescent="0.3">
      <c r="A2668" s="2">
        <v>43166</v>
      </c>
      <c r="B2668" s="25">
        <v>0.86111111111111116</v>
      </c>
      <c r="C2668" s="20">
        <f t="shared" si="41"/>
        <v>43166.861111111109</v>
      </c>
      <c r="D2668" s="10" t="s">
        <v>2673</v>
      </c>
      <c r="E2668" s="7">
        <v>2</v>
      </c>
      <c r="F2668" s="10">
        <v>3.75</v>
      </c>
      <c r="G2668" s="10">
        <v>3</v>
      </c>
      <c r="H2668" s="11">
        <v>1.75</v>
      </c>
      <c r="I2668" s="15">
        <f>IF(Table_0__2[[#This Row],[RESULTAT]]=1,Table_0__2[[#This Row],[1]],0)+IF(Table_0__2[[#This Row],[RESULTAT]]=3,Table_0__2[[#This Row],[N]],0)+IF(Table_0__2[[#This Row],[RESULTAT]]=2,Table_0__2[[#This Row],[2]],0)</f>
        <v>1.75</v>
      </c>
      <c r="J2668" s="15">
        <f>MIN(Table_0__2[[#This Row],[1]:[2]])</f>
        <v>1.75</v>
      </c>
      <c r="K2668" s="15">
        <f>IF(Table_0__2[[#This Row],[COLONNE1]]=Table_0__2[[#This Row],[RESULTAT COTE]],Table_0__2[[#This Row],[COLONNE1]],0)</f>
        <v>1.75</v>
      </c>
    </row>
    <row r="2669" spans="1:11" x14ac:dyDescent="0.3">
      <c r="A2669" s="2">
        <v>43166</v>
      </c>
      <c r="B2669" s="24">
        <v>0.86111111111111116</v>
      </c>
      <c r="C2669" s="20">
        <f t="shared" si="41"/>
        <v>43166.861111111109</v>
      </c>
      <c r="D2669" s="7" t="s">
        <v>2674</v>
      </c>
      <c r="E2669" s="7">
        <v>2</v>
      </c>
      <c r="F2669" s="7">
        <v>1.25</v>
      </c>
      <c r="G2669" s="7">
        <v>5.75</v>
      </c>
      <c r="H2669" s="9">
        <v>12</v>
      </c>
      <c r="I2669" s="14">
        <f>IF(Table_0__2[[#This Row],[RESULTAT]]=1,Table_0__2[[#This Row],[1]],0)+IF(Table_0__2[[#This Row],[RESULTAT]]=3,Table_0__2[[#This Row],[N]],0)+IF(Table_0__2[[#This Row],[RESULTAT]]=2,Table_0__2[[#This Row],[2]],0)</f>
        <v>12</v>
      </c>
      <c r="J2669" s="14">
        <f>MIN(Table_0__2[[#This Row],[1]:[2]])</f>
        <v>1.25</v>
      </c>
      <c r="K2669" s="14">
        <f>IF(Table_0__2[[#This Row],[COLONNE1]]=Table_0__2[[#This Row],[RESULTAT COTE]],Table_0__2[[#This Row],[COLONNE1]],0)</f>
        <v>0</v>
      </c>
    </row>
    <row r="2670" spans="1:11" x14ac:dyDescent="0.3">
      <c r="A2670" s="2">
        <v>43166</v>
      </c>
      <c r="B2670" s="24">
        <v>0.86111111111111116</v>
      </c>
      <c r="C2670" s="20">
        <f t="shared" si="41"/>
        <v>43166.861111111109</v>
      </c>
      <c r="D2670" s="7" t="s">
        <v>2675</v>
      </c>
      <c r="E2670" s="7">
        <v>2</v>
      </c>
      <c r="F2670" s="7">
        <v>2.25</v>
      </c>
      <c r="G2670" s="7">
        <v>3.5</v>
      </c>
      <c r="H2670" s="9">
        <v>3.15</v>
      </c>
      <c r="I2670" s="14">
        <f>IF(Table_0__2[[#This Row],[RESULTAT]]=1,Table_0__2[[#This Row],[1]],0)+IF(Table_0__2[[#This Row],[RESULTAT]]=3,Table_0__2[[#This Row],[N]],0)+IF(Table_0__2[[#This Row],[RESULTAT]]=2,Table_0__2[[#This Row],[2]],0)</f>
        <v>3.15</v>
      </c>
      <c r="J2670" s="14">
        <f>MIN(Table_0__2[[#This Row],[1]:[2]])</f>
        <v>2.25</v>
      </c>
      <c r="K2670" s="14">
        <f>IF(Table_0__2[[#This Row],[COLONNE1]]=Table_0__2[[#This Row],[RESULTAT COTE]],Table_0__2[[#This Row],[COLONNE1]],0)</f>
        <v>0</v>
      </c>
    </row>
    <row r="2671" spans="1:11" x14ac:dyDescent="0.3">
      <c r="A2671" s="2">
        <v>43166</v>
      </c>
      <c r="B2671" s="25">
        <v>0.91319444444444453</v>
      </c>
      <c r="C2671" s="20">
        <f t="shared" si="41"/>
        <v>43166.913194444445</v>
      </c>
      <c r="D2671" s="10" t="s">
        <v>2676</v>
      </c>
      <c r="E2671" s="10">
        <v>1</v>
      </c>
      <c r="F2671" s="10">
        <v>3.2</v>
      </c>
      <c r="G2671" s="10">
        <v>2.8</v>
      </c>
      <c r="H2671" s="11">
        <v>2.0499999999999998</v>
      </c>
      <c r="I2671" s="15">
        <f>IF(Table_0__2[[#This Row],[RESULTAT]]=1,Table_0__2[[#This Row],[1]],0)+IF(Table_0__2[[#This Row],[RESULTAT]]=3,Table_0__2[[#This Row],[N]],0)+IF(Table_0__2[[#This Row],[RESULTAT]]=2,Table_0__2[[#This Row],[2]],0)</f>
        <v>3.2</v>
      </c>
      <c r="J2671" s="15">
        <f>MIN(Table_0__2[[#This Row],[1]:[2]])</f>
        <v>2.0499999999999998</v>
      </c>
      <c r="K2671" s="15">
        <f>IF(Table_0__2[[#This Row],[COLONNE1]]=Table_0__2[[#This Row],[RESULTAT COTE]],Table_0__2[[#This Row],[COLONNE1]],0)</f>
        <v>0</v>
      </c>
    </row>
    <row r="2672" spans="1:11" x14ac:dyDescent="0.3">
      <c r="A2672" s="2">
        <v>43166</v>
      </c>
      <c r="B2672" s="25">
        <v>0.99305555555555547</v>
      </c>
      <c r="C2672" s="20">
        <f t="shared" si="41"/>
        <v>43166.993055555555</v>
      </c>
      <c r="D2672" s="10" t="s">
        <v>2677</v>
      </c>
      <c r="E2672" s="10">
        <v>1</v>
      </c>
      <c r="F2672" s="10">
        <v>1.7</v>
      </c>
      <c r="G2672" s="10">
        <v>2.75</v>
      </c>
      <c r="H2672" s="11">
        <v>4</v>
      </c>
      <c r="I2672" s="15">
        <f>IF(Table_0__2[[#This Row],[RESULTAT]]=1,Table_0__2[[#This Row],[1]],0)+IF(Table_0__2[[#This Row],[RESULTAT]]=3,Table_0__2[[#This Row],[N]],0)+IF(Table_0__2[[#This Row],[RESULTAT]]=2,Table_0__2[[#This Row],[2]],0)</f>
        <v>1.7</v>
      </c>
      <c r="J2672" s="15">
        <f>MIN(Table_0__2[[#This Row],[1]:[2]])</f>
        <v>1.7</v>
      </c>
      <c r="K2672" s="15">
        <f>IF(Table_0__2[[#This Row],[COLONNE1]]=Table_0__2[[#This Row],[RESULTAT COTE]],Table_0__2[[#This Row],[COLONNE1]],0)</f>
        <v>1.7</v>
      </c>
    </row>
    <row r="2673" spans="1:11" x14ac:dyDescent="0.3">
      <c r="A2673" s="2">
        <v>43166</v>
      </c>
      <c r="B2673" s="25">
        <v>0.99652777777777779</v>
      </c>
      <c r="C2673" s="20">
        <f t="shared" si="41"/>
        <v>43166.996527777781</v>
      </c>
      <c r="D2673" s="10" t="s">
        <v>2678</v>
      </c>
      <c r="E2673" s="10">
        <v>1</v>
      </c>
      <c r="F2673" s="10">
        <v>1.18</v>
      </c>
      <c r="G2673" s="10">
        <v>3.75</v>
      </c>
      <c r="H2673" s="11">
        <v>11.3</v>
      </c>
      <c r="I2673" s="15">
        <f>IF(Table_0__2[[#This Row],[RESULTAT]]=1,Table_0__2[[#This Row],[1]],0)+IF(Table_0__2[[#This Row],[RESULTAT]]=3,Table_0__2[[#This Row],[N]],0)+IF(Table_0__2[[#This Row],[RESULTAT]]=2,Table_0__2[[#This Row],[2]],0)</f>
        <v>1.18</v>
      </c>
      <c r="J2673" s="15">
        <f>MIN(Table_0__2[[#This Row],[1]:[2]])</f>
        <v>1.18</v>
      </c>
      <c r="K2673" s="15">
        <f>IF(Table_0__2[[#This Row],[COLONNE1]]=Table_0__2[[#This Row],[RESULTAT COTE]],Table_0__2[[#This Row],[COLONNE1]],0)</f>
        <v>1.18</v>
      </c>
    </row>
    <row r="2674" spans="1:11" x14ac:dyDescent="0.3">
      <c r="A2674" s="2">
        <v>43166</v>
      </c>
      <c r="B2674" s="24">
        <v>0.99652777777777779</v>
      </c>
      <c r="C2674" s="20">
        <f t="shared" si="41"/>
        <v>43166.996527777781</v>
      </c>
      <c r="D2674" s="7" t="s">
        <v>2679</v>
      </c>
      <c r="E2674" s="10">
        <v>1</v>
      </c>
      <c r="F2674" s="7">
        <v>2.2999999999999998</v>
      </c>
      <c r="G2674" s="7">
        <v>2.7</v>
      </c>
      <c r="H2674" s="9">
        <v>2.5</v>
      </c>
      <c r="I2674" s="14">
        <f>IF(Table_0__2[[#This Row],[RESULTAT]]=1,Table_0__2[[#This Row],[1]],0)+IF(Table_0__2[[#This Row],[RESULTAT]]=3,Table_0__2[[#This Row],[N]],0)+IF(Table_0__2[[#This Row],[RESULTAT]]=2,Table_0__2[[#This Row],[2]],0)</f>
        <v>2.2999999999999998</v>
      </c>
      <c r="J2674" s="14">
        <f>MIN(Table_0__2[[#This Row],[1]:[2]])</f>
        <v>2.2999999999999998</v>
      </c>
      <c r="K2674" s="14">
        <f>IF(Table_0__2[[#This Row],[COLONNE1]]=Table_0__2[[#This Row],[RESULTAT COTE]],Table_0__2[[#This Row],[COLONNE1]],0)</f>
        <v>2.2999999999999998</v>
      </c>
    </row>
    <row r="2675" spans="1:11" x14ac:dyDescent="0.3">
      <c r="A2675" s="2">
        <v>43166</v>
      </c>
      <c r="B2675" s="25">
        <v>0.99652777777777779</v>
      </c>
      <c r="C2675" s="20">
        <f t="shared" si="41"/>
        <v>43166.996527777781</v>
      </c>
      <c r="D2675" s="10" t="s">
        <v>2680</v>
      </c>
      <c r="E2675" s="10">
        <v>1</v>
      </c>
      <c r="F2675" s="10">
        <v>1.6</v>
      </c>
      <c r="G2675" s="10">
        <v>3.2</v>
      </c>
      <c r="H2675" s="11">
        <v>4.55</v>
      </c>
      <c r="I2675" s="15">
        <f>IF(Table_0__2[[#This Row],[RESULTAT]]=1,Table_0__2[[#This Row],[1]],0)+IF(Table_0__2[[#This Row],[RESULTAT]]=3,Table_0__2[[#This Row],[N]],0)+IF(Table_0__2[[#This Row],[RESULTAT]]=2,Table_0__2[[#This Row],[2]],0)</f>
        <v>1.6</v>
      </c>
      <c r="J2675" s="15">
        <f>MIN(Table_0__2[[#This Row],[1]:[2]])</f>
        <v>1.6</v>
      </c>
      <c r="K2675" s="15">
        <f>IF(Table_0__2[[#This Row],[COLONNE1]]=Table_0__2[[#This Row],[RESULTAT COTE]],Table_0__2[[#This Row],[COLONNE1]],0)</f>
        <v>1.6</v>
      </c>
    </row>
    <row r="2676" spans="1:11" x14ac:dyDescent="0.3">
      <c r="A2676" s="2">
        <v>43167</v>
      </c>
      <c r="B2676" s="26">
        <v>0.47569444444444442</v>
      </c>
      <c r="C2676" s="20">
        <f t="shared" si="41"/>
        <v>43167.475694444445</v>
      </c>
      <c r="D2676" s="12" t="s">
        <v>2681</v>
      </c>
      <c r="E2676" s="7">
        <v>2</v>
      </c>
      <c r="F2676" s="12">
        <v>1.5</v>
      </c>
      <c r="G2676" s="12">
        <v>3.1</v>
      </c>
      <c r="H2676" s="13">
        <v>4.55</v>
      </c>
      <c r="I2676" s="16">
        <f>IF(Table_0__2[[#This Row],[RESULTAT]]=1,Table_0__2[[#This Row],[1]],0)+IF(Table_0__2[[#This Row],[RESULTAT]]=3,Table_0__2[[#This Row],[N]],0)+IF(Table_0__2[[#This Row],[RESULTAT]]=2,Table_0__2[[#This Row],[2]],0)</f>
        <v>4.55</v>
      </c>
      <c r="J2676" s="16">
        <f>MIN(Table_0__2[[#This Row],[1]:[2]])</f>
        <v>1.5</v>
      </c>
      <c r="K2676" s="16">
        <f>IF(Table_0__2[[#This Row],[COLONNE1]]=Table_0__2[[#This Row],[RESULTAT COTE]],Table_0__2[[#This Row],[COLONNE1]],0)</f>
        <v>0</v>
      </c>
    </row>
    <row r="2677" spans="1:11" x14ac:dyDescent="0.3">
      <c r="A2677" s="2">
        <v>43167</v>
      </c>
      <c r="B2677" s="25">
        <v>0.57986111111111105</v>
      </c>
      <c r="C2677" s="20">
        <f t="shared" si="41"/>
        <v>43167.579861111109</v>
      </c>
      <c r="D2677" s="10" t="s">
        <v>2682</v>
      </c>
      <c r="E2677" s="10">
        <v>1</v>
      </c>
      <c r="F2677" s="10">
        <v>2.2999999999999998</v>
      </c>
      <c r="G2677" s="10">
        <v>2.5</v>
      </c>
      <c r="H2677" s="11">
        <v>2.7</v>
      </c>
      <c r="I2677" s="15">
        <f>IF(Table_0__2[[#This Row],[RESULTAT]]=1,Table_0__2[[#This Row],[1]],0)+IF(Table_0__2[[#This Row],[RESULTAT]]=3,Table_0__2[[#This Row],[N]],0)+IF(Table_0__2[[#This Row],[RESULTAT]]=2,Table_0__2[[#This Row],[2]],0)</f>
        <v>2.2999999999999998</v>
      </c>
      <c r="J2677" s="15">
        <f>MIN(Table_0__2[[#This Row],[1]:[2]])</f>
        <v>2.2999999999999998</v>
      </c>
      <c r="K2677" s="15">
        <f>IF(Table_0__2[[#This Row],[COLONNE1]]=Table_0__2[[#This Row],[RESULTAT COTE]],Table_0__2[[#This Row],[COLONNE1]],0)</f>
        <v>2.2999999999999998</v>
      </c>
    </row>
    <row r="2678" spans="1:11" x14ac:dyDescent="0.3">
      <c r="A2678" s="2">
        <v>43167</v>
      </c>
      <c r="B2678" s="25">
        <v>0.68402777777777779</v>
      </c>
      <c r="C2678" s="20">
        <f t="shared" si="41"/>
        <v>43167.684027777781</v>
      </c>
      <c r="D2678" s="10" t="s">
        <v>2683</v>
      </c>
      <c r="E2678" s="10">
        <v>1</v>
      </c>
      <c r="F2678" s="10">
        <v>1.1000000000000001</v>
      </c>
      <c r="G2678" s="10">
        <v>4.75</v>
      </c>
      <c r="H2678" s="11">
        <v>11</v>
      </c>
      <c r="I2678" s="15">
        <f>IF(Table_0__2[[#This Row],[RESULTAT]]=1,Table_0__2[[#This Row],[1]],0)+IF(Table_0__2[[#This Row],[RESULTAT]]=3,Table_0__2[[#This Row],[N]],0)+IF(Table_0__2[[#This Row],[RESULTAT]]=2,Table_0__2[[#This Row],[2]],0)</f>
        <v>1.1000000000000001</v>
      </c>
      <c r="J2678" s="15">
        <f>MIN(Table_0__2[[#This Row],[1]:[2]])</f>
        <v>1.1000000000000001</v>
      </c>
      <c r="K2678" s="15">
        <f>IF(Table_0__2[[#This Row],[COLONNE1]]=Table_0__2[[#This Row],[RESULTAT COTE]],Table_0__2[[#This Row],[COLONNE1]],0)</f>
        <v>1.1000000000000001</v>
      </c>
    </row>
    <row r="2679" spans="1:11" x14ac:dyDescent="0.3">
      <c r="A2679" s="2">
        <v>43167</v>
      </c>
      <c r="B2679" s="25">
        <v>0.70486111111111116</v>
      </c>
      <c r="C2679" s="20">
        <f t="shared" si="41"/>
        <v>43167.704861111109</v>
      </c>
      <c r="D2679" s="10" t="s">
        <v>2684</v>
      </c>
      <c r="E2679" s="10">
        <v>1</v>
      </c>
      <c r="F2679" s="10">
        <v>1.1399999999999999</v>
      </c>
      <c r="G2679" s="10">
        <v>4.5999999999999996</v>
      </c>
      <c r="H2679" s="11">
        <v>9.5</v>
      </c>
      <c r="I2679" s="15">
        <f>IF(Table_0__2[[#This Row],[RESULTAT]]=1,Table_0__2[[#This Row],[1]],0)+IF(Table_0__2[[#This Row],[RESULTAT]]=3,Table_0__2[[#This Row],[N]],0)+IF(Table_0__2[[#This Row],[RESULTAT]]=2,Table_0__2[[#This Row],[2]],0)</f>
        <v>1.1399999999999999</v>
      </c>
      <c r="J2679" s="15">
        <f>MIN(Table_0__2[[#This Row],[1]:[2]])</f>
        <v>1.1399999999999999</v>
      </c>
      <c r="K2679" s="15">
        <f>IF(Table_0__2[[#This Row],[COLONNE1]]=Table_0__2[[#This Row],[RESULTAT COTE]],Table_0__2[[#This Row],[COLONNE1]],0)</f>
        <v>1.1399999999999999</v>
      </c>
    </row>
    <row r="2680" spans="1:11" x14ac:dyDescent="0.3">
      <c r="A2680" s="2">
        <v>43167</v>
      </c>
      <c r="B2680" s="24">
        <v>0.76736111111111116</v>
      </c>
      <c r="C2680" s="20">
        <f t="shared" si="41"/>
        <v>43167.767361111109</v>
      </c>
      <c r="D2680" s="7" t="s">
        <v>2685</v>
      </c>
      <c r="E2680" s="10">
        <v>1</v>
      </c>
      <c r="F2680" s="7">
        <v>1.0900000000000001</v>
      </c>
      <c r="G2680" s="7">
        <v>5</v>
      </c>
      <c r="H2680" s="9">
        <v>11.8</v>
      </c>
      <c r="I2680" s="14">
        <f>IF(Table_0__2[[#This Row],[RESULTAT]]=1,Table_0__2[[#This Row],[1]],0)+IF(Table_0__2[[#This Row],[RESULTAT]]=3,Table_0__2[[#This Row],[N]],0)+IF(Table_0__2[[#This Row],[RESULTAT]]=2,Table_0__2[[#This Row],[2]],0)</f>
        <v>1.0900000000000001</v>
      </c>
      <c r="J2680" s="14">
        <f>MIN(Table_0__2[[#This Row],[1]:[2]])</f>
        <v>1.0900000000000001</v>
      </c>
      <c r="K2680" s="14">
        <f>IF(Table_0__2[[#This Row],[COLONNE1]]=Table_0__2[[#This Row],[RESULTAT COTE]],Table_0__2[[#This Row],[COLONNE1]],0)</f>
        <v>1.0900000000000001</v>
      </c>
    </row>
    <row r="2681" spans="1:11" x14ac:dyDescent="0.3">
      <c r="A2681" s="2">
        <v>43167</v>
      </c>
      <c r="B2681" s="25">
        <v>0.78819444444444453</v>
      </c>
      <c r="C2681" s="20">
        <f t="shared" si="41"/>
        <v>43167.788194444445</v>
      </c>
      <c r="D2681" s="10" t="s">
        <v>2686</v>
      </c>
      <c r="E2681" s="10">
        <v>1</v>
      </c>
      <c r="F2681" s="10">
        <v>1.17</v>
      </c>
      <c r="G2681" s="10">
        <v>6.5</v>
      </c>
      <c r="H2681" s="11">
        <v>16</v>
      </c>
      <c r="I2681" s="15">
        <f>IF(Table_0__2[[#This Row],[RESULTAT]]=1,Table_0__2[[#This Row],[1]],0)+IF(Table_0__2[[#This Row],[RESULTAT]]=3,Table_0__2[[#This Row],[N]],0)+IF(Table_0__2[[#This Row],[RESULTAT]]=2,Table_0__2[[#This Row],[2]],0)</f>
        <v>1.17</v>
      </c>
      <c r="J2681" s="15">
        <f>MIN(Table_0__2[[#This Row],[1]:[2]])</f>
        <v>1.17</v>
      </c>
      <c r="K2681" s="15">
        <f>IF(Table_0__2[[#This Row],[COLONNE1]]=Table_0__2[[#This Row],[RESULTAT COTE]],Table_0__2[[#This Row],[COLONNE1]],0)</f>
        <v>1.17</v>
      </c>
    </row>
    <row r="2682" spans="1:11" x14ac:dyDescent="0.3">
      <c r="A2682" s="2">
        <v>43167</v>
      </c>
      <c r="B2682" s="25">
        <v>0.78819444444444453</v>
      </c>
      <c r="C2682" s="20">
        <f t="shared" si="41"/>
        <v>43167.788194444445</v>
      </c>
      <c r="D2682" s="10" t="s">
        <v>2687</v>
      </c>
      <c r="E2682" s="7">
        <v>2</v>
      </c>
      <c r="F2682" s="10">
        <v>2.5499999999999998</v>
      </c>
      <c r="G2682" s="10">
        <v>3.1</v>
      </c>
      <c r="H2682" s="11">
        <v>2.9</v>
      </c>
      <c r="I2682" s="15">
        <f>IF(Table_0__2[[#This Row],[RESULTAT]]=1,Table_0__2[[#This Row],[1]],0)+IF(Table_0__2[[#This Row],[RESULTAT]]=3,Table_0__2[[#This Row],[N]],0)+IF(Table_0__2[[#This Row],[RESULTAT]]=2,Table_0__2[[#This Row],[2]],0)</f>
        <v>2.9</v>
      </c>
      <c r="J2682" s="15">
        <f>MIN(Table_0__2[[#This Row],[1]:[2]])</f>
        <v>2.5499999999999998</v>
      </c>
      <c r="K2682" s="15">
        <f>IF(Table_0__2[[#This Row],[COLONNE1]]=Table_0__2[[#This Row],[RESULTAT COTE]],Table_0__2[[#This Row],[COLONNE1]],0)</f>
        <v>0</v>
      </c>
    </row>
    <row r="2683" spans="1:11" x14ac:dyDescent="0.3">
      <c r="A2683" s="2">
        <v>43167</v>
      </c>
      <c r="B2683" s="25">
        <v>0.78819444444444453</v>
      </c>
      <c r="C2683" s="20">
        <f t="shared" si="41"/>
        <v>43167.788194444445</v>
      </c>
      <c r="D2683" s="10" t="s">
        <v>2688</v>
      </c>
      <c r="E2683" s="7">
        <v>2</v>
      </c>
      <c r="F2683" s="10">
        <v>1.55</v>
      </c>
      <c r="G2683" s="10">
        <v>4</v>
      </c>
      <c r="H2683" s="11">
        <v>5.5</v>
      </c>
      <c r="I2683" s="15">
        <f>IF(Table_0__2[[#This Row],[RESULTAT]]=1,Table_0__2[[#This Row],[1]],0)+IF(Table_0__2[[#This Row],[RESULTAT]]=3,Table_0__2[[#This Row],[N]],0)+IF(Table_0__2[[#This Row],[RESULTAT]]=2,Table_0__2[[#This Row],[2]],0)</f>
        <v>5.5</v>
      </c>
      <c r="J2683" s="15">
        <f>MIN(Table_0__2[[#This Row],[1]:[2]])</f>
        <v>1.55</v>
      </c>
      <c r="K2683" s="15">
        <f>IF(Table_0__2[[#This Row],[COLONNE1]]=Table_0__2[[#This Row],[RESULTAT COTE]],Table_0__2[[#This Row],[COLONNE1]],0)</f>
        <v>0</v>
      </c>
    </row>
    <row r="2684" spans="1:11" x14ac:dyDescent="0.3">
      <c r="A2684" s="2">
        <v>43167</v>
      </c>
      <c r="B2684" s="25">
        <v>0.78819444444444453</v>
      </c>
      <c r="C2684" s="20">
        <f t="shared" si="41"/>
        <v>43167.788194444445</v>
      </c>
      <c r="D2684" s="10" t="s">
        <v>2689</v>
      </c>
      <c r="E2684" s="7">
        <v>2</v>
      </c>
      <c r="F2684" s="10">
        <v>2</v>
      </c>
      <c r="G2684" s="10">
        <v>3.4</v>
      </c>
      <c r="H2684" s="11">
        <v>3.6</v>
      </c>
      <c r="I2684" s="15">
        <f>IF(Table_0__2[[#This Row],[RESULTAT]]=1,Table_0__2[[#This Row],[1]],0)+IF(Table_0__2[[#This Row],[RESULTAT]]=3,Table_0__2[[#This Row],[N]],0)+IF(Table_0__2[[#This Row],[RESULTAT]]=2,Table_0__2[[#This Row],[2]],0)</f>
        <v>3.6</v>
      </c>
      <c r="J2684" s="15">
        <f>MIN(Table_0__2[[#This Row],[1]:[2]])</f>
        <v>2</v>
      </c>
      <c r="K2684" s="15">
        <f>IF(Table_0__2[[#This Row],[COLONNE1]]=Table_0__2[[#This Row],[RESULTAT COTE]],Table_0__2[[#This Row],[COLONNE1]],0)</f>
        <v>0</v>
      </c>
    </row>
    <row r="2685" spans="1:11" x14ac:dyDescent="0.3">
      <c r="A2685" s="2">
        <v>43167</v>
      </c>
      <c r="B2685" s="25">
        <v>0.85069444444444453</v>
      </c>
      <c r="C2685" s="20">
        <f t="shared" si="41"/>
        <v>43167.850694444445</v>
      </c>
      <c r="D2685" s="10" t="s">
        <v>2690</v>
      </c>
      <c r="E2685" s="10">
        <v>1</v>
      </c>
      <c r="F2685" s="10">
        <v>1.7</v>
      </c>
      <c r="G2685" s="10">
        <v>3.35</v>
      </c>
      <c r="H2685" s="11">
        <v>3.1</v>
      </c>
      <c r="I2685" s="15">
        <f>IF(Table_0__2[[#This Row],[RESULTAT]]=1,Table_0__2[[#This Row],[1]],0)+IF(Table_0__2[[#This Row],[RESULTAT]]=3,Table_0__2[[#This Row],[N]],0)+IF(Table_0__2[[#This Row],[RESULTAT]]=2,Table_0__2[[#This Row],[2]],0)</f>
        <v>1.7</v>
      </c>
      <c r="J2685" s="15">
        <f>MIN(Table_0__2[[#This Row],[1]:[2]])</f>
        <v>1.7</v>
      </c>
      <c r="K2685" s="15">
        <f>IF(Table_0__2[[#This Row],[COLONNE1]]=Table_0__2[[#This Row],[RESULTAT COTE]],Table_0__2[[#This Row],[COLONNE1]],0)</f>
        <v>1.7</v>
      </c>
    </row>
    <row r="2686" spans="1:11" x14ac:dyDescent="0.3">
      <c r="A2686" s="2">
        <v>43167</v>
      </c>
      <c r="B2686" s="24">
        <v>0.875</v>
      </c>
      <c r="C2686" s="20">
        <f t="shared" si="41"/>
        <v>43167.875</v>
      </c>
      <c r="D2686" s="7" t="s">
        <v>2691</v>
      </c>
      <c r="E2686" s="7">
        <v>3</v>
      </c>
      <c r="F2686" s="7">
        <v>1.4</v>
      </c>
      <c r="G2686" s="7">
        <v>4.5</v>
      </c>
      <c r="H2686" s="9">
        <v>7.5</v>
      </c>
      <c r="I2686" s="14">
        <f>IF(Table_0__2[[#This Row],[RESULTAT]]=1,Table_0__2[[#This Row],[1]],0)+IF(Table_0__2[[#This Row],[RESULTAT]]=3,Table_0__2[[#This Row],[N]],0)+IF(Table_0__2[[#This Row],[RESULTAT]]=2,Table_0__2[[#This Row],[2]],0)</f>
        <v>4.5</v>
      </c>
      <c r="J2686" s="14">
        <f>MIN(Table_0__2[[#This Row],[1]:[2]])</f>
        <v>1.4</v>
      </c>
      <c r="K2686" s="14">
        <f>IF(Table_0__2[[#This Row],[COLONNE1]]=Table_0__2[[#This Row],[RESULTAT COTE]],Table_0__2[[#This Row],[COLONNE1]],0)</f>
        <v>0</v>
      </c>
    </row>
    <row r="2687" spans="1:11" x14ac:dyDescent="0.3">
      <c r="A2687" s="2">
        <v>43167</v>
      </c>
      <c r="B2687" s="24">
        <v>0.875</v>
      </c>
      <c r="C2687" s="20">
        <f t="shared" si="41"/>
        <v>43167.875</v>
      </c>
      <c r="D2687" s="7" t="s">
        <v>2692</v>
      </c>
      <c r="E2687" s="10">
        <v>1</v>
      </c>
      <c r="F2687" s="7">
        <v>1.75</v>
      </c>
      <c r="G2687" s="7">
        <v>3.5</v>
      </c>
      <c r="H2687" s="9">
        <v>5</v>
      </c>
      <c r="I2687" s="14">
        <f>IF(Table_0__2[[#This Row],[RESULTAT]]=1,Table_0__2[[#This Row],[1]],0)+IF(Table_0__2[[#This Row],[RESULTAT]]=3,Table_0__2[[#This Row],[N]],0)+IF(Table_0__2[[#This Row],[RESULTAT]]=2,Table_0__2[[#This Row],[2]],0)</f>
        <v>1.75</v>
      </c>
      <c r="J2687" s="14">
        <f>MIN(Table_0__2[[#This Row],[1]:[2]])</f>
        <v>1.75</v>
      </c>
      <c r="K2687" s="14">
        <f>IF(Table_0__2[[#This Row],[COLONNE1]]=Table_0__2[[#This Row],[RESULTAT COTE]],Table_0__2[[#This Row],[COLONNE1]],0)</f>
        <v>1.75</v>
      </c>
    </row>
    <row r="2688" spans="1:11" x14ac:dyDescent="0.3">
      <c r="A2688" s="2">
        <v>43167</v>
      </c>
      <c r="B2688" s="24">
        <v>0.875</v>
      </c>
      <c r="C2688" s="20">
        <f t="shared" si="41"/>
        <v>43167.875</v>
      </c>
      <c r="D2688" s="7" t="s">
        <v>2693</v>
      </c>
      <c r="E2688" s="10">
        <v>1</v>
      </c>
      <c r="F2688" s="7">
        <v>1.58</v>
      </c>
      <c r="G2688" s="7">
        <v>3.85</v>
      </c>
      <c r="H2688" s="9">
        <v>5.5</v>
      </c>
      <c r="I2688" s="14">
        <f>IF(Table_0__2[[#This Row],[RESULTAT]]=1,Table_0__2[[#This Row],[1]],0)+IF(Table_0__2[[#This Row],[RESULTAT]]=3,Table_0__2[[#This Row],[N]],0)+IF(Table_0__2[[#This Row],[RESULTAT]]=2,Table_0__2[[#This Row],[2]],0)</f>
        <v>1.58</v>
      </c>
      <c r="J2688" s="14">
        <f>MIN(Table_0__2[[#This Row],[1]:[2]])</f>
        <v>1.58</v>
      </c>
      <c r="K2688" s="14">
        <f>IF(Table_0__2[[#This Row],[COLONNE1]]=Table_0__2[[#This Row],[RESULTAT COTE]],Table_0__2[[#This Row],[COLONNE1]],0)</f>
        <v>1.58</v>
      </c>
    </row>
    <row r="2689" spans="1:11" x14ac:dyDescent="0.3">
      <c r="A2689" s="2">
        <v>43167</v>
      </c>
      <c r="B2689" s="24">
        <v>0.875</v>
      </c>
      <c r="C2689" s="20">
        <f t="shared" si="41"/>
        <v>43167.875</v>
      </c>
      <c r="D2689" s="7" t="s">
        <v>2694</v>
      </c>
      <c r="E2689" s="10">
        <v>1</v>
      </c>
      <c r="F2689" s="7">
        <v>1.58</v>
      </c>
      <c r="G2689" s="7">
        <v>3.75</v>
      </c>
      <c r="H2689" s="9">
        <v>5.75</v>
      </c>
      <c r="I2689" s="14">
        <f>IF(Table_0__2[[#This Row],[RESULTAT]]=1,Table_0__2[[#This Row],[1]],0)+IF(Table_0__2[[#This Row],[RESULTAT]]=3,Table_0__2[[#This Row],[N]],0)+IF(Table_0__2[[#This Row],[RESULTAT]]=2,Table_0__2[[#This Row],[2]],0)</f>
        <v>1.58</v>
      </c>
      <c r="J2689" s="14">
        <f>MIN(Table_0__2[[#This Row],[1]:[2]])</f>
        <v>1.58</v>
      </c>
      <c r="K2689" s="14">
        <f>IF(Table_0__2[[#This Row],[COLONNE1]]=Table_0__2[[#This Row],[RESULTAT COTE]],Table_0__2[[#This Row],[COLONNE1]],0)</f>
        <v>1.58</v>
      </c>
    </row>
    <row r="2690" spans="1:11" x14ac:dyDescent="0.3">
      <c r="A2690" s="2">
        <v>43167</v>
      </c>
      <c r="B2690" s="24">
        <v>0.91319444444444453</v>
      </c>
      <c r="C2690" s="20">
        <f t="shared" ref="C2690:C2753" si="42">A2690+B2690</f>
        <v>43167.913194444445</v>
      </c>
      <c r="D2690" s="7" t="s">
        <v>2695</v>
      </c>
      <c r="E2690" s="10">
        <v>1</v>
      </c>
      <c r="F2690" s="7">
        <v>1.45</v>
      </c>
      <c r="G2690" s="7">
        <v>3</v>
      </c>
      <c r="H2690" s="9">
        <v>5.5</v>
      </c>
      <c r="I2690" s="14">
        <f>IF(Table_0__2[[#This Row],[RESULTAT]]=1,Table_0__2[[#This Row],[1]],0)+IF(Table_0__2[[#This Row],[RESULTAT]]=3,Table_0__2[[#This Row],[N]],0)+IF(Table_0__2[[#This Row],[RESULTAT]]=2,Table_0__2[[#This Row],[2]],0)</f>
        <v>1.45</v>
      </c>
      <c r="J2690" s="14">
        <f>MIN(Table_0__2[[#This Row],[1]:[2]])</f>
        <v>1.45</v>
      </c>
      <c r="K2690" s="14">
        <f>IF(Table_0__2[[#This Row],[COLONNE1]]=Table_0__2[[#This Row],[RESULTAT COTE]],Table_0__2[[#This Row],[COLONNE1]],0)</f>
        <v>1.45</v>
      </c>
    </row>
    <row r="2691" spans="1:11" x14ac:dyDescent="0.3">
      <c r="A2691" s="2">
        <v>43167</v>
      </c>
      <c r="B2691" s="25">
        <v>0.99652777777777779</v>
      </c>
      <c r="C2691" s="20">
        <f t="shared" si="42"/>
        <v>43167.996527777781</v>
      </c>
      <c r="D2691" s="10" t="s">
        <v>2696</v>
      </c>
      <c r="E2691" s="10">
        <v>1</v>
      </c>
      <c r="F2691" s="10">
        <v>2.6</v>
      </c>
      <c r="G2691" s="10">
        <v>2.5499999999999998</v>
      </c>
      <c r="H2691" s="11">
        <v>2.2999999999999998</v>
      </c>
      <c r="I2691" s="15">
        <f>IF(Table_0__2[[#This Row],[RESULTAT]]=1,Table_0__2[[#This Row],[1]],0)+IF(Table_0__2[[#This Row],[RESULTAT]]=3,Table_0__2[[#This Row],[N]],0)+IF(Table_0__2[[#This Row],[RESULTAT]]=2,Table_0__2[[#This Row],[2]],0)</f>
        <v>2.6</v>
      </c>
      <c r="J2691" s="15">
        <f>MIN(Table_0__2[[#This Row],[1]:[2]])</f>
        <v>2.2999999999999998</v>
      </c>
      <c r="K2691" s="15">
        <f>IF(Table_0__2[[#This Row],[COLONNE1]]=Table_0__2[[#This Row],[RESULTAT COTE]],Table_0__2[[#This Row],[COLONNE1]],0)</f>
        <v>0</v>
      </c>
    </row>
    <row r="2692" spans="1:11" x14ac:dyDescent="0.3">
      <c r="A2692" s="2">
        <v>43167</v>
      </c>
      <c r="B2692" s="24">
        <v>0.99652777777777779</v>
      </c>
      <c r="C2692" s="20">
        <f t="shared" si="42"/>
        <v>43167.996527777781</v>
      </c>
      <c r="D2692" s="7" t="s">
        <v>2697</v>
      </c>
      <c r="E2692" s="10">
        <v>1</v>
      </c>
      <c r="F2692" s="7">
        <v>1.35</v>
      </c>
      <c r="G2692" s="7">
        <v>3.15</v>
      </c>
      <c r="H2692" s="9">
        <v>6.25</v>
      </c>
      <c r="I2692" s="14">
        <f>IF(Table_0__2[[#This Row],[RESULTAT]]=1,Table_0__2[[#This Row],[1]],0)+IF(Table_0__2[[#This Row],[RESULTAT]]=3,Table_0__2[[#This Row],[N]],0)+IF(Table_0__2[[#This Row],[RESULTAT]]=2,Table_0__2[[#This Row],[2]],0)</f>
        <v>1.35</v>
      </c>
      <c r="J2692" s="14">
        <f>MIN(Table_0__2[[#This Row],[1]:[2]])</f>
        <v>1.35</v>
      </c>
      <c r="K2692" s="14">
        <f>IF(Table_0__2[[#This Row],[COLONNE1]]=Table_0__2[[#This Row],[RESULTAT COTE]],Table_0__2[[#This Row],[COLONNE1]],0)</f>
        <v>1.35</v>
      </c>
    </row>
    <row r="2693" spans="1:11" x14ac:dyDescent="0.3">
      <c r="A2693" s="2">
        <v>43168</v>
      </c>
      <c r="B2693" s="26">
        <v>0.49652777777777773</v>
      </c>
      <c r="C2693" s="20">
        <f t="shared" si="42"/>
        <v>43168.496527777781</v>
      </c>
      <c r="D2693" s="12" t="s">
        <v>2698</v>
      </c>
      <c r="E2693" s="7">
        <v>2</v>
      </c>
      <c r="F2693" s="12">
        <v>2.7</v>
      </c>
      <c r="G2693" s="12">
        <v>2.35</v>
      </c>
      <c r="H2693" s="13">
        <v>2.6</v>
      </c>
      <c r="I2693" s="16">
        <f>IF(Table_0__2[[#This Row],[RESULTAT]]=1,Table_0__2[[#This Row],[1]],0)+IF(Table_0__2[[#This Row],[RESULTAT]]=3,Table_0__2[[#This Row],[N]],0)+IF(Table_0__2[[#This Row],[RESULTAT]]=2,Table_0__2[[#This Row],[2]],0)</f>
        <v>2.6</v>
      </c>
      <c r="J2693" s="16">
        <f>MIN(Table_0__2[[#This Row],[1]:[2]])</f>
        <v>2.35</v>
      </c>
      <c r="K2693" s="16">
        <f>IF(Table_0__2[[#This Row],[COLONNE1]]=Table_0__2[[#This Row],[RESULTAT COTE]],Table_0__2[[#This Row],[COLONNE1]],0)</f>
        <v>0</v>
      </c>
    </row>
    <row r="2694" spans="1:11" x14ac:dyDescent="0.3">
      <c r="A2694" s="2">
        <v>43168</v>
      </c>
      <c r="B2694" s="25">
        <v>0.49652777777777773</v>
      </c>
      <c r="C2694" s="20">
        <f t="shared" si="42"/>
        <v>43168.496527777781</v>
      </c>
      <c r="D2694" s="10" t="s">
        <v>2699</v>
      </c>
      <c r="E2694" s="7">
        <v>2</v>
      </c>
      <c r="F2694" s="10">
        <v>4.6500000000000004</v>
      </c>
      <c r="G2694" s="10">
        <v>2.95</v>
      </c>
      <c r="H2694" s="11">
        <v>1.55</v>
      </c>
      <c r="I2694" s="15">
        <f>IF(Table_0__2[[#This Row],[RESULTAT]]=1,Table_0__2[[#This Row],[1]],0)+IF(Table_0__2[[#This Row],[RESULTAT]]=3,Table_0__2[[#This Row],[N]],0)+IF(Table_0__2[[#This Row],[RESULTAT]]=2,Table_0__2[[#This Row],[2]],0)</f>
        <v>1.55</v>
      </c>
      <c r="J2694" s="15">
        <f>MIN(Table_0__2[[#This Row],[1]:[2]])</f>
        <v>1.55</v>
      </c>
      <c r="K2694" s="15">
        <f>IF(Table_0__2[[#This Row],[COLONNE1]]=Table_0__2[[#This Row],[RESULTAT COTE]],Table_0__2[[#This Row],[COLONNE1]],0)</f>
        <v>1.55</v>
      </c>
    </row>
    <row r="2695" spans="1:11" x14ac:dyDescent="0.3">
      <c r="A2695" s="2">
        <v>43168</v>
      </c>
      <c r="B2695" s="24">
        <v>0.62152777777777779</v>
      </c>
      <c r="C2695" s="20">
        <f t="shared" si="42"/>
        <v>43168.621527777781</v>
      </c>
      <c r="D2695" s="7" t="s">
        <v>2700</v>
      </c>
      <c r="E2695" s="10">
        <v>1</v>
      </c>
      <c r="F2695" s="7">
        <v>1.55</v>
      </c>
      <c r="G2695" s="7">
        <v>3</v>
      </c>
      <c r="H2695" s="9">
        <v>4.4000000000000004</v>
      </c>
      <c r="I2695" s="14">
        <f>IF(Table_0__2[[#This Row],[RESULTAT]]=1,Table_0__2[[#This Row],[1]],0)+IF(Table_0__2[[#This Row],[RESULTAT]]=3,Table_0__2[[#This Row],[N]],0)+IF(Table_0__2[[#This Row],[RESULTAT]]=2,Table_0__2[[#This Row],[2]],0)</f>
        <v>1.55</v>
      </c>
      <c r="J2695" s="14">
        <f>MIN(Table_0__2[[#This Row],[1]:[2]])</f>
        <v>1.55</v>
      </c>
      <c r="K2695" s="14">
        <f>IF(Table_0__2[[#This Row],[COLONNE1]]=Table_0__2[[#This Row],[RESULTAT COTE]],Table_0__2[[#This Row],[COLONNE1]],0)</f>
        <v>1.55</v>
      </c>
    </row>
    <row r="2696" spans="1:11" x14ac:dyDescent="0.3">
      <c r="A2696" s="2">
        <v>43168</v>
      </c>
      <c r="B2696" s="24">
        <v>0.66319444444444442</v>
      </c>
      <c r="C2696" s="20">
        <f t="shared" si="42"/>
        <v>43168.663194444445</v>
      </c>
      <c r="D2696" s="7" t="s">
        <v>2701</v>
      </c>
      <c r="E2696" s="10">
        <v>1</v>
      </c>
      <c r="F2696" s="7">
        <v>2.2000000000000002</v>
      </c>
      <c r="G2696" s="7">
        <v>2.4500000000000002</v>
      </c>
      <c r="H2696" s="9">
        <v>3.05</v>
      </c>
      <c r="I2696" s="14">
        <f>IF(Table_0__2[[#This Row],[RESULTAT]]=1,Table_0__2[[#This Row],[1]],0)+IF(Table_0__2[[#This Row],[RESULTAT]]=3,Table_0__2[[#This Row],[N]],0)+IF(Table_0__2[[#This Row],[RESULTAT]]=2,Table_0__2[[#This Row],[2]],0)</f>
        <v>2.2000000000000002</v>
      </c>
      <c r="J2696" s="14">
        <f>MIN(Table_0__2[[#This Row],[1]:[2]])</f>
        <v>2.2000000000000002</v>
      </c>
      <c r="K2696" s="14">
        <f>IF(Table_0__2[[#This Row],[COLONNE1]]=Table_0__2[[#This Row],[RESULTAT COTE]],Table_0__2[[#This Row],[COLONNE1]],0)</f>
        <v>2.2000000000000002</v>
      </c>
    </row>
    <row r="2697" spans="1:11" x14ac:dyDescent="0.3">
      <c r="A2697" s="2">
        <v>43168</v>
      </c>
      <c r="B2697" s="25">
        <v>0.66319444444444442</v>
      </c>
      <c r="C2697" s="20">
        <f t="shared" si="42"/>
        <v>43168.663194444445</v>
      </c>
      <c r="D2697" s="10" t="s">
        <v>2702</v>
      </c>
      <c r="E2697" s="7">
        <v>3</v>
      </c>
      <c r="F2697" s="10">
        <v>2.1</v>
      </c>
      <c r="G2697" s="10">
        <v>2.9</v>
      </c>
      <c r="H2697" s="11">
        <v>2.5499999999999998</v>
      </c>
      <c r="I2697" s="15">
        <f>IF(Table_0__2[[#This Row],[RESULTAT]]=1,Table_0__2[[#This Row],[1]],0)+IF(Table_0__2[[#This Row],[RESULTAT]]=3,Table_0__2[[#This Row],[N]],0)+IF(Table_0__2[[#This Row],[RESULTAT]]=2,Table_0__2[[#This Row],[2]],0)</f>
        <v>2.9</v>
      </c>
      <c r="J2697" s="15">
        <f>MIN(Table_0__2[[#This Row],[1]:[2]])</f>
        <v>2.1</v>
      </c>
      <c r="K2697" s="15">
        <f>IF(Table_0__2[[#This Row],[COLONNE1]]=Table_0__2[[#This Row],[RESULTAT COTE]],Table_0__2[[#This Row],[COLONNE1]],0)</f>
        <v>0</v>
      </c>
    </row>
    <row r="2698" spans="1:11" x14ac:dyDescent="0.3">
      <c r="A2698" s="2">
        <v>43168</v>
      </c>
      <c r="B2698" s="24">
        <v>0.66319444444444442</v>
      </c>
      <c r="C2698" s="20">
        <f t="shared" si="42"/>
        <v>43168.663194444445</v>
      </c>
      <c r="D2698" s="7" t="s">
        <v>2703</v>
      </c>
      <c r="E2698" s="10">
        <v>1</v>
      </c>
      <c r="F2698" s="7">
        <v>2.0499999999999998</v>
      </c>
      <c r="G2698" s="7">
        <v>2.6</v>
      </c>
      <c r="H2698" s="9">
        <v>3.1</v>
      </c>
      <c r="I2698" s="14">
        <f>IF(Table_0__2[[#This Row],[RESULTAT]]=1,Table_0__2[[#This Row],[1]],0)+IF(Table_0__2[[#This Row],[RESULTAT]]=3,Table_0__2[[#This Row],[N]],0)+IF(Table_0__2[[#This Row],[RESULTAT]]=2,Table_0__2[[#This Row],[2]],0)</f>
        <v>2.0499999999999998</v>
      </c>
      <c r="J2698" s="14">
        <f>MIN(Table_0__2[[#This Row],[1]:[2]])</f>
        <v>2.0499999999999998</v>
      </c>
      <c r="K2698" s="14">
        <f>IF(Table_0__2[[#This Row],[COLONNE1]]=Table_0__2[[#This Row],[RESULTAT COTE]],Table_0__2[[#This Row],[COLONNE1]],0)</f>
        <v>2.0499999999999998</v>
      </c>
    </row>
    <row r="2699" spans="1:11" x14ac:dyDescent="0.3">
      <c r="A2699" s="2">
        <v>43168</v>
      </c>
      <c r="B2699" s="24">
        <v>0.70486111111111116</v>
      </c>
      <c r="C2699" s="20">
        <f t="shared" si="42"/>
        <v>43168.704861111109</v>
      </c>
      <c r="D2699" s="7" t="s">
        <v>2704</v>
      </c>
      <c r="E2699" s="7">
        <v>3</v>
      </c>
      <c r="F2699" s="7">
        <v>1.3</v>
      </c>
      <c r="G2699" s="7">
        <v>3.4</v>
      </c>
      <c r="H2699" s="9">
        <v>6.75</v>
      </c>
      <c r="I2699" s="14">
        <f>IF(Table_0__2[[#This Row],[RESULTAT]]=1,Table_0__2[[#This Row],[1]],0)+IF(Table_0__2[[#This Row],[RESULTAT]]=3,Table_0__2[[#This Row],[N]],0)+IF(Table_0__2[[#This Row],[RESULTAT]]=2,Table_0__2[[#This Row],[2]],0)</f>
        <v>3.4</v>
      </c>
      <c r="J2699" s="14">
        <f>MIN(Table_0__2[[#This Row],[1]:[2]])</f>
        <v>1.3</v>
      </c>
      <c r="K2699" s="14">
        <f>IF(Table_0__2[[#This Row],[COLONNE1]]=Table_0__2[[#This Row],[RESULTAT COTE]],Table_0__2[[#This Row],[COLONNE1]],0)</f>
        <v>0</v>
      </c>
    </row>
    <row r="2700" spans="1:11" x14ac:dyDescent="0.3">
      <c r="A2700" s="2">
        <v>43168</v>
      </c>
      <c r="B2700" s="24">
        <v>0.74652777777777779</v>
      </c>
      <c r="C2700" s="20">
        <f t="shared" si="42"/>
        <v>43168.746527777781</v>
      </c>
      <c r="D2700" s="7" t="s">
        <v>2705</v>
      </c>
      <c r="E2700" s="10">
        <v>1</v>
      </c>
      <c r="F2700" s="7">
        <v>1.55</v>
      </c>
      <c r="G2700" s="7">
        <v>2.9</v>
      </c>
      <c r="H2700" s="9">
        <v>4.5</v>
      </c>
      <c r="I2700" s="14">
        <f>IF(Table_0__2[[#This Row],[RESULTAT]]=1,Table_0__2[[#This Row],[1]],0)+IF(Table_0__2[[#This Row],[RESULTAT]]=3,Table_0__2[[#This Row],[N]],0)+IF(Table_0__2[[#This Row],[RESULTAT]]=2,Table_0__2[[#This Row],[2]],0)</f>
        <v>1.55</v>
      </c>
      <c r="J2700" s="14">
        <f>MIN(Table_0__2[[#This Row],[1]:[2]])</f>
        <v>1.55</v>
      </c>
      <c r="K2700" s="14">
        <f>IF(Table_0__2[[#This Row],[COLONNE1]]=Table_0__2[[#This Row],[RESULTAT COTE]],Table_0__2[[#This Row],[COLONNE1]],0)</f>
        <v>1.55</v>
      </c>
    </row>
    <row r="2701" spans="1:11" x14ac:dyDescent="0.3">
      <c r="A2701" s="2">
        <v>43168</v>
      </c>
      <c r="B2701" s="25">
        <v>0.74652777777777779</v>
      </c>
      <c r="C2701" s="20">
        <f t="shared" si="42"/>
        <v>43168.746527777781</v>
      </c>
      <c r="D2701" s="10" t="s">
        <v>2706</v>
      </c>
      <c r="E2701" s="7">
        <v>3</v>
      </c>
      <c r="F2701" s="10">
        <v>2.1</v>
      </c>
      <c r="G2701" s="10">
        <v>2.9</v>
      </c>
      <c r="H2701" s="11">
        <v>2.85</v>
      </c>
      <c r="I2701" s="15">
        <f>IF(Table_0__2[[#This Row],[RESULTAT]]=1,Table_0__2[[#This Row],[1]],0)+IF(Table_0__2[[#This Row],[RESULTAT]]=3,Table_0__2[[#This Row],[N]],0)+IF(Table_0__2[[#This Row],[RESULTAT]]=2,Table_0__2[[#This Row],[2]],0)</f>
        <v>2.9</v>
      </c>
      <c r="J2701" s="15">
        <f>MIN(Table_0__2[[#This Row],[1]:[2]])</f>
        <v>2.1</v>
      </c>
      <c r="K2701" s="15">
        <f>IF(Table_0__2[[#This Row],[COLONNE1]]=Table_0__2[[#This Row],[RESULTAT COTE]],Table_0__2[[#This Row],[COLONNE1]],0)</f>
        <v>0</v>
      </c>
    </row>
    <row r="2702" spans="1:11" x14ac:dyDescent="0.3">
      <c r="A2702" s="2">
        <v>43168</v>
      </c>
      <c r="B2702" s="24">
        <v>0.74652777777777779</v>
      </c>
      <c r="C2702" s="20">
        <f t="shared" si="42"/>
        <v>43168.746527777781</v>
      </c>
      <c r="D2702" s="7" t="s">
        <v>2707</v>
      </c>
      <c r="E2702" s="7">
        <v>2</v>
      </c>
      <c r="F2702" s="7">
        <v>1.7</v>
      </c>
      <c r="G2702" s="7">
        <v>3.05</v>
      </c>
      <c r="H2702" s="9">
        <v>3.45</v>
      </c>
      <c r="I2702" s="14">
        <f>IF(Table_0__2[[#This Row],[RESULTAT]]=1,Table_0__2[[#This Row],[1]],0)+IF(Table_0__2[[#This Row],[RESULTAT]]=3,Table_0__2[[#This Row],[N]],0)+IF(Table_0__2[[#This Row],[RESULTAT]]=2,Table_0__2[[#This Row],[2]],0)</f>
        <v>3.45</v>
      </c>
      <c r="J2702" s="14">
        <f>MIN(Table_0__2[[#This Row],[1]:[2]])</f>
        <v>1.7</v>
      </c>
      <c r="K2702" s="14">
        <f>IF(Table_0__2[[#This Row],[COLONNE1]]=Table_0__2[[#This Row],[RESULTAT COTE]],Table_0__2[[#This Row],[COLONNE1]],0)</f>
        <v>0</v>
      </c>
    </row>
    <row r="2703" spans="1:11" x14ac:dyDescent="0.3">
      <c r="A2703" s="2">
        <v>43168</v>
      </c>
      <c r="B2703" s="25">
        <v>0.74652777777777779</v>
      </c>
      <c r="C2703" s="20">
        <f t="shared" si="42"/>
        <v>43168.746527777781</v>
      </c>
      <c r="D2703" s="10" t="s">
        <v>2708</v>
      </c>
      <c r="E2703" s="10">
        <v>1</v>
      </c>
      <c r="F2703" s="10">
        <v>3.35</v>
      </c>
      <c r="G2703" s="10">
        <v>3.15</v>
      </c>
      <c r="H2703" s="11">
        <v>1.8</v>
      </c>
      <c r="I2703" s="15">
        <f>IF(Table_0__2[[#This Row],[RESULTAT]]=1,Table_0__2[[#This Row],[1]],0)+IF(Table_0__2[[#This Row],[RESULTAT]]=3,Table_0__2[[#This Row],[N]],0)+IF(Table_0__2[[#This Row],[RESULTAT]]=2,Table_0__2[[#This Row],[2]],0)</f>
        <v>3.35</v>
      </c>
      <c r="J2703" s="15">
        <f>MIN(Table_0__2[[#This Row],[1]:[2]])</f>
        <v>1.8</v>
      </c>
      <c r="K2703" s="15">
        <f>IF(Table_0__2[[#This Row],[COLONNE1]]=Table_0__2[[#This Row],[RESULTAT COTE]],Table_0__2[[#This Row],[COLONNE1]],0)</f>
        <v>0</v>
      </c>
    </row>
    <row r="2704" spans="1:11" x14ac:dyDescent="0.3">
      <c r="A2704" s="2">
        <v>43168</v>
      </c>
      <c r="B2704" s="24">
        <v>0.74652777777777779</v>
      </c>
      <c r="C2704" s="20">
        <f t="shared" si="42"/>
        <v>43168.746527777781</v>
      </c>
      <c r="D2704" s="7" t="s">
        <v>2709</v>
      </c>
      <c r="E2704" s="7">
        <v>2</v>
      </c>
      <c r="F2704" s="7">
        <v>7.25</v>
      </c>
      <c r="G2704" s="7">
        <v>4.05</v>
      </c>
      <c r="H2704" s="9">
        <v>1.22</v>
      </c>
      <c r="I2704" s="14">
        <f>IF(Table_0__2[[#This Row],[RESULTAT]]=1,Table_0__2[[#This Row],[1]],0)+IF(Table_0__2[[#This Row],[RESULTAT]]=3,Table_0__2[[#This Row],[N]],0)+IF(Table_0__2[[#This Row],[RESULTAT]]=2,Table_0__2[[#This Row],[2]],0)</f>
        <v>1.22</v>
      </c>
      <c r="J2704" s="14">
        <f>MIN(Table_0__2[[#This Row],[1]:[2]])</f>
        <v>1.22</v>
      </c>
      <c r="K2704" s="14">
        <f>IF(Table_0__2[[#This Row],[COLONNE1]]=Table_0__2[[#This Row],[RESULTAT COTE]],Table_0__2[[#This Row],[COLONNE1]],0)</f>
        <v>1.22</v>
      </c>
    </row>
    <row r="2705" spans="1:11" x14ac:dyDescent="0.3">
      <c r="A2705" s="2">
        <v>43168</v>
      </c>
      <c r="B2705" s="25">
        <v>0.76736111111111116</v>
      </c>
      <c r="C2705" s="20">
        <f t="shared" si="42"/>
        <v>43168.767361111109</v>
      </c>
      <c r="D2705" s="10" t="s">
        <v>2710</v>
      </c>
      <c r="E2705" s="10">
        <v>1</v>
      </c>
      <c r="F2705" s="10">
        <v>2.2999999999999998</v>
      </c>
      <c r="G2705" s="10">
        <v>3</v>
      </c>
      <c r="H2705" s="11">
        <v>2.5</v>
      </c>
      <c r="I2705" s="15">
        <f>IF(Table_0__2[[#This Row],[RESULTAT]]=1,Table_0__2[[#This Row],[1]],0)+IF(Table_0__2[[#This Row],[RESULTAT]]=3,Table_0__2[[#This Row],[N]],0)+IF(Table_0__2[[#This Row],[RESULTAT]]=2,Table_0__2[[#This Row],[2]],0)</f>
        <v>2.2999999999999998</v>
      </c>
      <c r="J2705" s="15">
        <f>MIN(Table_0__2[[#This Row],[1]:[2]])</f>
        <v>2.2999999999999998</v>
      </c>
      <c r="K2705" s="15">
        <f>IF(Table_0__2[[#This Row],[COLONNE1]]=Table_0__2[[#This Row],[RESULTAT COTE]],Table_0__2[[#This Row],[COLONNE1]],0)</f>
        <v>2.2999999999999998</v>
      </c>
    </row>
    <row r="2706" spans="1:11" x14ac:dyDescent="0.3">
      <c r="A2706" s="2">
        <v>43168</v>
      </c>
      <c r="B2706" s="24">
        <v>0.76736111111111116</v>
      </c>
      <c r="C2706" s="20">
        <f t="shared" si="42"/>
        <v>43168.767361111109</v>
      </c>
      <c r="D2706" s="7" t="s">
        <v>2711</v>
      </c>
      <c r="E2706" s="10">
        <v>1</v>
      </c>
      <c r="F2706" s="7">
        <v>1.8</v>
      </c>
      <c r="G2706" s="7">
        <v>3.15</v>
      </c>
      <c r="H2706" s="9">
        <v>3.4</v>
      </c>
      <c r="I2706" s="14">
        <f>IF(Table_0__2[[#This Row],[RESULTAT]]=1,Table_0__2[[#This Row],[1]],0)+IF(Table_0__2[[#This Row],[RESULTAT]]=3,Table_0__2[[#This Row],[N]],0)+IF(Table_0__2[[#This Row],[RESULTAT]]=2,Table_0__2[[#This Row],[2]],0)</f>
        <v>1.8</v>
      </c>
      <c r="J2706" s="14">
        <f>MIN(Table_0__2[[#This Row],[1]:[2]])</f>
        <v>1.8</v>
      </c>
      <c r="K2706" s="14">
        <f>IF(Table_0__2[[#This Row],[COLONNE1]]=Table_0__2[[#This Row],[RESULTAT COTE]],Table_0__2[[#This Row],[COLONNE1]],0)</f>
        <v>1.8</v>
      </c>
    </row>
    <row r="2707" spans="1:11" x14ac:dyDescent="0.3">
      <c r="A2707" s="2">
        <v>43168</v>
      </c>
      <c r="B2707" s="25">
        <v>0.76736111111111116</v>
      </c>
      <c r="C2707" s="20">
        <f t="shared" si="42"/>
        <v>43168.767361111109</v>
      </c>
      <c r="D2707" s="10" t="s">
        <v>2712</v>
      </c>
      <c r="E2707" s="10">
        <v>1</v>
      </c>
      <c r="F2707" s="10">
        <v>1.18</v>
      </c>
      <c r="G2707" s="10">
        <v>4.5</v>
      </c>
      <c r="H2707" s="11">
        <v>7.5</v>
      </c>
      <c r="I2707" s="15">
        <f>IF(Table_0__2[[#This Row],[RESULTAT]]=1,Table_0__2[[#This Row],[1]],0)+IF(Table_0__2[[#This Row],[RESULTAT]]=3,Table_0__2[[#This Row],[N]],0)+IF(Table_0__2[[#This Row],[RESULTAT]]=2,Table_0__2[[#This Row],[2]],0)</f>
        <v>1.18</v>
      </c>
      <c r="J2707" s="15">
        <f>MIN(Table_0__2[[#This Row],[1]:[2]])</f>
        <v>1.18</v>
      </c>
      <c r="K2707" s="15">
        <f>IF(Table_0__2[[#This Row],[COLONNE1]]=Table_0__2[[#This Row],[RESULTAT COTE]],Table_0__2[[#This Row],[COLONNE1]],0)</f>
        <v>1.18</v>
      </c>
    </row>
    <row r="2708" spans="1:11" x14ac:dyDescent="0.3">
      <c r="A2708" s="2">
        <v>43168</v>
      </c>
      <c r="B2708" s="24">
        <v>0.78819444444444453</v>
      </c>
      <c r="C2708" s="20">
        <f t="shared" si="42"/>
        <v>43168.788194444445</v>
      </c>
      <c r="D2708" s="7" t="s">
        <v>2713</v>
      </c>
      <c r="E2708" s="7">
        <v>2</v>
      </c>
      <c r="F2708" s="7">
        <v>2.35</v>
      </c>
      <c r="G2708" s="7">
        <v>2.95</v>
      </c>
      <c r="H2708" s="9">
        <v>2.4500000000000002</v>
      </c>
      <c r="I2708" s="14">
        <f>IF(Table_0__2[[#This Row],[RESULTAT]]=1,Table_0__2[[#This Row],[1]],0)+IF(Table_0__2[[#This Row],[RESULTAT]]=3,Table_0__2[[#This Row],[N]],0)+IF(Table_0__2[[#This Row],[RESULTAT]]=2,Table_0__2[[#This Row],[2]],0)</f>
        <v>2.4500000000000002</v>
      </c>
      <c r="J2708" s="14">
        <f>MIN(Table_0__2[[#This Row],[1]:[2]])</f>
        <v>2.35</v>
      </c>
      <c r="K2708" s="14">
        <f>IF(Table_0__2[[#This Row],[COLONNE1]]=Table_0__2[[#This Row],[RESULTAT COTE]],Table_0__2[[#This Row],[COLONNE1]],0)</f>
        <v>0</v>
      </c>
    </row>
    <row r="2709" spans="1:11" x14ac:dyDescent="0.3">
      <c r="A2709" s="2">
        <v>43168</v>
      </c>
      <c r="B2709" s="25">
        <v>0.78819444444444453</v>
      </c>
      <c r="C2709" s="20">
        <f t="shared" si="42"/>
        <v>43168.788194444445</v>
      </c>
      <c r="D2709" s="10" t="s">
        <v>2714</v>
      </c>
      <c r="E2709" s="7">
        <v>2</v>
      </c>
      <c r="F2709" s="10">
        <v>4.8</v>
      </c>
      <c r="G2709" s="10">
        <v>3.8</v>
      </c>
      <c r="H2709" s="11">
        <v>1.35</v>
      </c>
      <c r="I2709" s="15">
        <f>IF(Table_0__2[[#This Row],[RESULTAT]]=1,Table_0__2[[#This Row],[1]],0)+IF(Table_0__2[[#This Row],[RESULTAT]]=3,Table_0__2[[#This Row],[N]],0)+IF(Table_0__2[[#This Row],[RESULTAT]]=2,Table_0__2[[#This Row],[2]],0)</f>
        <v>1.35</v>
      </c>
      <c r="J2709" s="15">
        <f>MIN(Table_0__2[[#This Row],[1]:[2]])</f>
        <v>1.35</v>
      </c>
      <c r="K2709" s="15">
        <f>IF(Table_0__2[[#This Row],[COLONNE1]]=Table_0__2[[#This Row],[RESULTAT COTE]],Table_0__2[[#This Row],[COLONNE1]],0)</f>
        <v>1.35</v>
      </c>
    </row>
    <row r="2710" spans="1:11" x14ac:dyDescent="0.3">
      <c r="A2710" s="2">
        <v>43168</v>
      </c>
      <c r="B2710" s="25">
        <v>0.81944444444444453</v>
      </c>
      <c r="C2710" s="20">
        <f t="shared" si="42"/>
        <v>43168.819444444445</v>
      </c>
      <c r="D2710" s="10" t="s">
        <v>2715</v>
      </c>
      <c r="E2710" s="10">
        <v>1</v>
      </c>
      <c r="F2710" s="10">
        <v>1.2</v>
      </c>
      <c r="G2710" s="10">
        <v>3.7</v>
      </c>
      <c r="H2710" s="11">
        <v>10</v>
      </c>
      <c r="I2710" s="15">
        <f>IF(Table_0__2[[#This Row],[RESULTAT]]=1,Table_0__2[[#This Row],[1]],0)+IF(Table_0__2[[#This Row],[RESULTAT]]=3,Table_0__2[[#This Row],[N]],0)+IF(Table_0__2[[#This Row],[RESULTAT]]=2,Table_0__2[[#This Row],[2]],0)</f>
        <v>1.2</v>
      </c>
      <c r="J2710" s="15">
        <f>MIN(Table_0__2[[#This Row],[1]:[2]])</f>
        <v>1.2</v>
      </c>
      <c r="K2710" s="15">
        <f>IF(Table_0__2[[#This Row],[COLONNE1]]=Table_0__2[[#This Row],[RESULTAT COTE]],Table_0__2[[#This Row],[COLONNE1]],0)</f>
        <v>1.2</v>
      </c>
    </row>
    <row r="2711" spans="1:11" x14ac:dyDescent="0.3">
      <c r="A2711" s="2">
        <v>43168</v>
      </c>
      <c r="B2711" s="24">
        <v>0.82986111111111116</v>
      </c>
      <c r="C2711" s="20">
        <f t="shared" si="42"/>
        <v>43168.829861111109</v>
      </c>
      <c r="D2711" s="7" t="s">
        <v>2716</v>
      </c>
      <c r="E2711" s="10">
        <v>1</v>
      </c>
      <c r="F2711" s="7">
        <v>2.2999999999999998</v>
      </c>
      <c r="G2711" s="7">
        <v>3.25</v>
      </c>
      <c r="H2711" s="9">
        <v>2.2999999999999998</v>
      </c>
      <c r="I2711" s="14">
        <f>IF(Table_0__2[[#This Row],[RESULTAT]]=1,Table_0__2[[#This Row],[1]],0)+IF(Table_0__2[[#This Row],[RESULTAT]]=3,Table_0__2[[#This Row],[N]],0)+IF(Table_0__2[[#This Row],[RESULTAT]]=2,Table_0__2[[#This Row],[2]],0)</f>
        <v>2.2999999999999998</v>
      </c>
      <c r="J2711" s="14">
        <f>MIN(Table_0__2[[#This Row],[1]:[2]])</f>
        <v>2.2999999999999998</v>
      </c>
      <c r="K2711" s="14">
        <f>IF(Table_0__2[[#This Row],[COLONNE1]]=Table_0__2[[#This Row],[RESULTAT COTE]],Table_0__2[[#This Row],[COLONNE1]],0)</f>
        <v>2.2999999999999998</v>
      </c>
    </row>
    <row r="2712" spans="1:11" x14ac:dyDescent="0.3">
      <c r="A2712" s="2">
        <v>43168</v>
      </c>
      <c r="B2712" s="25">
        <v>0.82986111111111116</v>
      </c>
      <c r="C2712" s="20">
        <f t="shared" si="42"/>
        <v>43168.829861111109</v>
      </c>
      <c r="D2712" s="10" t="s">
        <v>2717</v>
      </c>
      <c r="E2712" s="7">
        <v>2</v>
      </c>
      <c r="F2712" s="10">
        <v>3.35</v>
      </c>
      <c r="G2712" s="10">
        <v>3.3</v>
      </c>
      <c r="H2712" s="11">
        <v>1.75</v>
      </c>
      <c r="I2712" s="15">
        <f>IF(Table_0__2[[#This Row],[RESULTAT]]=1,Table_0__2[[#This Row],[1]],0)+IF(Table_0__2[[#This Row],[RESULTAT]]=3,Table_0__2[[#This Row],[N]],0)+IF(Table_0__2[[#This Row],[RESULTAT]]=2,Table_0__2[[#This Row],[2]],0)</f>
        <v>1.75</v>
      </c>
      <c r="J2712" s="15">
        <f>MIN(Table_0__2[[#This Row],[1]:[2]])</f>
        <v>1.75</v>
      </c>
      <c r="K2712" s="15">
        <f>IF(Table_0__2[[#This Row],[COLONNE1]]=Table_0__2[[#This Row],[RESULTAT COTE]],Table_0__2[[#This Row],[COLONNE1]],0)</f>
        <v>1.75</v>
      </c>
    </row>
    <row r="2713" spans="1:11" x14ac:dyDescent="0.3">
      <c r="A2713" s="2">
        <v>43168</v>
      </c>
      <c r="B2713" s="24">
        <v>0.82986111111111116</v>
      </c>
      <c r="C2713" s="20">
        <f t="shared" si="42"/>
        <v>43168.829861111109</v>
      </c>
      <c r="D2713" s="7" t="s">
        <v>2718</v>
      </c>
      <c r="E2713" s="10">
        <v>1</v>
      </c>
      <c r="F2713" s="7">
        <v>1.63</v>
      </c>
      <c r="G2713" s="7">
        <v>3.6</v>
      </c>
      <c r="H2713" s="9">
        <v>5</v>
      </c>
      <c r="I2713" s="14">
        <f>IF(Table_0__2[[#This Row],[RESULTAT]]=1,Table_0__2[[#This Row],[1]],0)+IF(Table_0__2[[#This Row],[RESULTAT]]=3,Table_0__2[[#This Row],[N]],0)+IF(Table_0__2[[#This Row],[RESULTAT]]=2,Table_0__2[[#This Row],[2]],0)</f>
        <v>1.63</v>
      </c>
      <c r="J2713" s="14">
        <f>MIN(Table_0__2[[#This Row],[1]:[2]])</f>
        <v>1.63</v>
      </c>
      <c r="K2713" s="14">
        <f>IF(Table_0__2[[#This Row],[COLONNE1]]=Table_0__2[[#This Row],[RESULTAT COTE]],Table_0__2[[#This Row],[COLONNE1]],0)</f>
        <v>1.63</v>
      </c>
    </row>
    <row r="2714" spans="1:11" x14ac:dyDescent="0.3">
      <c r="A2714" s="2">
        <v>43168</v>
      </c>
      <c r="B2714" s="24">
        <v>0.82986111111111116</v>
      </c>
      <c r="C2714" s="20">
        <f t="shared" si="42"/>
        <v>43168.829861111109</v>
      </c>
      <c r="D2714" s="7" t="s">
        <v>2719</v>
      </c>
      <c r="E2714" s="7">
        <v>2</v>
      </c>
      <c r="F2714" s="7">
        <v>2.15</v>
      </c>
      <c r="G2714" s="7">
        <v>3.1</v>
      </c>
      <c r="H2714" s="9">
        <v>3.3</v>
      </c>
      <c r="I2714" s="14">
        <f>IF(Table_0__2[[#This Row],[RESULTAT]]=1,Table_0__2[[#This Row],[1]],0)+IF(Table_0__2[[#This Row],[RESULTAT]]=3,Table_0__2[[#This Row],[N]],0)+IF(Table_0__2[[#This Row],[RESULTAT]]=2,Table_0__2[[#This Row],[2]],0)</f>
        <v>3.3</v>
      </c>
      <c r="J2714" s="14">
        <f>MIN(Table_0__2[[#This Row],[1]:[2]])</f>
        <v>2.15</v>
      </c>
      <c r="K2714" s="14">
        <f>IF(Table_0__2[[#This Row],[COLONNE1]]=Table_0__2[[#This Row],[RESULTAT COTE]],Table_0__2[[#This Row],[COLONNE1]],0)</f>
        <v>0</v>
      </c>
    </row>
    <row r="2715" spans="1:11" x14ac:dyDescent="0.3">
      <c r="A2715" s="2">
        <v>43168</v>
      </c>
      <c r="B2715" s="24">
        <v>0.82986111111111116</v>
      </c>
      <c r="C2715" s="20">
        <f t="shared" si="42"/>
        <v>43168.829861111109</v>
      </c>
      <c r="D2715" s="7" t="s">
        <v>2720</v>
      </c>
      <c r="E2715" s="10">
        <v>1</v>
      </c>
      <c r="F2715" s="7">
        <v>2.4500000000000002</v>
      </c>
      <c r="G2715" s="7">
        <v>3</v>
      </c>
      <c r="H2715" s="9">
        <v>2.85</v>
      </c>
      <c r="I2715" s="14">
        <f>IF(Table_0__2[[#This Row],[RESULTAT]]=1,Table_0__2[[#This Row],[1]],0)+IF(Table_0__2[[#This Row],[RESULTAT]]=3,Table_0__2[[#This Row],[N]],0)+IF(Table_0__2[[#This Row],[RESULTAT]]=2,Table_0__2[[#This Row],[2]],0)</f>
        <v>2.4500000000000002</v>
      </c>
      <c r="J2715" s="14">
        <f>MIN(Table_0__2[[#This Row],[1]:[2]])</f>
        <v>2.4500000000000002</v>
      </c>
      <c r="K2715" s="14">
        <f>IF(Table_0__2[[#This Row],[COLONNE1]]=Table_0__2[[#This Row],[RESULTAT COTE]],Table_0__2[[#This Row],[COLONNE1]],0)</f>
        <v>2.4500000000000002</v>
      </c>
    </row>
    <row r="2716" spans="1:11" x14ac:dyDescent="0.3">
      <c r="A2716" s="2">
        <v>43168</v>
      </c>
      <c r="B2716" s="24">
        <v>0.82986111111111116</v>
      </c>
      <c r="C2716" s="20">
        <f t="shared" si="42"/>
        <v>43168.829861111109</v>
      </c>
      <c r="D2716" s="7" t="s">
        <v>2721</v>
      </c>
      <c r="E2716" s="10">
        <v>1</v>
      </c>
      <c r="F2716" s="7">
        <v>1.78</v>
      </c>
      <c r="G2716" s="7">
        <v>3.15</v>
      </c>
      <c r="H2716" s="9">
        <v>4.5999999999999996</v>
      </c>
      <c r="I2716" s="14">
        <f>IF(Table_0__2[[#This Row],[RESULTAT]]=1,Table_0__2[[#This Row],[1]],0)+IF(Table_0__2[[#This Row],[RESULTAT]]=3,Table_0__2[[#This Row],[N]],0)+IF(Table_0__2[[#This Row],[RESULTAT]]=2,Table_0__2[[#This Row],[2]],0)</f>
        <v>1.78</v>
      </c>
      <c r="J2716" s="14">
        <f>MIN(Table_0__2[[#This Row],[1]:[2]])</f>
        <v>1.78</v>
      </c>
      <c r="K2716" s="14">
        <f>IF(Table_0__2[[#This Row],[COLONNE1]]=Table_0__2[[#This Row],[RESULTAT COTE]],Table_0__2[[#This Row],[COLONNE1]],0)</f>
        <v>1.78</v>
      </c>
    </row>
    <row r="2717" spans="1:11" x14ac:dyDescent="0.3">
      <c r="A2717" s="2">
        <v>43168</v>
      </c>
      <c r="B2717" s="25">
        <v>0.82986111111111116</v>
      </c>
      <c r="C2717" s="20">
        <f t="shared" si="42"/>
        <v>43168.829861111109</v>
      </c>
      <c r="D2717" s="10" t="s">
        <v>2722</v>
      </c>
      <c r="E2717" s="7">
        <v>2</v>
      </c>
      <c r="F2717" s="10">
        <v>4.25</v>
      </c>
      <c r="G2717" s="10">
        <v>3.35</v>
      </c>
      <c r="H2717" s="11">
        <v>1.78</v>
      </c>
      <c r="I2717" s="15">
        <f>IF(Table_0__2[[#This Row],[RESULTAT]]=1,Table_0__2[[#This Row],[1]],0)+IF(Table_0__2[[#This Row],[RESULTAT]]=3,Table_0__2[[#This Row],[N]],0)+IF(Table_0__2[[#This Row],[RESULTAT]]=2,Table_0__2[[#This Row],[2]],0)</f>
        <v>1.78</v>
      </c>
      <c r="J2717" s="15">
        <f>MIN(Table_0__2[[#This Row],[1]:[2]])</f>
        <v>1.78</v>
      </c>
      <c r="K2717" s="15">
        <f>IF(Table_0__2[[#This Row],[COLONNE1]]=Table_0__2[[#This Row],[RESULTAT COTE]],Table_0__2[[#This Row],[COLONNE1]],0)</f>
        <v>1.78</v>
      </c>
    </row>
    <row r="2718" spans="1:11" x14ac:dyDescent="0.3">
      <c r="A2718" s="2">
        <v>43168</v>
      </c>
      <c r="B2718" s="24">
        <v>0.82986111111111116</v>
      </c>
      <c r="C2718" s="20">
        <f t="shared" si="42"/>
        <v>43168.829861111109</v>
      </c>
      <c r="D2718" s="7" t="s">
        <v>2723</v>
      </c>
      <c r="E2718" s="7">
        <v>2</v>
      </c>
      <c r="F2718" s="7">
        <v>3.9</v>
      </c>
      <c r="G2718" s="7">
        <v>3.25</v>
      </c>
      <c r="H2718" s="9">
        <v>1.9</v>
      </c>
      <c r="I2718" s="14">
        <f>IF(Table_0__2[[#This Row],[RESULTAT]]=1,Table_0__2[[#This Row],[1]],0)+IF(Table_0__2[[#This Row],[RESULTAT]]=3,Table_0__2[[#This Row],[N]],0)+IF(Table_0__2[[#This Row],[RESULTAT]]=2,Table_0__2[[#This Row],[2]],0)</f>
        <v>1.9</v>
      </c>
      <c r="J2718" s="14">
        <f>MIN(Table_0__2[[#This Row],[1]:[2]])</f>
        <v>1.9</v>
      </c>
      <c r="K2718" s="14">
        <f>IF(Table_0__2[[#This Row],[COLONNE1]]=Table_0__2[[#This Row],[RESULTAT COTE]],Table_0__2[[#This Row],[COLONNE1]],0)</f>
        <v>1.9</v>
      </c>
    </row>
    <row r="2719" spans="1:11" x14ac:dyDescent="0.3">
      <c r="A2719" s="2">
        <v>43168</v>
      </c>
      <c r="B2719" s="25">
        <v>0.82986111111111116</v>
      </c>
      <c r="C2719" s="20">
        <f t="shared" si="42"/>
        <v>43168.829861111109</v>
      </c>
      <c r="D2719" s="10" t="s">
        <v>2724</v>
      </c>
      <c r="E2719" s="10">
        <v>1</v>
      </c>
      <c r="F2719" s="10">
        <v>1.6</v>
      </c>
      <c r="G2719" s="10">
        <v>3.55</v>
      </c>
      <c r="H2719" s="11">
        <v>5.25</v>
      </c>
      <c r="I2719" s="15">
        <f>IF(Table_0__2[[#This Row],[RESULTAT]]=1,Table_0__2[[#This Row],[1]],0)+IF(Table_0__2[[#This Row],[RESULTAT]]=3,Table_0__2[[#This Row],[N]],0)+IF(Table_0__2[[#This Row],[RESULTAT]]=2,Table_0__2[[#This Row],[2]],0)</f>
        <v>1.6</v>
      </c>
      <c r="J2719" s="15">
        <f>MIN(Table_0__2[[#This Row],[1]:[2]])</f>
        <v>1.6</v>
      </c>
      <c r="K2719" s="15">
        <f>IF(Table_0__2[[#This Row],[COLONNE1]]=Table_0__2[[#This Row],[RESULTAT COTE]],Table_0__2[[#This Row],[COLONNE1]],0)</f>
        <v>1.6</v>
      </c>
    </row>
    <row r="2720" spans="1:11" x14ac:dyDescent="0.3">
      <c r="A2720" s="2">
        <v>43168</v>
      </c>
      <c r="B2720" s="24">
        <v>0.85069444444444453</v>
      </c>
      <c r="C2720" s="20">
        <f t="shared" si="42"/>
        <v>43168.850694444445</v>
      </c>
      <c r="D2720" s="7" t="s">
        <v>2725</v>
      </c>
      <c r="E2720" s="7">
        <v>2</v>
      </c>
      <c r="F2720" s="7">
        <v>3.35</v>
      </c>
      <c r="G2720" s="7">
        <v>3.25</v>
      </c>
      <c r="H2720" s="9">
        <v>2.0499999999999998</v>
      </c>
      <c r="I2720" s="14">
        <f>IF(Table_0__2[[#This Row],[RESULTAT]]=1,Table_0__2[[#This Row],[1]],0)+IF(Table_0__2[[#This Row],[RESULTAT]]=3,Table_0__2[[#This Row],[N]],0)+IF(Table_0__2[[#This Row],[RESULTAT]]=2,Table_0__2[[#This Row],[2]],0)</f>
        <v>2.0499999999999998</v>
      </c>
      <c r="J2720" s="14">
        <f>MIN(Table_0__2[[#This Row],[1]:[2]])</f>
        <v>2.0499999999999998</v>
      </c>
      <c r="K2720" s="14">
        <f>IF(Table_0__2[[#This Row],[COLONNE1]]=Table_0__2[[#This Row],[RESULTAT COTE]],Table_0__2[[#This Row],[COLONNE1]],0)</f>
        <v>2.0499999999999998</v>
      </c>
    </row>
    <row r="2721" spans="1:11" x14ac:dyDescent="0.3">
      <c r="A2721" s="2">
        <v>43168</v>
      </c>
      <c r="B2721" s="25">
        <v>0.85069444444444453</v>
      </c>
      <c r="C2721" s="20">
        <f t="shared" si="42"/>
        <v>43168.850694444445</v>
      </c>
      <c r="D2721" s="10" t="s">
        <v>2726</v>
      </c>
      <c r="E2721" s="10">
        <v>1</v>
      </c>
      <c r="F2721" s="10">
        <v>1.6</v>
      </c>
      <c r="G2721" s="10">
        <v>3.25</v>
      </c>
      <c r="H2721" s="11">
        <v>4.0999999999999996</v>
      </c>
      <c r="I2721" s="15">
        <f>IF(Table_0__2[[#This Row],[RESULTAT]]=1,Table_0__2[[#This Row],[1]],0)+IF(Table_0__2[[#This Row],[RESULTAT]]=3,Table_0__2[[#This Row],[N]],0)+IF(Table_0__2[[#This Row],[RESULTAT]]=2,Table_0__2[[#This Row],[2]],0)</f>
        <v>1.6</v>
      </c>
      <c r="J2721" s="15">
        <f>MIN(Table_0__2[[#This Row],[1]:[2]])</f>
        <v>1.6</v>
      </c>
      <c r="K2721" s="15">
        <f>IF(Table_0__2[[#This Row],[COLONNE1]]=Table_0__2[[#This Row],[RESULTAT COTE]],Table_0__2[[#This Row],[COLONNE1]],0)</f>
        <v>1.6</v>
      </c>
    </row>
    <row r="2722" spans="1:11" x14ac:dyDescent="0.3">
      <c r="A2722" s="2">
        <v>43168</v>
      </c>
      <c r="B2722" s="24">
        <v>0.85069444444444453</v>
      </c>
      <c r="C2722" s="20">
        <f t="shared" si="42"/>
        <v>43168.850694444445</v>
      </c>
      <c r="D2722" s="7" t="s">
        <v>2727</v>
      </c>
      <c r="E2722" s="10">
        <v>1</v>
      </c>
      <c r="F2722" s="7">
        <v>1.22</v>
      </c>
      <c r="G2722" s="7">
        <v>3.95</v>
      </c>
      <c r="H2722" s="9">
        <v>7</v>
      </c>
      <c r="I2722" s="14">
        <f>IF(Table_0__2[[#This Row],[RESULTAT]]=1,Table_0__2[[#This Row],[1]],0)+IF(Table_0__2[[#This Row],[RESULTAT]]=3,Table_0__2[[#This Row],[N]],0)+IF(Table_0__2[[#This Row],[RESULTAT]]=2,Table_0__2[[#This Row],[2]],0)</f>
        <v>1.22</v>
      </c>
      <c r="J2722" s="14">
        <f>MIN(Table_0__2[[#This Row],[1]:[2]])</f>
        <v>1.22</v>
      </c>
      <c r="K2722" s="14">
        <f>IF(Table_0__2[[#This Row],[COLONNE1]]=Table_0__2[[#This Row],[RESULTAT COTE]],Table_0__2[[#This Row],[COLONNE1]],0)</f>
        <v>1.22</v>
      </c>
    </row>
    <row r="2723" spans="1:11" x14ac:dyDescent="0.3">
      <c r="A2723" s="2">
        <v>43168</v>
      </c>
      <c r="B2723" s="25">
        <v>0.86111111111111116</v>
      </c>
      <c r="C2723" s="20">
        <f t="shared" si="42"/>
        <v>43168.861111111109</v>
      </c>
      <c r="D2723" s="10" t="s">
        <v>2728</v>
      </c>
      <c r="E2723" s="10">
        <v>1</v>
      </c>
      <c r="F2723" s="10">
        <v>1.55</v>
      </c>
      <c r="G2723" s="10">
        <v>3.2</v>
      </c>
      <c r="H2723" s="11">
        <v>4.45</v>
      </c>
      <c r="I2723" s="15">
        <f>IF(Table_0__2[[#This Row],[RESULTAT]]=1,Table_0__2[[#This Row],[1]],0)+IF(Table_0__2[[#This Row],[RESULTAT]]=3,Table_0__2[[#This Row],[N]],0)+IF(Table_0__2[[#This Row],[RESULTAT]]=2,Table_0__2[[#This Row],[2]],0)</f>
        <v>1.55</v>
      </c>
      <c r="J2723" s="15">
        <f>MIN(Table_0__2[[#This Row],[1]:[2]])</f>
        <v>1.55</v>
      </c>
      <c r="K2723" s="15">
        <f>IF(Table_0__2[[#This Row],[COLONNE1]]=Table_0__2[[#This Row],[RESULTAT COTE]],Table_0__2[[#This Row],[COLONNE1]],0)</f>
        <v>1.55</v>
      </c>
    </row>
    <row r="2724" spans="1:11" x14ac:dyDescent="0.3">
      <c r="A2724" s="2">
        <v>43168</v>
      </c>
      <c r="B2724" s="24">
        <v>0.86111111111111116</v>
      </c>
      <c r="C2724" s="20">
        <f t="shared" si="42"/>
        <v>43168.861111111109</v>
      </c>
      <c r="D2724" s="7" t="s">
        <v>2729</v>
      </c>
      <c r="E2724" s="7">
        <v>2</v>
      </c>
      <c r="F2724" s="7">
        <v>2.35</v>
      </c>
      <c r="G2724" s="7">
        <v>2.85</v>
      </c>
      <c r="H2724" s="9">
        <v>2.5</v>
      </c>
      <c r="I2724" s="14">
        <f>IF(Table_0__2[[#This Row],[RESULTAT]]=1,Table_0__2[[#This Row],[1]],0)+IF(Table_0__2[[#This Row],[RESULTAT]]=3,Table_0__2[[#This Row],[N]],0)+IF(Table_0__2[[#This Row],[RESULTAT]]=2,Table_0__2[[#This Row],[2]],0)</f>
        <v>2.5</v>
      </c>
      <c r="J2724" s="14">
        <f>MIN(Table_0__2[[#This Row],[1]:[2]])</f>
        <v>2.35</v>
      </c>
      <c r="K2724" s="14">
        <f>IF(Table_0__2[[#This Row],[COLONNE1]]=Table_0__2[[#This Row],[RESULTAT COTE]],Table_0__2[[#This Row],[COLONNE1]],0)</f>
        <v>0</v>
      </c>
    </row>
    <row r="2725" spans="1:11" x14ac:dyDescent="0.3">
      <c r="A2725" s="2">
        <v>43168</v>
      </c>
      <c r="B2725" s="25">
        <v>0.86111111111111116</v>
      </c>
      <c r="C2725" s="20">
        <f t="shared" si="42"/>
        <v>43168.861111111109</v>
      </c>
      <c r="D2725" s="10" t="s">
        <v>2730</v>
      </c>
      <c r="E2725" s="10">
        <v>1</v>
      </c>
      <c r="F2725" s="10">
        <v>2.0499999999999998</v>
      </c>
      <c r="G2725" s="10">
        <v>3</v>
      </c>
      <c r="H2725" s="11">
        <v>2.85</v>
      </c>
      <c r="I2725" s="15">
        <f>IF(Table_0__2[[#This Row],[RESULTAT]]=1,Table_0__2[[#This Row],[1]],0)+IF(Table_0__2[[#This Row],[RESULTAT]]=3,Table_0__2[[#This Row],[N]],0)+IF(Table_0__2[[#This Row],[RESULTAT]]=2,Table_0__2[[#This Row],[2]],0)</f>
        <v>2.0499999999999998</v>
      </c>
      <c r="J2725" s="15">
        <f>MIN(Table_0__2[[#This Row],[1]:[2]])</f>
        <v>2.0499999999999998</v>
      </c>
      <c r="K2725" s="15">
        <f>IF(Table_0__2[[#This Row],[COLONNE1]]=Table_0__2[[#This Row],[RESULTAT COTE]],Table_0__2[[#This Row],[COLONNE1]],0)</f>
        <v>2.0499999999999998</v>
      </c>
    </row>
    <row r="2726" spans="1:11" x14ac:dyDescent="0.3">
      <c r="A2726" s="2">
        <v>43168</v>
      </c>
      <c r="B2726" s="24">
        <v>0.86111111111111116</v>
      </c>
      <c r="C2726" s="20">
        <f t="shared" si="42"/>
        <v>43168.861111111109</v>
      </c>
      <c r="D2726" s="7" t="s">
        <v>2731</v>
      </c>
      <c r="E2726" s="7">
        <v>2</v>
      </c>
      <c r="F2726" s="7">
        <v>2.8</v>
      </c>
      <c r="G2726" s="7">
        <v>2.85</v>
      </c>
      <c r="H2726" s="9">
        <v>2.15</v>
      </c>
      <c r="I2726" s="14">
        <f>IF(Table_0__2[[#This Row],[RESULTAT]]=1,Table_0__2[[#This Row],[1]],0)+IF(Table_0__2[[#This Row],[RESULTAT]]=3,Table_0__2[[#This Row],[N]],0)+IF(Table_0__2[[#This Row],[RESULTAT]]=2,Table_0__2[[#This Row],[2]],0)</f>
        <v>2.15</v>
      </c>
      <c r="J2726" s="14">
        <f>MIN(Table_0__2[[#This Row],[1]:[2]])</f>
        <v>2.15</v>
      </c>
      <c r="K2726" s="14">
        <f>IF(Table_0__2[[#This Row],[COLONNE1]]=Table_0__2[[#This Row],[RESULTAT COTE]],Table_0__2[[#This Row],[COLONNE1]],0)</f>
        <v>2.15</v>
      </c>
    </row>
    <row r="2727" spans="1:11" x14ac:dyDescent="0.3">
      <c r="A2727" s="2">
        <v>43168</v>
      </c>
      <c r="B2727" s="24">
        <v>0.86111111111111116</v>
      </c>
      <c r="C2727" s="20">
        <f t="shared" si="42"/>
        <v>43168.861111111109</v>
      </c>
      <c r="D2727" s="7" t="s">
        <v>2732</v>
      </c>
      <c r="E2727" s="7">
        <v>2</v>
      </c>
      <c r="F2727" s="7">
        <v>5</v>
      </c>
      <c r="G2727" s="7">
        <v>3.85</v>
      </c>
      <c r="H2727" s="9">
        <v>1.68</v>
      </c>
      <c r="I2727" s="14">
        <f>IF(Table_0__2[[#This Row],[RESULTAT]]=1,Table_0__2[[#This Row],[1]],0)+IF(Table_0__2[[#This Row],[RESULTAT]]=3,Table_0__2[[#This Row],[N]],0)+IF(Table_0__2[[#This Row],[RESULTAT]]=2,Table_0__2[[#This Row],[2]],0)</f>
        <v>1.68</v>
      </c>
      <c r="J2727" s="14">
        <f>MIN(Table_0__2[[#This Row],[1]:[2]])</f>
        <v>1.68</v>
      </c>
      <c r="K2727" s="14">
        <f>IF(Table_0__2[[#This Row],[COLONNE1]]=Table_0__2[[#This Row],[RESULTAT COTE]],Table_0__2[[#This Row],[COLONNE1]],0)</f>
        <v>1.68</v>
      </c>
    </row>
    <row r="2728" spans="1:11" x14ac:dyDescent="0.3">
      <c r="A2728" s="2">
        <v>43168</v>
      </c>
      <c r="B2728" s="25">
        <v>0.86111111111111116</v>
      </c>
      <c r="C2728" s="20">
        <f t="shared" si="42"/>
        <v>43168.861111111109</v>
      </c>
      <c r="D2728" s="10" t="s">
        <v>2733</v>
      </c>
      <c r="E2728" s="7">
        <v>2</v>
      </c>
      <c r="F2728" s="10">
        <v>1.65</v>
      </c>
      <c r="G2728" s="10">
        <v>3.2</v>
      </c>
      <c r="H2728" s="11">
        <v>3.55</v>
      </c>
      <c r="I2728" s="15">
        <f>IF(Table_0__2[[#This Row],[RESULTAT]]=1,Table_0__2[[#This Row],[1]],0)+IF(Table_0__2[[#This Row],[RESULTAT]]=3,Table_0__2[[#This Row],[N]],0)+IF(Table_0__2[[#This Row],[RESULTAT]]=2,Table_0__2[[#This Row],[2]],0)</f>
        <v>3.55</v>
      </c>
      <c r="J2728" s="15">
        <f>MIN(Table_0__2[[#This Row],[1]:[2]])</f>
        <v>1.65</v>
      </c>
      <c r="K2728" s="15">
        <f>IF(Table_0__2[[#This Row],[COLONNE1]]=Table_0__2[[#This Row],[RESULTAT COTE]],Table_0__2[[#This Row],[COLONNE1]],0)</f>
        <v>0</v>
      </c>
    </row>
    <row r="2729" spans="1:11" x14ac:dyDescent="0.3">
      <c r="A2729" s="2">
        <v>43168</v>
      </c>
      <c r="B2729" s="24">
        <v>0.86111111111111116</v>
      </c>
      <c r="C2729" s="20">
        <f t="shared" si="42"/>
        <v>43168.861111111109</v>
      </c>
      <c r="D2729" s="7" t="s">
        <v>2734</v>
      </c>
      <c r="E2729" s="7">
        <v>2</v>
      </c>
      <c r="F2729" s="7">
        <v>2.4500000000000002</v>
      </c>
      <c r="G2729" s="7">
        <v>3</v>
      </c>
      <c r="H2729" s="9">
        <v>2.2000000000000002</v>
      </c>
      <c r="I2729" s="14">
        <f>IF(Table_0__2[[#This Row],[RESULTAT]]=1,Table_0__2[[#This Row],[1]],0)+IF(Table_0__2[[#This Row],[RESULTAT]]=3,Table_0__2[[#This Row],[N]],0)+IF(Table_0__2[[#This Row],[RESULTAT]]=2,Table_0__2[[#This Row],[2]],0)</f>
        <v>2.2000000000000002</v>
      </c>
      <c r="J2729" s="14">
        <f>MIN(Table_0__2[[#This Row],[1]:[2]])</f>
        <v>2.2000000000000002</v>
      </c>
      <c r="K2729" s="14">
        <f>IF(Table_0__2[[#This Row],[COLONNE1]]=Table_0__2[[#This Row],[RESULTAT COTE]],Table_0__2[[#This Row],[COLONNE1]],0)</f>
        <v>2.2000000000000002</v>
      </c>
    </row>
    <row r="2730" spans="1:11" x14ac:dyDescent="0.3">
      <c r="A2730" s="2">
        <v>43168</v>
      </c>
      <c r="B2730" s="25">
        <v>0.86111111111111116</v>
      </c>
      <c r="C2730" s="20">
        <f t="shared" si="42"/>
        <v>43168.861111111109</v>
      </c>
      <c r="D2730" s="10" t="s">
        <v>2735</v>
      </c>
      <c r="E2730" s="7">
        <v>3</v>
      </c>
      <c r="F2730" s="10">
        <v>1.5</v>
      </c>
      <c r="G2730" s="10">
        <v>3.45</v>
      </c>
      <c r="H2730" s="11">
        <v>3.95</v>
      </c>
      <c r="I2730" s="15">
        <f>IF(Table_0__2[[#This Row],[RESULTAT]]=1,Table_0__2[[#This Row],[1]],0)+IF(Table_0__2[[#This Row],[RESULTAT]]=3,Table_0__2[[#This Row],[N]],0)+IF(Table_0__2[[#This Row],[RESULTAT]]=2,Table_0__2[[#This Row],[2]],0)</f>
        <v>3.45</v>
      </c>
      <c r="J2730" s="15">
        <f>MIN(Table_0__2[[#This Row],[1]:[2]])</f>
        <v>1.5</v>
      </c>
      <c r="K2730" s="15">
        <f>IF(Table_0__2[[#This Row],[COLONNE1]]=Table_0__2[[#This Row],[RESULTAT COTE]],Table_0__2[[#This Row],[COLONNE1]],0)</f>
        <v>0</v>
      </c>
    </row>
    <row r="2731" spans="1:11" x14ac:dyDescent="0.3">
      <c r="A2731" s="2">
        <v>43168</v>
      </c>
      <c r="B2731" s="24">
        <v>0.86111111111111116</v>
      </c>
      <c r="C2731" s="20">
        <f t="shared" si="42"/>
        <v>43168.861111111109</v>
      </c>
      <c r="D2731" s="7" t="s">
        <v>2736</v>
      </c>
      <c r="E2731" s="10">
        <v>1</v>
      </c>
      <c r="F2731" s="7">
        <v>1.48</v>
      </c>
      <c r="G2731" s="7">
        <v>4.25</v>
      </c>
      <c r="H2731" s="9">
        <v>5.5</v>
      </c>
      <c r="I2731" s="14">
        <f>IF(Table_0__2[[#This Row],[RESULTAT]]=1,Table_0__2[[#This Row],[1]],0)+IF(Table_0__2[[#This Row],[RESULTAT]]=3,Table_0__2[[#This Row],[N]],0)+IF(Table_0__2[[#This Row],[RESULTAT]]=2,Table_0__2[[#This Row],[2]],0)</f>
        <v>1.48</v>
      </c>
      <c r="J2731" s="14">
        <f>MIN(Table_0__2[[#This Row],[1]:[2]])</f>
        <v>1.48</v>
      </c>
      <c r="K2731" s="14">
        <f>IF(Table_0__2[[#This Row],[COLONNE1]]=Table_0__2[[#This Row],[RESULTAT COTE]],Table_0__2[[#This Row],[COLONNE1]],0)</f>
        <v>1.48</v>
      </c>
    </row>
    <row r="2732" spans="1:11" x14ac:dyDescent="0.3">
      <c r="A2732" s="2">
        <v>43168</v>
      </c>
      <c r="B2732" s="24">
        <v>0.87152777777777779</v>
      </c>
      <c r="C2732" s="20">
        <f t="shared" si="42"/>
        <v>43168.871527777781</v>
      </c>
      <c r="D2732" s="7" t="s">
        <v>2737</v>
      </c>
      <c r="E2732" s="10">
        <v>1</v>
      </c>
      <c r="F2732" s="7">
        <v>2.0499999999999998</v>
      </c>
      <c r="G2732" s="7">
        <v>2.95</v>
      </c>
      <c r="H2732" s="9">
        <v>2.85</v>
      </c>
      <c r="I2732" s="14">
        <f>IF(Table_0__2[[#This Row],[RESULTAT]]=1,Table_0__2[[#This Row],[1]],0)+IF(Table_0__2[[#This Row],[RESULTAT]]=3,Table_0__2[[#This Row],[N]],0)+IF(Table_0__2[[#This Row],[RESULTAT]]=2,Table_0__2[[#This Row],[2]],0)</f>
        <v>2.0499999999999998</v>
      </c>
      <c r="J2732" s="14">
        <f>MIN(Table_0__2[[#This Row],[1]:[2]])</f>
        <v>2.0499999999999998</v>
      </c>
      <c r="K2732" s="14">
        <f>IF(Table_0__2[[#This Row],[COLONNE1]]=Table_0__2[[#This Row],[RESULTAT COTE]],Table_0__2[[#This Row],[COLONNE1]],0)</f>
        <v>2.0499999999999998</v>
      </c>
    </row>
    <row r="2733" spans="1:11" x14ac:dyDescent="0.3">
      <c r="A2733" s="2">
        <v>43168</v>
      </c>
      <c r="B2733" s="25">
        <v>0.87152777777777779</v>
      </c>
      <c r="C2733" s="20">
        <f t="shared" si="42"/>
        <v>43168.871527777781</v>
      </c>
      <c r="D2733" s="10" t="s">
        <v>2738</v>
      </c>
      <c r="E2733" s="10">
        <v>1</v>
      </c>
      <c r="F2733" s="10">
        <v>1.45</v>
      </c>
      <c r="G2733" s="10">
        <v>3.35</v>
      </c>
      <c r="H2733" s="11">
        <v>5.5</v>
      </c>
      <c r="I2733" s="15">
        <f>IF(Table_0__2[[#This Row],[RESULTAT]]=1,Table_0__2[[#This Row],[1]],0)+IF(Table_0__2[[#This Row],[RESULTAT]]=3,Table_0__2[[#This Row],[N]],0)+IF(Table_0__2[[#This Row],[RESULTAT]]=2,Table_0__2[[#This Row],[2]],0)</f>
        <v>1.45</v>
      </c>
      <c r="J2733" s="15">
        <f>MIN(Table_0__2[[#This Row],[1]:[2]])</f>
        <v>1.45</v>
      </c>
      <c r="K2733" s="15">
        <f>IF(Table_0__2[[#This Row],[COLONNE1]]=Table_0__2[[#This Row],[RESULTAT COTE]],Table_0__2[[#This Row],[COLONNE1]],0)</f>
        <v>1.45</v>
      </c>
    </row>
    <row r="2734" spans="1:11" x14ac:dyDescent="0.3">
      <c r="A2734" s="2">
        <v>43168</v>
      </c>
      <c r="B2734" s="25">
        <v>0.87152777777777779</v>
      </c>
      <c r="C2734" s="20">
        <f t="shared" si="42"/>
        <v>43168.871527777781</v>
      </c>
      <c r="D2734" s="10" t="s">
        <v>2739</v>
      </c>
      <c r="E2734" s="10">
        <v>1</v>
      </c>
      <c r="F2734" s="10">
        <v>1.6</v>
      </c>
      <c r="G2734" s="10">
        <v>3.7</v>
      </c>
      <c r="H2734" s="11">
        <v>5</v>
      </c>
      <c r="I2734" s="15">
        <f>IF(Table_0__2[[#This Row],[RESULTAT]]=1,Table_0__2[[#This Row],[1]],0)+IF(Table_0__2[[#This Row],[RESULTAT]]=3,Table_0__2[[#This Row],[N]],0)+IF(Table_0__2[[#This Row],[RESULTAT]]=2,Table_0__2[[#This Row],[2]],0)</f>
        <v>1.6</v>
      </c>
      <c r="J2734" s="15">
        <f>MIN(Table_0__2[[#This Row],[1]:[2]])</f>
        <v>1.6</v>
      </c>
      <c r="K2734" s="15">
        <f>IF(Table_0__2[[#This Row],[COLONNE1]]=Table_0__2[[#This Row],[RESULTAT COTE]],Table_0__2[[#This Row],[COLONNE1]],0)</f>
        <v>1.6</v>
      </c>
    </row>
    <row r="2735" spans="1:11" x14ac:dyDescent="0.3">
      <c r="A2735" s="2">
        <v>43168</v>
      </c>
      <c r="B2735" s="25">
        <v>0.87152777777777779</v>
      </c>
      <c r="C2735" s="20">
        <f t="shared" si="42"/>
        <v>43168.871527777781</v>
      </c>
      <c r="D2735" s="10" t="s">
        <v>2740</v>
      </c>
      <c r="E2735" s="10">
        <v>1</v>
      </c>
      <c r="F2735" s="10">
        <v>2</v>
      </c>
      <c r="G2735" s="10">
        <v>2.85</v>
      </c>
      <c r="H2735" s="11">
        <v>3.15</v>
      </c>
      <c r="I2735" s="15">
        <f>IF(Table_0__2[[#This Row],[RESULTAT]]=1,Table_0__2[[#This Row],[1]],0)+IF(Table_0__2[[#This Row],[RESULTAT]]=3,Table_0__2[[#This Row],[N]],0)+IF(Table_0__2[[#This Row],[RESULTAT]]=2,Table_0__2[[#This Row],[2]],0)</f>
        <v>2</v>
      </c>
      <c r="J2735" s="15">
        <f>MIN(Table_0__2[[#This Row],[1]:[2]])</f>
        <v>2</v>
      </c>
      <c r="K2735" s="15">
        <f>IF(Table_0__2[[#This Row],[COLONNE1]]=Table_0__2[[#This Row],[RESULTAT COTE]],Table_0__2[[#This Row],[COLONNE1]],0)</f>
        <v>2</v>
      </c>
    </row>
    <row r="2736" spans="1:11" x14ac:dyDescent="0.3">
      <c r="A2736" s="2">
        <v>43168</v>
      </c>
      <c r="B2736" s="25">
        <v>0.89236111111111116</v>
      </c>
      <c r="C2736" s="20">
        <f t="shared" si="42"/>
        <v>43168.892361111109</v>
      </c>
      <c r="D2736" s="10" t="s">
        <v>2741</v>
      </c>
      <c r="E2736" s="10">
        <v>1</v>
      </c>
      <c r="F2736" s="10">
        <v>1.45</v>
      </c>
      <c r="G2736" s="10">
        <v>3.75</v>
      </c>
      <c r="H2736" s="11">
        <v>5.75</v>
      </c>
      <c r="I2736" s="15">
        <f>IF(Table_0__2[[#This Row],[RESULTAT]]=1,Table_0__2[[#This Row],[1]],0)+IF(Table_0__2[[#This Row],[RESULTAT]]=3,Table_0__2[[#This Row],[N]],0)+IF(Table_0__2[[#This Row],[RESULTAT]]=2,Table_0__2[[#This Row],[2]],0)</f>
        <v>1.45</v>
      </c>
      <c r="J2736" s="15">
        <f>MIN(Table_0__2[[#This Row],[1]:[2]])</f>
        <v>1.45</v>
      </c>
      <c r="K2736" s="15">
        <f>IF(Table_0__2[[#This Row],[COLONNE1]]=Table_0__2[[#This Row],[RESULTAT COTE]],Table_0__2[[#This Row],[COLONNE1]],0)</f>
        <v>1.45</v>
      </c>
    </row>
    <row r="2737" spans="1:11" x14ac:dyDescent="0.3">
      <c r="A2737" s="2">
        <v>43168</v>
      </c>
      <c r="B2737" s="24">
        <v>0.95486111111111116</v>
      </c>
      <c r="C2737" s="20">
        <f t="shared" si="42"/>
        <v>43168.954861111109</v>
      </c>
      <c r="D2737" s="7" t="s">
        <v>2742</v>
      </c>
      <c r="E2737" s="7">
        <v>2</v>
      </c>
      <c r="F2737" s="7">
        <v>2.2000000000000002</v>
      </c>
      <c r="G2737" s="7">
        <v>2.65</v>
      </c>
      <c r="H2737" s="9">
        <v>2.85</v>
      </c>
      <c r="I2737" s="14">
        <f>IF(Table_0__2[[#This Row],[RESULTAT]]=1,Table_0__2[[#This Row],[1]],0)+IF(Table_0__2[[#This Row],[RESULTAT]]=3,Table_0__2[[#This Row],[N]],0)+IF(Table_0__2[[#This Row],[RESULTAT]]=2,Table_0__2[[#This Row],[2]],0)</f>
        <v>2.85</v>
      </c>
      <c r="J2737" s="14">
        <f>MIN(Table_0__2[[#This Row],[1]:[2]])</f>
        <v>2.2000000000000002</v>
      </c>
      <c r="K2737" s="14">
        <f>IF(Table_0__2[[#This Row],[COLONNE1]]=Table_0__2[[#This Row],[RESULTAT COTE]],Table_0__2[[#This Row],[COLONNE1]],0)</f>
        <v>0</v>
      </c>
    </row>
    <row r="2738" spans="1:11" x14ac:dyDescent="0.3">
      <c r="A2738" s="2">
        <v>43168</v>
      </c>
      <c r="B2738" s="25">
        <v>0.95486111111111116</v>
      </c>
      <c r="C2738" s="20">
        <f t="shared" si="42"/>
        <v>43168.954861111109</v>
      </c>
      <c r="D2738" s="10" t="s">
        <v>2743</v>
      </c>
      <c r="E2738" s="10">
        <v>1</v>
      </c>
      <c r="F2738" s="10">
        <v>1.55</v>
      </c>
      <c r="G2738" s="10">
        <v>3.2</v>
      </c>
      <c r="H2738" s="11">
        <v>4.5</v>
      </c>
      <c r="I2738" s="15">
        <f>IF(Table_0__2[[#This Row],[RESULTAT]]=1,Table_0__2[[#This Row],[1]],0)+IF(Table_0__2[[#This Row],[RESULTAT]]=3,Table_0__2[[#This Row],[N]],0)+IF(Table_0__2[[#This Row],[RESULTAT]]=2,Table_0__2[[#This Row],[2]],0)</f>
        <v>1.55</v>
      </c>
      <c r="J2738" s="15">
        <f>MIN(Table_0__2[[#This Row],[1]:[2]])</f>
        <v>1.55</v>
      </c>
      <c r="K2738" s="15">
        <f>IF(Table_0__2[[#This Row],[COLONNE1]]=Table_0__2[[#This Row],[RESULTAT COTE]],Table_0__2[[#This Row],[COLONNE1]],0)</f>
        <v>1.55</v>
      </c>
    </row>
    <row r="2739" spans="1:11" x14ac:dyDescent="0.3">
      <c r="A2739" s="2">
        <v>43168</v>
      </c>
      <c r="B2739" s="24">
        <v>0.99652777777777779</v>
      </c>
      <c r="C2739" s="20">
        <f t="shared" si="42"/>
        <v>43168.996527777781</v>
      </c>
      <c r="D2739" s="7" t="s">
        <v>2744</v>
      </c>
      <c r="E2739" s="10">
        <v>1</v>
      </c>
      <c r="F2739" s="7">
        <v>1.45</v>
      </c>
      <c r="G2739" s="7">
        <v>3.6</v>
      </c>
      <c r="H2739" s="9">
        <v>4.6500000000000004</v>
      </c>
      <c r="I2739" s="14">
        <f>IF(Table_0__2[[#This Row],[RESULTAT]]=1,Table_0__2[[#This Row],[1]],0)+IF(Table_0__2[[#This Row],[RESULTAT]]=3,Table_0__2[[#This Row],[N]],0)+IF(Table_0__2[[#This Row],[RESULTAT]]=2,Table_0__2[[#This Row],[2]],0)</f>
        <v>1.45</v>
      </c>
      <c r="J2739" s="14">
        <f>MIN(Table_0__2[[#This Row],[1]:[2]])</f>
        <v>1.45</v>
      </c>
      <c r="K2739" s="14">
        <f>IF(Table_0__2[[#This Row],[COLONNE1]]=Table_0__2[[#This Row],[RESULTAT COTE]],Table_0__2[[#This Row],[COLONNE1]],0)</f>
        <v>1.45</v>
      </c>
    </row>
    <row r="2740" spans="1:11" x14ac:dyDescent="0.3">
      <c r="A2740" s="2">
        <v>43168</v>
      </c>
      <c r="B2740" s="25">
        <v>0.99652777777777779</v>
      </c>
      <c r="C2740" s="20">
        <f t="shared" si="42"/>
        <v>43168.996527777781</v>
      </c>
      <c r="D2740" s="10" t="s">
        <v>2745</v>
      </c>
      <c r="E2740" s="7">
        <v>3</v>
      </c>
      <c r="F2740" s="10">
        <v>4.95</v>
      </c>
      <c r="G2740" s="10">
        <v>3.3</v>
      </c>
      <c r="H2740" s="11">
        <v>1.5</v>
      </c>
      <c r="I2740" s="15">
        <f>IF(Table_0__2[[#This Row],[RESULTAT]]=1,Table_0__2[[#This Row],[1]],0)+IF(Table_0__2[[#This Row],[RESULTAT]]=3,Table_0__2[[#This Row],[N]],0)+IF(Table_0__2[[#This Row],[RESULTAT]]=2,Table_0__2[[#This Row],[2]],0)</f>
        <v>3.3</v>
      </c>
      <c r="J2740" s="15">
        <f>MIN(Table_0__2[[#This Row],[1]:[2]])</f>
        <v>1.5</v>
      </c>
      <c r="K2740" s="15">
        <f>IF(Table_0__2[[#This Row],[COLONNE1]]=Table_0__2[[#This Row],[RESULTAT COTE]],Table_0__2[[#This Row],[COLONNE1]],0)</f>
        <v>0</v>
      </c>
    </row>
    <row r="2741" spans="1:11" x14ac:dyDescent="0.3">
      <c r="A2741" s="2">
        <v>43168</v>
      </c>
      <c r="B2741" s="24">
        <v>0.99652777777777779</v>
      </c>
      <c r="C2741" s="20">
        <f t="shared" si="42"/>
        <v>43168.996527777781</v>
      </c>
      <c r="D2741" s="7" t="s">
        <v>2746</v>
      </c>
      <c r="E2741" s="7">
        <v>3</v>
      </c>
      <c r="F2741" s="7">
        <v>2.4</v>
      </c>
      <c r="G2741" s="7">
        <v>2.9</v>
      </c>
      <c r="H2741" s="9">
        <v>2.4</v>
      </c>
      <c r="I2741" s="14">
        <f>IF(Table_0__2[[#This Row],[RESULTAT]]=1,Table_0__2[[#This Row],[1]],0)+IF(Table_0__2[[#This Row],[RESULTAT]]=3,Table_0__2[[#This Row],[N]],0)+IF(Table_0__2[[#This Row],[RESULTAT]]=2,Table_0__2[[#This Row],[2]],0)</f>
        <v>2.9</v>
      </c>
      <c r="J2741" s="14">
        <f>MIN(Table_0__2[[#This Row],[1]:[2]])</f>
        <v>2.4</v>
      </c>
      <c r="K2741" s="14">
        <f>IF(Table_0__2[[#This Row],[COLONNE1]]=Table_0__2[[#This Row],[RESULTAT COTE]],Table_0__2[[#This Row],[COLONNE1]],0)</f>
        <v>0</v>
      </c>
    </row>
    <row r="2742" spans="1:11" x14ac:dyDescent="0.3">
      <c r="A2742" s="2">
        <v>43168</v>
      </c>
      <c r="B2742" s="25">
        <v>0.99652777777777779</v>
      </c>
      <c r="C2742" s="20">
        <f t="shared" si="42"/>
        <v>43168.996527777781</v>
      </c>
      <c r="D2742" s="10" t="s">
        <v>2747</v>
      </c>
      <c r="E2742" s="7">
        <v>2</v>
      </c>
      <c r="F2742" s="10">
        <v>2.0499999999999998</v>
      </c>
      <c r="G2742" s="10">
        <v>2.85</v>
      </c>
      <c r="H2742" s="11">
        <v>3.05</v>
      </c>
      <c r="I2742" s="15">
        <f>IF(Table_0__2[[#This Row],[RESULTAT]]=1,Table_0__2[[#This Row],[1]],0)+IF(Table_0__2[[#This Row],[RESULTAT]]=3,Table_0__2[[#This Row],[N]],0)+IF(Table_0__2[[#This Row],[RESULTAT]]=2,Table_0__2[[#This Row],[2]],0)</f>
        <v>3.05</v>
      </c>
      <c r="J2742" s="15">
        <f>MIN(Table_0__2[[#This Row],[1]:[2]])</f>
        <v>2.0499999999999998</v>
      </c>
      <c r="K2742" s="15">
        <f>IF(Table_0__2[[#This Row],[COLONNE1]]=Table_0__2[[#This Row],[RESULTAT COTE]],Table_0__2[[#This Row],[COLONNE1]],0)</f>
        <v>0</v>
      </c>
    </row>
    <row r="2743" spans="1:11" x14ac:dyDescent="0.3">
      <c r="A2743" s="2">
        <v>43168</v>
      </c>
      <c r="B2743" s="24">
        <v>0.99652777777777779</v>
      </c>
      <c r="C2743" s="20">
        <f t="shared" si="42"/>
        <v>43168.996527777781</v>
      </c>
      <c r="D2743" s="7" t="s">
        <v>2748</v>
      </c>
      <c r="E2743" s="10">
        <v>1</v>
      </c>
      <c r="F2743" s="7">
        <v>1.45</v>
      </c>
      <c r="G2743" s="7">
        <v>3.1</v>
      </c>
      <c r="H2743" s="9">
        <v>5</v>
      </c>
      <c r="I2743" s="14">
        <f>IF(Table_0__2[[#This Row],[RESULTAT]]=1,Table_0__2[[#This Row],[1]],0)+IF(Table_0__2[[#This Row],[RESULTAT]]=3,Table_0__2[[#This Row],[N]],0)+IF(Table_0__2[[#This Row],[RESULTAT]]=2,Table_0__2[[#This Row],[2]],0)</f>
        <v>1.45</v>
      </c>
      <c r="J2743" s="14">
        <f>MIN(Table_0__2[[#This Row],[1]:[2]])</f>
        <v>1.45</v>
      </c>
      <c r="K2743" s="14">
        <f>IF(Table_0__2[[#This Row],[COLONNE1]]=Table_0__2[[#This Row],[RESULTAT COTE]],Table_0__2[[#This Row],[COLONNE1]],0)</f>
        <v>1.45</v>
      </c>
    </row>
    <row r="2744" spans="1:11" x14ac:dyDescent="0.3">
      <c r="A2744" s="2">
        <v>43168</v>
      </c>
      <c r="B2744" s="25">
        <v>0.99652777777777779</v>
      </c>
      <c r="C2744" s="20">
        <f t="shared" si="42"/>
        <v>43168.996527777781</v>
      </c>
      <c r="D2744" s="10" t="s">
        <v>2749</v>
      </c>
      <c r="E2744" s="10">
        <v>1</v>
      </c>
      <c r="F2744" s="10">
        <v>2.15</v>
      </c>
      <c r="G2744" s="10">
        <v>2.8</v>
      </c>
      <c r="H2744" s="11">
        <v>2.9</v>
      </c>
      <c r="I2744" s="15">
        <f>IF(Table_0__2[[#This Row],[RESULTAT]]=1,Table_0__2[[#This Row],[1]],0)+IF(Table_0__2[[#This Row],[RESULTAT]]=3,Table_0__2[[#This Row],[N]],0)+IF(Table_0__2[[#This Row],[RESULTAT]]=2,Table_0__2[[#This Row],[2]],0)</f>
        <v>2.15</v>
      </c>
      <c r="J2744" s="15">
        <f>MIN(Table_0__2[[#This Row],[1]:[2]])</f>
        <v>2.15</v>
      </c>
      <c r="K2744" s="15">
        <f>IF(Table_0__2[[#This Row],[COLONNE1]]=Table_0__2[[#This Row],[RESULTAT COTE]],Table_0__2[[#This Row],[COLONNE1]],0)</f>
        <v>2.15</v>
      </c>
    </row>
    <row r="2745" spans="1:11" x14ac:dyDescent="0.3">
      <c r="A2745" s="2">
        <v>43168</v>
      </c>
      <c r="B2745" s="24">
        <v>0.99652777777777779</v>
      </c>
      <c r="C2745" s="20">
        <f t="shared" si="42"/>
        <v>43168.996527777781</v>
      </c>
      <c r="D2745" s="7" t="s">
        <v>2750</v>
      </c>
      <c r="E2745" s="10">
        <v>1</v>
      </c>
      <c r="F2745" s="7">
        <v>1.65</v>
      </c>
      <c r="G2745" s="7">
        <v>3.15</v>
      </c>
      <c r="H2745" s="9">
        <v>4.0999999999999996</v>
      </c>
      <c r="I2745" s="14">
        <f>IF(Table_0__2[[#This Row],[RESULTAT]]=1,Table_0__2[[#This Row],[1]],0)+IF(Table_0__2[[#This Row],[RESULTAT]]=3,Table_0__2[[#This Row],[N]],0)+IF(Table_0__2[[#This Row],[RESULTAT]]=2,Table_0__2[[#This Row],[2]],0)</f>
        <v>1.65</v>
      </c>
      <c r="J2745" s="14">
        <f>MIN(Table_0__2[[#This Row],[1]:[2]])</f>
        <v>1.65</v>
      </c>
      <c r="K2745" s="14">
        <f>IF(Table_0__2[[#This Row],[COLONNE1]]=Table_0__2[[#This Row],[RESULTAT COTE]],Table_0__2[[#This Row],[COLONNE1]],0)</f>
        <v>1.65</v>
      </c>
    </row>
    <row r="2746" spans="1:11" x14ac:dyDescent="0.3">
      <c r="A2746" s="2">
        <v>43168</v>
      </c>
      <c r="B2746" s="25">
        <v>0.99652777777777779</v>
      </c>
      <c r="C2746" s="20">
        <f t="shared" si="42"/>
        <v>43168.996527777781</v>
      </c>
      <c r="D2746" s="10" t="s">
        <v>2751</v>
      </c>
      <c r="E2746" s="10">
        <v>1</v>
      </c>
      <c r="F2746" s="10">
        <v>1.5</v>
      </c>
      <c r="G2746" s="10">
        <v>3.25</v>
      </c>
      <c r="H2746" s="11">
        <v>5.25</v>
      </c>
      <c r="I2746" s="15">
        <f>IF(Table_0__2[[#This Row],[RESULTAT]]=1,Table_0__2[[#This Row],[1]],0)+IF(Table_0__2[[#This Row],[RESULTAT]]=3,Table_0__2[[#This Row],[N]],0)+IF(Table_0__2[[#This Row],[RESULTAT]]=2,Table_0__2[[#This Row],[2]],0)</f>
        <v>1.5</v>
      </c>
      <c r="J2746" s="15">
        <f>MIN(Table_0__2[[#This Row],[1]:[2]])</f>
        <v>1.5</v>
      </c>
      <c r="K2746" s="15">
        <f>IF(Table_0__2[[#This Row],[COLONNE1]]=Table_0__2[[#This Row],[RESULTAT COTE]],Table_0__2[[#This Row],[COLONNE1]],0)</f>
        <v>1.5</v>
      </c>
    </row>
    <row r="2747" spans="1:11" x14ac:dyDescent="0.3">
      <c r="A2747" s="2">
        <v>43169</v>
      </c>
      <c r="B2747" s="26">
        <v>0.28819444444444448</v>
      </c>
      <c r="C2747" s="20">
        <f t="shared" si="42"/>
        <v>43169.288194444445</v>
      </c>
      <c r="D2747" s="12" t="s">
        <v>2752</v>
      </c>
      <c r="E2747" s="10">
        <v>1</v>
      </c>
      <c r="F2747" s="12">
        <v>2.35</v>
      </c>
      <c r="G2747" s="12">
        <v>2.8</v>
      </c>
      <c r="H2747" s="13">
        <v>2.5499999999999998</v>
      </c>
      <c r="I2747" s="16">
        <f>IF(Table_0__2[[#This Row],[RESULTAT]]=1,Table_0__2[[#This Row],[1]],0)+IF(Table_0__2[[#This Row],[RESULTAT]]=3,Table_0__2[[#This Row],[N]],0)+IF(Table_0__2[[#This Row],[RESULTAT]]=2,Table_0__2[[#This Row],[2]],0)</f>
        <v>2.35</v>
      </c>
      <c r="J2747" s="16">
        <f>MIN(Table_0__2[[#This Row],[1]:[2]])</f>
        <v>2.35</v>
      </c>
      <c r="K2747" s="16">
        <f>IF(Table_0__2[[#This Row],[COLONNE1]]=Table_0__2[[#This Row],[RESULTAT COTE]],Table_0__2[[#This Row],[COLONNE1]],0)</f>
        <v>2.35</v>
      </c>
    </row>
    <row r="2748" spans="1:11" x14ac:dyDescent="0.3">
      <c r="A2748" s="2">
        <v>43169</v>
      </c>
      <c r="B2748" s="24">
        <v>0.28819444444444448</v>
      </c>
      <c r="C2748" s="20">
        <f t="shared" si="42"/>
        <v>43169.288194444445</v>
      </c>
      <c r="D2748" s="7" t="s">
        <v>2753</v>
      </c>
      <c r="E2748" s="7">
        <v>2</v>
      </c>
      <c r="F2748" s="7">
        <v>1.75</v>
      </c>
      <c r="G2748" s="7">
        <v>3.1</v>
      </c>
      <c r="H2748" s="9">
        <v>3.65</v>
      </c>
      <c r="I2748" s="14">
        <f>IF(Table_0__2[[#This Row],[RESULTAT]]=1,Table_0__2[[#This Row],[1]],0)+IF(Table_0__2[[#This Row],[RESULTAT]]=3,Table_0__2[[#This Row],[N]],0)+IF(Table_0__2[[#This Row],[RESULTAT]]=2,Table_0__2[[#This Row],[2]],0)</f>
        <v>3.65</v>
      </c>
      <c r="J2748" s="14">
        <f>MIN(Table_0__2[[#This Row],[1]:[2]])</f>
        <v>1.75</v>
      </c>
      <c r="K2748" s="14">
        <f>IF(Table_0__2[[#This Row],[COLONNE1]]=Table_0__2[[#This Row],[RESULTAT COTE]],Table_0__2[[#This Row],[COLONNE1]],0)</f>
        <v>0</v>
      </c>
    </row>
    <row r="2749" spans="1:11" x14ac:dyDescent="0.3">
      <c r="A2749" s="2">
        <v>43169</v>
      </c>
      <c r="B2749" s="25">
        <v>0.28819444444444448</v>
      </c>
      <c r="C2749" s="20">
        <f t="shared" si="42"/>
        <v>43169.288194444445</v>
      </c>
      <c r="D2749" s="10" t="s">
        <v>2754</v>
      </c>
      <c r="E2749" s="7">
        <v>3</v>
      </c>
      <c r="F2749" s="10">
        <v>2.2000000000000002</v>
      </c>
      <c r="G2749" s="10">
        <v>2.95</v>
      </c>
      <c r="H2749" s="11">
        <v>2.6</v>
      </c>
      <c r="I2749" s="15">
        <f>IF(Table_0__2[[#This Row],[RESULTAT]]=1,Table_0__2[[#This Row],[1]],0)+IF(Table_0__2[[#This Row],[RESULTAT]]=3,Table_0__2[[#This Row],[N]],0)+IF(Table_0__2[[#This Row],[RESULTAT]]=2,Table_0__2[[#This Row],[2]],0)</f>
        <v>2.95</v>
      </c>
      <c r="J2749" s="15">
        <f>MIN(Table_0__2[[#This Row],[1]:[2]])</f>
        <v>2.2000000000000002</v>
      </c>
      <c r="K2749" s="15">
        <f>IF(Table_0__2[[#This Row],[COLONNE1]]=Table_0__2[[#This Row],[RESULTAT COTE]],Table_0__2[[#This Row],[COLONNE1]],0)</f>
        <v>0</v>
      </c>
    </row>
    <row r="2750" spans="1:11" x14ac:dyDescent="0.3">
      <c r="A2750" s="2">
        <v>43169</v>
      </c>
      <c r="B2750" s="25">
        <v>0.4548611111111111</v>
      </c>
      <c r="C2750" s="20">
        <f t="shared" si="42"/>
        <v>43169.454861111109</v>
      </c>
      <c r="D2750" s="10" t="s">
        <v>2755</v>
      </c>
      <c r="E2750" s="10">
        <v>1</v>
      </c>
      <c r="F2750" s="10">
        <v>2.35</v>
      </c>
      <c r="G2750" s="10">
        <v>2.6</v>
      </c>
      <c r="H2750" s="11">
        <v>2.5</v>
      </c>
      <c r="I2750" s="15">
        <f>IF(Table_0__2[[#This Row],[RESULTAT]]=1,Table_0__2[[#This Row],[1]],0)+IF(Table_0__2[[#This Row],[RESULTAT]]=3,Table_0__2[[#This Row],[N]],0)+IF(Table_0__2[[#This Row],[RESULTAT]]=2,Table_0__2[[#This Row],[2]],0)</f>
        <v>2.35</v>
      </c>
      <c r="J2750" s="15">
        <f>MIN(Table_0__2[[#This Row],[1]:[2]])</f>
        <v>2.35</v>
      </c>
      <c r="K2750" s="15">
        <f>IF(Table_0__2[[#This Row],[COLONNE1]]=Table_0__2[[#This Row],[RESULTAT COTE]],Table_0__2[[#This Row],[COLONNE1]],0)</f>
        <v>2.35</v>
      </c>
    </row>
    <row r="2751" spans="1:11" x14ac:dyDescent="0.3">
      <c r="A2751" s="2">
        <v>43169</v>
      </c>
      <c r="B2751" s="24">
        <v>0.4548611111111111</v>
      </c>
      <c r="C2751" s="20">
        <f t="shared" si="42"/>
        <v>43169.454861111109</v>
      </c>
      <c r="D2751" s="7" t="s">
        <v>2756</v>
      </c>
      <c r="E2751" s="7">
        <v>2</v>
      </c>
      <c r="F2751" s="7">
        <v>2.1</v>
      </c>
      <c r="G2751" s="7">
        <v>2.9</v>
      </c>
      <c r="H2751" s="9">
        <v>2.85</v>
      </c>
      <c r="I2751" s="14">
        <f>IF(Table_0__2[[#This Row],[RESULTAT]]=1,Table_0__2[[#This Row],[1]],0)+IF(Table_0__2[[#This Row],[RESULTAT]]=3,Table_0__2[[#This Row],[N]],0)+IF(Table_0__2[[#This Row],[RESULTAT]]=2,Table_0__2[[#This Row],[2]],0)</f>
        <v>2.85</v>
      </c>
      <c r="J2751" s="14">
        <f>MIN(Table_0__2[[#This Row],[1]:[2]])</f>
        <v>2.1</v>
      </c>
      <c r="K2751" s="14">
        <f>IF(Table_0__2[[#This Row],[COLONNE1]]=Table_0__2[[#This Row],[RESULTAT COTE]],Table_0__2[[#This Row],[COLONNE1]],0)</f>
        <v>0</v>
      </c>
    </row>
    <row r="2752" spans="1:11" x14ac:dyDescent="0.3">
      <c r="A2752" s="2">
        <v>43169</v>
      </c>
      <c r="B2752" s="25">
        <v>0.47569444444444442</v>
      </c>
      <c r="C2752" s="20">
        <f t="shared" si="42"/>
        <v>43169.475694444445</v>
      </c>
      <c r="D2752" s="10" t="s">
        <v>2757</v>
      </c>
      <c r="E2752" s="7">
        <v>3</v>
      </c>
      <c r="F2752" s="10">
        <v>1.65</v>
      </c>
      <c r="G2752" s="10">
        <v>3.45</v>
      </c>
      <c r="H2752" s="11">
        <v>3.65</v>
      </c>
      <c r="I2752" s="15">
        <f>IF(Table_0__2[[#This Row],[RESULTAT]]=1,Table_0__2[[#This Row],[1]],0)+IF(Table_0__2[[#This Row],[RESULTAT]]=3,Table_0__2[[#This Row],[N]],0)+IF(Table_0__2[[#This Row],[RESULTAT]]=2,Table_0__2[[#This Row],[2]],0)</f>
        <v>3.45</v>
      </c>
      <c r="J2752" s="15">
        <f>MIN(Table_0__2[[#This Row],[1]:[2]])</f>
        <v>1.65</v>
      </c>
      <c r="K2752" s="15">
        <f>IF(Table_0__2[[#This Row],[COLONNE1]]=Table_0__2[[#This Row],[RESULTAT COTE]],Table_0__2[[#This Row],[COLONNE1]],0)</f>
        <v>0</v>
      </c>
    </row>
    <row r="2753" spans="1:11" x14ac:dyDescent="0.3">
      <c r="A2753" s="2">
        <v>43169</v>
      </c>
      <c r="B2753" s="24">
        <v>0.49652777777777773</v>
      </c>
      <c r="C2753" s="20">
        <f t="shared" si="42"/>
        <v>43169.496527777781</v>
      </c>
      <c r="D2753" s="7" t="s">
        <v>2758</v>
      </c>
      <c r="E2753" s="7">
        <v>2</v>
      </c>
      <c r="F2753" s="7">
        <v>8</v>
      </c>
      <c r="G2753" s="7">
        <v>4.1500000000000004</v>
      </c>
      <c r="H2753" s="9">
        <v>1.2</v>
      </c>
      <c r="I2753" s="14">
        <f>IF(Table_0__2[[#This Row],[RESULTAT]]=1,Table_0__2[[#This Row],[1]],0)+IF(Table_0__2[[#This Row],[RESULTAT]]=3,Table_0__2[[#This Row],[N]],0)+IF(Table_0__2[[#This Row],[RESULTAT]]=2,Table_0__2[[#This Row],[2]],0)</f>
        <v>1.2</v>
      </c>
      <c r="J2753" s="14">
        <f>MIN(Table_0__2[[#This Row],[1]:[2]])</f>
        <v>1.2</v>
      </c>
      <c r="K2753" s="14">
        <f>IF(Table_0__2[[#This Row],[COLONNE1]]=Table_0__2[[#This Row],[RESULTAT COTE]],Table_0__2[[#This Row],[COLONNE1]],0)</f>
        <v>1.2</v>
      </c>
    </row>
    <row r="2754" spans="1:11" x14ac:dyDescent="0.3">
      <c r="A2754" s="2">
        <v>43169</v>
      </c>
      <c r="B2754" s="25">
        <v>0.49652777777777773</v>
      </c>
      <c r="C2754" s="20">
        <f t="shared" ref="C2754:C2817" si="43">A2754+B2754</f>
        <v>43169.496527777781</v>
      </c>
      <c r="D2754" s="10" t="s">
        <v>2759</v>
      </c>
      <c r="E2754" s="10">
        <v>1</v>
      </c>
      <c r="F2754" s="10">
        <v>3.1</v>
      </c>
      <c r="G2754" s="10">
        <v>3.2</v>
      </c>
      <c r="H2754" s="11">
        <v>1.75</v>
      </c>
      <c r="I2754" s="15">
        <f>IF(Table_0__2[[#This Row],[RESULTAT]]=1,Table_0__2[[#This Row],[1]],0)+IF(Table_0__2[[#This Row],[RESULTAT]]=3,Table_0__2[[#This Row],[N]],0)+IF(Table_0__2[[#This Row],[RESULTAT]]=2,Table_0__2[[#This Row],[2]],0)</f>
        <v>3.1</v>
      </c>
      <c r="J2754" s="15">
        <f>MIN(Table_0__2[[#This Row],[1]:[2]])</f>
        <v>1.75</v>
      </c>
      <c r="K2754" s="15">
        <f>IF(Table_0__2[[#This Row],[COLONNE1]]=Table_0__2[[#This Row],[RESULTAT COTE]],Table_0__2[[#This Row],[COLONNE1]],0)</f>
        <v>0</v>
      </c>
    </row>
    <row r="2755" spans="1:11" x14ac:dyDescent="0.3">
      <c r="A2755" s="2">
        <v>43169</v>
      </c>
      <c r="B2755" s="24">
        <v>0.49652777777777773</v>
      </c>
      <c r="C2755" s="20">
        <f t="shared" si="43"/>
        <v>43169.496527777781</v>
      </c>
      <c r="D2755" s="7" t="s">
        <v>2760</v>
      </c>
      <c r="E2755" s="7">
        <v>2</v>
      </c>
      <c r="F2755" s="7">
        <v>3.2</v>
      </c>
      <c r="G2755" s="7">
        <v>2.95</v>
      </c>
      <c r="H2755" s="9">
        <v>1.8</v>
      </c>
      <c r="I2755" s="14">
        <f>IF(Table_0__2[[#This Row],[RESULTAT]]=1,Table_0__2[[#This Row],[1]],0)+IF(Table_0__2[[#This Row],[RESULTAT]]=3,Table_0__2[[#This Row],[N]],0)+IF(Table_0__2[[#This Row],[RESULTAT]]=2,Table_0__2[[#This Row],[2]],0)</f>
        <v>1.8</v>
      </c>
      <c r="J2755" s="14">
        <f>MIN(Table_0__2[[#This Row],[1]:[2]])</f>
        <v>1.8</v>
      </c>
      <c r="K2755" s="14">
        <f>IF(Table_0__2[[#This Row],[COLONNE1]]=Table_0__2[[#This Row],[RESULTAT COTE]],Table_0__2[[#This Row],[COLONNE1]],0)</f>
        <v>1.8</v>
      </c>
    </row>
    <row r="2756" spans="1:11" x14ac:dyDescent="0.3">
      <c r="A2756" s="2">
        <v>43169</v>
      </c>
      <c r="B2756" s="25">
        <v>0.49652777777777773</v>
      </c>
      <c r="C2756" s="20">
        <f t="shared" si="43"/>
        <v>43169.496527777781</v>
      </c>
      <c r="D2756" s="10" t="s">
        <v>2761</v>
      </c>
      <c r="E2756" s="10">
        <v>1</v>
      </c>
      <c r="F2756" s="10">
        <v>1.85</v>
      </c>
      <c r="G2756" s="10">
        <v>2.65</v>
      </c>
      <c r="H2756" s="11">
        <v>3.9</v>
      </c>
      <c r="I2756" s="15">
        <f>IF(Table_0__2[[#This Row],[RESULTAT]]=1,Table_0__2[[#This Row],[1]],0)+IF(Table_0__2[[#This Row],[RESULTAT]]=3,Table_0__2[[#This Row],[N]],0)+IF(Table_0__2[[#This Row],[RESULTAT]]=2,Table_0__2[[#This Row],[2]],0)</f>
        <v>1.85</v>
      </c>
      <c r="J2756" s="15">
        <f>MIN(Table_0__2[[#This Row],[1]:[2]])</f>
        <v>1.85</v>
      </c>
      <c r="K2756" s="15">
        <f>IF(Table_0__2[[#This Row],[COLONNE1]]=Table_0__2[[#This Row],[RESULTAT COTE]],Table_0__2[[#This Row],[COLONNE1]],0)</f>
        <v>1.85</v>
      </c>
    </row>
    <row r="2757" spans="1:11" x14ac:dyDescent="0.3">
      <c r="A2757" s="2">
        <v>43169</v>
      </c>
      <c r="B2757" s="24">
        <v>0.50694444444444442</v>
      </c>
      <c r="C2757" s="20">
        <f t="shared" si="43"/>
        <v>43169.506944444445</v>
      </c>
      <c r="D2757" s="7" t="s">
        <v>2762</v>
      </c>
      <c r="E2757" s="10">
        <v>1</v>
      </c>
      <c r="F2757" s="7">
        <v>1.7</v>
      </c>
      <c r="G2757" s="7">
        <v>3</v>
      </c>
      <c r="H2757" s="9">
        <v>4</v>
      </c>
      <c r="I2757" s="14">
        <f>IF(Table_0__2[[#This Row],[RESULTAT]]=1,Table_0__2[[#This Row],[1]],0)+IF(Table_0__2[[#This Row],[RESULTAT]]=3,Table_0__2[[#This Row],[N]],0)+IF(Table_0__2[[#This Row],[RESULTAT]]=2,Table_0__2[[#This Row],[2]],0)</f>
        <v>1.7</v>
      </c>
      <c r="J2757" s="14">
        <f>MIN(Table_0__2[[#This Row],[1]:[2]])</f>
        <v>1.7</v>
      </c>
      <c r="K2757" s="14">
        <f>IF(Table_0__2[[#This Row],[COLONNE1]]=Table_0__2[[#This Row],[RESULTAT COTE]],Table_0__2[[#This Row],[COLONNE1]],0)</f>
        <v>1.7</v>
      </c>
    </row>
    <row r="2758" spans="1:11" x14ac:dyDescent="0.3">
      <c r="A2758" s="2">
        <v>43169</v>
      </c>
      <c r="B2758" s="25">
        <v>0.53819444444444442</v>
      </c>
      <c r="C2758" s="20">
        <f t="shared" si="43"/>
        <v>43169.538194444445</v>
      </c>
      <c r="D2758" s="10" t="s">
        <v>2763</v>
      </c>
      <c r="E2758" s="7">
        <v>3</v>
      </c>
      <c r="F2758" s="10">
        <v>2.4500000000000002</v>
      </c>
      <c r="G2758" s="10">
        <v>3.05</v>
      </c>
      <c r="H2758" s="11">
        <v>2.2999999999999998</v>
      </c>
      <c r="I2758" s="15">
        <f>IF(Table_0__2[[#This Row],[RESULTAT]]=1,Table_0__2[[#This Row],[1]],0)+IF(Table_0__2[[#This Row],[RESULTAT]]=3,Table_0__2[[#This Row],[N]],0)+IF(Table_0__2[[#This Row],[RESULTAT]]=2,Table_0__2[[#This Row],[2]],0)</f>
        <v>3.05</v>
      </c>
      <c r="J2758" s="15">
        <f>MIN(Table_0__2[[#This Row],[1]:[2]])</f>
        <v>2.2999999999999998</v>
      </c>
      <c r="K2758" s="15">
        <f>IF(Table_0__2[[#This Row],[COLONNE1]]=Table_0__2[[#This Row],[RESULTAT COTE]],Table_0__2[[#This Row],[COLONNE1]],0)</f>
        <v>0</v>
      </c>
    </row>
    <row r="2759" spans="1:11" x14ac:dyDescent="0.3">
      <c r="A2759" s="2">
        <v>43169</v>
      </c>
      <c r="B2759" s="24">
        <v>0.53819444444444442</v>
      </c>
      <c r="C2759" s="20">
        <f t="shared" si="43"/>
        <v>43169.538194444445</v>
      </c>
      <c r="D2759" s="7" t="s">
        <v>2764</v>
      </c>
      <c r="E2759" s="10">
        <v>1</v>
      </c>
      <c r="F2759" s="7">
        <v>1.9</v>
      </c>
      <c r="G2759" s="7">
        <v>3</v>
      </c>
      <c r="H2759" s="9">
        <v>3.3</v>
      </c>
      <c r="I2759" s="14">
        <f>IF(Table_0__2[[#This Row],[RESULTAT]]=1,Table_0__2[[#This Row],[1]],0)+IF(Table_0__2[[#This Row],[RESULTAT]]=3,Table_0__2[[#This Row],[N]],0)+IF(Table_0__2[[#This Row],[RESULTAT]]=2,Table_0__2[[#This Row],[2]],0)</f>
        <v>1.9</v>
      </c>
      <c r="J2759" s="14">
        <f>MIN(Table_0__2[[#This Row],[1]:[2]])</f>
        <v>1.9</v>
      </c>
      <c r="K2759" s="14">
        <f>IF(Table_0__2[[#This Row],[COLONNE1]]=Table_0__2[[#This Row],[RESULTAT COTE]],Table_0__2[[#This Row],[COLONNE1]],0)</f>
        <v>1.9</v>
      </c>
    </row>
    <row r="2760" spans="1:11" x14ac:dyDescent="0.3">
      <c r="A2760" s="2">
        <v>43169</v>
      </c>
      <c r="B2760" s="25">
        <v>0.53819444444444442</v>
      </c>
      <c r="C2760" s="20">
        <f t="shared" si="43"/>
        <v>43169.538194444445</v>
      </c>
      <c r="D2760" s="10" t="s">
        <v>2765</v>
      </c>
      <c r="E2760" s="7">
        <v>3</v>
      </c>
      <c r="F2760" s="10">
        <v>2.15</v>
      </c>
      <c r="G2760" s="10">
        <v>2.8</v>
      </c>
      <c r="H2760" s="11">
        <v>2.8</v>
      </c>
      <c r="I2760" s="15">
        <f>IF(Table_0__2[[#This Row],[RESULTAT]]=1,Table_0__2[[#This Row],[1]],0)+IF(Table_0__2[[#This Row],[RESULTAT]]=3,Table_0__2[[#This Row],[N]],0)+IF(Table_0__2[[#This Row],[RESULTAT]]=2,Table_0__2[[#This Row],[2]],0)</f>
        <v>2.8</v>
      </c>
      <c r="J2760" s="15">
        <f>MIN(Table_0__2[[#This Row],[1]:[2]])</f>
        <v>2.15</v>
      </c>
      <c r="K2760" s="15">
        <f>IF(Table_0__2[[#This Row],[COLONNE1]]=Table_0__2[[#This Row],[RESULTAT COTE]],Table_0__2[[#This Row],[COLONNE1]],0)</f>
        <v>0</v>
      </c>
    </row>
    <row r="2761" spans="1:11" x14ac:dyDescent="0.3">
      <c r="A2761" s="2">
        <v>43169</v>
      </c>
      <c r="B2761" s="24">
        <v>0.53819444444444442</v>
      </c>
      <c r="C2761" s="20">
        <f t="shared" si="43"/>
        <v>43169.538194444445</v>
      </c>
      <c r="D2761" s="7" t="s">
        <v>2766</v>
      </c>
      <c r="E2761" s="7">
        <v>3</v>
      </c>
      <c r="F2761" s="7">
        <v>2.65</v>
      </c>
      <c r="G2761" s="7">
        <v>2.9</v>
      </c>
      <c r="H2761" s="9">
        <v>2.25</v>
      </c>
      <c r="I2761" s="14">
        <f>IF(Table_0__2[[#This Row],[RESULTAT]]=1,Table_0__2[[#This Row],[1]],0)+IF(Table_0__2[[#This Row],[RESULTAT]]=3,Table_0__2[[#This Row],[N]],0)+IF(Table_0__2[[#This Row],[RESULTAT]]=2,Table_0__2[[#This Row],[2]],0)</f>
        <v>2.9</v>
      </c>
      <c r="J2761" s="14">
        <f>MIN(Table_0__2[[#This Row],[1]:[2]])</f>
        <v>2.25</v>
      </c>
      <c r="K2761" s="14">
        <f>IF(Table_0__2[[#This Row],[COLONNE1]]=Table_0__2[[#This Row],[RESULTAT COTE]],Table_0__2[[#This Row],[COLONNE1]],0)</f>
        <v>0</v>
      </c>
    </row>
    <row r="2762" spans="1:11" x14ac:dyDescent="0.3">
      <c r="A2762" s="2">
        <v>43169</v>
      </c>
      <c r="B2762" s="25">
        <v>0.53819444444444442</v>
      </c>
      <c r="C2762" s="20">
        <f t="shared" si="43"/>
        <v>43169.538194444445</v>
      </c>
      <c r="D2762" s="10" t="s">
        <v>2767</v>
      </c>
      <c r="E2762" s="10">
        <v>1</v>
      </c>
      <c r="F2762" s="10">
        <v>1.4</v>
      </c>
      <c r="G2762" s="10">
        <v>3.45</v>
      </c>
      <c r="H2762" s="11">
        <v>5.25</v>
      </c>
      <c r="I2762" s="15">
        <f>IF(Table_0__2[[#This Row],[RESULTAT]]=1,Table_0__2[[#This Row],[1]],0)+IF(Table_0__2[[#This Row],[RESULTAT]]=3,Table_0__2[[#This Row],[N]],0)+IF(Table_0__2[[#This Row],[RESULTAT]]=2,Table_0__2[[#This Row],[2]],0)</f>
        <v>1.4</v>
      </c>
      <c r="J2762" s="15">
        <f>MIN(Table_0__2[[#This Row],[1]:[2]])</f>
        <v>1.4</v>
      </c>
      <c r="K2762" s="15">
        <f>IF(Table_0__2[[#This Row],[COLONNE1]]=Table_0__2[[#This Row],[RESULTAT COTE]],Table_0__2[[#This Row],[COLONNE1]],0)</f>
        <v>1.4</v>
      </c>
    </row>
    <row r="2763" spans="1:11" x14ac:dyDescent="0.3">
      <c r="A2763" s="2">
        <v>43169</v>
      </c>
      <c r="B2763" s="25">
        <v>0.53819444444444442</v>
      </c>
      <c r="C2763" s="20">
        <f t="shared" si="43"/>
        <v>43169.538194444445</v>
      </c>
      <c r="D2763" s="10" t="s">
        <v>2768</v>
      </c>
      <c r="E2763" s="7">
        <v>3</v>
      </c>
      <c r="F2763" s="10">
        <v>1.4</v>
      </c>
      <c r="G2763" s="10">
        <v>3.1</v>
      </c>
      <c r="H2763" s="11">
        <v>5.75</v>
      </c>
      <c r="I2763" s="15">
        <f>IF(Table_0__2[[#This Row],[RESULTAT]]=1,Table_0__2[[#This Row],[1]],0)+IF(Table_0__2[[#This Row],[RESULTAT]]=3,Table_0__2[[#This Row],[N]],0)+IF(Table_0__2[[#This Row],[RESULTAT]]=2,Table_0__2[[#This Row],[2]],0)</f>
        <v>3.1</v>
      </c>
      <c r="J2763" s="15">
        <f>MIN(Table_0__2[[#This Row],[1]:[2]])</f>
        <v>1.4</v>
      </c>
      <c r="K2763" s="15">
        <f>IF(Table_0__2[[#This Row],[COLONNE1]]=Table_0__2[[#This Row],[RESULTAT COTE]],Table_0__2[[#This Row],[COLONNE1]],0)</f>
        <v>0</v>
      </c>
    </row>
    <row r="2764" spans="1:11" x14ac:dyDescent="0.3">
      <c r="A2764" s="2">
        <v>43169</v>
      </c>
      <c r="B2764" s="25">
        <v>0.53819444444444442</v>
      </c>
      <c r="C2764" s="20">
        <f t="shared" si="43"/>
        <v>43169.538194444445</v>
      </c>
      <c r="D2764" s="10" t="s">
        <v>2769</v>
      </c>
      <c r="E2764" s="7">
        <v>2</v>
      </c>
      <c r="F2764" s="10">
        <v>6</v>
      </c>
      <c r="G2764" s="10">
        <v>4.5</v>
      </c>
      <c r="H2764" s="11">
        <v>1.42</v>
      </c>
      <c r="I2764" s="15">
        <f>IF(Table_0__2[[#This Row],[RESULTAT]]=1,Table_0__2[[#This Row],[1]],0)+IF(Table_0__2[[#This Row],[RESULTAT]]=3,Table_0__2[[#This Row],[N]],0)+IF(Table_0__2[[#This Row],[RESULTAT]]=2,Table_0__2[[#This Row],[2]],0)</f>
        <v>1.42</v>
      </c>
      <c r="J2764" s="15">
        <f>MIN(Table_0__2[[#This Row],[1]:[2]])</f>
        <v>1.42</v>
      </c>
      <c r="K2764" s="15">
        <f>IF(Table_0__2[[#This Row],[COLONNE1]]=Table_0__2[[#This Row],[RESULTAT COTE]],Table_0__2[[#This Row],[COLONNE1]],0)</f>
        <v>1.42</v>
      </c>
    </row>
    <row r="2765" spans="1:11" x14ac:dyDescent="0.3">
      <c r="A2765" s="2">
        <v>43169</v>
      </c>
      <c r="B2765" s="24">
        <v>0.53819444444444442</v>
      </c>
      <c r="C2765" s="20">
        <f t="shared" si="43"/>
        <v>43169.538194444445</v>
      </c>
      <c r="D2765" s="7" t="s">
        <v>2770</v>
      </c>
      <c r="E2765" s="7">
        <v>2</v>
      </c>
      <c r="F2765" s="7">
        <v>2.0499999999999998</v>
      </c>
      <c r="G2765" s="7">
        <v>2.5499999999999998</v>
      </c>
      <c r="H2765" s="9">
        <v>3.15</v>
      </c>
      <c r="I2765" s="14">
        <f>IF(Table_0__2[[#This Row],[RESULTAT]]=1,Table_0__2[[#This Row],[1]],0)+IF(Table_0__2[[#This Row],[RESULTAT]]=3,Table_0__2[[#This Row],[N]],0)+IF(Table_0__2[[#This Row],[RESULTAT]]=2,Table_0__2[[#This Row],[2]],0)</f>
        <v>3.15</v>
      </c>
      <c r="J2765" s="14">
        <f>MIN(Table_0__2[[#This Row],[1]:[2]])</f>
        <v>2.0499999999999998</v>
      </c>
      <c r="K2765" s="14">
        <f>IF(Table_0__2[[#This Row],[COLONNE1]]=Table_0__2[[#This Row],[RESULTAT COTE]],Table_0__2[[#This Row],[COLONNE1]],0)</f>
        <v>0</v>
      </c>
    </row>
    <row r="2766" spans="1:11" x14ac:dyDescent="0.3">
      <c r="A2766" s="2">
        <v>43169</v>
      </c>
      <c r="B2766" s="24">
        <v>0.55902777777777779</v>
      </c>
      <c r="C2766" s="20">
        <f t="shared" si="43"/>
        <v>43169.559027777781</v>
      </c>
      <c r="D2766" s="7" t="s">
        <v>2771</v>
      </c>
      <c r="E2766" s="10">
        <v>1</v>
      </c>
      <c r="F2766" s="7">
        <v>2.7</v>
      </c>
      <c r="G2766" s="7">
        <v>3.1</v>
      </c>
      <c r="H2766" s="9">
        <v>2.5</v>
      </c>
      <c r="I2766" s="14">
        <f>IF(Table_0__2[[#This Row],[RESULTAT]]=1,Table_0__2[[#This Row],[1]],0)+IF(Table_0__2[[#This Row],[RESULTAT]]=3,Table_0__2[[#This Row],[N]],0)+IF(Table_0__2[[#This Row],[RESULTAT]]=2,Table_0__2[[#This Row],[2]],0)</f>
        <v>2.7</v>
      </c>
      <c r="J2766" s="14">
        <f>MIN(Table_0__2[[#This Row],[1]:[2]])</f>
        <v>2.5</v>
      </c>
      <c r="K2766" s="14">
        <f>IF(Table_0__2[[#This Row],[COLONNE1]]=Table_0__2[[#This Row],[RESULTAT COTE]],Table_0__2[[#This Row],[COLONNE1]],0)</f>
        <v>0</v>
      </c>
    </row>
    <row r="2767" spans="1:11" x14ac:dyDescent="0.3">
      <c r="A2767" s="2">
        <v>43169</v>
      </c>
      <c r="B2767" s="25">
        <v>0.57986111111111105</v>
      </c>
      <c r="C2767" s="20">
        <f t="shared" si="43"/>
        <v>43169.579861111109</v>
      </c>
      <c r="D2767" s="10" t="s">
        <v>2772</v>
      </c>
      <c r="E2767" s="7">
        <v>2</v>
      </c>
      <c r="F2767" s="10">
        <v>2.5</v>
      </c>
      <c r="G2767" s="10">
        <v>2.6</v>
      </c>
      <c r="H2767" s="11">
        <v>2.35</v>
      </c>
      <c r="I2767" s="15">
        <f>IF(Table_0__2[[#This Row],[RESULTAT]]=1,Table_0__2[[#This Row],[1]],0)+IF(Table_0__2[[#This Row],[RESULTAT]]=3,Table_0__2[[#This Row],[N]],0)+IF(Table_0__2[[#This Row],[RESULTAT]]=2,Table_0__2[[#This Row],[2]],0)</f>
        <v>2.35</v>
      </c>
      <c r="J2767" s="15">
        <f>MIN(Table_0__2[[#This Row],[1]:[2]])</f>
        <v>2.35</v>
      </c>
      <c r="K2767" s="15">
        <f>IF(Table_0__2[[#This Row],[COLONNE1]]=Table_0__2[[#This Row],[RESULTAT COTE]],Table_0__2[[#This Row],[COLONNE1]],0)</f>
        <v>2.35</v>
      </c>
    </row>
    <row r="2768" spans="1:11" x14ac:dyDescent="0.3">
      <c r="A2768" s="2">
        <v>43169</v>
      </c>
      <c r="B2768" s="24">
        <v>0.57986111111111105</v>
      </c>
      <c r="C2768" s="20">
        <f t="shared" si="43"/>
        <v>43169.579861111109</v>
      </c>
      <c r="D2768" s="7" t="s">
        <v>2773</v>
      </c>
      <c r="E2768" s="7">
        <v>3</v>
      </c>
      <c r="F2768" s="7">
        <v>1.75</v>
      </c>
      <c r="G2768" s="7">
        <v>2.75</v>
      </c>
      <c r="H2768" s="9">
        <v>4.3</v>
      </c>
      <c r="I2768" s="14">
        <f>IF(Table_0__2[[#This Row],[RESULTAT]]=1,Table_0__2[[#This Row],[1]],0)+IF(Table_0__2[[#This Row],[RESULTAT]]=3,Table_0__2[[#This Row],[N]],0)+IF(Table_0__2[[#This Row],[RESULTAT]]=2,Table_0__2[[#This Row],[2]],0)</f>
        <v>2.75</v>
      </c>
      <c r="J2768" s="14">
        <f>MIN(Table_0__2[[#This Row],[1]:[2]])</f>
        <v>1.75</v>
      </c>
      <c r="K2768" s="14">
        <f>IF(Table_0__2[[#This Row],[COLONNE1]]=Table_0__2[[#This Row],[RESULTAT COTE]],Table_0__2[[#This Row],[COLONNE1]],0)</f>
        <v>0</v>
      </c>
    </row>
    <row r="2769" spans="1:11" x14ac:dyDescent="0.3">
      <c r="A2769" s="2">
        <v>43169</v>
      </c>
      <c r="B2769" s="25">
        <v>0.57986111111111105</v>
      </c>
      <c r="C2769" s="20">
        <f t="shared" si="43"/>
        <v>43169.579861111109</v>
      </c>
      <c r="D2769" s="10" t="s">
        <v>2774</v>
      </c>
      <c r="E2769" s="7">
        <v>3</v>
      </c>
      <c r="F2769" s="10">
        <v>5</v>
      </c>
      <c r="G2769" s="10">
        <v>3.6</v>
      </c>
      <c r="H2769" s="11">
        <v>1.35</v>
      </c>
      <c r="I2769" s="15">
        <f>IF(Table_0__2[[#This Row],[RESULTAT]]=1,Table_0__2[[#This Row],[1]],0)+IF(Table_0__2[[#This Row],[RESULTAT]]=3,Table_0__2[[#This Row],[N]],0)+IF(Table_0__2[[#This Row],[RESULTAT]]=2,Table_0__2[[#This Row],[2]],0)</f>
        <v>3.6</v>
      </c>
      <c r="J2769" s="15">
        <f>MIN(Table_0__2[[#This Row],[1]:[2]])</f>
        <v>1.35</v>
      </c>
      <c r="K2769" s="15">
        <f>IF(Table_0__2[[#This Row],[COLONNE1]]=Table_0__2[[#This Row],[RESULTAT COTE]],Table_0__2[[#This Row],[COLONNE1]],0)</f>
        <v>0</v>
      </c>
    </row>
    <row r="2770" spans="1:11" x14ac:dyDescent="0.3">
      <c r="A2770" s="2">
        <v>43169</v>
      </c>
      <c r="B2770" s="24">
        <v>0.57986111111111105</v>
      </c>
      <c r="C2770" s="20">
        <f t="shared" si="43"/>
        <v>43169.579861111109</v>
      </c>
      <c r="D2770" s="7" t="s">
        <v>2775</v>
      </c>
      <c r="E2770" s="10">
        <v>1</v>
      </c>
      <c r="F2770" s="7">
        <v>1.75</v>
      </c>
      <c r="G2770" s="7">
        <v>3.1</v>
      </c>
      <c r="H2770" s="9">
        <v>3.25</v>
      </c>
      <c r="I2770" s="14">
        <f>IF(Table_0__2[[#This Row],[RESULTAT]]=1,Table_0__2[[#This Row],[1]],0)+IF(Table_0__2[[#This Row],[RESULTAT]]=3,Table_0__2[[#This Row],[N]],0)+IF(Table_0__2[[#This Row],[RESULTAT]]=2,Table_0__2[[#This Row],[2]],0)</f>
        <v>1.75</v>
      </c>
      <c r="J2770" s="14">
        <f>MIN(Table_0__2[[#This Row],[1]:[2]])</f>
        <v>1.75</v>
      </c>
      <c r="K2770" s="14">
        <f>IF(Table_0__2[[#This Row],[COLONNE1]]=Table_0__2[[#This Row],[RESULTAT COTE]],Table_0__2[[#This Row],[COLONNE1]],0)</f>
        <v>1.75</v>
      </c>
    </row>
    <row r="2771" spans="1:11" x14ac:dyDescent="0.3">
      <c r="A2771" s="2">
        <v>43169</v>
      </c>
      <c r="B2771" s="25">
        <v>0.57986111111111105</v>
      </c>
      <c r="C2771" s="20">
        <f t="shared" si="43"/>
        <v>43169.579861111109</v>
      </c>
      <c r="D2771" s="10" t="s">
        <v>2776</v>
      </c>
      <c r="E2771" s="10">
        <v>1</v>
      </c>
      <c r="F2771" s="10">
        <v>2.15</v>
      </c>
      <c r="G2771" s="10">
        <v>2.95</v>
      </c>
      <c r="H2771" s="11">
        <v>2.7</v>
      </c>
      <c r="I2771" s="15">
        <f>IF(Table_0__2[[#This Row],[RESULTAT]]=1,Table_0__2[[#This Row],[1]],0)+IF(Table_0__2[[#This Row],[RESULTAT]]=3,Table_0__2[[#This Row],[N]],0)+IF(Table_0__2[[#This Row],[RESULTAT]]=2,Table_0__2[[#This Row],[2]],0)</f>
        <v>2.15</v>
      </c>
      <c r="J2771" s="15">
        <f>MIN(Table_0__2[[#This Row],[1]:[2]])</f>
        <v>2.15</v>
      </c>
      <c r="K2771" s="15">
        <f>IF(Table_0__2[[#This Row],[COLONNE1]]=Table_0__2[[#This Row],[RESULTAT COTE]],Table_0__2[[#This Row],[COLONNE1]],0)</f>
        <v>2.15</v>
      </c>
    </row>
    <row r="2772" spans="1:11" x14ac:dyDescent="0.3">
      <c r="A2772" s="2">
        <v>43169</v>
      </c>
      <c r="B2772" s="25">
        <v>0.57986111111111105</v>
      </c>
      <c r="C2772" s="20">
        <f t="shared" si="43"/>
        <v>43169.579861111109</v>
      </c>
      <c r="D2772" s="10" t="s">
        <v>2777</v>
      </c>
      <c r="E2772" s="7">
        <v>2</v>
      </c>
      <c r="F2772" s="10">
        <v>3.15</v>
      </c>
      <c r="G2772" s="10">
        <v>2.65</v>
      </c>
      <c r="H2772" s="11">
        <v>1.95</v>
      </c>
      <c r="I2772" s="15">
        <f>IF(Table_0__2[[#This Row],[RESULTAT]]=1,Table_0__2[[#This Row],[1]],0)+IF(Table_0__2[[#This Row],[RESULTAT]]=3,Table_0__2[[#This Row],[N]],0)+IF(Table_0__2[[#This Row],[RESULTAT]]=2,Table_0__2[[#This Row],[2]],0)</f>
        <v>1.95</v>
      </c>
      <c r="J2772" s="15">
        <f>MIN(Table_0__2[[#This Row],[1]:[2]])</f>
        <v>1.95</v>
      </c>
      <c r="K2772" s="15">
        <f>IF(Table_0__2[[#This Row],[COLONNE1]]=Table_0__2[[#This Row],[RESULTAT COTE]],Table_0__2[[#This Row],[COLONNE1]],0)</f>
        <v>1.95</v>
      </c>
    </row>
    <row r="2773" spans="1:11" x14ac:dyDescent="0.3">
      <c r="A2773" s="2">
        <v>43169</v>
      </c>
      <c r="B2773" s="24">
        <v>0.57986111111111105</v>
      </c>
      <c r="C2773" s="20">
        <f t="shared" si="43"/>
        <v>43169.579861111109</v>
      </c>
      <c r="D2773" s="7" t="s">
        <v>2778</v>
      </c>
      <c r="E2773" s="7">
        <v>2</v>
      </c>
      <c r="F2773" s="7">
        <v>2.6</v>
      </c>
      <c r="G2773" s="7">
        <v>2.75</v>
      </c>
      <c r="H2773" s="9">
        <v>2.15</v>
      </c>
      <c r="I2773" s="14">
        <f>IF(Table_0__2[[#This Row],[RESULTAT]]=1,Table_0__2[[#This Row],[1]],0)+IF(Table_0__2[[#This Row],[RESULTAT]]=3,Table_0__2[[#This Row],[N]],0)+IF(Table_0__2[[#This Row],[RESULTAT]]=2,Table_0__2[[#This Row],[2]],0)</f>
        <v>2.15</v>
      </c>
      <c r="J2773" s="14">
        <f>MIN(Table_0__2[[#This Row],[1]:[2]])</f>
        <v>2.15</v>
      </c>
      <c r="K2773" s="14">
        <f>IF(Table_0__2[[#This Row],[COLONNE1]]=Table_0__2[[#This Row],[RESULTAT COTE]],Table_0__2[[#This Row],[COLONNE1]],0)</f>
        <v>2.15</v>
      </c>
    </row>
    <row r="2774" spans="1:11" x14ac:dyDescent="0.3">
      <c r="A2774" s="2">
        <v>43169</v>
      </c>
      <c r="B2774" s="25">
        <v>0.57986111111111105</v>
      </c>
      <c r="C2774" s="20">
        <f t="shared" si="43"/>
        <v>43169.579861111109</v>
      </c>
      <c r="D2774" s="10" t="s">
        <v>2779</v>
      </c>
      <c r="E2774" s="7">
        <v>2</v>
      </c>
      <c r="F2774" s="10">
        <v>4.45</v>
      </c>
      <c r="G2774" s="10">
        <v>3.35</v>
      </c>
      <c r="H2774" s="11">
        <v>1.45</v>
      </c>
      <c r="I2774" s="15">
        <f>IF(Table_0__2[[#This Row],[RESULTAT]]=1,Table_0__2[[#This Row],[1]],0)+IF(Table_0__2[[#This Row],[RESULTAT]]=3,Table_0__2[[#This Row],[N]],0)+IF(Table_0__2[[#This Row],[RESULTAT]]=2,Table_0__2[[#This Row],[2]],0)</f>
        <v>1.45</v>
      </c>
      <c r="J2774" s="15">
        <f>MIN(Table_0__2[[#This Row],[1]:[2]])</f>
        <v>1.45</v>
      </c>
      <c r="K2774" s="15">
        <f>IF(Table_0__2[[#This Row],[COLONNE1]]=Table_0__2[[#This Row],[RESULTAT COTE]],Table_0__2[[#This Row],[COLONNE1]],0)</f>
        <v>1.45</v>
      </c>
    </row>
    <row r="2775" spans="1:11" x14ac:dyDescent="0.3">
      <c r="A2775" s="2">
        <v>43169</v>
      </c>
      <c r="B2775" s="24">
        <v>0.57986111111111105</v>
      </c>
      <c r="C2775" s="20">
        <f t="shared" si="43"/>
        <v>43169.579861111109</v>
      </c>
      <c r="D2775" s="7" t="s">
        <v>2780</v>
      </c>
      <c r="E2775" s="10">
        <v>1</v>
      </c>
      <c r="F2775" s="7">
        <v>1.45</v>
      </c>
      <c r="G2775" s="7">
        <v>3.15</v>
      </c>
      <c r="H2775" s="9">
        <v>4.8499999999999996</v>
      </c>
      <c r="I2775" s="14">
        <f>IF(Table_0__2[[#This Row],[RESULTAT]]=1,Table_0__2[[#This Row],[1]],0)+IF(Table_0__2[[#This Row],[RESULTAT]]=3,Table_0__2[[#This Row],[N]],0)+IF(Table_0__2[[#This Row],[RESULTAT]]=2,Table_0__2[[#This Row],[2]],0)</f>
        <v>1.45</v>
      </c>
      <c r="J2775" s="14">
        <f>MIN(Table_0__2[[#This Row],[1]:[2]])</f>
        <v>1.45</v>
      </c>
      <c r="K2775" s="14">
        <f>IF(Table_0__2[[#This Row],[COLONNE1]]=Table_0__2[[#This Row],[RESULTAT COTE]],Table_0__2[[#This Row],[COLONNE1]],0)</f>
        <v>1.45</v>
      </c>
    </row>
    <row r="2776" spans="1:11" x14ac:dyDescent="0.3">
      <c r="A2776" s="2">
        <v>43169</v>
      </c>
      <c r="B2776" s="25">
        <v>0.60069444444444442</v>
      </c>
      <c r="C2776" s="20">
        <f t="shared" si="43"/>
        <v>43169.600694444445</v>
      </c>
      <c r="D2776" s="10" t="s">
        <v>2781</v>
      </c>
      <c r="E2776" s="7">
        <v>2</v>
      </c>
      <c r="F2776" s="10">
        <v>2.2000000000000002</v>
      </c>
      <c r="G2776" s="10">
        <v>2.85</v>
      </c>
      <c r="H2776" s="11">
        <v>2.5</v>
      </c>
      <c r="I2776" s="15">
        <f>IF(Table_0__2[[#This Row],[RESULTAT]]=1,Table_0__2[[#This Row],[1]],0)+IF(Table_0__2[[#This Row],[RESULTAT]]=3,Table_0__2[[#This Row],[N]],0)+IF(Table_0__2[[#This Row],[RESULTAT]]=2,Table_0__2[[#This Row],[2]],0)</f>
        <v>2.5</v>
      </c>
      <c r="J2776" s="15">
        <f>MIN(Table_0__2[[#This Row],[1]:[2]])</f>
        <v>2.2000000000000002</v>
      </c>
      <c r="K2776" s="15">
        <f>IF(Table_0__2[[#This Row],[COLONNE1]]=Table_0__2[[#This Row],[RESULTAT COTE]],Table_0__2[[#This Row],[COLONNE1]],0)</f>
        <v>0</v>
      </c>
    </row>
    <row r="2777" spans="1:11" x14ac:dyDescent="0.3">
      <c r="A2777" s="2">
        <v>43169</v>
      </c>
      <c r="B2777" s="24">
        <v>0.60069444444444442</v>
      </c>
      <c r="C2777" s="20">
        <f t="shared" si="43"/>
        <v>43169.600694444445</v>
      </c>
      <c r="D2777" s="7" t="s">
        <v>2782</v>
      </c>
      <c r="E2777" s="7">
        <v>3</v>
      </c>
      <c r="F2777" s="7">
        <v>2.8</v>
      </c>
      <c r="G2777" s="7">
        <v>2.85</v>
      </c>
      <c r="H2777" s="9">
        <v>2.15</v>
      </c>
      <c r="I2777" s="14">
        <f>IF(Table_0__2[[#This Row],[RESULTAT]]=1,Table_0__2[[#This Row],[1]],0)+IF(Table_0__2[[#This Row],[RESULTAT]]=3,Table_0__2[[#This Row],[N]],0)+IF(Table_0__2[[#This Row],[RESULTAT]]=2,Table_0__2[[#This Row],[2]],0)</f>
        <v>2.85</v>
      </c>
      <c r="J2777" s="14">
        <f>MIN(Table_0__2[[#This Row],[1]:[2]])</f>
        <v>2.15</v>
      </c>
      <c r="K2777" s="14">
        <f>IF(Table_0__2[[#This Row],[COLONNE1]]=Table_0__2[[#This Row],[RESULTAT COTE]],Table_0__2[[#This Row],[COLONNE1]],0)</f>
        <v>0</v>
      </c>
    </row>
    <row r="2778" spans="1:11" x14ac:dyDescent="0.3">
      <c r="A2778" s="2">
        <v>43169</v>
      </c>
      <c r="B2778" s="25">
        <v>0.60069444444444442</v>
      </c>
      <c r="C2778" s="20">
        <f t="shared" si="43"/>
        <v>43169.600694444445</v>
      </c>
      <c r="D2778" s="10" t="s">
        <v>2783</v>
      </c>
      <c r="E2778" s="7">
        <v>2</v>
      </c>
      <c r="F2778" s="10">
        <v>1.5</v>
      </c>
      <c r="G2778" s="10">
        <v>2.95</v>
      </c>
      <c r="H2778" s="11">
        <v>5.25</v>
      </c>
      <c r="I2778" s="15">
        <f>IF(Table_0__2[[#This Row],[RESULTAT]]=1,Table_0__2[[#This Row],[1]],0)+IF(Table_0__2[[#This Row],[RESULTAT]]=3,Table_0__2[[#This Row],[N]],0)+IF(Table_0__2[[#This Row],[RESULTAT]]=2,Table_0__2[[#This Row],[2]],0)</f>
        <v>5.25</v>
      </c>
      <c r="J2778" s="15">
        <f>MIN(Table_0__2[[#This Row],[1]:[2]])</f>
        <v>1.5</v>
      </c>
      <c r="K2778" s="15">
        <f>IF(Table_0__2[[#This Row],[COLONNE1]]=Table_0__2[[#This Row],[RESULTAT COTE]],Table_0__2[[#This Row],[COLONNE1]],0)</f>
        <v>0</v>
      </c>
    </row>
    <row r="2779" spans="1:11" x14ac:dyDescent="0.3">
      <c r="A2779" s="2">
        <v>43169</v>
      </c>
      <c r="B2779" s="24">
        <v>0.60069444444444442</v>
      </c>
      <c r="C2779" s="20">
        <f t="shared" si="43"/>
        <v>43169.600694444445</v>
      </c>
      <c r="D2779" s="7" t="s">
        <v>2784</v>
      </c>
      <c r="E2779" s="7">
        <v>3</v>
      </c>
      <c r="F2779" s="7">
        <v>2.15</v>
      </c>
      <c r="G2779" s="7">
        <v>2.6</v>
      </c>
      <c r="H2779" s="9">
        <v>2.85</v>
      </c>
      <c r="I2779" s="14">
        <f>IF(Table_0__2[[#This Row],[RESULTAT]]=1,Table_0__2[[#This Row],[1]],0)+IF(Table_0__2[[#This Row],[RESULTAT]]=3,Table_0__2[[#This Row],[N]],0)+IF(Table_0__2[[#This Row],[RESULTAT]]=2,Table_0__2[[#This Row],[2]],0)</f>
        <v>2.6</v>
      </c>
      <c r="J2779" s="14">
        <f>MIN(Table_0__2[[#This Row],[1]:[2]])</f>
        <v>2.15</v>
      </c>
      <c r="K2779" s="14">
        <f>IF(Table_0__2[[#This Row],[COLONNE1]]=Table_0__2[[#This Row],[RESULTAT COTE]],Table_0__2[[#This Row],[COLONNE1]],0)</f>
        <v>0</v>
      </c>
    </row>
    <row r="2780" spans="1:11" x14ac:dyDescent="0.3">
      <c r="A2780" s="2">
        <v>43169</v>
      </c>
      <c r="B2780" s="25">
        <v>0.60069444444444442</v>
      </c>
      <c r="C2780" s="20">
        <f t="shared" si="43"/>
        <v>43169.600694444445</v>
      </c>
      <c r="D2780" s="10" t="s">
        <v>2785</v>
      </c>
      <c r="E2780" s="7">
        <v>3</v>
      </c>
      <c r="F2780" s="10">
        <v>1.85</v>
      </c>
      <c r="G2780" s="10">
        <v>2.65</v>
      </c>
      <c r="H2780" s="11">
        <v>3.55</v>
      </c>
      <c r="I2780" s="15">
        <f>IF(Table_0__2[[#This Row],[RESULTAT]]=1,Table_0__2[[#This Row],[1]],0)+IF(Table_0__2[[#This Row],[RESULTAT]]=3,Table_0__2[[#This Row],[N]],0)+IF(Table_0__2[[#This Row],[RESULTAT]]=2,Table_0__2[[#This Row],[2]],0)</f>
        <v>2.65</v>
      </c>
      <c r="J2780" s="15">
        <f>MIN(Table_0__2[[#This Row],[1]:[2]])</f>
        <v>1.85</v>
      </c>
      <c r="K2780" s="15">
        <f>IF(Table_0__2[[#This Row],[COLONNE1]]=Table_0__2[[#This Row],[RESULTAT COTE]],Table_0__2[[#This Row],[COLONNE1]],0)</f>
        <v>0</v>
      </c>
    </row>
    <row r="2781" spans="1:11" x14ac:dyDescent="0.3">
      <c r="A2781" s="2">
        <v>43169</v>
      </c>
      <c r="B2781" s="24">
        <v>0.60069444444444442</v>
      </c>
      <c r="C2781" s="20">
        <f t="shared" si="43"/>
        <v>43169.600694444445</v>
      </c>
      <c r="D2781" s="7" t="s">
        <v>2786</v>
      </c>
      <c r="E2781" s="10">
        <v>1</v>
      </c>
      <c r="F2781" s="7">
        <v>2.85</v>
      </c>
      <c r="G2781" s="7">
        <v>2.5</v>
      </c>
      <c r="H2781" s="9">
        <v>2.2000000000000002</v>
      </c>
      <c r="I2781" s="14">
        <f>IF(Table_0__2[[#This Row],[RESULTAT]]=1,Table_0__2[[#This Row],[1]],0)+IF(Table_0__2[[#This Row],[RESULTAT]]=3,Table_0__2[[#This Row],[N]],0)+IF(Table_0__2[[#This Row],[RESULTAT]]=2,Table_0__2[[#This Row],[2]],0)</f>
        <v>2.85</v>
      </c>
      <c r="J2781" s="14">
        <f>MIN(Table_0__2[[#This Row],[1]:[2]])</f>
        <v>2.2000000000000002</v>
      </c>
      <c r="K2781" s="14">
        <f>IF(Table_0__2[[#This Row],[COLONNE1]]=Table_0__2[[#This Row],[RESULTAT COTE]],Table_0__2[[#This Row],[COLONNE1]],0)</f>
        <v>0</v>
      </c>
    </row>
    <row r="2782" spans="1:11" x14ac:dyDescent="0.3">
      <c r="A2782" s="2">
        <v>43169</v>
      </c>
      <c r="B2782" s="25">
        <v>0.60069444444444442</v>
      </c>
      <c r="C2782" s="20">
        <f t="shared" si="43"/>
        <v>43169.600694444445</v>
      </c>
      <c r="D2782" s="10" t="s">
        <v>2787</v>
      </c>
      <c r="E2782" s="7">
        <v>2</v>
      </c>
      <c r="F2782" s="10">
        <v>1.9</v>
      </c>
      <c r="G2782" s="10">
        <v>2.7</v>
      </c>
      <c r="H2782" s="11">
        <v>3.25</v>
      </c>
      <c r="I2782" s="15">
        <f>IF(Table_0__2[[#This Row],[RESULTAT]]=1,Table_0__2[[#This Row],[1]],0)+IF(Table_0__2[[#This Row],[RESULTAT]]=3,Table_0__2[[#This Row],[N]],0)+IF(Table_0__2[[#This Row],[RESULTAT]]=2,Table_0__2[[#This Row],[2]],0)</f>
        <v>3.25</v>
      </c>
      <c r="J2782" s="15">
        <f>MIN(Table_0__2[[#This Row],[1]:[2]])</f>
        <v>1.9</v>
      </c>
      <c r="K2782" s="15">
        <f>IF(Table_0__2[[#This Row],[COLONNE1]]=Table_0__2[[#This Row],[RESULTAT COTE]],Table_0__2[[#This Row],[COLONNE1]],0)</f>
        <v>0</v>
      </c>
    </row>
    <row r="2783" spans="1:11" x14ac:dyDescent="0.3">
      <c r="A2783" s="2">
        <v>43169</v>
      </c>
      <c r="B2783" s="24">
        <v>0.60069444444444442</v>
      </c>
      <c r="C2783" s="20">
        <f t="shared" si="43"/>
        <v>43169.600694444445</v>
      </c>
      <c r="D2783" s="7" t="s">
        <v>2788</v>
      </c>
      <c r="E2783" s="7">
        <v>2</v>
      </c>
      <c r="F2783" s="7">
        <v>2.4</v>
      </c>
      <c r="G2783" s="7">
        <v>2.5</v>
      </c>
      <c r="H2783" s="9">
        <v>2.6</v>
      </c>
      <c r="I2783" s="14">
        <f>IF(Table_0__2[[#This Row],[RESULTAT]]=1,Table_0__2[[#This Row],[1]],0)+IF(Table_0__2[[#This Row],[RESULTAT]]=3,Table_0__2[[#This Row],[N]],0)+IF(Table_0__2[[#This Row],[RESULTAT]]=2,Table_0__2[[#This Row],[2]],0)</f>
        <v>2.6</v>
      </c>
      <c r="J2783" s="14">
        <f>MIN(Table_0__2[[#This Row],[1]:[2]])</f>
        <v>2.4</v>
      </c>
      <c r="K2783" s="14">
        <f>IF(Table_0__2[[#This Row],[COLONNE1]]=Table_0__2[[#This Row],[RESULTAT COTE]],Table_0__2[[#This Row],[COLONNE1]],0)</f>
        <v>0</v>
      </c>
    </row>
    <row r="2784" spans="1:11" x14ac:dyDescent="0.3">
      <c r="A2784" s="2">
        <v>43169</v>
      </c>
      <c r="B2784" s="25">
        <v>0.62152777777777779</v>
      </c>
      <c r="C2784" s="20">
        <f t="shared" si="43"/>
        <v>43169.621527777781</v>
      </c>
      <c r="D2784" s="10" t="s">
        <v>2789</v>
      </c>
      <c r="E2784" s="7">
        <v>2</v>
      </c>
      <c r="F2784" s="10">
        <v>1.08</v>
      </c>
      <c r="G2784" s="10">
        <v>4.8499999999999996</v>
      </c>
      <c r="H2784" s="11">
        <v>14.3</v>
      </c>
      <c r="I2784" s="15">
        <f>IF(Table_0__2[[#This Row],[RESULTAT]]=1,Table_0__2[[#This Row],[1]],0)+IF(Table_0__2[[#This Row],[RESULTAT]]=3,Table_0__2[[#This Row],[N]],0)+IF(Table_0__2[[#This Row],[RESULTAT]]=2,Table_0__2[[#This Row],[2]],0)</f>
        <v>14.3</v>
      </c>
      <c r="J2784" s="15">
        <f>MIN(Table_0__2[[#This Row],[1]:[2]])</f>
        <v>1.08</v>
      </c>
      <c r="K2784" s="15">
        <f>IF(Table_0__2[[#This Row],[COLONNE1]]=Table_0__2[[#This Row],[RESULTAT COTE]],Table_0__2[[#This Row],[COLONNE1]],0)</f>
        <v>0</v>
      </c>
    </row>
    <row r="2785" spans="1:11" x14ac:dyDescent="0.3">
      <c r="A2785" s="2">
        <v>43169</v>
      </c>
      <c r="B2785" s="24">
        <v>0.62152777777777779</v>
      </c>
      <c r="C2785" s="20">
        <f t="shared" si="43"/>
        <v>43169.621527777781</v>
      </c>
      <c r="D2785" s="7" t="s">
        <v>2790</v>
      </c>
      <c r="E2785" s="7">
        <v>3</v>
      </c>
      <c r="F2785" s="7">
        <v>4.95</v>
      </c>
      <c r="G2785" s="7">
        <v>3.8</v>
      </c>
      <c r="H2785" s="9">
        <v>1.35</v>
      </c>
      <c r="I2785" s="14">
        <f>IF(Table_0__2[[#This Row],[RESULTAT]]=1,Table_0__2[[#This Row],[1]],0)+IF(Table_0__2[[#This Row],[RESULTAT]]=3,Table_0__2[[#This Row],[N]],0)+IF(Table_0__2[[#This Row],[RESULTAT]]=2,Table_0__2[[#This Row],[2]],0)</f>
        <v>3.8</v>
      </c>
      <c r="J2785" s="14">
        <f>MIN(Table_0__2[[#This Row],[1]:[2]])</f>
        <v>1.35</v>
      </c>
      <c r="K2785" s="14">
        <f>IF(Table_0__2[[#This Row],[COLONNE1]]=Table_0__2[[#This Row],[RESULTAT COTE]],Table_0__2[[#This Row],[COLONNE1]],0)</f>
        <v>0</v>
      </c>
    </row>
    <row r="2786" spans="1:11" x14ac:dyDescent="0.3">
      <c r="A2786" s="2">
        <v>43169</v>
      </c>
      <c r="B2786" s="25">
        <v>0.62152777777777779</v>
      </c>
      <c r="C2786" s="20">
        <f t="shared" si="43"/>
        <v>43169.621527777781</v>
      </c>
      <c r="D2786" s="10" t="s">
        <v>2791</v>
      </c>
      <c r="E2786" s="7">
        <v>2</v>
      </c>
      <c r="F2786" s="10">
        <v>4.05</v>
      </c>
      <c r="G2786" s="10">
        <v>3.35</v>
      </c>
      <c r="H2786" s="11">
        <v>1.5</v>
      </c>
      <c r="I2786" s="15">
        <f>IF(Table_0__2[[#This Row],[RESULTAT]]=1,Table_0__2[[#This Row],[1]],0)+IF(Table_0__2[[#This Row],[RESULTAT]]=3,Table_0__2[[#This Row],[N]],0)+IF(Table_0__2[[#This Row],[RESULTAT]]=2,Table_0__2[[#This Row],[2]],0)</f>
        <v>1.5</v>
      </c>
      <c r="J2786" s="15">
        <f>MIN(Table_0__2[[#This Row],[1]:[2]])</f>
        <v>1.5</v>
      </c>
      <c r="K2786" s="15">
        <f>IF(Table_0__2[[#This Row],[COLONNE1]]=Table_0__2[[#This Row],[RESULTAT COTE]],Table_0__2[[#This Row],[COLONNE1]],0)</f>
        <v>1.5</v>
      </c>
    </row>
    <row r="2787" spans="1:11" x14ac:dyDescent="0.3">
      <c r="A2787" s="2">
        <v>43169</v>
      </c>
      <c r="B2787" s="24">
        <v>0.62152777777777779</v>
      </c>
      <c r="C2787" s="20">
        <f t="shared" si="43"/>
        <v>43169.621527777781</v>
      </c>
      <c r="D2787" s="7" t="s">
        <v>2792</v>
      </c>
      <c r="E2787" s="7">
        <v>2</v>
      </c>
      <c r="F2787" s="7">
        <v>2.35</v>
      </c>
      <c r="G2787" s="7">
        <v>2.75</v>
      </c>
      <c r="H2787" s="9">
        <v>2.4</v>
      </c>
      <c r="I2787" s="14">
        <f>IF(Table_0__2[[#This Row],[RESULTAT]]=1,Table_0__2[[#This Row],[1]],0)+IF(Table_0__2[[#This Row],[RESULTAT]]=3,Table_0__2[[#This Row],[N]],0)+IF(Table_0__2[[#This Row],[RESULTAT]]=2,Table_0__2[[#This Row],[2]],0)</f>
        <v>2.4</v>
      </c>
      <c r="J2787" s="14">
        <f>MIN(Table_0__2[[#This Row],[1]:[2]])</f>
        <v>2.35</v>
      </c>
      <c r="K2787" s="14">
        <f>IF(Table_0__2[[#This Row],[COLONNE1]]=Table_0__2[[#This Row],[RESULTAT COTE]],Table_0__2[[#This Row],[COLONNE1]],0)</f>
        <v>0</v>
      </c>
    </row>
    <row r="2788" spans="1:11" x14ac:dyDescent="0.3">
      <c r="A2788" s="2">
        <v>43169</v>
      </c>
      <c r="B2788" s="25">
        <v>0.62152777777777779</v>
      </c>
      <c r="C2788" s="20">
        <f t="shared" si="43"/>
        <v>43169.621527777781</v>
      </c>
      <c r="D2788" s="10" t="s">
        <v>2793</v>
      </c>
      <c r="E2788" s="10">
        <v>1</v>
      </c>
      <c r="F2788" s="10">
        <v>1.95</v>
      </c>
      <c r="G2788" s="10">
        <v>2.6</v>
      </c>
      <c r="H2788" s="11">
        <v>3.25</v>
      </c>
      <c r="I2788" s="15">
        <f>IF(Table_0__2[[#This Row],[RESULTAT]]=1,Table_0__2[[#This Row],[1]],0)+IF(Table_0__2[[#This Row],[RESULTAT]]=3,Table_0__2[[#This Row],[N]],0)+IF(Table_0__2[[#This Row],[RESULTAT]]=2,Table_0__2[[#This Row],[2]],0)</f>
        <v>1.95</v>
      </c>
      <c r="J2788" s="15">
        <f>MIN(Table_0__2[[#This Row],[1]:[2]])</f>
        <v>1.95</v>
      </c>
      <c r="K2788" s="15">
        <f>IF(Table_0__2[[#This Row],[COLONNE1]]=Table_0__2[[#This Row],[RESULTAT COTE]],Table_0__2[[#This Row],[COLONNE1]],0)</f>
        <v>1.95</v>
      </c>
    </row>
    <row r="2789" spans="1:11" x14ac:dyDescent="0.3">
      <c r="A2789" s="2">
        <v>43169</v>
      </c>
      <c r="B2789" s="24">
        <v>0.62152777777777779</v>
      </c>
      <c r="C2789" s="20">
        <f t="shared" si="43"/>
        <v>43169.621527777781</v>
      </c>
      <c r="D2789" s="7" t="s">
        <v>2794</v>
      </c>
      <c r="E2789" s="7">
        <v>3</v>
      </c>
      <c r="F2789" s="7">
        <v>3.7</v>
      </c>
      <c r="G2789" s="7">
        <v>2.85</v>
      </c>
      <c r="H2789" s="9">
        <v>1.7</v>
      </c>
      <c r="I2789" s="14">
        <f>IF(Table_0__2[[#This Row],[RESULTAT]]=1,Table_0__2[[#This Row],[1]],0)+IF(Table_0__2[[#This Row],[RESULTAT]]=3,Table_0__2[[#This Row],[N]],0)+IF(Table_0__2[[#This Row],[RESULTAT]]=2,Table_0__2[[#This Row],[2]],0)</f>
        <v>2.85</v>
      </c>
      <c r="J2789" s="14">
        <f>MIN(Table_0__2[[#This Row],[1]:[2]])</f>
        <v>1.7</v>
      </c>
      <c r="K2789" s="14">
        <f>IF(Table_0__2[[#This Row],[COLONNE1]]=Table_0__2[[#This Row],[RESULTAT COTE]],Table_0__2[[#This Row],[COLONNE1]],0)</f>
        <v>0</v>
      </c>
    </row>
    <row r="2790" spans="1:11" x14ac:dyDescent="0.3">
      <c r="A2790" s="2">
        <v>43169</v>
      </c>
      <c r="B2790" s="25">
        <v>0.62152777777777779</v>
      </c>
      <c r="C2790" s="20">
        <f t="shared" si="43"/>
        <v>43169.621527777781</v>
      </c>
      <c r="D2790" s="10" t="s">
        <v>2795</v>
      </c>
      <c r="E2790" s="7">
        <v>2</v>
      </c>
      <c r="F2790" s="10">
        <v>11.8</v>
      </c>
      <c r="G2790" s="10">
        <v>5.25</v>
      </c>
      <c r="H2790" s="11">
        <v>1.08</v>
      </c>
      <c r="I2790" s="15">
        <f>IF(Table_0__2[[#This Row],[RESULTAT]]=1,Table_0__2[[#This Row],[1]],0)+IF(Table_0__2[[#This Row],[RESULTAT]]=3,Table_0__2[[#This Row],[N]],0)+IF(Table_0__2[[#This Row],[RESULTAT]]=2,Table_0__2[[#This Row],[2]],0)</f>
        <v>1.08</v>
      </c>
      <c r="J2790" s="15">
        <f>MIN(Table_0__2[[#This Row],[1]:[2]])</f>
        <v>1.08</v>
      </c>
      <c r="K2790" s="15">
        <f>IF(Table_0__2[[#This Row],[COLONNE1]]=Table_0__2[[#This Row],[RESULTAT COTE]],Table_0__2[[#This Row],[COLONNE1]],0)</f>
        <v>1.08</v>
      </c>
    </row>
    <row r="2791" spans="1:11" x14ac:dyDescent="0.3">
      <c r="A2791" s="2">
        <v>43169</v>
      </c>
      <c r="B2791" s="24">
        <v>0.62152777777777779</v>
      </c>
      <c r="C2791" s="20">
        <f t="shared" si="43"/>
        <v>43169.621527777781</v>
      </c>
      <c r="D2791" s="7" t="s">
        <v>2796</v>
      </c>
      <c r="E2791" s="7">
        <v>2</v>
      </c>
      <c r="F2791" s="7">
        <v>3.35</v>
      </c>
      <c r="G2791" s="7">
        <v>3.05</v>
      </c>
      <c r="H2791" s="9">
        <v>1.7</v>
      </c>
      <c r="I2791" s="14">
        <f>IF(Table_0__2[[#This Row],[RESULTAT]]=1,Table_0__2[[#This Row],[1]],0)+IF(Table_0__2[[#This Row],[RESULTAT]]=3,Table_0__2[[#This Row],[N]],0)+IF(Table_0__2[[#This Row],[RESULTAT]]=2,Table_0__2[[#This Row],[2]],0)</f>
        <v>1.7</v>
      </c>
      <c r="J2791" s="14">
        <f>MIN(Table_0__2[[#This Row],[1]:[2]])</f>
        <v>1.7</v>
      </c>
      <c r="K2791" s="14">
        <f>IF(Table_0__2[[#This Row],[COLONNE1]]=Table_0__2[[#This Row],[RESULTAT COTE]],Table_0__2[[#This Row],[COLONNE1]],0)</f>
        <v>1.7</v>
      </c>
    </row>
    <row r="2792" spans="1:11" x14ac:dyDescent="0.3">
      <c r="A2792" s="2">
        <v>43169</v>
      </c>
      <c r="B2792" s="24">
        <v>0.62152777777777779</v>
      </c>
      <c r="C2792" s="20">
        <f t="shared" si="43"/>
        <v>43169.621527777781</v>
      </c>
      <c r="D2792" s="7" t="s">
        <v>2797</v>
      </c>
      <c r="E2792" s="10">
        <v>1</v>
      </c>
      <c r="F2792" s="7">
        <v>2.0499999999999998</v>
      </c>
      <c r="G2792" s="7">
        <v>3.1</v>
      </c>
      <c r="H2792" s="9">
        <v>3.5</v>
      </c>
      <c r="I2792" s="14">
        <f>IF(Table_0__2[[#This Row],[RESULTAT]]=1,Table_0__2[[#This Row],[1]],0)+IF(Table_0__2[[#This Row],[RESULTAT]]=3,Table_0__2[[#This Row],[N]],0)+IF(Table_0__2[[#This Row],[RESULTAT]]=2,Table_0__2[[#This Row],[2]],0)</f>
        <v>2.0499999999999998</v>
      </c>
      <c r="J2792" s="14">
        <f>MIN(Table_0__2[[#This Row],[1]:[2]])</f>
        <v>2.0499999999999998</v>
      </c>
      <c r="K2792" s="14">
        <f>IF(Table_0__2[[#This Row],[COLONNE1]]=Table_0__2[[#This Row],[RESULTAT COTE]],Table_0__2[[#This Row],[COLONNE1]],0)</f>
        <v>2.0499999999999998</v>
      </c>
    </row>
    <row r="2793" spans="1:11" x14ac:dyDescent="0.3">
      <c r="A2793" s="2">
        <v>43169</v>
      </c>
      <c r="B2793" s="25">
        <v>0.62152777777777779</v>
      </c>
      <c r="C2793" s="20">
        <f t="shared" si="43"/>
        <v>43169.621527777781</v>
      </c>
      <c r="D2793" s="10" t="s">
        <v>2798</v>
      </c>
      <c r="E2793" s="10">
        <v>1</v>
      </c>
      <c r="F2793" s="10">
        <v>1.5</v>
      </c>
      <c r="G2793" s="10">
        <v>3.4</v>
      </c>
      <c r="H2793" s="11">
        <v>5</v>
      </c>
      <c r="I2793" s="15">
        <f>IF(Table_0__2[[#This Row],[RESULTAT]]=1,Table_0__2[[#This Row],[1]],0)+IF(Table_0__2[[#This Row],[RESULTAT]]=3,Table_0__2[[#This Row],[N]],0)+IF(Table_0__2[[#This Row],[RESULTAT]]=2,Table_0__2[[#This Row],[2]],0)</f>
        <v>1.5</v>
      </c>
      <c r="J2793" s="15">
        <f>MIN(Table_0__2[[#This Row],[1]:[2]])</f>
        <v>1.5</v>
      </c>
      <c r="K2793" s="15">
        <f>IF(Table_0__2[[#This Row],[COLONNE1]]=Table_0__2[[#This Row],[RESULTAT COTE]],Table_0__2[[#This Row],[COLONNE1]],0)</f>
        <v>1.5</v>
      </c>
    </row>
    <row r="2794" spans="1:11" x14ac:dyDescent="0.3">
      <c r="A2794" s="2">
        <v>43169</v>
      </c>
      <c r="B2794" s="24">
        <v>0.62152777777777779</v>
      </c>
      <c r="C2794" s="20">
        <f t="shared" si="43"/>
        <v>43169.621527777781</v>
      </c>
      <c r="D2794" s="7" t="s">
        <v>2799</v>
      </c>
      <c r="E2794" s="7">
        <v>3</v>
      </c>
      <c r="F2794" s="7">
        <v>1.6</v>
      </c>
      <c r="G2794" s="7">
        <v>3.05</v>
      </c>
      <c r="H2794" s="9">
        <v>4.7</v>
      </c>
      <c r="I2794" s="14">
        <f>IF(Table_0__2[[#This Row],[RESULTAT]]=1,Table_0__2[[#This Row],[1]],0)+IF(Table_0__2[[#This Row],[RESULTAT]]=3,Table_0__2[[#This Row],[N]],0)+IF(Table_0__2[[#This Row],[RESULTAT]]=2,Table_0__2[[#This Row],[2]],0)</f>
        <v>3.05</v>
      </c>
      <c r="J2794" s="14">
        <f>MIN(Table_0__2[[#This Row],[1]:[2]])</f>
        <v>1.6</v>
      </c>
      <c r="K2794" s="14">
        <f>IF(Table_0__2[[#This Row],[COLONNE1]]=Table_0__2[[#This Row],[RESULTAT COTE]],Table_0__2[[#This Row],[COLONNE1]],0)</f>
        <v>0</v>
      </c>
    </row>
    <row r="2795" spans="1:11" x14ac:dyDescent="0.3">
      <c r="A2795" s="2">
        <v>43169</v>
      </c>
      <c r="B2795" s="25">
        <v>0.62152777777777779</v>
      </c>
      <c r="C2795" s="20">
        <f t="shared" si="43"/>
        <v>43169.621527777781</v>
      </c>
      <c r="D2795" s="10" t="s">
        <v>2800</v>
      </c>
      <c r="E2795" s="7">
        <v>3</v>
      </c>
      <c r="F2795" s="10">
        <v>2.1</v>
      </c>
      <c r="G2795" s="10">
        <v>2.7</v>
      </c>
      <c r="H2795" s="11">
        <v>3.1</v>
      </c>
      <c r="I2795" s="15">
        <f>IF(Table_0__2[[#This Row],[RESULTAT]]=1,Table_0__2[[#This Row],[1]],0)+IF(Table_0__2[[#This Row],[RESULTAT]]=3,Table_0__2[[#This Row],[N]],0)+IF(Table_0__2[[#This Row],[RESULTAT]]=2,Table_0__2[[#This Row],[2]],0)</f>
        <v>2.7</v>
      </c>
      <c r="J2795" s="15">
        <f>MIN(Table_0__2[[#This Row],[1]:[2]])</f>
        <v>2.1</v>
      </c>
      <c r="K2795" s="15">
        <f>IF(Table_0__2[[#This Row],[COLONNE1]]=Table_0__2[[#This Row],[RESULTAT COTE]],Table_0__2[[#This Row],[COLONNE1]],0)</f>
        <v>0</v>
      </c>
    </row>
    <row r="2796" spans="1:11" x14ac:dyDescent="0.3">
      <c r="A2796" s="2">
        <v>43169</v>
      </c>
      <c r="B2796" s="24">
        <v>0.62152777777777779</v>
      </c>
      <c r="C2796" s="20">
        <f t="shared" si="43"/>
        <v>43169.621527777781</v>
      </c>
      <c r="D2796" s="7" t="s">
        <v>2801</v>
      </c>
      <c r="E2796" s="10">
        <v>1</v>
      </c>
      <c r="F2796" s="7">
        <v>1.75</v>
      </c>
      <c r="G2796" s="7">
        <v>3.05</v>
      </c>
      <c r="H2796" s="9">
        <v>3.7</v>
      </c>
      <c r="I2796" s="14">
        <f>IF(Table_0__2[[#This Row],[RESULTAT]]=1,Table_0__2[[#This Row],[1]],0)+IF(Table_0__2[[#This Row],[RESULTAT]]=3,Table_0__2[[#This Row],[N]],0)+IF(Table_0__2[[#This Row],[RESULTAT]]=2,Table_0__2[[#This Row],[2]],0)</f>
        <v>1.75</v>
      </c>
      <c r="J2796" s="14">
        <f>MIN(Table_0__2[[#This Row],[1]:[2]])</f>
        <v>1.75</v>
      </c>
      <c r="K2796" s="14">
        <f>IF(Table_0__2[[#This Row],[COLONNE1]]=Table_0__2[[#This Row],[RESULTAT COTE]],Table_0__2[[#This Row],[COLONNE1]],0)</f>
        <v>1.75</v>
      </c>
    </row>
    <row r="2797" spans="1:11" x14ac:dyDescent="0.3">
      <c r="A2797" s="2">
        <v>43169</v>
      </c>
      <c r="B2797" s="25">
        <v>0.62152777777777779</v>
      </c>
      <c r="C2797" s="20">
        <f t="shared" si="43"/>
        <v>43169.621527777781</v>
      </c>
      <c r="D2797" s="10" t="s">
        <v>2802</v>
      </c>
      <c r="E2797" s="7">
        <v>2</v>
      </c>
      <c r="F2797" s="10">
        <v>2.2999999999999998</v>
      </c>
      <c r="G2797" s="10">
        <v>2.8</v>
      </c>
      <c r="H2797" s="11">
        <v>2.6</v>
      </c>
      <c r="I2797" s="15">
        <f>IF(Table_0__2[[#This Row],[RESULTAT]]=1,Table_0__2[[#This Row],[1]],0)+IF(Table_0__2[[#This Row],[RESULTAT]]=3,Table_0__2[[#This Row],[N]],0)+IF(Table_0__2[[#This Row],[RESULTAT]]=2,Table_0__2[[#This Row],[2]],0)</f>
        <v>2.6</v>
      </c>
      <c r="J2797" s="15">
        <f>MIN(Table_0__2[[#This Row],[1]:[2]])</f>
        <v>2.2999999999999998</v>
      </c>
      <c r="K2797" s="15">
        <f>IF(Table_0__2[[#This Row],[COLONNE1]]=Table_0__2[[#This Row],[RESULTAT COTE]],Table_0__2[[#This Row],[COLONNE1]],0)</f>
        <v>0</v>
      </c>
    </row>
    <row r="2798" spans="1:11" x14ac:dyDescent="0.3">
      <c r="A2798" s="2">
        <v>43169</v>
      </c>
      <c r="B2798" s="24">
        <v>0.62152777777777779</v>
      </c>
      <c r="C2798" s="20">
        <f t="shared" si="43"/>
        <v>43169.621527777781</v>
      </c>
      <c r="D2798" s="7" t="s">
        <v>2803</v>
      </c>
      <c r="E2798" s="7">
        <v>3</v>
      </c>
      <c r="F2798" s="7">
        <v>1.75</v>
      </c>
      <c r="G2798" s="7">
        <v>2.9</v>
      </c>
      <c r="H2798" s="9">
        <v>4.05</v>
      </c>
      <c r="I2798" s="14">
        <f>IF(Table_0__2[[#This Row],[RESULTAT]]=1,Table_0__2[[#This Row],[1]],0)+IF(Table_0__2[[#This Row],[RESULTAT]]=3,Table_0__2[[#This Row],[N]],0)+IF(Table_0__2[[#This Row],[RESULTAT]]=2,Table_0__2[[#This Row],[2]],0)</f>
        <v>2.9</v>
      </c>
      <c r="J2798" s="14">
        <f>MIN(Table_0__2[[#This Row],[1]:[2]])</f>
        <v>1.75</v>
      </c>
      <c r="K2798" s="14">
        <f>IF(Table_0__2[[#This Row],[COLONNE1]]=Table_0__2[[#This Row],[RESULTAT COTE]],Table_0__2[[#This Row],[COLONNE1]],0)</f>
        <v>0</v>
      </c>
    </row>
    <row r="2799" spans="1:11" x14ac:dyDescent="0.3">
      <c r="A2799" s="2">
        <v>43169</v>
      </c>
      <c r="B2799" s="25">
        <v>0.62152777777777779</v>
      </c>
      <c r="C2799" s="20">
        <f t="shared" si="43"/>
        <v>43169.621527777781</v>
      </c>
      <c r="D2799" s="10" t="s">
        <v>2804</v>
      </c>
      <c r="E2799" s="7">
        <v>3</v>
      </c>
      <c r="F2799" s="10">
        <v>2.2000000000000002</v>
      </c>
      <c r="G2799" s="10">
        <v>2.85</v>
      </c>
      <c r="H2799" s="11">
        <v>2.75</v>
      </c>
      <c r="I2799" s="15">
        <f>IF(Table_0__2[[#This Row],[RESULTAT]]=1,Table_0__2[[#This Row],[1]],0)+IF(Table_0__2[[#This Row],[RESULTAT]]=3,Table_0__2[[#This Row],[N]],0)+IF(Table_0__2[[#This Row],[RESULTAT]]=2,Table_0__2[[#This Row],[2]],0)</f>
        <v>2.85</v>
      </c>
      <c r="J2799" s="15">
        <f>MIN(Table_0__2[[#This Row],[1]:[2]])</f>
        <v>2.2000000000000002</v>
      </c>
      <c r="K2799" s="15">
        <f>IF(Table_0__2[[#This Row],[COLONNE1]]=Table_0__2[[#This Row],[RESULTAT COTE]],Table_0__2[[#This Row],[COLONNE1]],0)</f>
        <v>0</v>
      </c>
    </row>
    <row r="2800" spans="1:11" x14ac:dyDescent="0.3">
      <c r="A2800" s="2">
        <v>43169</v>
      </c>
      <c r="B2800" s="25">
        <v>0.64236111111111105</v>
      </c>
      <c r="C2800" s="20">
        <f t="shared" si="43"/>
        <v>43169.642361111109</v>
      </c>
      <c r="D2800" s="10" t="s">
        <v>2805</v>
      </c>
      <c r="E2800" s="10">
        <v>1</v>
      </c>
      <c r="F2800" s="10">
        <v>1.1000000000000001</v>
      </c>
      <c r="G2800" s="10">
        <v>8</v>
      </c>
      <c r="H2800" s="11">
        <v>16</v>
      </c>
      <c r="I2800" s="15">
        <f>IF(Table_0__2[[#This Row],[RESULTAT]]=1,Table_0__2[[#This Row],[1]],0)+IF(Table_0__2[[#This Row],[RESULTAT]]=3,Table_0__2[[#This Row],[N]],0)+IF(Table_0__2[[#This Row],[RESULTAT]]=2,Table_0__2[[#This Row],[2]],0)</f>
        <v>1.1000000000000001</v>
      </c>
      <c r="J2800" s="15">
        <f>MIN(Table_0__2[[#This Row],[1]:[2]])</f>
        <v>1.1000000000000001</v>
      </c>
      <c r="K2800" s="15">
        <f>IF(Table_0__2[[#This Row],[COLONNE1]]=Table_0__2[[#This Row],[RESULTAT COTE]],Table_0__2[[#This Row],[COLONNE1]],0)</f>
        <v>1.1000000000000001</v>
      </c>
    </row>
    <row r="2801" spans="1:11" x14ac:dyDescent="0.3">
      <c r="A2801" s="2">
        <v>43169</v>
      </c>
      <c r="B2801" s="25">
        <v>0.64236111111111105</v>
      </c>
      <c r="C2801" s="20">
        <f t="shared" si="43"/>
        <v>43169.642361111109</v>
      </c>
      <c r="D2801" s="10" t="s">
        <v>2806</v>
      </c>
      <c r="E2801" s="7">
        <v>2</v>
      </c>
      <c r="F2801" s="10">
        <v>2.15</v>
      </c>
      <c r="G2801" s="10">
        <v>3.15</v>
      </c>
      <c r="H2801" s="11">
        <v>3.2</v>
      </c>
      <c r="I2801" s="15">
        <f>IF(Table_0__2[[#This Row],[RESULTAT]]=1,Table_0__2[[#This Row],[1]],0)+IF(Table_0__2[[#This Row],[RESULTAT]]=3,Table_0__2[[#This Row],[N]],0)+IF(Table_0__2[[#This Row],[RESULTAT]]=2,Table_0__2[[#This Row],[2]],0)</f>
        <v>3.2</v>
      </c>
      <c r="J2801" s="15">
        <f>MIN(Table_0__2[[#This Row],[1]:[2]])</f>
        <v>2.15</v>
      </c>
      <c r="K2801" s="15">
        <f>IF(Table_0__2[[#This Row],[COLONNE1]]=Table_0__2[[#This Row],[RESULTAT COTE]],Table_0__2[[#This Row],[COLONNE1]],0)</f>
        <v>0</v>
      </c>
    </row>
    <row r="2802" spans="1:11" x14ac:dyDescent="0.3">
      <c r="A2802" s="2">
        <v>43169</v>
      </c>
      <c r="B2802" s="24">
        <v>0.64236111111111105</v>
      </c>
      <c r="C2802" s="20">
        <f t="shared" si="43"/>
        <v>43169.642361111109</v>
      </c>
      <c r="D2802" s="7" t="s">
        <v>2807</v>
      </c>
      <c r="E2802" s="7">
        <v>3</v>
      </c>
      <c r="F2802" s="7">
        <v>2.1</v>
      </c>
      <c r="G2802" s="7">
        <v>3</v>
      </c>
      <c r="H2802" s="9">
        <v>3.5</v>
      </c>
      <c r="I2802" s="14">
        <f>IF(Table_0__2[[#This Row],[RESULTAT]]=1,Table_0__2[[#This Row],[1]],0)+IF(Table_0__2[[#This Row],[RESULTAT]]=3,Table_0__2[[#This Row],[N]],0)+IF(Table_0__2[[#This Row],[RESULTAT]]=2,Table_0__2[[#This Row],[2]],0)</f>
        <v>3</v>
      </c>
      <c r="J2802" s="14">
        <f>MIN(Table_0__2[[#This Row],[1]:[2]])</f>
        <v>2.1</v>
      </c>
      <c r="K2802" s="14">
        <f>IF(Table_0__2[[#This Row],[COLONNE1]]=Table_0__2[[#This Row],[RESULTAT COTE]],Table_0__2[[#This Row],[COLONNE1]],0)</f>
        <v>0</v>
      </c>
    </row>
    <row r="2803" spans="1:11" x14ac:dyDescent="0.3">
      <c r="A2803" s="2">
        <v>43169</v>
      </c>
      <c r="B2803" s="25">
        <v>0.64236111111111105</v>
      </c>
      <c r="C2803" s="20">
        <f t="shared" si="43"/>
        <v>43169.642361111109</v>
      </c>
      <c r="D2803" s="10" t="s">
        <v>2808</v>
      </c>
      <c r="E2803" s="10">
        <v>1</v>
      </c>
      <c r="F2803" s="10">
        <v>1.65</v>
      </c>
      <c r="G2803" s="10">
        <v>3.7</v>
      </c>
      <c r="H2803" s="11">
        <v>4.5</v>
      </c>
      <c r="I2803" s="15">
        <f>IF(Table_0__2[[#This Row],[RESULTAT]]=1,Table_0__2[[#This Row],[1]],0)+IF(Table_0__2[[#This Row],[RESULTAT]]=3,Table_0__2[[#This Row],[N]],0)+IF(Table_0__2[[#This Row],[RESULTAT]]=2,Table_0__2[[#This Row],[2]],0)</f>
        <v>1.65</v>
      </c>
      <c r="J2803" s="15">
        <f>MIN(Table_0__2[[#This Row],[1]:[2]])</f>
        <v>1.65</v>
      </c>
      <c r="K2803" s="15">
        <f>IF(Table_0__2[[#This Row],[COLONNE1]]=Table_0__2[[#This Row],[RESULTAT COTE]],Table_0__2[[#This Row],[COLONNE1]],0)</f>
        <v>1.65</v>
      </c>
    </row>
    <row r="2804" spans="1:11" x14ac:dyDescent="0.3">
      <c r="A2804" s="2">
        <v>43169</v>
      </c>
      <c r="B2804" s="24">
        <v>0.64236111111111105</v>
      </c>
      <c r="C2804" s="20">
        <f t="shared" si="43"/>
        <v>43169.642361111109</v>
      </c>
      <c r="D2804" s="7" t="s">
        <v>2809</v>
      </c>
      <c r="E2804" s="7">
        <v>2</v>
      </c>
      <c r="F2804" s="7">
        <v>3.05</v>
      </c>
      <c r="G2804" s="7">
        <v>2.85</v>
      </c>
      <c r="H2804" s="9">
        <v>2.0499999999999998</v>
      </c>
      <c r="I2804" s="14">
        <f>IF(Table_0__2[[#This Row],[RESULTAT]]=1,Table_0__2[[#This Row],[1]],0)+IF(Table_0__2[[#This Row],[RESULTAT]]=3,Table_0__2[[#This Row],[N]],0)+IF(Table_0__2[[#This Row],[RESULTAT]]=2,Table_0__2[[#This Row],[2]],0)</f>
        <v>2.0499999999999998</v>
      </c>
      <c r="J2804" s="14">
        <f>MIN(Table_0__2[[#This Row],[1]:[2]])</f>
        <v>2.0499999999999998</v>
      </c>
      <c r="K2804" s="14">
        <f>IF(Table_0__2[[#This Row],[COLONNE1]]=Table_0__2[[#This Row],[RESULTAT COTE]],Table_0__2[[#This Row],[COLONNE1]],0)</f>
        <v>2.0499999999999998</v>
      </c>
    </row>
    <row r="2805" spans="1:11" x14ac:dyDescent="0.3">
      <c r="A2805" s="2">
        <v>43169</v>
      </c>
      <c r="B2805" s="24">
        <v>0.64236111111111105</v>
      </c>
      <c r="C2805" s="20">
        <f t="shared" si="43"/>
        <v>43169.642361111109</v>
      </c>
      <c r="D2805" s="7" t="s">
        <v>2810</v>
      </c>
      <c r="E2805" s="10">
        <v>1</v>
      </c>
      <c r="F2805" s="7">
        <v>1.45</v>
      </c>
      <c r="G2805" s="7">
        <v>3.3</v>
      </c>
      <c r="H2805" s="9">
        <v>4.5999999999999996</v>
      </c>
      <c r="I2805" s="14">
        <f>IF(Table_0__2[[#This Row],[RESULTAT]]=1,Table_0__2[[#This Row],[1]],0)+IF(Table_0__2[[#This Row],[RESULTAT]]=3,Table_0__2[[#This Row],[N]],0)+IF(Table_0__2[[#This Row],[RESULTAT]]=2,Table_0__2[[#This Row],[2]],0)</f>
        <v>1.45</v>
      </c>
      <c r="J2805" s="14">
        <f>MIN(Table_0__2[[#This Row],[1]:[2]])</f>
        <v>1.45</v>
      </c>
      <c r="K2805" s="14">
        <f>IF(Table_0__2[[#This Row],[COLONNE1]]=Table_0__2[[#This Row],[RESULTAT COTE]],Table_0__2[[#This Row],[COLONNE1]],0)</f>
        <v>1.45</v>
      </c>
    </row>
    <row r="2806" spans="1:11" x14ac:dyDescent="0.3">
      <c r="A2806" s="2">
        <v>43169</v>
      </c>
      <c r="B2806" s="25">
        <v>0.64236111111111105</v>
      </c>
      <c r="C2806" s="20">
        <f t="shared" si="43"/>
        <v>43169.642361111109</v>
      </c>
      <c r="D2806" s="10" t="s">
        <v>2811</v>
      </c>
      <c r="E2806" s="7">
        <v>2</v>
      </c>
      <c r="F2806" s="10">
        <v>1.75</v>
      </c>
      <c r="G2806" s="10">
        <v>3.25</v>
      </c>
      <c r="H2806" s="11">
        <v>3.05</v>
      </c>
      <c r="I2806" s="15">
        <f>IF(Table_0__2[[#This Row],[RESULTAT]]=1,Table_0__2[[#This Row],[1]],0)+IF(Table_0__2[[#This Row],[RESULTAT]]=3,Table_0__2[[#This Row],[N]],0)+IF(Table_0__2[[#This Row],[RESULTAT]]=2,Table_0__2[[#This Row],[2]],0)</f>
        <v>3.05</v>
      </c>
      <c r="J2806" s="15">
        <f>MIN(Table_0__2[[#This Row],[1]:[2]])</f>
        <v>1.75</v>
      </c>
      <c r="K2806" s="15">
        <f>IF(Table_0__2[[#This Row],[COLONNE1]]=Table_0__2[[#This Row],[RESULTAT COTE]],Table_0__2[[#This Row],[COLONNE1]],0)</f>
        <v>0</v>
      </c>
    </row>
    <row r="2807" spans="1:11" x14ac:dyDescent="0.3">
      <c r="A2807" s="2">
        <v>43169</v>
      </c>
      <c r="B2807" s="24">
        <v>0.66319444444444442</v>
      </c>
      <c r="C2807" s="20">
        <f t="shared" si="43"/>
        <v>43169.663194444445</v>
      </c>
      <c r="D2807" s="7" t="s">
        <v>2812</v>
      </c>
      <c r="E2807" s="7">
        <v>2</v>
      </c>
      <c r="F2807" s="7">
        <v>2.0499999999999998</v>
      </c>
      <c r="G2807" s="7">
        <v>2.5499999999999998</v>
      </c>
      <c r="H2807" s="9">
        <v>3.2</v>
      </c>
      <c r="I2807" s="14">
        <f>IF(Table_0__2[[#This Row],[RESULTAT]]=1,Table_0__2[[#This Row],[1]],0)+IF(Table_0__2[[#This Row],[RESULTAT]]=3,Table_0__2[[#This Row],[N]],0)+IF(Table_0__2[[#This Row],[RESULTAT]]=2,Table_0__2[[#This Row],[2]],0)</f>
        <v>3.2</v>
      </c>
      <c r="J2807" s="14">
        <f>MIN(Table_0__2[[#This Row],[1]:[2]])</f>
        <v>2.0499999999999998</v>
      </c>
      <c r="K2807" s="14">
        <f>IF(Table_0__2[[#This Row],[COLONNE1]]=Table_0__2[[#This Row],[RESULTAT COTE]],Table_0__2[[#This Row],[COLONNE1]],0)</f>
        <v>0</v>
      </c>
    </row>
    <row r="2808" spans="1:11" x14ac:dyDescent="0.3">
      <c r="A2808" s="2">
        <v>43169</v>
      </c>
      <c r="B2808" s="25">
        <v>0.66319444444444442</v>
      </c>
      <c r="C2808" s="20">
        <f t="shared" si="43"/>
        <v>43169.663194444445</v>
      </c>
      <c r="D2808" s="10" t="s">
        <v>2813</v>
      </c>
      <c r="E2808" s="7">
        <v>3</v>
      </c>
      <c r="F2808" s="10">
        <v>1.7</v>
      </c>
      <c r="G2808" s="10">
        <v>2.85</v>
      </c>
      <c r="H2808" s="11">
        <v>3.8</v>
      </c>
      <c r="I2808" s="15">
        <f>IF(Table_0__2[[#This Row],[RESULTAT]]=1,Table_0__2[[#This Row],[1]],0)+IF(Table_0__2[[#This Row],[RESULTAT]]=3,Table_0__2[[#This Row],[N]],0)+IF(Table_0__2[[#This Row],[RESULTAT]]=2,Table_0__2[[#This Row],[2]],0)</f>
        <v>2.85</v>
      </c>
      <c r="J2808" s="15">
        <f>MIN(Table_0__2[[#This Row],[1]:[2]])</f>
        <v>1.7</v>
      </c>
      <c r="K2808" s="15">
        <f>IF(Table_0__2[[#This Row],[COLONNE1]]=Table_0__2[[#This Row],[RESULTAT COTE]],Table_0__2[[#This Row],[COLONNE1]],0)</f>
        <v>0</v>
      </c>
    </row>
    <row r="2809" spans="1:11" x14ac:dyDescent="0.3">
      <c r="A2809" s="2">
        <v>43169</v>
      </c>
      <c r="B2809" s="24">
        <v>0.66319444444444442</v>
      </c>
      <c r="C2809" s="20">
        <f t="shared" si="43"/>
        <v>43169.663194444445</v>
      </c>
      <c r="D2809" s="7" t="s">
        <v>2814</v>
      </c>
      <c r="E2809" s="10">
        <v>1</v>
      </c>
      <c r="F2809" s="7">
        <v>1.45</v>
      </c>
      <c r="G2809" s="7">
        <v>3.15</v>
      </c>
      <c r="H2809" s="9">
        <v>5.25</v>
      </c>
      <c r="I2809" s="14">
        <f>IF(Table_0__2[[#This Row],[RESULTAT]]=1,Table_0__2[[#This Row],[1]],0)+IF(Table_0__2[[#This Row],[RESULTAT]]=3,Table_0__2[[#This Row],[N]],0)+IF(Table_0__2[[#This Row],[RESULTAT]]=2,Table_0__2[[#This Row],[2]],0)</f>
        <v>1.45</v>
      </c>
      <c r="J2809" s="14">
        <f>MIN(Table_0__2[[#This Row],[1]:[2]])</f>
        <v>1.45</v>
      </c>
      <c r="K2809" s="14">
        <f>IF(Table_0__2[[#This Row],[COLONNE1]]=Table_0__2[[#This Row],[RESULTAT COTE]],Table_0__2[[#This Row],[COLONNE1]],0)</f>
        <v>1.45</v>
      </c>
    </row>
    <row r="2810" spans="1:11" x14ac:dyDescent="0.3">
      <c r="A2810" s="2">
        <v>43169</v>
      </c>
      <c r="B2810" s="25">
        <v>0.66319444444444442</v>
      </c>
      <c r="C2810" s="20">
        <f t="shared" si="43"/>
        <v>43169.663194444445</v>
      </c>
      <c r="D2810" s="10" t="s">
        <v>2815</v>
      </c>
      <c r="E2810" s="7">
        <v>3</v>
      </c>
      <c r="F2810" s="10">
        <v>3.3</v>
      </c>
      <c r="G2810" s="10">
        <v>3.05</v>
      </c>
      <c r="H2810" s="11">
        <v>1.75</v>
      </c>
      <c r="I2810" s="15">
        <f>IF(Table_0__2[[#This Row],[RESULTAT]]=1,Table_0__2[[#This Row],[1]],0)+IF(Table_0__2[[#This Row],[RESULTAT]]=3,Table_0__2[[#This Row],[N]],0)+IF(Table_0__2[[#This Row],[RESULTAT]]=2,Table_0__2[[#This Row],[2]],0)</f>
        <v>3.05</v>
      </c>
      <c r="J2810" s="15">
        <f>MIN(Table_0__2[[#This Row],[1]:[2]])</f>
        <v>1.75</v>
      </c>
      <c r="K2810" s="15">
        <f>IF(Table_0__2[[#This Row],[COLONNE1]]=Table_0__2[[#This Row],[RESULTAT COTE]],Table_0__2[[#This Row],[COLONNE1]],0)</f>
        <v>0</v>
      </c>
    </row>
    <row r="2811" spans="1:11" x14ac:dyDescent="0.3">
      <c r="A2811" s="2">
        <v>43169</v>
      </c>
      <c r="B2811" s="24">
        <v>0.66319444444444442</v>
      </c>
      <c r="C2811" s="20">
        <f t="shared" si="43"/>
        <v>43169.663194444445</v>
      </c>
      <c r="D2811" s="7" t="s">
        <v>2816</v>
      </c>
      <c r="E2811" s="7">
        <v>3</v>
      </c>
      <c r="F2811" s="7">
        <v>1.6</v>
      </c>
      <c r="G2811" s="7">
        <v>3.25</v>
      </c>
      <c r="H2811" s="9">
        <v>4.05</v>
      </c>
      <c r="I2811" s="14">
        <f>IF(Table_0__2[[#This Row],[RESULTAT]]=1,Table_0__2[[#This Row],[1]],0)+IF(Table_0__2[[#This Row],[RESULTAT]]=3,Table_0__2[[#This Row],[N]],0)+IF(Table_0__2[[#This Row],[RESULTAT]]=2,Table_0__2[[#This Row],[2]],0)</f>
        <v>3.25</v>
      </c>
      <c r="J2811" s="14">
        <f>MIN(Table_0__2[[#This Row],[1]:[2]])</f>
        <v>1.6</v>
      </c>
      <c r="K2811" s="14">
        <f>IF(Table_0__2[[#This Row],[COLONNE1]]=Table_0__2[[#This Row],[RESULTAT COTE]],Table_0__2[[#This Row],[COLONNE1]],0)</f>
        <v>0</v>
      </c>
    </row>
    <row r="2812" spans="1:11" x14ac:dyDescent="0.3">
      <c r="A2812" s="2">
        <v>43169</v>
      </c>
      <c r="B2812" s="25">
        <v>0.66319444444444442</v>
      </c>
      <c r="C2812" s="20">
        <f t="shared" si="43"/>
        <v>43169.663194444445</v>
      </c>
      <c r="D2812" s="10" t="s">
        <v>2817</v>
      </c>
      <c r="E2812" s="7">
        <v>2</v>
      </c>
      <c r="F2812" s="10">
        <v>2.2000000000000002</v>
      </c>
      <c r="G2812" s="10">
        <v>2.8</v>
      </c>
      <c r="H2812" s="11">
        <v>2.75</v>
      </c>
      <c r="I2812" s="15">
        <f>IF(Table_0__2[[#This Row],[RESULTAT]]=1,Table_0__2[[#This Row],[1]],0)+IF(Table_0__2[[#This Row],[RESULTAT]]=3,Table_0__2[[#This Row],[N]],0)+IF(Table_0__2[[#This Row],[RESULTAT]]=2,Table_0__2[[#This Row],[2]],0)</f>
        <v>2.75</v>
      </c>
      <c r="J2812" s="15">
        <f>MIN(Table_0__2[[#This Row],[1]:[2]])</f>
        <v>2.2000000000000002</v>
      </c>
      <c r="K2812" s="15">
        <f>IF(Table_0__2[[#This Row],[COLONNE1]]=Table_0__2[[#This Row],[RESULTAT COTE]],Table_0__2[[#This Row],[COLONNE1]],0)</f>
        <v>0</v>
      </c>
    </row>
    <row r="2813" spans="1:11" x14ac:dyDescent="0.3">
      <c r="A2813" s="2">
        <v>43169</v>
      </c>
      <c r="B2813" s="24">
        <v>0.66319444444444442</v>
      </c>
      <c r="C2813" s="20">
        <f t="shared" si="43"/>
        <v>43169.663194444445</v>
      </c>
      <c r="D2813" s="7" t="s">
        <v>2818</v>
      </c>
      <c r="E2813" s="10">
        <v>1</v>
      </c>
      <c r="F2813" s="7">
        <v>4</v>
      </c>
      <c r="G2813" s="7">
        <v>3.05</v>
      </c>
      <c r="H2813" s="9">
        <v>1.65</v>
      </c>
      <c r="I2813" s="14">
        <f>IF(Table_0__2[[#This Row],[RESULTAT]]=1,Table_0__2[[#This Row],[1]],0)+IF(Table_0__2[[#This Row],[RESULTAT]]=3,Table_0__2[[#This Row],[N]],0)+IF(Table_0__2[[#This Row],[RESULTAT]]=2,Table_0__2[[#This Row],[2]],0)</f>
        <v>4</v>
      </c>
      <c r="J2813" s="14">
        <f>MIN(Table_0__2[[#This Row],[1]:[2]])</f>
        <v>1.65</v>
      </c>
      <c r="K2813" s="14">
        <f>IF(Table_0__2[[#This Row],[COLONNE1]]=Table_0__2[[#This Row],[RESULTAT COTE]],Table_0__2[[#This Row],[COLONNE1]],0)</f>
        <v>0</v>
      </c>
    </row>
    <row r="2814" spans="1:11" x14ac:dyDescent="0.3">
      <c r="A2814" s="2">
        <v>43169</v>
      </c>
      <c r="B2814" s="25">
        <v>0.66319444444444442</v>
      </c>
      <c r="C2814" s="20">
        <f t="shared" si="43"/>
        <v>43169.663194444445</v>
      </c>
      <c r="D2814" s="10" t="s">
        <v>2819</v>
      </c>
      <c r="E2814" s="10">
        <v>1</v>
      </c>
      <c r="F2814" s="10">
        <v>1.85</v>
      </c>
      <c r="G2814" s="10">
        <v>3</v>
      </c>
      <c r="H2814" s="11">
        <v>3.3</v>
      </c>
      <c r="I2814" s="15">
        <f>IF(Table_0__2[[#This Row],[RESULTAT]]=1,Table_0__2[[#This Row],[1]],0)+IF(Table_0__2[[#This Row],[RESULTAT]]=3,Table_0__2[[#This Row],[N]],0)+IF(Table_0__2[[#This Row],[RESULTAT]]=2,Table_0__2[[#This Row],[2]],0)</f>
        <v>1.85</v>
      </c>
      <c r="J2814" s="15">
        <f>MIN(Table_0__2[[#This Row],[1]:[2]])</f>
        <v>1.85</v>
      </c>
      <c r="K2814" s="15">
        <f>IF(Table_0__2[[#This Row],[COLONNE1]]=Table_0__2[[#This Row],[RESULTAT COTE]],Table_0__2[[#This Row],[COLONNE1]],0)</f>
        <v>1.85</v>
      </c>
    </row>
    <row r="2815" spans="1:11" x14ac:dyDescent="0.3">
      <c r="A2815" s="2">
        <v>43169</v>
      </c>
      <c r="B2815" s="24">
        <v>0.66319444444444442</v>
      </c>
      <c r="C2815" s="20">
        <f t="shared" si="43"/>
        <v>43169.663194444445</v>
      </c>
      <c r="D2815" s="7" t="s">
        <v>2820</v>
      </c>
      <c r="E2815" s="7">
        <v>3</v>
      </c>
      <c r="F2815" s="7">
        <v>4.3</v>
      </c>
      <c r="G2815" s="7">
        <v>3</v>
      </c>
      <c r="H2815" s="9">
        <v>1.65</v>
      </c>
      <c r="I2815" s="14">
        <f>IF(Table_0__2[[#This Row],[RESULTAT]]=1,Table_0__2[[#This Row],[1]],0)+IF(Table_0__2[[#This Row],[RESULTAT]]=3,Table_0__2[[#This Row],[N]],0)+IF(Table_0__2[[#This Row],[RESULTAT]]=2,Table_0__2[[#This Row],[2]],0)</f>
        <v>3</v>
      </c>
      <c r="J2815" s="14">
        <f>MIN(Table_0__2[[#This Row],[1]:[2]])</f>
        <v>1.65</v>
      </c>
      <c r="K2815" s="14">
        <f>IF(Table_0__2[[#This Row],[COLONNE1]]=Table_0__2[[#This Row],[RESULTAT COTE]],Table_0__2[[#This Row],[COLONNE1]],0)</f>
        <v>0</v>
      </c>
    </row>
    <row r="2816" spans="1:11" x14ac:dyDescent="0.3">
      <c r="A2816" s="2">
        <v>43169</v>
      </c>
      <c r="B2816" s="25">
        <v>0.66319444444444442</v>
      </c>
      <c r="C2816" s="20">
        <f t="shared" si="43"/>
        <v>43169.663194444445</v>
      </c>
      <c r="D2816" s="10" t="s">
        <v>2821</v>
      </c>
      <c r="E2816" s="7">
        <v>2</v>
      </c>
      <c r="F2816" s="10">
        <v>2.75</v>
      </c>
      <c r="G2816" s="10">
        <v>2.8</v>
      </c>
      <c r="H2816" s="11">
        <v>2.0499999999999998</v>
      </c>
      <c r="I2816" s="15">
        <f>IF(Table_0__2[[#This Row],[RESULTAT]]=1,Table_0__2[[#This Row],[1]],0)+IF(Table_0__2[[#This Row],[RESULTAT]]=3,Table_0__2[[#This Row],[N]],0)+IF(Table_0__2[[#This Row],[RESULTAT]]=2,Table_0__2[[#This Row],[2]],0)</f>
        <v>2.0499999999999998</v>
      </c>
      <c r="J2816" s="15">
        <f>MIN(Table_0__2[[#This Row],[1]:[2]])</f>
        <v>2.0499999999999998</v>
      </c>
      <c r="K2816" s="15">
        <f>IF(Table_0__2[[#This Row],[COLONNE1]]=Table_0__2[[#This Row],[RESULTAT COTE]],Table_0__2[[#This Row],[COLONNE1]],0)</f>
        <v>2.0499999999999998</v>
      </c>
    </row>
    <row r="2817" spans="1:11" x14ac:dyDescent="0.3">
      <c r="A2817" s="2">
        <v>43169</v>
      </c>
      <c r="B2817" s="24">
        <v>0.66319444444444442</v>
      </c>
      <c r="C2817" s="20">
        <f t="shared" si="43"/>
        <v>43169.663194444445</v>
      </c>
      <c r="D2817" s="7" t="s">
        <v>2822</v>
      </c>
      <c r="E2817" s="7">
        <v>2</v>
      </c>
      <c r="F2817" s="7">
        <v>2.95</v>
      </c>
      <c r="G2817" s="7">
        <v>2.95</v>
      </c>
      <c r="H2817" s="9">
        <v>1.9</v>
      </c>
      <c r="I2817" s="14">
        <f>IF(Table_0__2[[#This Row],[RESULTAT]]=1,Table_0__2[[#This Row],[1]],0)+IF(Table_0__2[[#This Row],[RESULTAT]]=3,Table_0__2[[#This Row],[N]],0)+IF(Table_0__2[[#This Row],[RESULTAT]]=2,Table_0__2[[#This Row],[2]],0)</f>
        <v>1.9</v>
      </c>
      <c r="J2817" s="14">
        <f>MIN(Table_0__2[[#This Row],[1]:[2]])</f>
        <v>1.9</v>
      </c>
      <c r="K2817" s="14">
        <f>IF(Table_0__2[[#This Row],[COLONNE1]]=Table_0__2[[#This Row],[RESULTAT COTE]],Table_0__2[[#This Row],[COLONNE1]],0)</f>
        <v>1.9</v>
      </c>
    </row>
    <row r="2818" spans="1:11" x14ac:dyDescent="0.3">
      <c r="A2818" s="2">
        <v>43169</v>
      </c>
      <c r="B2818" s="25">
        <v>0.66319444444444442</v>
      </c>
      <c r="C2818" s="20">
        <f t="shared" ref="C2818:C2881" si="44">A2818+B2818</f>
        <v>43169.663194444445</v>
      </c>
      <c r="D2818" s="10" t="s">
        <v>2823</v>
      </c>
      <c r="E2818" s="10">
        <v>1</v>
      </c>
      <c r="F2818" s="10">
        <v>1.85</v>
      </c>
      <c r="G2818" s="10">
        <v>2.65</v>
      </c>
      <c r="H2818" s="11">
        <v>3.55</v>
      </c>
      <c r="I2818" s="15">
        <f>IF(Table_0__2[[#This Row],[RESULTAT]]=1,Table_0__2[[#This Row],[1]],0)+IF(Table_0__2[[#This Row],[RESULTAT]]=3,Table_0__2[[#This Row],[N]],0)+IF(Table_0__2[[#This Row],[RESULTAT]]=2,Table_0__2[[#This Row],[2]],0)</f>
        <v>1.85</v>
      </c>
      <c r="J2818" s="15">
        <f>MIN(Table_0__2[[#This Row],[1]:[2]])</f>
        <v>1.85</v>
      </c>
      <c r="K2818" s="15">
        <f>IF(Table_0__2[[#This Row],[COLONNE1]]=Table_0__2[[#This Row],[RESULTAT COTE]],Table_0__2[[#This Row],[COLONNE1]],0)</f>
        <v>1.85</v>
      </c>
    </row>
    <row r="2819" spans="1:11" x14ac:dyDescent="0.3">
      <c r="A2819" s="2">
        <v>43169</v>
      </c>
      <c r="B2819" s="24">
        <v>0.66319444444444442</v>
      </c>
      <c r="C2819" s="20">
        <f t="shared" si="44"/>
        <v>43169.663194444445</v>
      </c>
      <c r="D2819" s="7" t="s">
        <v>2824</v>
      </c>
      <c r="E2819" s="10">
        <v>1</v>
      </c>
      <c r="F2819" s="7">
        <v>2.4500000000000002</v>
      </c>
      <c r="G2819" s="7">
        <v>2.65</v>
      </c>
      <c r="H2819" s="9">
        <v>2.4</v>
      </c>
      <c r="I2819" s="14">
        <f>IF(Table_0__2[[#This Row],[RESULTAT]]=1,Table_0__2[[#This Row],[1]],0)+IF(Table_0__2[[#This Row],[RESULTAT]]=3,Table_0__2[[#This Row],[N]],0)+IF(Table_0__2[[#This Row],[RESULTAT]]=2,Table_0__2[[#This Row],[2]],0)</f>
        <v>2.4500000000000002</v>
      </c>
      <c r="J2819" s="14">
        <f>MIN(Table_0__2[[#This Row],[1]:[2]])</f>
        <v>2.4</v>
      </c>
      <c r="K2819" s="14">
        <f>IF(Table_0__2[[#This Row],[COLONNE1]]=Table_0__2[[#This Row],[RESULTAT COTE]],Table_0__2[[#This Row],[COLONNE1]],0)</f>
        <v>0</v>
      </c>
    </row>
    <row r="2820" spans="1:11" x14ac:dyDescent="0.3">
      <c r="A2820" s="2">
        <v>43169</v>
      </c>
      <c r="B2820" s="25">
        <v>0.66319444444444442</v>
      </c>
      <c r="C2820" s="20">
        <f t="shared" si="44"/>
        <v>43169.663194444445</v>
      </c>
      <c r="D2820" s="10" t="s">
        <v>2825</v>
      </c>
      <c r="E2820" s="7">
        <v>3</v>
      </c>
      <c r="F2820" s="10">
        <v>1.5</v>
      </c>
      <c r="G2820" s="10">
        <v>3</v>
      </c>
      <c r="H2820" s="11">
        <v>5.75</v>
      </c>
      <c r="I2820" s="15">
        <f>IF(Table_0__2[[#This Row],[RESULTAT]]=1,Table_0__2[[#This Row],[1]],0)+IF(Table_0__2[[#This Row],[RESULTAT]]=3,Table_0__2[[#This Row],[N]],0)+IF(Table_0__2[[#This Row],[RESULTAT]]=2,Table_0__2[[#This Row],[2]],0)</f>
        <v>3</v>
      </c>
      <c r="J2820" s="15">
        <f>MIN(Table_0__2[[#This Row],[1]:[2]])</f>
        <v>1.5</v>
      </c>
      <c r="K2820" s="15">
        <f>IF(Table_0__2[[#This Row],[COLONNE1]]=Table_0__2[[#This Row],[RESULTAT COTE]],Table_0__2[[#This Row],[COLONNE1]],0)</f>
        <v>0</v>
      </c>
    </row>
    <row r="2821" spans="1:11" x14ac:dyDescent="0.3">
      <c r="A2821" s="2">
        <v>43169</v>
      </c>
      <c r="B2821" s="24">
        <v>0.66319444444444442</v>
      </c>
      <c r="C2821" s="20">
        <f t="shared" si="44"/>
        <v>43169.663194444445</v>
      </c>
      <c r="D2821" s="7" t="s">
        <v>2826</v>
      </c>
      <c r="E2821" s="10">
        <v>1</v>
      </c>
      <c r="F2821" s="7">
        <v>1.65</v>
      </c>
      <c r="G2821" s="7">
        <v>2.95</v>
      </c>
      <c r="H2821" s="9">
        <v>4.25</v>
      </c>
      <c r="I2821" s="14">
        <f>IF(Table_0__2[[#This Row],[RESULTAT]]=1,Table_0__2[[#This Row],[1]],0)+IF(Table_0__2[[#This Row],[RESULTAT]]=3,Table_0__2[[#This Row],[N]],0)+IF(Table_0__2[[#This Row],[RESULTAT]]=2,Table_0__2[[#This Row],[2]],0)</f>
        <v>1.65</v>
      </c>
      <c r="J2821" s="14">
        <f>MIN(Table_0__2[[#This Row],[1]:[2]])</f>
        <v>1.65</v>
      </c>
      <c r="K2821" s="14">
        <f>IF(Table_0__2[[#This Row],[COLONNE1]]=Table_0__2[[#This Row],[RESULTAT COTE]],Table_0__2[[#This Row],[COLONNE1]],0)</f>
        <v>1.65</v>
      </c>
    </row>
    <row r="2822" spans="1:11" x14ac:dyDescent="0.3">
      <c r="A2822" s="2">
        <v>43169</v>
      </c>
      <c r="B2822" s="25">
        <v>0.66319444444444442</v>
      </c>
      <c r="C2822" s="20">
        <f t="shared" si="44"/>
        <v>43169.663194444445</v>
      </c>
      <c r="D2822" s="10" t="s">
        <v>2827</v>
      </c>
      <c r="E2822" s="10">
        <v>1</v>
      </c>
      <c r="F2822" s="10">
        <v>1.55</v>
      </c>
      <c r="G2822" s="10">
        <v>3.3</v>
      </c>
      <c r="H2822" s="11">
        <v>4.3499999999999996</v>
      </c>
      <c r="I2822" s="15">
        <f>IF(Table_0__2[[#This Row],[RESULTAT]]=1,Table_0__2[[#This Row],[1]],0)+IF(Table_0__2[[#This Row],[RESULTAT]]=3,Table_0__2[[#This Row],[N]],0)+IF(Table_0__2[[#This Row],[RESULTAT]]=2,Table_0__2[[#This Row],[2]],0)</f>
        <v>1.55</v>
      </c>
      <c r="J2822" s="15">
        <f>MIN(Table_0__2[[#This Row],[1]:[2]])</f>
        <v>1.55</v>
      </c>
      <c r="K2822" s="15">
        <f>IF(Table_0__2[[#This Row],[COLONNE1]]=Table_0__2[[#This Row],[RESULTAT COTE]],Table_0__2[[#This Row],[COLONNE1]],0)</f>
        <v>1.55</v>
      </c>
    </row>
    <row r="2823" spans="1:11" x14ac:dyDescent="0.3">
      <c r="A2823" s="2">
        <v>43169</v>
      </c>
      <c r="B2823" s="24">
        <v>0.66319444444444442</v>
      </c>
      <c r="C2823" s="20">
        <f t="shared" si="44"/>
        <v>43169.663194444445</v>
      </c>
      <c r="D2823" s="7" t="s">
        <v>2828</v>
      </c>
      <c r="E2823" s="7">
        <v>3</v>
      </c>
      <c r="F2823" s="7">
        <v>2.5</v>
      </c>
      <c r="G2823" s="7">
        <v>2.75</v>
      </c>
      <c r="H2823" s="9">
        <v>2.4</v>
      </c>
      <c r="I2823" s="14">
        <f>IF(Table_0__2[[#This Row],[RESULTAT]]=1,Table_0__2[[#This Row],[1]],0)+IF(Table_0__2[[#This Row],[RESULTAT]]=3,Table_0__2[[#This Row],[N]],0)+IF(Table_0__2[[#This Row],[RESULTAT]]=2,Table_0__2[[#This Row],[2]],0)</f>
        <v>2.75</v>
      </c>
      <c r="J2823" s="14">
        <f>MIN(Table_0__2[[#This Row],[1]:[2]])</f>
        <v>2.4</v>
      </c>
      <c r="K2823" s="14">
        <f>IF(Table_0__2[[#This Row],[COLONNE1]]=Table_0__2[[#This Row],[RESULTAT COTE]],Table_0__2[[#This Row],[COLONNE1]],0)</f>
        <v>0</v>
      </c>
    </row>
    <row r="2824" spans="1:11" x14ac:dyDescent="0.3">
      <c r="A2824" s="2">
        <v>43169</v>
      </c>
      <c r="B2824" s="25">
        <v>0.66319444444444442</v>
      </c>
      <c r="C2824" s="20">
        <f t="shared" si="44"/>
        <v>43169.663194444445</v>
      </c>
      <c r="D2824" s="10" t="s">
        <v>2829</v>
      </c>
      <c r="E2824" s="7">
        <v>3</v>
      </c>
      <c r="F2824" s="10">
        <v>3.9</v>
      </c>
      <c r="G2824" s="10">
        <v>3</v>
      </c>
      <c r="H2824" s="11">
        <v>1.75</v>
      </c>
      <c r="I2824" s="15">
        <f>IF(Table_0__2[[#This Row],[RESULTAT]]=1,Table_0__2[[#This Row],[1]],0)+IF(Table_0__2[[#This Row],[RESULTAT]]=3,Table_0__2[[#This Row],[N]],0)+IF(Table_0__2[[#This Row],[RESULTAT]]=2,Table_0__2[[#This Row],[2]],0)</f>
        <v>3</v>
      </c>
      <c r="J2824" s="15">
        <f>MIN(Table_0__2[[#This Row],[1]:[2]])</f>
        <v>1.75</v>
      </c>
      <c r="K2824" s="15">
        <f>IF(Table_0__2[[#This Row],[COLONNE1]]=Table_0__2[[#This Row],[RESULTAT COTE]],Table_0__2[[#This Row],[COLONNE1]],0)</f>
        <v>0</v>
      </c>
    </row>
    <row r="2825" spans="1:11" x14ac:dyDescent="0.3">
      <c r="A2825" s="2">
        <v>43169</v>
      </c>
      <c r="B2825" s="24">
        <v>0.66319444444444442</v>
      </c>
      <c r="C2825" s="20">
        <f t="shared" si="44"/>
        <v>43169.663194444445</v>
      </c>
      <c r="D2825" s="7" t="s">
        <v>2830</v>
      </c>
      <c r="E2825" s="10">
        <v>1</v>
      </c>
      <c r="F2825" s="7">
        <v>1.55</v>
      </c>
      <c r="G2825" s="7">
        <v>3.15</v>
      </c>
      <c r="H2825" s="9">
        <v>4.9000000000000004</v>
      </c>
      <c r="I2825" s="14">
        <f>IF(Table_0__2[[#This Row],[RESULTAT]]=1,Table_0__2[[#This Row],[1]],0)+IF(Table_0__2[[#This Row],[RESULTAT]]=3,Table_0__2[[#This Row],[N]],0)+IF(Table_0__2[[#This Row],[RESULTAT]]=2,Table_0__2[[#This Row],[2]],0)</f>
        <v>1.55</v>
      </c>
      <c r="J2825" s="14">
        <f>MIN(Table_0__2[[#This Row],[1]:[2]])</f>
        <v>1.55</v>
      </c>
      <c r="K2825" s="14">
        <f>IF(Table_0__2[[#This Row],[COLONNE1]]=Table_0__2[[#This Row],[RESULTAT COTE]],Table_0__2[[#This Row],[COLONNE1]],0)</f>
        <v>1.55</v>
      </c>
    </row>
    <row r="2826" spans="1:11" x14ac:dyDescent="0.3">
      <c r="A2826" s="2">
        <v>43169</v>
      </c>
      <c r="B2826" s="25">
        <v>0.66319444444444442</v>
      </c>
      <c r="C2826" s="20">
        <f t="shared" si="44"/>
        <v>43169.663194444445</v>
      </c>
      <c r="D2826" s="10" t="s">
        <v>2831</v>
      </c>
      <c r="E2826" s="10">
        <v>1</v>
      </c>
      <c r="F2826" s="10">
        <v>2.2999999999999998</v>
      </c>
      <c r="G2826" s="10">
        <v>2.85</v>
      </c>
      <c r="H2826" s="11">
        <v>2.6</v>
      </c>
      <c r="I2826" s="15">
        <f>IF(Table_0__2[[#This Row],[RESULTAT]]=1,Table_0__2[[#This Row],[1]],0)+IF(Table_0__2[[#This Row],[RESULTAT]]=3,Table_0__2[[#This Row],[N]],0)+IF(Table_0__2[[#This Row],[RESULTAT]]=2,Table_0__2[[#This Row],[2]],0)</f>
        <v>2.2999999999999998</v>
      </c>
      <c r="J2826" s="15">
        <f>MIN(Table_0__2[[#This Row],[1]:[2]])</f>
        <v>2.2999999999999998</v>
      </c>
      <c r="K2826" s="15">
        <f>IF(Table_0__2[[#This Row],[COLONNE1]]=Table_0__2[[#This Row],[RESULTAT COTE]],Table_0__2[[#This Row],[COLONNE1]],0)</f>
        <v>2.2999999999999998</v>
      </c>
    </row>
    <row r="2827" spans="1:11" x14ac:dyDescent="0.3">
      <c r="A2827" s="2">
        <v>43169</v>
      </c>
      <c r="B2827" s="24">
        <v>0.66319444444444442</v>
      </c>
      <c r="C2827" s="20">
        <f t="shared" si="44"/>
        <v>43169.663194444445</v>
      </c>
      <c r="D2827" s="7" t="s">
        <v>2832</v>
      </c>
      <c r="E2827" s="7">
        <v>3</v>
      </c>
      <c r="F2827" s="7">
        <v>2.75</v>
      </c>
      <c r="G2827" s="7">
        <v>2.8</v>
      </c>
      <c r="H2827" s="9">
        <v>2.25</v>
      </c>
      <c r="I2827" s="14">
        <f>IF(Table_0__2[[#This Row],[RESULTAT]]=1,Table_0__2[[#This Row],[1]],0)+IF(Table_0__2[[#This Row],[RESULTAT]]=3,Table_0__2[[#This Row],[N]],0)+IF(Table_0__2[[#This Row],[RESULTAT]]=2,Table_0__2[[#This Row],[2]],0)</f>
        <v>2.8</v>
      </c>
      <c r="J2827" s="14">
        <f>MIN(Table_0__2[[#This Row],[1]:[2]])</f>
        <v>2.25</v>
      </c>
      <c r="K2827" s="14">
        <f>IF(Table_0__2[[#This Row],[COLONNE1]]=Table_0__2[[#This Row],[RESULTAT COTE]],Table_0__2[[#This Row],[COLONNE1]],0)</f>
        <v>0</v>
      </c>
    </row>
    <row r="2828" spans="1:11" x14ac:dyDescent="0.3">
      <c r="A2828" s="2">
        <v>43169</v>
      </c>
      <c r="B2828" s="25">
        <v>0.66319444444444442</v>
      </c>
      <c r="C2828" s="20">
        <f t="shared" si="44"/>
        <v>43169.663194444445</v>
      </c>
      <c r="D2828" s="10" t="s">
        <v>2833</v>
      </c>
      <c r="E2828" s="10">
        <v>1</v>
      </c>
      <c r="F2828" s="10">
        <v>1.45</v>
      </c>
      <c r="G2828" s="10">
        <v>3.4</v>
      </c>
      <c r="H2828" s="11">
        <v>5.25</v>
      </c>
      <c r="I2828" s="15">
        <f>IF(Table_0__2[[#This Row],[RESULTAT]]=1,Table_0__2[[#This Row],[1]],0)+IF(Table_0__2[[#This Row],[RESULTAT]]=3,Table_0__2[[#This Row],[N]],0)+IF(Table_0__2[[#This Row],[RESULTAT]]=2,Table_0__2[[#This Row],[2]],0)</f>
        <v>1.45</v>
      </c>
      <c r="J2828" s="15">
        <f>MIN(Table_0__2[[#This Row],[1]:[2]])</f>
        <v>1.45</v>
      </c>
      <c r="K2828" s="15">
        <f>IF(Table_0__2[[#This Row],[COLONNE1]]=Table_0__2[[#This Row],[RESULTAT COTE]],Table_0__2[[#This Row],[COLONNE1]],0)</f>
        <v>1.45</v>
      </c>
    </row>
    <row r="2829" spans="1:11" x14ac:dyDescent="0.3">
      <c r="A2829" s="2">
        <v>43169</v>
      </c>
      <c r="B2829" s="24">
        <v>0.66319444444444442</v>
      </c>
      <c r="C2829" s="20">
        <f t="shared" si="44"/>
        <v>43169.663194444445</v>
      </c>
      <c r="D2829" s="7" t="s">
        <v>2834</v>
      </c>
      <c r="E2829" s="10">
        <v>1</v>
      </c>
      <c r="F2829" s="7">
        <v>2.2999999999999998</v>
      </c>
      <c r="G2829" s="7">
        <v>3.1</v>
      </c>
      <c r="H2829" s="9">
        <v>2.4</v>
      </c>
      <c r="I2829" s="14">
        <f>IF(Table_0__2[[#This Row],[RESULTAT]]=1,Table_0__2[[#This Row],[1]],0)+IF(Table_0__2[[#This Row],[RESULTAT]]=3,Table_0__2[[#This Row],[N]],0)+IF(Table_0__2[[#This Row],[RESULTAT]]=2,Table_0__2[[#This Row],[2]],0)</f>
        <v>2.2999999999999998</v>
      </c>
      <c r="J2829" s="14">
        <f>MIN(Table_0__2[[#This Row],[1]:[2]])</f>
        <v>2.2999999999999998</v>
      </c>
      <c r="K2829" s="14">
        <f>IF(Table_0__2[[#This Row],[COLONNE1]]=Table_0__2[[#This Row],[RESULTAT COTE]],Table_0__2[[#This Row],[COLONNE1]],0)</f>
        <v>2.2999999999999998</v>
      </c>
    </row>
    <row r="2830" spans="1:11" x14ac:dyDescent="0.3">
      <c r="A2830" s="2">
        <v>43169</v>
      </c>
      <c r="B2830" s="25">
        <v>0.66319444444444442</v>
      </c>
      <c r="C2830" s="20">
        <f t="shared" si="44"/>
        <v>43169.663194444445</v>
      </c>
      <c r="D2830" s="10" t="s">
        <v>2835</v>
      </c>
      <c r="E2830" s="7">
        <v>2</v>
      </c>
      <c r="F2830" s="10">
        <v>2.75</v>
      </c>
      <c r="G2830" s="10">
        <v>3.05</v>
      </c>
      <c r="H2830" s="11">
        <v>2.1</v>
      </c>
      <c r="I2830" s="15">
        <f>IF(Table_0__2[[#This Row],[RESULTAT]]=1,Table_0__2[[#This Row],[1]],0)+IF(Table_0__2[[#This Row],[RESULTAT]]=3,Table_0__2[[#This Row],[N]],0)+IF(Table_0__2[[#This Row],[RESULTAT]]=2,Table_0__2[[#This Row],[2]],0)</f>
        <v>2.1</v>
      </c>
      <c r="J2830" s="15">
        <f>MIN(Table_0__2[[#This Row],[1]:[2]])</f>
        <v>2.1</v>
      </c>
      <c r="K2830" s="15">
        <f>IF(Table_0__2[[#This Row],[COLONNE1]]=Table_0__2[[#This Row],[RESULTAT COTE]],Table_0__2[[#This Row],[COLONNE1]],0)</f>
        <v>2.1</v>
      </c>
    </row>
    <row r="2831" spans="1:11" x14ac:dyDescent="0.3">
      <c r="A2831" s="2">
        <v>43169</v>
      </c>
      <c r="B2831" s="24">
        <v>0.66319444444444442</v>
      </c>
      <c r="C2831" s="20">
        <f t="shared" si="44"/>
        <v>43169.663194444445</v>
      </c>
      <c r="D2831" s="7" t="s">
        <v>2836</v>
      </c>
      <c r="E2831" s="10">
        <v>1</v>
      </c>
      <c r="F2831" s="7">
        <v>1.65</v>
      </c>
      <c r="G2831" s="7">
        <v>3.25</v>
      </c>
      <c r="H2831" s="9">
        <v>3.85</v>
      </c>
      <c r="I2831" s="14">
        <f>IF(Table_0__2[[#This Row],[RESULTAT]]=1,Table_0__2[[#This Row],[1]],0)+IF(Table_0__2[[#This Row],[RESULTAT]]=3,Table_0__2[[#This Row],[N]],0)+IF(Table_0__2[[#This Row],[RESULTAT]]=2,Table_0__2[[#This Row],[2]],0)</f>
        <v>1.65</v>
      </c>
      <c r="J2831" s="14">
        <f>MIN(Table_0__2[[#This Row],[1]:[2]])</f>
        <v>1.65</v>
      </c>
      <c r="K2831" s="14">
        <f>IF(Table_0__2[[#This Row],[COLONNE1]]=Table_0__2[[#This Row],[RESULTAT COTE]],Table_0__2[[#This Row],[COLONNE1]],0)</f>
        <v>1.65</v>
      </c>
    </row>
    <row r="2832" spans="1:11" x14ac:dyDescent="0.3">
      <c r="A2832" s="2">
        <v>43169</v>
      </c>
      <c r="B2832" s="25">
        <v>0.66319444444444442</v>
      </c>
      <c r="C2832" s="20">
        <f t="shared" si="44"/>
        <v>43169.663194444445</v>
      </c>
      <c r="D2832" s="10" t="s">
        <v>2837</v>
      </c>
      <c r="E2832" s="7">
        <v>3</v>
      </c>
      <c r="F2832" s="10">
        <v>2.2999999999999998</v>
      </c>
      <c r="G2832" s="10">
        <v>3</v>
      </c>
      <c r="H2832" s="11">
        <v>2.5</v>
      </c>
      <c r="I2832" s="15">
        <f>IF(Table_0__2[[#This Row],[RESULTAT]]=1,Table_0__2[[#This Row],[1]],0)+IF(Table_0__2[[#This Row],[RESULTAT]]=3,Table_0__2[[#This Row],[N]],0)+IF(Table_0__2[[#This Row],[RESULTAT]]=2,Table_0__2[[#This Row],[2]],0)</f>
        <v>3</v>
      </c>
      <c r="J2832" s="15">
        <f>MIN(Table_0__2[[#This Row],[1]:[2]])</f>
        <v>2.2999999999999998</v>
      </c>
      <c r="K2832" s="15">
        <f>IF(Table_0__2[[#This Row],[COLONNE1]]=Table_0__2[[#This Row],[RESULTAT COTE]],Table_0__2[[#This Row],[COLONNE1]],0)</f>
        <v>0</v>
      </c>
    </row>
    <row r="2833" spans="1:11" x14ac:dyDescent="0.3">
      <c r="A2833" s="2">
        <v>43169</v>
      </c>
      <c r="B2833" s="24">
        <v>0.66319444444444442</v>
      </c>
      <c r="C2833" s="20">
        <f t="shared" si="44"/>
        <v>43169.663194444445</v>
      </c>
      <c r="D2833" s="7" t="s">
        <v>2838</v>
      </c>
      <c r="E2833" s="7">
        <v>3</v>
      </c>
      <c r="F2833" s="7">
        <v>1.75</v>
      </c>
      <c r="G2833" s="7">
        <v>3</v>
      </c>
      <c r="H2833" s="9">
        <v>3.9</v>
      </c>
      <c r="I2833" s="14">
        <f>IF(Table_0__2[[#This Row],[RESULTAT]]=1,Table_0__2[[#This Row],[1]],0)+IF(Table_0__2[[#This Row],[RESULTAT]]=3,Table_0__2[[#This Row],[N]],0)+IF(Table_0__2[[#This Row],[RESULTAT]]=2,Table_0__2[[#This Row],[2]],0)</f>
        <v>3</v>
      </c>
      <c r="J2833" s="14">
        <f>MIN(Table_0__2[[#This Row],[1]:[2]])</f>
        <v>1.75</v>
      </c>
      <c r="K2833" s="14">
        <f>IF(Table_0__2[[#This Row],[COLONNE1]]=Table_0__2[[#This Row],[RESULTAT COTE]],Table_0__2[[#This Row],[COLONNE1]],0)</f>
        <v>0</v>
      </c>
    </row>
    <row r="2834" spans="1:11" x14ac:dyDescent="0.3">
      <c r="A2834" s="2">
        <v>43169</v>
      </c>
      <c r="B2834" s="25">
        <v>0.66319444444444442</v>
      </c>
      <c r="C2834" s="20">
        <f t="shared" si="44"/>
        <v>43169.663194444445</v>
      </c>
      <c r="D2834" s="10" t="s">
        <v>2839</v>
      </c>
      <c r="E2834" s="10">
        <v>1</v>
      </c>
      <c r="F2834" s="10">
        <v>2.1</v>
      </c>
      <c r="G2834" s="10">
        <v>2.9</v>
      </c>
      <c r="H2834" s="11">
        <v>2.5</v>
      </c>
      <c r="I2834" s="15">
        <f>IF(Table_0__2[[#This Row],[RESULTAT]]=1,Table_0__2[[#This Row],[1]],0)+IF(Table_0__2[[#This Row],[RESULTAT]]=3,Table_0__2[[#This Row],[N]],0)+IF(Table_0__2[[#This Row],[RESULTAT]]=2,Table_0__2[[#This Row],[2]],0)</f>
        <v>2.1</v>
      </c>
      <c r="J2834" s="15">
        <f>MIN(Table_0__2[[#This Row],[1]:[2]])</f>
        <v>2.1</v>
      </c>
      <c r="K2834" s="15">
        <f>IF(Table_0__2[[#This Row],[COLONNE1]]=Table_0__2[[#This Row],[RESULTAT COTE]],Table_0__2[[#This Row],[COLONNE1]],0)</f>
        <v>2.1</v>
      </c>
    </row>
    <row r="2835" spans="1:11" x14ac:dyDescent="0.3">
      <c r="A2835" s="2">
        <v>43169</v>
      </c>
      <c r="B2835" s="25">
        <v>0.66319444444444442</v>
      </c>
      <c r="C2835" s="20">
        <f t="shared" si="44"/>
        <v>43169.663194444445</v>
      </c>
      <c r="D2835" s="10" t="s">
        <v>2840</v>
      </c>
      <c r="E2835" s="10">
        <v>1</v>
      </c>
      <c r="F2835" s="10">
        <v>1.25</v>
      </c>
      <c r="G2835" s="10">
        <v>3.4</v>
      </c>
      <c r="H2835" s="11">
        <v>8</v>
      </c>
      <c r="I2835" s="15">
        <f>IF(Table_0__2[[#This Row],[RESULTAT]]=1,Table_0__2[[#This Row],[1]],0)+IF(Table_0__2[[#This Row],[RESULTAT]]=3,Table_0__2[[#This Row],[N]],0)+IF(Table_0__2[[#This Row],[RESULTAT]]=2,Table_0__2[[#This Row],[2]],0)</f>
        <v>1.25</v>
      </c>
      <c r="J2835" s="15">
        <f>MIN(Table_0__2[[#This Row],[1]:[2]])</f>
        <v>1.25</v>
      </c>
      <c r="K2835" s="15">
        <f>IF(Table_0__2[[#This Row],[COLONNE1]]=Table_0__2[[#This Row],[RESULTAT COTE]],Table_0__2[[#This Row],[COLONNE1]],0)</f>
        <v>1.25</v>
      </c>
    </row>
    <row r="2836" spans="1:11" x14ac:dyDescent="0.3">
      <c r="A2836" s="2">
        <v>43169</v>
      </c>
      <c r="B2836" s="24">
        <v>0.66319444444444442</v>
      </c>
      <c r="C2836" s="20">
        <f t="shared" si="44"/>
        <v>43169.663194444445</v>
      </c>
      <c r="D2836" s="7" t="s">
        <v>2841</v>
      </c>
      <c r="E2836" s="7">
        <v>2</v>
      </c>
      <c r="F2836" s="7">
        <v>2.65</v>
      </c>
      <c r="G2836" s="7">
        <v>3.05</v>
      </c>
      <c r="H2836" s="9">
        <v>2.0499999999999998</v>
      </c>
      <c r="I2836" s="14">
        <f>IF(Table_0__2[[#This Row],[RESULTAT]]=1,Table_0__2[[#This Row],[1]],0)+IF(Table_0__2[[#This Row],[RESULTAT]]=3,Table_0__2[[#This Row],[N]],0)+IF(Table_0__2[[#This Row],[RESULTAT]]=2,Table_0__2[[#This Row],[2]],0)</f>
        <v>2.0499999999999998</v>
      </c>
      <c r="J2836" s="14">
        <f>MIN(Table_0__2[[#This Row],[1]:[2]])</f>
        <v>2.0499999999999998</v>
      </c>
      <c r="K2836" s="14">
        <f>IF(Table_0__2[[#This Row],[COLONNE1]]=Table_0__2[[#This Row],[RESULTAT COTE]],Table_0__2[[#This Row],[COLONNE1]],0)</f>
        <v>2.0499999999999998</v>
      </c>
    </row>
    <row r="2837" spans="1:11" x14ac:dyDescent="0.3">
      <c r="A2837" s="2">
        <v>43169</v>
      </c>
      <c r="B2837" s="25">
        <v>0.66319444444444442</v>
      </c>
      <c r="C2837" s="20">
        <f t="shared" si="44"/>
        <v>43169.663194444445</v>
      </c>
      <c r="D2837" s="10" t="s">
        <v>2842</v>
      </c>
      <c r="E2837" s="7">
        <v>2</v>
      </c>
      <c r="F2837" s="10">
        <v>3.75</v>
      </c>
      <c r="G2837" s="10">
        <v>3.35</v>
      </c>
      <c r="H2837" s="11">
        <v>1.6</v>
      </c>
      <c r="I2837" s="15">
        <f>IF(Table_0__2[[#This Row],[RESULTAT]]=1,Table_0__2[[#This Row],[1]],0)+IF(Table_0__2[[#This Row],[RESULTAT]]=3,Table_0__2[[#This Row],[N]],0)+IF(Table_0__2[[#This Row],[RESULTAT]]=2,Table_0__2[[#This Row],[2]],0)</f>
        <v>1.6</v>
      </c>
      <c r="J2837" s="15">
        <f>MIN(Table_0__2[[#This Row],[1]:[2]])</f>
        <v>1.6</v>
      </c>
      <c r="K2837" s="15">
        <f>IF(Table_0__2[[#This Row],[COLONNE1]]=Table_0__2[[#This Row],[RESULTAT COTE]],Table_0__2[[#This Row],[COLONNE1]],0)</f>
        <v>1.6</v>
      </c>
    </row>
    <row r="2838" spans="1:11" x14ac:dyDescent="0.3">
      <c r="A2838" s="2">
        <v>43169</v>
      </c>
      <c r="B2838" s="24">
        <v>0.66319444444444442</v>
      </c>
      <c r="C2838" s="20">
        <f t="shared" si="44"/>
        <v>43169.663194444445</v>
      </c>
      <c r="D2838" s="7" t="s">
        <v>2843</v>
      </c>
      <c r="E2838" s="10">
        <v>1</v>
      </c>
      <c r="F2838" s="7">
        <v>3.4</v>
      </c>
      <c r="G2838" s="7">
        <v>3.25</v>
      </c>
      <c r="H2838" s="9">
        <v>1.65</v>
      </c>
      <c r="I2838" s="14">
        <f>IF(Table_0__2[[#This Row],[RESULTAT]]=1,Table_0__2[[#This Row],[1]],0)+IF(Table_0__2[[#This Row],[RESULTAT]]=3,Table_0__2[[#This Row],[N]],0)+IF(Table_0__2[[#This Row],[RESULTAT]]=2,Table_0__2[[#This Row],[2]],0)</f>
        <v>3.4</v>
      </c>
      <c r="J2838" s="14">
        <f>MIN(Table_0__2[[#This Row],[1]:[2]])</f>
        <v>1.65</v>
      </c>
      <c r="K2838" s="14">
        <f>IF(Table_0__2[[#This Row],[COLONNE1]]=Table_0__2[[#This Row],[RESULTAT COTE]],Table_0__2[[#This Row],[COLONNE1]],0)</f>
        <v>0</v>
      </c>
    </row>
    <row r="2839" spans="1:11" x14ac:dyDescent="0.3">
      <c r="A2839" s="2">
        <v>43169</v>
      </c>
      <c r="B2839" s="25">
        <v>0.66319444444444442</v>
      </c>
      <c r="C2839" s="20">
        <f t="shared" si="44"/>
        <v>43169.663194444445</v>
      </c>
      <c r="D2839" s="10" t="s">
        <v>2844</v>
      </c>
      <c r="E2839" s="7">
        <v>3</v>
      </c>
      <c r="F2839" s="10">
        <v>1.45</v>
      </c>
      <c r="G2839" s="10">
        <v>3.6</v>
      </c>
      <c r="H2839" s="11">
        <v>4.5</v>
      </c>
      <c r="I2839" s="15">
        <f>IF(Table_0__2[[#This Row],[RESULTAT]]=1,Table_0__2[[#This Row],[1]],0)+IF(Table_0__2[[#This Row],[RESULTAT]]=3,Table_0__2[[#This Row],[N]],0)+IF(Table_0__2[[#This Row],[RESULTAT]]=2,Table_0__2[[#This Row],[2]],0)</f>
        <v>3.6</v>
      </c>
      <c r="J2839" s="15">
        <f>MIN(Table_0__2[[#This Row],[1]:[2]])</f>
        <v>1.45</v>
      </c>
      <c r="K2839" s="15">
        <f>IF(Table_0__2[[#This Row],[COLONNE1]]=Table_0__2[[#This Row],[RESULTAT COTE]],Table_0__2[[#This Row],[COLONNE1]],0)</f>
        <v>0</v>
      </c>
    </row>
    <row r="2840" spans="1:11" x14ac:dyDescent="0.3">
      <c r="A2840" s="2">
        <v>43169</v>
      </c>
      <c r="B2840" s="24">
        <v>0.66319444444444442</v>
      </c>
      <c r="C2840" s="20">
        <f t="shared" si="44"/>
        <v>43169.663194444445</v>
      </c>
      <c r="D2840" s="7" t="s">
        <v>2845</v>
      </c>
      <c r="E2840" s="10">
        <v>1</v>
      </c>
      <c r="F2840" s="7">
        <v>1.18</v>
      </c>
      <c r="G2840" s="7">
        <v>4.45</v>
      </c>
      <c r="H2840" s="9">
        <v>7.75</v>
      </c>
      <c r="I2840" s="14">
        <f>IF(Table_0__2[[#This Row],[RESULTAT]]=1,Table_0__2[[#This Row],[1]],0)+IF(Table_0__2[[#This Row],[RESULTAT]]=3,Table_0__2[[#This Row],[N]],0)+IF(Table_0__2[[#This Row],[RESULTAT]]=2,Table_0__2[[#This Row],[2]],0)</f>
        <v>1.18</v>
      </c>
      <c r="J2840" s="14">
        <f>MIN(Table_0__2[[#This Row],[1]:[2]])</f>
        <v>1.18</v>
      </c>
      <c r="K2840" s="14">
        <f>IF(Table_0__2[[#This Row],[COLONNE1]]=Table_0__2[[#This Row],[RESULTAT COTE]],Table_0__2[[#This Row],[COLONNE1]],0)</f>
        <v>1.18</v>
      </c>
    </row>
    <row r="2841" spans="1:11" x14ac:dyDescent="0.3">
      <c r="A2841" s="2">
        <v>43169</v>
      </c>
      <c r="B2841" s="24">
        <v>0.66319444444444442</v>
      </c>
      <c r="C2841" s="20">
        <f t="shared" si="44"/>
        <v>43169.663194444445</v>
      </c>
      <c r="D2841" s="7" t="s">
        <v>2846</v>
      </c>
      <c r="E2841" s="7">
        <v>2</v>
      </c>
      <c r="F2841" s="7">
        <v>1.4</v>
      </c>
      <c r="G2841" s="7">
        <v>3.6</v>
      </c>
      <c r="H2841" s="9">
        <v>5.5</v>
      </c>
      <c r="I2841" s="14">
        <f>IF(Table_0__2[[#This Row],[RESULTAT]]=1,Table_0__2[[#This Row],[1]],0)+IF(Table_0__2[[#This Row],[RESULTAT]]=3,Table_0__2[[#This Row],[N]],0)+IF(Table_0__2[[#This Row],[RESULTAT]]=2,Table_0__2[[#This Row],[2]],0)</f>
        <v>5.5</v>
      </c>
      <c r="J2841" s="14">
        <f>MIN(Table_0__2[[#This Row],[1]:[2]])</f>
        <v>1.4</v>
      </c>
      <c r="K2841" s="14">
        <f>IF(Table_0__2[[#This Row],[COLONNE1]]=Table_0__2[[#This Row],[RESULTAT COTE]],Table_0__2[[#This Row],[COLONNE1]],0)</f>
        <v>0</v>
      </c>
    </row>
    <row r="2842" spans="1:11" x14ac:dyDescent="0.3">
      <c r="A2842" s="2">
        <v>43169</v>
      </c>
      <c r="B2842" s="25">
        <v>0.66319444444444442</v>
      </c>
      <c r="C2842" s="20">
        <f t="shared" si="44"/>
        <v>43169.663194444445</v>
      </c>
      <c r="D2842" s="10" t="s">
        <v>2847</v>
      </c>
      <c r="E2842" s="10">
        <v>1</v>
      </c>
      <c r="F2842" s="10">
        <v>2.15</v>
      </c>
      <c r="G2842" s="10">
        <v>3</v>
      </c>
      <c r="H2842" s="11">
        <v>3.35</v>
      </c>
      <c r="I2842" s="15">
        <f>IF(Table_0__2[[#This Row],[RESULTAT]]=1,Table_0__2[[#This Row],[1]],0)+IF(Table_0__2[[#This Row],[RESULTAT]]=3,Table_0__2[[#This Row],[N]],0)+IF(Table_0__2[[#This Row],[RESULTAT]]=2,Table_0__2[[#This Row],[2]],0)</f>
        <v>2.15</v>
      </c>
      <c r="J2842" s="15">
        <f>MIN(Table_0__2[[#This Row],[1]:[2]])</f>
        <v>2.15</v>
      </c>
      <c r="K2842" s="15">
        <f>IF(Table_0__2[[#This Row],[COLONNE1]]=Table_0__2[[#This Row],[RESULTAT COTE]],Table_0__2[[#This Row],[COLONNE1]],0)</f>
        <v>2.15</v>
      </c>
    </row>
    <row r="2843" spans="1:11" x14ac:dyDescent="0.3">
      <c r="A2843" s="2">
        <v>43169</v>
      </c>
      <c r="B2843" s="24">
        <v>0.66319444444444442</v>
      </c>
      <c r="C2843" s="20">
        <f t="shared" si="44"/>
        <v>43169.663194444445</v>
      </c>
      <c r="D2843" s="7" t="s">
        <v>2848</v>
      </c>
      <c r="E2843" s="7">
        <v>3</v>
      </c>
      <c r="F2843" s="7">
        <v>2.35</v>
      </c>
      <c r="G2843" s="7">
        <v>2.85</v>
      </c>
      <c r="H2843" s="9">
        <v>3.15</v>
      </c>
      <c r="I2843" s="14">
        <f>IF(Table_0__2[[#This Row],[RESULTAT]]=1,Table_0__2[[#This Row],[1]],0)+IF(Table_0__2[[#This Row],[RESULTAT]]=3,Table_0__2[[#This Row],[N]],0)+IF(Table_0__2[[#This Row],[RESULTAT]]=2,Table_0__2[[#This Row],[2]],0)</f>
        <v>2.85</v>
      </c>
      <c r="J2843" s="14">
        <f>MIN(Table_0__2[[#This Row],[1]:[2]])</f>
        <v>2.35</v>
      </c>
      <c r="K2843" s="14">
        <f>IF(Table_0__2[[#This Row],[COLONNE1]]=Table_0__2[[#This Row],[RESULTAT COTE]],Table_0__2[[#This Row],[COLONNE1]],0)</f>
        <v>0</v>
      </c>
    </row>
    <row r="2844" spans="1:11" x14ac:dyDescent="0.3">
      <c r="A2844" s="2">
        <v>43169</v>
      </c>
      <c r="B2844" s="25">
        <v>0.66319444444444442</v>
      </c>
      <c r="C2844" s="20">
        <f t="shared" si="44"/>
        <v>43169.663194444445</v>
      </c>
      <c r="D2844" s="10" t="s">
        <v>2849</v>
      </c>
      <c r="E2844" s="10">
        <v>1</v>
      </c>
      <c r="F2844" s="10">
        <v>2.5499999999999998</v>
      </c>
      <c r="G2844" s="10">
        <v>2.95</v>
      </c>
      <c r="H2844" s="11">
        <v>2.7</v>
      </c>
      <c r="I2844" s="15">
        <f>IF(Table_0__2[[#This Row],[RESULTAT]]=1,Table_0__2[[#This Row],[1]],0)+IF(Table_0__2[[#This Row],[RESULTAT]]=3,Table_0__2[[#This Row],[N]],0)+IF(Table_0__2[[#This Row],[RESULTAT]]=2,Table_0__2[[#This Row],[2]],0)</f>
        <v>2.5499999999999998</v>
      </c>
      <c r="J2844" s="15">
        <f>MIN(Table_0__2[[#This Row],[1]:[2]])</f>
        <v>2.5499999999999998</v>
      </c>
      <c r="K2844" s="15">
        <f>IF(Table_0__2[[#This Row],[COLONNE1]]=Table_0__2[[#This Row],[RESULTAT COTE]],Table_0__2[[#This Row],[COLONNE1]],0)</f>
        <v>2.5499999999999998</v>
      </c>
    </row>
    <row r="2845" spans="1:11" x14ac:dyDescent="0.3">
      <c r="A2845" s="2">
        <v>43169</v>
      </c>
      <c r="B2845" s="24">
        <v>0.66319444444444442</v>
      </c>
      <c r="C2845" s="20">
        <f t="shared" si="44"/>
        <v>43169.663194444445</v>
      </c>
      <c r="D2845" s="7" t="s">
        <v>2850</v>
      </c>
      <c r="E2845" s="7">
        <v>2</v>
      </c>
      <c r="F2845" s="7">
        <v>2.95</v>
      </c>
      <c r="G2845" s="7">
        <v>3.1</v>
      </c>
      <c r="H2845" s="9">
        <v>2.2999999999999998</v>
      </c>
      <c r="I2845" s="14">
        <f>IF(Table_0__2[[#This Row],[RESULTAT]]=1,Table_0__2[[#This Row],[1]],0)+IF(Table_0__2[[#This Row],[RESULTAT]]=3,Table_0__2[[#This Row],[N]],0)+IF(Table_0__2[[#This Row],[RESULTAT]]=2,Table_0__2[[#This Row],[2]],0)</f>
        <v>2.2999999999999998</v>
      </c>
      <c r="J2845" s="14">
        <f>MIN(Table_0__2[[#This Row],[1]:[2]])</f>
        <v>2.2999999999999998</v>
      </c>
      <c r="K2845" s="14">
        <f>IF(Table_0__2[[#This Row],[COLONNE1]]=Table_0__2[[#This Row],[RESULTAT COTE]],Table_0__2[[#This Row],[COLONNE1]],0)</f>
        <v>2.2999999999999998</v>
      </c>
    </row>
    <row r="2846" spans="1:11" x14ac:dyDescent="0.3">
      <c r="A2846" s="2">
        <v>43169</v>
      </c>
      <c r="B2846" s="25">
        <v>0.66319444444444442</v>
      </c>
      <c r="C2846" s="20">
        <f t="shared" si="44"/>
        <v>43169.663194444445</v>
      </c>
      <c r="D2846" s="10" t="s">
        <v>2851</v>
      </c>
      <c r="E2846" s="7">
        <v>2</v>
      </c>
      <c r="F2846" s="10">
        <v>2.15</v>
      </c>
      <c r="G2846" s="10">
        <v>2.95</v>
      </c>
      <c r="H2846" s="11">
        <v>3.45</v>
      </c>
      <c r="I2846" s="15">
        <f>IF(Table_0__2[[#This Row],[RESULTAT]]=1,Table_0__2[[#This Row],[1]],0)+IF(Table_0__2[[#This Row],[RESULTAT]]=3,Table_0__2[[#This Row],[N]],0)+IF(Table_0__2[[#This Row],[RESULTAT]]=2,Table_0__2[[#This Row],[2]],0)</f>
        <v>3.45</v>
      </c>
      <c r="J2846" s="15">
        <f>MIN(Table_0__2[[#This Row],[1]:[2]])</f>
        <v>2.15</v>
      </c>
      <c r="K2846" s="15">
        <f>IF(Table_0__2[[#This Row],[COLONNE1]]=Table_0__2[[#This Row],[RESULTAT COTE]],Table_0__2[[#This Row],[COLONNE1]],0)</f>
        <v>0</v>
      </c>
    </row>
    <row r="2847" spans="1:11" x14ac:dyDescent="0.3">
      <c r="A2847" s="2">
        <v>43169</v>
      </c>
      <c r="B2847" s="24">
        <v>0.66319444444444442</v>
      </c>
      <c r="C2847" s="20">
        <f t="shared" si="44"/>
        <v>43169.663194444445</v>
      </c>
      <c r="D2847" s="7" t="s">
        <v>2852</v>
      </c>
      <c r="E2847" s="7">
        <v>3</v>
      </c>
      <c r="F2847" s="7">
        <v>1.7</v>
      </c>
      <c r="G2847" s="7">
        <v>2.75</v>
      </c>
      <c r="H2847" s="9">
        <v>3.95</v>
      </c>
      <c r="I2847" s="14">
        <f>IF(Table_0__2[[#This Row],[RESULTAT]]=1,Table_0__2[[#This Row],[1]],0)+IF(Table_0__2[[#This Row],[RESULTAT]]=3,Table_0__2[[#This Row],[N]],0)+IF(Table_0__2[[#This Row],[RESULTAT]]=2,Table_0__2[[#This Row],[2]],0)</f>
        <v>2.75</v>
      </c>
      <c r="J2847" s="14">
        <f>MIN(Table_0__2[[#This Row],[1]:[2]])</f>
        <v>1.7</v>
      </c>
      <c r="K2847" s="14">
        <f>IF(Table_0__2[[#This Row],[COLONNE1]]=Table_0__2[[#This Row],[RESULTAT COTE]],Table_0__2[[#This Row],[COLONNE1]],0)</f>
        <v>0</v>
      </c>
    </row>
    <row r="2848" spans="1:11" x14ac:dyDescent="0.3">
      <c r="A2848" s="2">
        <v>43169</v>
      </c>
      <c r="B2848" s="25">
        <v>0.67361111111111116</v>
      </c>
      <c r="C2848" s="20">
        <f t="shared" si="44"/>
        <v>43169.673611111109</v>
      </c>
      <c r="D2848" s="10" t="s">
        <v>2853</v>
      </c>
      <c r="E2848" s="7">
        <v>3</v>
      </c>
      <c r="F2848" s="10">
        <v>2.6</v>
      </c>
      <c r="G2848" s="10">
        <v>2.6</v>
      </c>
      <c r="H2848" s="11">
        <v>2.4500000000000002</v>
      </c>
      <c r="I2848" s="15">
        <f>IF(Table_0__2[[#This Row],[RESULTAT]]=1,Table_0__2[[#This Row],[1]],0)+IF(Table_0__2[[#This Row],[RESULTAT]]=3,Table_0__2[[#This Row],[N]],0)+IF(Table_0__2[[#This Row],[RESULTAT]]=2,Table_0__2[[#This Row],[2]],0)</f>
        <v>2.6</v>
      </c>
      <c r="J2848" s="15">
        <f>MIN(Table_0__2[[#This Row],[1]:[2]])</f>
        <v>2.4500000000000002</v>
      </c>
      <c r="K2848" s="15">
        <f>IF(Table_0__2[[#This Row],[COLONNE1]]=Table_0__2[[#This Row],[RESULTAT COTE]],Table_0__2[[#This Row],[COLONNE1]],0)</f>
        <v>0</v>
      </c>
    </row>
    <row r="2849" spans="1:11" x14ac:dyDescent="0.3">
      <c r="A2849" s="2">
        <v>43169</v>
      </c>
      <c r="B2849" s="24">
        <v>0.67361111111111116</v>
      </c>
      <c r="C2849" s="20">
        <f t="shared" si="44"/>
        <v>43169.673611111109</v>
      </c>
      <c r="D2849" s="7" t="s">
        <v>2854</v>
      </c>
      <c r="E2849" s="7">
        <v>2</v>
      </c>
      <c r="F2849" s="7">
        <v>1.95</v>
      </c>
      <c r="G2849" s="7">
        <v>3.4</v>
      </c>
      <c r="H2849" s="9">
        <v>3.4</v>
      </c>
      <c r="I2849" s="14">
        <f>IF(Table_0__2[[#This Row],[RESULTAT]]=1,Table_0__2[[#This Row],[1]],0)+IF(Table_0__2[[#This Row],[RESULTAT]]=3,Table_0__2[[#This Row],[N]],0)+IF(Table_0__2[[#This Row],[RESULTAT]]=2,Table_0__2[[#This Row],[2]],0)</f>
        <v>3.4</v>
      </c>
      <c r="J2849" s="14">
        <f>MIN(Table_0__2[[#This Row],[1]:[2]])</f>
        <v>1.95</v>
      </c>
      <c r="K2849" s="14">
        <f>IF(Table_0__2[[#This Row],[COLONNE1]]=Table_0__2[[#This Row],[RESULTAT COTE]],Table_0__2[[#This Row],[COLONNE1]],0)</f>
        <v>0</v>
      </c>
    </row>
    <row r="2850" spans="1:11" x14ac:dyDescent="0.3">
      <c r="A2850" s="2">
        <v>43169</v>
      </c>
      <c r="B2850" s="25">
        <v>0.68402777777777779</v>
      </c>
      <c r="C2850" s="20">
        <f t="shared" si="44"/>
        <v>43169.684027777781</v>
      </c>
      <c r="D2850" s="10" t="s">
        <v>2855</v>
      </c>
      <c r="E2850" s="10">
        <v>1</v>
      </c>
      <c r="F2850" s="10">
        <v>1.1200000000000001</v>
      </c>
      <c r="G2850" s="10">
        <v>4.75</v>
      </c>
      <c r="H2850" s="11">
        <v>9.5</v>
      </c>
      <c r="I2850" s="15">
        <f>IF(Table_0__2[[#This Row],[RESULTAT]]=1,Table_0__2[[#This Row],[1]],0)+IF(Table_0__2[[#This Row],[RESULTAT]]=3,Table_0__2[[#This Row],[N]],0)+IF(Table_0__2[[#This Row],[RESULTAT]]=2,Table_0__2[[#This Row],[2]],0)</f>
        <v>1.1200000000000001</v>
      </c>
      <c r="J2850" s="15">
        <f>MIN(Table_0__2[[#This Row],[1]:[2]])</f>
        <v>1.1200000000000001</v>
      </c>
      <c r="K2850" s="15">
        <f>IF(Table_0__2[[#This Row],[COLONNE1]]=Table_0__2[[#This Row],[RESULTAT COTE]],Table_0__2[[#This Row],[COLONNE1]],0)</f>
        <v>1.1200000000000001</v>
      </c>
    </row>
    <row r="2851" spans="1:11" x14ac:dyDescent="0.3">
      <c r="A2851" s="2">
        <v>43169</v>
      </c>
      <c r="B2851" s="24">
        <v>0.70486111111111116</v>
      </c>
      <c r="C2851" s="20">
        <f t="shared" si="44"/>
        <v>43169.704861111109</v>
      </c>
      <c r="D2851" s="7" t="s">
        <v>2856</v>
      </c>
      <c r="E2851" s="10">
        <v>1</v>
      </c>
      <c r="F2851" s="7">
        <v>1.4</v>
      </c>
      <c r="G2851" s="7">
        <v>3.25</v>
      </c>
      <c r="H2851" s="9">
        <v>6</v>
      </c>
      <c r="I2851" s="14">
        <f>IF(Table_0__2[[#This Row],[RESULTAT]]=1,Table_0__2[[#This Row],[1]],0)+IF(Table_0__2[[#This Row],[RESULTAT]]=3,Table_0__2[[#This Row],[N]],0)+IF(Table_0__2[[#This Row],[RESULTAT]]=2,Table_0__2[[#This Row],[2]],0)</f>
        <v>1.4</v>
      </c>
      <c r="J2851" s="14">
        <f>MIN(Table_0__2[[#This Row],[1]:[2]])</f>
        <v>1.4</v>
      </c>
      <c r="K2851" s="14">
        <f>IF(Table_0__2[[#This Row],[COLONNE1]]=Table_0__2[[#This Row],[RESULTAT COTE]],Table_0__2[[#This Row],[COLONNE1]],0)</f>
        <v>1.4</v>
      </c>
    </row>
    <row r="2852" spans="1:11" x14ac:dyDescent="0.3">
      <c r="A2852" s="2">
        <v>43169</v>
      </c>
      <c r="B2852" s="25">
        <v>0.70486111111111116</v>
      </c>
      <c r="C2852" s="20">
        <f t="shared" si="44"/>
        <v>43169.704861111109</v>
      </c>
      <c r="D2852" s="10" t="s">
        <v>2857</v>
      </c>
      <c r="E2852" s="10">
        <v>1</v>
      </c>
      <c r="F2852" s="10">
        <v>1.08</v>
      </c>
      <c r="G2852" s="10">
        <v>4.7</v>
      </c>
      <c r="H2852" s="11">
        <v>14.5</v>
      </c>
      <c r="I2852" s="15">
        <f>IF(Table_0__2[[#This Row],[RESULTAT]]=1,Table_0__2[[#This Row],[1]],0)+IF(Table_0__2[[#This Row],[RESULTAT]]=3,Table_0__2[[#This Row],[N]],0)+IF(Table_0__2[[#This Row],[RESULTAT]]=2,Table_0__2[[#This Row],[2]],0)</f>
        <v>1.08</v>
      </c>
      <c r="J2852" s="15">
        <f>MIN(Table_0__2[[#This Row],[1]:[2]])</f>
        <v>1.08</v>
      </c>
      <c r="K2852" s="15">
        <f>IF(Table_0__2[[#This Row],[COLONNE1]]=Table_0__2[[#This Row],[RESULTAT COTE]],Table_0__2[[#This Row],[COLONNE1]],0)</f>
        <v>1.08</v>
      </c>
    </row>
    <row r="2853" spans="1:11" x14ac:dyDescent="0.3">
      <c r="A2853" s="2">
        <v>43169</v>
      </c>
      <c r="B2853" s="24">
        <v>0.70486111111111116</v>
      </c>
      <c r="C2853" s="20">
        <f t="shared" si="44"/>
        <v>43169.704861111109</v>
      </c>
      <c r="D2853" s="7" t="s">
        <v>2858</v>
      </c>
      <c r="E2853" s="10">
        <v>1</v>
      </c>
      <c r="F2853" s="7">
        <v>1.3</v>
      </c>
      <c r="G2853" s="7">
        <v>3.6</v>
      </c>
      <c r="H2853" s="9">
        <v>6.5</v>
      </c>
      <c r="I2853" s="14">
        <f>IF(Table_0__2[[#This Row],[RESULTAT]]=1,Table_0__2[[#This Row],[1]],0)+IF(Table_0__2[[#This Row],[RESULTAT]]=3,Table_0__2[[#This Row],[N]],0)+IF(Table_0__2[[#This Row],[RESULTAT]]=2,Table_0__2[[#This Row],[2]],0)</f>
        <v>1.3</v>
      </c>
      <c r="J2853" s="14">
        <f>MIN(Table_0__2[[#This Row],[1]:[2]])</f>
        <v>1.3</v>
      </c>
      <c r="K2853" s="14">
        <f>IF(Table_0__2[[#This Row],[COLONNE1]]=Table_0__2[[#This Row],[RESULTAT COTE]],Table_0__2[[#This Row],[COLONNE1]],0)</f>
        <v>1.3</v>
      </c>
    </row>
    <row r="2854" spans="1:11" x14ac:dyDescent="0.3">
      <c r="A2854" s="2">
        <v>43169</v>
      </c>
      <c r="B2854" s="25">
        <v>0.70486111111111116</v>
      </c>
      <c r="C2854" s="20">
        <f t="shared" si="44"/>
        <v>43169.704861111109</v>
      </c>
      <c r="D2854" s="10" t="s">
        <v>2859</v>
      </c>
      <c r="E2854" s="10">
        <v>1</v>
      </c>
      <c r="F2854" s="10">
        <v>1.9</v>
      </c>
      <c r="G2854" s="10">
        <v>2.85</v>
      </c>
      <c r="H2854" s="11">
        <v>3.05</v>
      </c>
      <c r="I2854" s="15">
        <f>IF(Table_0__2[[#This Row],[RESULTAT]]=1,Table_0__2[[#This Row],[1]],0)+IF(Table_0__2[[#This Row],[RESULTAT]]=3,Table_0__2[[#This Row],[N]],0)+IF(Table_0__2[[#This Row],[RESULTAT]]=2,Table_0__2[[#This Row],[2]],0)</f>
        <v>1.9</v>
      </c>
      <c r="J2854" s="15">
        <f>MIN(Table_0__2[[#This Row],[1]:[2]])</f>
        <v>1.9</v>
      </c>
      <c r="K2854" s="15">
        <f>IF(Table_0__2[[#This Row],[COLONNE1]]=Table_0__2[[#This Row],[RESULTAT COTE]],Table_0__2[[#This Row],[COLONNE1]],0)</f>
        <v>1.9</v>
      </c>
    </row>
    <row r="2855" spans="1:11" x14ac:dyDescent="0.3">
      <c r="A2855" s="2">
        <v>43169</v>
      </c>
      <c r="B2855" s="24">
        <v>0.70486111111111116</v>
      </c>
      <c r="C2855" s="20">
        <f t="shared" si="44"/>
        <v>43169.704861111109</v>
      </c>
      <c r="D2855" s="7" t="s">
        <v>2860</v>
      </c>
      <c r="E2855" s="10">
        <v>1</v>
      </c>
      <c r="F2855" s="7">
        <v>2.15</v>
      </c>
      <c r="G2855" s="7">
        <v>2.65</v>
      </c>
      <c r="H2855" s="9">
        <v>2.75</v>
      </c>
      <c r="I2855" s="14">
        <f>IF(Table_0__2[[#This Row],[RESULTAT]]=1,Table_0__2[[#This Row],[1]],0)+IF(Table_0__2[[#This Row],[RESULTAT]]=3,Table_0__2[[#This Row],[N]],0)+IF(Table_0__2[[#This Row],[RESULTAT]]=2,Table_0__2[[#This Row],[2]],0)</f>
        <v>2.15</v>
      </c>
      <c r="J2855" s="14">
        <f>MIN(Table_0__2[[#This Row],[1]:[2]])</f>
        <v>2.15</v>
      </c>
      <c r="K2855" s="14">
        <f>IF(Table_0__2[[#This Row],[COLONNE1]]=Table_0__2[[#This Row],[RESULTAT COTE]],Table_0__2[[#This Row],[COLONNE1]],0)</f>
        <v>2.15</v>
      </c>
    </row>
    <row r="2856" spans="1:11" x14ac:dyDescent="0.3">
      <c r="A2856" s="2">
        <v>43169</v>
      </c>
      <c r="B2856" s="25">
        <v>0.70486111111111116</v>
      </c>
      <c r="C2856" s="20">
        <f t="shared" si="44"/>
        <v>43169.704861111109</v>
      </c>
      <c r="D2856" s="10" t="s">
        <v>2861</v>
      </c>
      <c r="E2856" s="10">
        <v>1</v>
      </c>
      <c r="F2856" s="10">
        <v>2.4500000000000002</v>
      </c>
      <c r="G2856" s="10">
        <v>2.9</v>
      </c>
      <c r="H2856" s="11">
        <v>2.2000000000000002</v>
      </c>
      <c r="I2856" s="15">
        <f>IF(Table_0__2[[#This Row],[RESULTAT]]=1,Table_0__2[[#This Row],[1]],0)+IF(Table_0__2[[#This Row],[RESULTAT]]=3,Table_0__2[[#This Row],[N]],0)+IF(Table_0__2[[#This Row],[RESULTAT]]=2,Table_0__2[[#This Row],[2]],0)</f>
        <v>2.4500000000000002</v>
      </c>
      <c r="J2856" s="15">
        <f>MIN(Table_0__2[[#This Row],[1]:[2]])</f>
        <v>2.2000000000000002</v>
      </c>
      <c r="K2856" s="15">
        <f>IF(Table_0__2[[#This Row],[COLONNE1]]=Table_0__2[[#This Row],[RESULTAT COTE]],Table_0__2[[#This Row],[COLONNE1]],0)</f>
        <v>0</v>
      </c>
    </row>
    <row r="2857" spans="1:11" x14ac:dyDescent="0.3">
      <c r="A2857" s="2">
        <v>43169</v>
      </c>
      <c r="B2857" s="24">
        <v>0.70486111111111116</v>
      </c>
      <c r="C2857" s="20">
        <f t="shared" si="44"/>
        <v>43169.704861111109</v>
      </c>
      <c r="D2857" s="7" t="s">
        <v>2862</v>
      </c>
      <c r="E2857" s="7">
        <v>2</v>
      </c>
      <c r="F2857" s="7">
        <v>2.15</v>
      </c>
      <c r="G2857" s="7">
        <v>2.95</v>
      </c>
      <c r="H2857" s="9">
        <v>2.5499999999999998</v>
      </c>
      <c r="I2857" s="14">
        <f>IF(Table_0__2[[#This Row],[RESULTAT]]=1,Table_0__2[[#This Row],[1]],0)+IF(Table_0__2[[#This Row],[RESULTAT]]=3,Table_0__2[[#This Row],[N]],0)+IF(Table_0__2[[#This Row],[RESULTAT]]=2,Table_0__2[[#This Row],[2]],0)</f>
        <v>2.5499999999999998</v>
      </c>
      <c r="J2857" s="14">
        <f>MIN(Table_0__2[[#This Row],[1]:[2]])</f>
        <v>2.15</v>
      </c>
      <c r="K2857" s="14">
        <f>IF(Table_0__2[[#This Row],[COLONNE1]]=Table_0__2[[#This Row],[RESULTAT COTE]],Table_0__2[[#This Row],[COLONNE1]],0)</f>
        <v>0</v>
      </c>
    </row>
    <row r="2858" spans="1:11" x14ac:dyDescent="0.3">
      <c r="A2858" s="2">
        <v>43169</v>
      </c>
      <c r="B2858" s="25">
        <v>0.70486111111111116</v>
      </c>
      <c r="C2858" s="20">
        <f t="shared" si="44"/>
        <v>43169.704861111109</v>
      </c>
      <c r="D2858" s="10" t="s">
        <v>2863</v>
      </c>
      <c r="E2858" s="7">
        <v>2</v>
      </c>
      <c r="F2858" s="10">
        <v>3.8</v>
      </c>
      <c r="G2858" s="10">
        <v>2.65</v>
      </c>
      <c r="H2858" s="11">
        <v>1.85</v>
      </c>
      <c r="I2858" s="15">
        <f>IF(Table_0__2[[#This Row],[RESULTAT]]=1,Table_0__2[[#This Row],[1]],0)+IF(Table_0__2[[#This Row],[RESULTAT]]=3,Table_0__2[[#This Row],[N]],0)+IF(Table_0__2[[#This Row],[RESULTAT]]=2,Table_0__2[[#This Row],[2]],0)</f>
        <v>1.85</v>
      </c>
      <c r="J2858" s="15">
        <f>MIN(Table_0__2[[#This Row],[1]:[2]])</f>
        <v>1.85</v>
      </c>
      <c r="K2858" s="15">
        <f>IF(Table_0__2[[#This Row],[COLONNE1]]=Table_0__2[[#This Row],[RESULTAT COTE]],Table_0__2[[#This Row],[COLONNE1]],0)</f>
        <v>1.85</v>
      </c>
    </row>
    <row r="2859" spans="1:11" x14ac:dyDescent="0.3">
      <c r="A2859" s="2">
        <v>43169</v>
      </c>
      <c r="B2859" s="24">
        <v>0.70486111111111116</v>
      </c>
      <c r="C2859" s="20">
        <f t="shared" si="44"/>
        <v>43169.704861111109</v>
      </c>
      <c r="D2859" s="7" t="s">
        <v>2864</v>
      </c>
      <c r="E2859" s="10">
        <v>1</v>
      </c>
      <c r="F2859" s="7">
        <v>1.3</v>
      </c>
      <c r="G2859" s="7">
        <v>3.7</v>
      </c>
      <c r="H2859" s="9">
        <v>6.25</v>
      </c>
      <c r="I2859" s="14">
        <f>IF(Table_0__2[[#This Row],[RESULTAT]]=1,Table_0__2[[#This Row],[1]],0)+IF(Table_0__2[[#This Row],[RESULTAT]]=3,Table_0__2[[#This Row],[N]],0)+IF(Table_0__2[[#This Row],[RESULTAT]]=2,Table_0__2[[#This Row],[2]],0)</f>
        <v>1.3</v>
      </c>
      <c r="J2859" s="14">
        <f>MIN(Table_0__2[[#This Row],[1]:[2]])</f>
        <v>1.3</v>
      </c>
      <c r="K2859" s="14">
        <f>IF(Table_0__2[[#This Row],[COLONNE1]]=Table_0__2[[#This Row],[RESULTAT COTE]],Table_0__2[[#This Row],[COLONNE1]],0)</f>
        <v>1.3</v>
      </c>
    </row>
    <row r="2860" spans="1:11" x14ac:dyDescent="0.3">
      <c r="A2860" s="2">
        <v>43169</v>
      </c>
      <c r="B2860" s="25">
        <v>0.70486111111111116</v>
      </c>
      <c r="C2860" s="20">
        <f t="shared" si="44"/>
        <v>43169.704861111109</v>
      </c>
      <c r="D2860" s="10" t="s">
        <v>2865</v>
      </c>
      <c r="E2860" s="10">
        <v>1</v>
      </c>
      <c r="F2860" s="10">
        <v>1.22</v>
      </c>
      <c r="G2860" s="10">
        <v>4.55</v>
      </c>
      <c r="H2860" s="11">
        <v>7.5</v>
      </c>
      <c r="I2860" s="15">
        <f>IF(Table_0__2[[#This Row],[RESULTAT]]=1,Table_0__2[[#This Row],[1]],0)+IF(Table_0__2[[#This Row],[RESULTAT]]=3,Table_0__2[[#This Row],[N]],0)+IF(Table_0__2[[#This Row],[RESULTAT]]=2,Table_0__2[[#This Row],[2]],0)</f>
        <v>1.22</v>
      </c>
      <c r="J2860" s="15">
        <f>MIN(Table_0__2[[#This Row],[1]:[2]])</f>
        <v>1.22</v>
      </c>
      <c r="K2860" s="15">
        <f>IF(Table_0__2[[#This Row],[COLONNE1]]=Table_0__2[[#This Row],[RESULTAT COTE]],Table_0__2[[#This Row],[COLONNE1]],0)</f>
        <v>1.22</v>
      </c>
    </row>
    <row r="2861" spans="1:11" x14ac:dyDescent="0.3">
      <c r="A2861" s="2">
        <v>43169</v>
      </c>
      <c r="B2861" s="24">
        <v>0.70486111111111116</v>
      </c>
      <c r="C2861" s="20">
        <f t="shared" si="44"/>
        <v>43169.704861111109</v>
      </c>
      <c r="D2861" s="7" t="s">
        <v>2866</v>
      </c>
      <c r="E2861" s="10">
        <v>1</v>
      </c>
      <c r="F2861" s="7">
        <v>2</v>
      </c>
      <c r="G2861" s="7">
        <v>2.85</v>
      </c>
      <c r="H2861" s="9">
        <v>3.1</v>
      </c>
      <c r="I2861" s="14">
        <f>IF(Table_0__2[[#This Row],[RESULTAT]]=1,Table_0__2[[#This Row],[1]],0)+IF(Table_0__2[[#This Row],[RESULTAT]]=3,Table_0__2[[#This Row],[N]],0)+IF(Table_0__2[[#This Row],[RESULTAT]]=2,Table_0__2[[#This Row],[2]],0)</f>
        <v>2</v>
      </c>
      <c r="J2861" s="14">
        <f>MIN(Table_0__2[[#This Row],[1]:[2]])</f>
        <v>2</v>
      </c>
      <c r="K2861" s="14">
        <f>IF(Table_0__2[[#This Row],[COLONNE1]]=Table_0__2[[#This Row],[RESULTAT COTE]],Table_0__2[[#This Row],[COLONNE1]],0)</f>
        <v>2</v>
      </c>
    </row>
    <row r="2862" spans="1:11" x14ac:dyDescent="0.3">
      <c r="A2862" s="2">
        <v>43169</v>
      </c>
      <c r="B2862" s="25">
        <v>0.70486111111111116</v>
      </c>
      <c r="C2862" s="20">
        <f t="shared" si="44"/>
        <v>43169.704861111109</v>
      </c>
      <c r="D2862" s="10" t="s">
        <v>2867</v>
      </c>
      <c r="E2862" s="10">
        <v>1</v>
      </c>
      <c r="F2862" s="10">
        <v>1.35</v>
      </c>
      <c r="G2862" s="10">
        <v>3.6</v>
      </c>
      <c r="H2862" s="11">
        <v>6.5</v>
      </c>
      <c r="I2862" s="15">
        <f>IF(Table_0__2[[#This Row],[RESULTAT]]=1,Table_0__2[[#This Row],[1]],0)+IF(Table_0__2[[#This Row],[RESULTAT]]=3,Table_0__2[[#This Row],[N]],0)+IF(Table_0__2[[#This Row],[RESULTAT]]=2,Table_0__2[[#This Row],[2]],0)</f>
        <v>1.35</v>
      </c>
      <c r="J2862" s="15">
        <f>MIN(Table_0__2[[#This Row],[1]:[2]])</f>
        <v>1.35</v>
      </c>
      <c r="K2862" s="15">
        <f>IF(Table_0__2[[#This Row],[COLONNE1]]=Table_0__2[[#This Row],[RESULTAT COTE]],Table_0__2[[#This Row],[COLONNE1]],0)</f>
        <v>1.35</v>
      </c>
    </row>
    <row r="2863" spans="1:11" x14ac:dyDescent="0.3">
      <c r="A2863" s="2">
        <v>43169</v>
      </c>
      <c r="B2863" s="24">
        <v>0.70486111111111116</v>
      </c>
      <c r="C2863" s="20">
        <f t="shared" si="44"/>
        <v>43169.704861111109</v>
      </c>
      <c r="D2863" s="7" t="s">
        <v>2868</v>
      </c>
      <c r="E2863" s="10">
        <v>1</v>
      </c>
      <c r="F2863" s="7">
        <v>2.25</v>
      </c>
      <c r="G2863" s="7">
        <v>2.85</v>
      </c>
      <c r="H2863" s="9">
        <v>2.65</v>
      </c>
      <c r="I2863" s="14">
        <f>IF(Table_0__2[[#This Row],[RESULTAT]]=1,Table_0__2[[#This Row],[1]],0)+IF(Table_0__2[[#This Row],[RESULTAT]]=3,Table_0__2[[#This Row],[N]],0)+IF(Table_0__2[[#This Row],[RESULTAT]]=2,Table_0__2[[#This Row],[2]],0)</f>
        <v>2.25</v>
      </c>
      <c r="J2863" s="14">
        <f>MIN(Table_0__2[[#This Row],[1]:[2]])</f>
        <v>2.25</v>
      </c>
      <c r="K2863" s="14">
        <f>IF(Table_0__2[[#This Row],[COLONNE1]]=Table_0__2[[#This Row],[RESULTAT COTE]],Table_0__2[[#This Row],[COLONNE1]],0)</f>
        <v>2.25</v>
      </c>
    </row>
    <row r="2864" spans="1:11" x14ac:dyDescent="0.3">
      <c r="A2864" s="2">
        <v>43169</v>
      </c>
      <c r="B2864" s="25">
        <v>0.70486111111111116</v>
      </c>
      <c r="C2864" s="20">
        <f t="shared" si="44"/>
        <v>43169.704861111109</v>
      </c>
      <c r="D2864" s="10" t="s">
        <v>2869</v>
      </c>
      <c r="E2864" s="10">
        <v>1</v>
      </c>
      <c r="F2864" s="10">
        <v>1.55</v>
      </c>
      <c r="G2864" s="10">
        <v>3.4</v>
      </c>
      <c r="H2864" s="11">
        <v>5</v>
      </c>
      <c r="I2864" s="15">
        <f>IF(Table_0__2[[#This Row],[RESULTAT]]=1,Table_0__2[[#This Row],[1]],0)+IF(Table_0__2[[#This Row],[RESULTAT]]=3,Table_0__2[[#This Row],[N]],0)+IF(Table_0__2[[#This Row],[RESULTAT]]=2,Table_0__2[[#This Row],[2]],0)</f>
        <v>1.55</v>
      </c>
      <c r="J2864" s="15">
        <f>MIN(Table_0__2[[#This Row],[1]:[2]])</f>
        <v>1.55</v>
      </c>
      <c r="K2864" s="15">
        <f>IF(Table_0__2[[#This Row],[COLONNE1]]=Table_0__2[[#This Row],[RESULTAT COTE]],Table_0__2[[#This Row],[COLONNE1]],0)</f>
        <v>1.55</v>
      </c>
    </row>
    <row r="2865" spans="1:11" x14ac:dyDescent="0.3">
      <c r="A2865" s="2">
        <v>43169</v>
      </c>
      <c r="B2865" s="24">
        <v>0.70486111111111116</v>
      </c>
      <c r="C2865" s="20">
        <f t="shared" si="44"/>
        <v>43169.704861111109</v>
      </c>
      <c r="D2865" s="7" t="s">
        <v>2870</v>
      </c>
      <c r="E2865" s="10">
        <v>1</v>
      </c>
      <c r="F2865" s="7">
        <v>1.08</v>
      </c>
      <c r="G2865" s="7">
        <v>12</v>
      </c>
      <c r="H2865" s="9">
        <v>22</v>
      </c>
      <c r="I2865" s="14">
        <f>IF(Table_0__2[[#This Row],[RESULTAT]]=1,Table_0__2[[#This Row],[1]],0)+IF(Table_0__2[[#This Row],[RESULTAT]]=3,Table_0__2[[#This Row],[N]],0)+IF(Table_0__2[[#This Row],[RESULTAT]]=2,Table_0__2[[#This Row],[2]],0)</f>
        <v>1.08</v>
      </c>
      <c r="J2865" s="14">
        <f>MIN(Table_0__2[[#This Row],[1]:[2]])</f>
        <v>1.08</v>
      </c>
      <c r="K2865" s="14">
        <f>IF(Table_0__2[[#This Row],[COLONNE1]]=Table_0__2[[#This Row],[RESULTAT COTE]],Table_0__2[[#This Row],[COLONNE1]],0)</f>
        <v>1.08</v>
      </c>
    </row>
    <row r="2866" spans="1:11" x14ac:dyDescent="0.3">
      <c r="A2866" s="2">
        <v>43169</v>
      </c>
      <c r="B2866" s="25">
        <v>0.70486111111111116</v>
      </c>
      <c r="C2866" s="20">
        <f t="shared" si="44"/>
        <v>43169.704861111109</v>
      </c>
      <c r="D2866" s="10" t="s">
        <v>2871</v>
      </c>
      <c r="E2866" s="7">
        <v>3</v>
      </c>
      <c r="F2866" s="10">
        <v>2.0499999999999998</v>
      </c>
      <c r="G2866" s="10">
        <v>2.7</v>
      </c>
      <c r="H2866" s="11">
        <v>2.9</v>
      </c>
      <c r="I2866" s="15">
        <f>IF(Table_0__2[[#This Row],[RESULTAT]]=1,Table_0__2[[#This Row],[1]],0)+IF(Table_0__2[[#This Row],[RESULTAT]]=3,Table_0__2[[#This Row],[N]],0)+IF(Table_0__2[[#This Row],[RESULTAT]]=2,Table_0__2[[#This Row],[2]],0)</f>
        <v>2.7</v>
      </c>
      <c r="J2866" s="15">
        <f>MIN(Table_0__2[[#This Row],[1]:[2]])</f>
        <v>2.0499999999999998</v>
      </c>
      <c r="K2866" s="15">
        <f>IF(Table_0__2[[#This Row],[COLONNE1]]=Table_0__2[[#This Row],[RESULTAT COTE]],Table_0__2[[#This Row],[COLONNE1]],0)</f>
        <v>0</v>
      </c>
    </row>
    <row r="2867" spans="1:11" x14ac:dyDescent="0.3">
      <c r="A2867" s="2">
        <v>43169</v>
      </c>
      <c r="B2867" s="24">
        <v>0.71527777777777779</v>
      </c>
      <c r="C2867" s="20">
        <f t="shared" si="44"/>
        <v>43169.715277777781</v>
      </c>
      <c r="D2867" s="7" t="s">
        <v>2872</v>
      </c>
      <c r="E2867" s="10">
        <v>1</v>
      </c>
      <c r="F2867" s="7">
        <v>1.7</v>
      </c>
      <c r="G2867" s="7">
        <v>2.9</v>
      </c>
      <c r="H2867" s="9">
        <v>3.8</v>
      </c>
      <c r="I2867" s="14">
        <f>IF(Table_0__2[[#This Row],[RESULTAT]]=1,Table_0__2[[#This Row],[1]],0)+IF(Table_0__2[[#This Row],[RESULTAT]]=3,Table_0__2[[#This Row],[N]],0)+IF(Table_0__2[[#This Row],[RESULTAT]]=2,Table_0__2[[#This Row],[2]],0)</f>
        <v>1.7</v>
      </c>
      <c r="J2867" s="14">
        <f>MIN(Table_0__2[[#This Row],[1]:[2]])</f>
        <v>1.7</v>
      </c>
      <c r="K2867" s="14">
        <f>IF(Table_0__2[[#This Row],[COLONNE1]]=Table_0__2[[#This Row],[RESULTAT COTE]],Table_0__2[[#This Row],[COLONNE1]],0)</f>
        <v>1.7</v>
      </c>
    </row>
    <row r="2868" spans="1:11" x14ac:dyDescent="0.3">
      <c r="A2868" s="2">
        <v>43169</v>
      </c>
      <c r="B2868" s="24">
        <v>0.74652777777777779</v>
      </c>
      <c r="C2868" s="20">
        <f t="shared" si="44"/>
        <v>43169.746527777781</v>
      </c>
      <c r="D2868" s="7" t="s">
        <v>2873</v>
      </c>
      <c r="E2868" s="7">
        <v>3</v>
      </c>
      <c r="F2868" s="7">
        <v>3.7</v>
      </c>
      <c r="G2868" s="7">
        <v>2.85</v>
      </c>
      <c r="H2868" s="9">
        <v>1.75</v>
      </c>
      <c r="I2868" s="14">
        <f>IF(Table_0__2[[#This Row],[RESULTAT]]=1,Table_0__2[[#This Row],[1]],0)+IF(Table_0__2[[#This Row],[RESULTAT]]=3,Table_0__2[[#This Row],[N]],0)+IF(Table_0__2[[#This Row],[RESULTAT]]=2,Table_0__2[[#This Row],[2]],0)</f>
        <v>2.85</v>
      </c>
      <c r="J2868" s="14">
        <f>MIN(Table_0__2[[#This Row],[1]:[2]])</f>
        <v>1.75</v>
      </c>
      <c r="K2868" s="14">
        <f>IF(Table_0__2[[#This Row],[COLONNE1]]=Table_0__2[[#This Row],[RESULTAT COTE]],Table_0__2[[#This Row],[COLONNE1]],0)</f>
        <v>0</v>
      </c>
    </row>
    <row r="2869" spans="1:11" x14ac:dyDescent="0.3">
      <c r="A2869" s="2">
        <v>43169</v>
      </c>
      <c r="B2869" s="25">
        <v>0.74652777777777779</v>
      </c>
      <c r="C2869" s="20">
        <f t="shared" si="44"/>
        <v>43169.746527777781</v>
      </c>
      <c r="D2869" s="10" t="s">
        <v>2874</v>
      </c>
      <c r="E2869" s="10">
        <v>1</v>
      </c>
      <c r="F2869" s="10">
        <v>1.55</v>
      </c>
      <c r="G2869" s="10">
        <v>2.85</v>
      </c>
      <c r="H2869" s="11">
        <v>4.6500000000000004</v>
      </c>
      <c r="I2869" s="15">
        <f>IF(Table_0__2[[#This Row],[RESULTAT]]=1,Table_0__2[[#This Row],[1]],0)+IF(Table_0__2[[#This Row],[RESULTAT]]=3,Table_0__2[[#This Row],[N]],0)+IF(Table_0__2[[#This Row],[RESULTAT]]=2,Table_0__2[[#This Row],[2]],0)</f>
        <v>1.55</v>
      </c>
      <c r="J2869" s="15">
        <f>MIN(Table_0__2[[#This Row],[1]:[2]])</f>
        <v>1.55</v>
      </c>
      <c r="K2869" s="15">
        <f>IF(Table_0__2[[#This Row],[COLONNE1]]=Table_0__2[[#This Row],[RESULTAT COTE]],Table_0__2[[#This Row],[COLONNE1]],0)</f>
        <v>1.55</v>
      </c>
    </row>
    <row r="2870" spans="1:11" x14ac:dyDescent="0.3">
      <c r="A2870" s="2">
        <v>43169</v>
      </c>
      <c r="B2870" s="25">
        <v>0.74652777777777779</v>
      </c>
      <c r="C2870" s="20">
        <f t="shared" si="44"/>
        <v>43169.746527777781</v>
      </c>
      <c r="D2870" s="10" t="s">
        <v>2875</v>
      </c>
      <c r="E2870" s="7">
        <v>2</v>
      </c>
      <c r="F2870" s="10">
        <v>1.65</v>
      </c>
      <c r="G2870" s="10">
        <v>3.1</v>
      </c>
      <c r="H2870" s="11">
        <v>4.05</v>
      </c>
      <c r="I2870" s="15">
        <f>IF(Table_0__2[[#This Row],[RESULTAT]]=1,Table_0__2[[#This Row],[1]],0)+IF(Table_0__2[[#This Row],[RESULTAT]]=3,Table_0__2[[#This Row],[N]],0)+IF(Table_0__2[[#This Row],[RESULTAT]]=2,Table_0__2[[#This Row],[2]],0)</f>
        <v>4.05</v>
      </c>
      <c r="J2870" s="15">
        <f>MIN(Table_0__2[[#This Row],[1]:[2]])</f>
        <v>1.65</v>
      </c>
      <c r="K2870" s="15">
        <f>IF(Table_0__2[[#This Row],[COLONNE1]]=Table_0__2[[#This Row],[RESULTAT COTE]],Table_0__2[[#This Row],[COLONNE1]],0)</f>
        <v>0</v>
      </c>
    </row>
    <row r="2871" spans="1:11" x14ac:dyDescent="0.3">
      <c r="A2871" s="2">
        <v>43169</v>
      </c>
      <c r="B2871" s="24">
        <v>0.74652777777777779</v>
      </c>
      <c r="C2871" s="20">
        <f t="shared" si="44"/>
        <v>43169.746527777781</v>
      </c>
      <c r="D2871" s="7" t="s">
        <v>2876</v>
      </c>
      <c r="E2871" s="10">
        <v>1</v>
      </c>
      <c r="F2871" s="7">
        <v>1.65</v>
      </c>
      <c r="G2871" s="7">
        <v>3.1</v>
      </c>
      <c r="H2871" s="9">
        <v>3.45</v>
      </c>
      <c r="I2871" s="14">
        <f>IF(Table_0__2[[#This Row],[RESULTAT]]=1,Table_0__2[[#This Row],[1]],0)+IF(Table_0__2[[#This Row],[RESULTAT]]=3,Table_0__2[[#This Row],[N]],0)+IF(Table_0__2[[#This Row],[RESULTAT]]=2,Table_0__2[[#This Row],[2]],0)</f>
        <v>1.65</v>
      </c>
      <c r="J2871" s="14">
        <f>MIN(Table_0__2[[#This Row],[1]:[2]])</f>
        <v>1.65</v>
      </c>
      <c r="K2871" s="14">
        <f>IF(Table_0__2[[#This Row],[COLONNE1]]=Table_0__2[[#This Row],[RESULTAT COTE]],Table_0__2[[#This Row],[COLONNE1]],0)</f>
        <v>1.65</v>
      </c>
    </row>
    <row r="2872" spans="1:11" x14ac:dyDescent="0.3">
      <c r="A2872" s="2">
        <v>43169</v>
      </c>
      <c r="B2872" s="25">
        <v>0.74652777777777779</v>
      </c>
      <c r="C2872" s="20">
        <f t="shared" si="44"/>
        <v>43169.746527777781</v>
      </c>
      <c r="D2872" s="10" t="s">
        <v>2877</v>
      </c>
      <c r="E2872" s="7">
        <v>3</v>
      </c>
      <c r="F2872" s="10">
        <v>2.2000000000000002</v>
      </c>
      <c r="G2872" s="10">
        <v>2.75</v>
      </c>
      <c r="H2872" s="11">
        <v>2.9</v>
      </c>
      <c r="I2872" s="15">
        <f>IF(Table_0__2[[#This Row],[RESULTAT]]=1,Table_0__2[[#This Row],[1]],0)+IF(Table_0__2[[#This Row],[RESULTAT]]=3,Table_0__2[[#This Row],[N]],0)+IF(Table_0__2[[#This Row],[RESULTAT]]=2,Table_0__2[[#This Row],[2]],0)</f>
        <v>2.75</v>
      </c>
      <c r="J2872" s="15">
        <f>MIN(Table_0__2[[#This Row],[1]:[2]])</f>
        <v>2.2000000000000002</v>
      </c>
      <c r="K2872" s="15">
        <f>IF(Table_0__2[[#This Row],[COLONNE1]]=Table_0__2[[#This Row],[RESULTAT COTE]],Table_0__2[[#This Row],[COLONNE1]],0)</f>
        <v>0</v>
      </c>
    </row>
    <row r="2873" spans="1:11" x14ac:dyDescent="0.3">
      <c r="A2873" s="2">
        <v>43169</v>
      </c>
      <c r="B2873" s="24">
        <v>0.74652777777777779</v>
      </c>
      <c r="C2873" s="20">
        <f t="shared" si="44"/>
        <v>43169.746527777781</v>
      </c>
      <c r="D2873" s="7" t="s">
        <v>2878</v>
      </c>
      <c r="E2873" s="7">
        <v>2</v>
      </c>
      <c r="F2873" s="7">
        <v>3.2</v>
      </c>
      <c r="G2873" s="7">
        <v>2.95</v>
      </c>
      <c r="H2873" s="9">
        <v>1.95</v>
      </c>
      <c r="I2873" s="14">
        <f>IF(Table_0__2[[#This Row],[RESULTAT]]=1,Table_0__2[[#This Row],[1]],0)+IF(Table_0__2[[#This Row],[RESULTAT]]=3,Table_0__2[[#This Row],[N]],0)+IF(Table_0__2[[#This Row],[RESULTAT]]=2,Table_0__2[[#This Row],[2]],0)</f>
        <v>1.95</v>
      </c>
      <c r="J2873" s="14">
        <f>MIN(Table_0__2[[#This Row],[1]:[2]])</f>
        <v>1.95</v>
      </c>
      <c r="K2873" s="14">
        <f>IF(Table_0__2[[#This Row],[COLONNE1]]=Table_0__2[[#This Row],[RESULTAT COTE]],Table_0__2[[#This Row],[COLONNE1]],0)</f>
        <v>1.95</v>
      </c>
    </row>
    <row r="2874" spans="1:11" x14ac:dyDescent="0.3">
      <c r="A2874" s="2">
        <v>43169</v>
      </c>
      <c r="B2874" s="25">
        <v>0.74652777777777779</v>
      </c>
      <c r="C2874" s="20">
        <f t="shared" si="44"/>
        <v>43169.746527777781</v>
      </c>
      <c r="D2874" s="10" t="s">
        <v>2879</v>
      </c>
      <c r="E2874" s="10">
        <v>1</v>
      </c>
      <c r="F2874" s="10">
        <v>2.2000000000000002</v>
      </c>
      <c r="G2874" s="10">
        <v>2.65</v>
      </c>
      <c r="H2874" s="11">
        <v>3</v>
      </c>
      <c r="I2874" s="15">
        <f>IF(Table_0__2[[#This Row],[RESULTAT]]=1,Table_0__2[[#This Row],[1]],0)+IF(Table_0__2[[#This Row],[RESULTAT]]=3,Table_0__2[[#This Row],[N]],0)+IF(Table_0__2[[#This Row],[RESULTAT]]=2,Table_0__2[[#This Row],[2]],0)</f>
        <v>2.2000000000000002</v>
      </c>
      <c r="J2874" s="15">
        <f>MIN(Table_0__2[[#This Row],[1]:[2]])</f>
        <v>2.2000000000000002</v>
      </c>
      <c r="K2874" s="15">
        <f>IF(Table_0__2[[#This Row],[COLONNE1]]=Table_0__2[[#This Row],[RESULTAT COTE]],Table_0__2[[#This Row],[COLONNE1]],0)</f>
        <v>2.2000000000000002</v>
      </c>
    </row>
    <row r="2875" spans="1:11" x14ac:dyDescent="0.3">
      <c r="A2875" s="2">
        <v>43169</v>
      </c>
      <c r="B2875" s="25">
        <v>0.75694444444444453</v>
      </c>
      <c r="C2875" s="20">
        <f t="shared" si="44"/>
        <v>43169.756944444445</v>
      </c>
      <c r="D2875" s="10" t="s">
        <v>2880</v>
      </c>
      <c r="E2875" s="7">
        <v>2</v>
      </c>
      <c r="F2875" s="10">
        <v>1.6</v>
      </c>
      <c r="G2875" s="10">
        <v>3.4</v>
      </c>
      <c r="H2875" s="11">
        <v>3.55</v>
      </c>
      <c r="I2875" s="15">
        <f>IF(Table_0__2[[#This Row],[RESULTAT]]=1,Table_0__2[[#This Row],[1]],0)+IF(Table_0__2[[#This Row],[RESULTAT]]=3,Table_0__2[[#This Row],[N]],0)+IF(Table_0__2[[#This Row],[RESULTAT]]=2,Table_0__2[[#This Row],[2]],0)</f>
        <v>3.55</v>
      </c>
      <c r="J2875" s="15">
        <f>MIN(Table_0__2[[#This Row],[1]:[2]])</f>
        <v>1.6</v>
      </c>
      <c r="K2875" s="15">
        <f>IF(Table_0__2[[#This Row],[COLONNE1]]=Table_0__2[[#This Row],[RESULTAT COTE]],Table_0__2[[#This Row],[COLONNE1]],0)</f>
        <v>0</v>
      </c>
    </row>
    <row r="2876" spans="1:11" x14ac:dyDescent="0.3">
      <c r="A2876" s="2">
        <v>43169</v>
      </c>
      <c r="B2876" s="24">
        <v>0.76736111111111116</v>
      </c>
      <c r="C2876" s="20">
        <f t="shared" si="44"/>
        <v>43169.767361111109</v>
      </c>
      <c r="D2876" s="7" t="s">
        <v>2881</v>
      </c>
      <c r="E2876" s="10">
        <v>1</v>
      </c>
      <c r="F2876" s="7">
        <v>1.58</v>
      </c>
      <c r="G2876" s="7">
        <v>3.9</v>
      </c>
      <c r="H2876" s="9">
        <v>4.8</v>
      </c>
      <c r="I2876" s="14">
        <f>IF(Table_0__2[[#This Row],[RESULTAT]]=1,Table_0__2[[#This Row],[1]],0)+IF(Table_0__2[[#This Row],[RESULTAT]]=3,Table_0__2[[#This Row],[N]],0)+IF(Table_0__2[[#This Row],[RESULTAT]]=2,Table_0__2[[#This Row],[2]],0)</f>
        <v>1.58</v>
      </c>
      <c r="J2876" s="14">
        <f>MIN(Table_0__2[[#This Row],[1]:[2]])</f>
        <v>1.58</v>
      </c>
      <c r="K2876" s="14">
        <f>IF(Table_0__2[[#This Row],[COLONNE1]]=Table_0__2[[#This Row],[RESULTAT COTE]],Table_0__2[[#This Row],[COLONNE1]],0)</f>
        <v>1.58</v>
      </c>
    </row>
    <row r="2877" spans="1:11" x14ac:dyDescent="0.3">
      <c r="A2877" s="2">
        <v>43169</v>
      </c>
      <c r="B2877" s="25">
        <v>0.76736111111111116</v>
      </c>
      <c r="C2877" s="20">
        <f t="shared" si="44"/>
        <v>43169.767361111109</v>
      </c>
      <c r="D2877" s="10" t="s">
        <v>2882</v>
      </c>
      <c r="E2877" s="7">
        <v>2</v>
      </c>
      <c r="F2877" s="10">
        <v>3.7</v>
      </c>
      <c r="G2877" s="10">
        <v>3.15</v>
      </c>
      <c r="H2877" s="11">
        <v>1.6</v>
      </c>
      <c r="I2877" s="15">
        <f>IF(Table_0__2[[#This Row],[RESULTAT]]=1,Table_0__2[[#This Row],[1]],0)+IF(Table_0__2[[#This Row],[RESULTAT]]=3,Table_0__2[[#This Row],[N]],0)+IF(Table_0__2[[#This Row],[RESULTAT]]=2,Table_0__2[[#This Row],[2]],0)</f>
        <v>1.6</v>
      </c>
      <c r="J2877" s="15">
        <f>MIN(Table_0__2[[#This Row],[1]:[2]])</f>
        <v>1.6</v>
      </c>
      <c r="K2877" s="15">
        <f>IF(Table_0__2[[#This Row],[COLONNE1]]=Table_0__2[[#This Row],[RESULTAT COTE]],Table_0__2[[#This Row],[COLONNE1]],0)</f>
        <v>1.6</v>
      </c>
    </row>
    <row r="2878" spans="1:11" x14ac:dyDescent="0.3">
      <c r="A2878" s="2">
        <v>43169</v>
      </c>
      <c r="B2878" s="24">
        <v>0.76736111111111116</v>
      </c>
      <c r="C2878" s="20">
        <f t="shared" si="44"/>
        <v>43169.767361111109</v>
      </c>
      <c r="D2878" s="7" t="s">
        <v>2883</v>
      </c>
      <c r="E2878" s="10">
        <v>1</v>
      </c>
      <c r="F2878" s="7">
        <v>1.45</v>
      </c>
      <c r="G2878" s="7">
        <v>3.5</v>
      </c>
      <c r="H2878" s="9">
        <v>4.4000000000000004</v>
      </c>
      <c r="I2878" s="14">
        <f>IF(Table_0__2[[#This Row],[RESULTAT]]=1,Table_0__2[[#This Row],[1]],0)+IF(Table_0__2[[#This Row],[RESULTAT]]=3,Table_0__2[[#This Row],[N]],0)+IF(Table_0__2[[#This Row],[RESULTAT]]=2,Table_0__2[[#This Row],[2]],0)</f>
        <v>1.45</v>
      </c>
      <c r="J2878" s="14">
        <f>MIN(Table_0__2[[#This Row],[1]:[2]])</f>
        <v>1.45</v>
      </c>
      <c r="K2878" s="14">
        <f>IF(Table_0__2[[#This Row],[COLONNE1]]=Table_0__2[[#This Row],[RESULTAT COTE]],Table_0__2[[#This Row],[COLONNE1]],0)</f>
        <v>1.45</v>
      </c>
    </row>
    <row r="2879" spans="1:11" x14ac:dyDescent="0.3">
      <c r="A2879" s="2">
        <v>43169</v>
      </c>
      <c r="B2879" s="25">
        <v>0.76736111111111116</v>
      </c>
      <c r="C2879" s="20">
        <f t="shared" si="44"/>
        <v>43169.767361111109</v>
      </c>
      <c r="D2879" s="10" t="s">
        <v>2884</v>
      </c>
      <c r="E2879" s="7">
        <v>2</v>
      </c>
      <c r="F2879" s="10">
        <v>3.45</v>
      </c>
      <c r="G2879" s="10">
        <v>2.7</v>
      </c>
      <c r="H2879" s="11">
        <v>1.85</v>
      </c>
      <c r="I2879" s="15">
        <f>IF(Table_0__2[[#This Row],[RESULTAT]]=1,Table_0__2[[#This Row],[1]],0)+IF(Table_0__2[[#This Row],[RESULTAT]]=3,Table_0__2[[#This Row],[N]],0)+IF(Table_0__2[[#This Row],[RESULTAT]]=2,Table_0__2[[#This Row],[2]],0)</f>
        <v>1.85</v>
      </c>
      <c r="J2879" s="15">
        <f>MIN(Table_0__2[[#This Row],[1]:[2]])</f>
        <v>1.85</v>
      </c>
      <c r="K2879" s="15">
        <f>IF(Table_0__2[[#This Row],[COLONNE1]]=Table_0__2[[#This Row],[RESULTAT COTE]],Table_0__2[[#This Row],[COLONNE1]],0)</f>
        <v>1.85</v>
      </c>
    </row>
    <row r="2880" spans="1:11" x14ac:dyDescent="0.3">
      <c r="A2880" s="2">
        <v>43169</v>
      </c>
      <c r="B2880" s="24">
        <v>0.76736111111111116</v>
      </c>
      <c r="C2880" s="20">
        <f t="shared" si="44"/>
        <v>43169.767361111109</v>
      </c>
      <c r="D2880" s="7" t="s">
        <v>2885</v>
      </c>
      <c r="E2880" s="7">
        <v>3</v>
      </c>
      <c r="F2880" s="7">
        <v>1.85</v>
      </c>
      <c r="G2880" s="7">
        <v>2.8</v>
      </c>
      <c r="H2880" s="9">
        <v>3.65</v>
      </c>
      <c r="I2880" s="14">
        <f>IF(Table_0__2[[#This Row],[RESULTAT]]=1,Table_0__2[[#This Row],[1]],0)+IF(Table_0__2[[#This Row],[RESULTAT]]=3,Table_0__2[[#This Row],[N]],0)+IF(Table_0__2[[#This Row],[RESULTAT]]=2,Table_0__2[[#This Row],[2]],0)</f>
        <v>2.8</v>
      </c>
      <c r="J2880" s="14">
        <f>MIN(Table_0__2[[#This Row],[1]:[2]])</f>
        <v>1.85</v>
      </c>
      <c r="K2880" s="14">
        <f>IF(Table_0__2[[#This Row],[COLONNE1]]=Table_0__2[[#This Row],[RESULTAT COTE]],Table_0__2[[#This Row],[COLONNE1]],0)</f>
        <v>0</v>
      </c>
    </row>
    <row r="2881" spans="1:11" x14ac:dyDescent="0.3">
      <c r="A2881" s="2">
        <v>43169</v>
      </c>
      <c r="B2881" s="25">
        <v>0.76736111111111116</v>
      </c>
      <c r="C2881" s="20">
        <f t="shared" si="44"/>
        <v>43169.767361111109</v>
      </c>
      <c r="D2881" s="10" t="s">
        <v>2886</v>
      </c>
      <c r="E2881" s="7">
        <v>2</v>
      </c>
      <c r="F2881" s="10">
        <v>1.9</v>
      </c>
      <c r="G2881" s="10">
        <v>3.2</v>
      </c>
      <c r="H2881" s="11">
        <v>3</v>
      </c>
      <c r="I2881" s="15">
        <f>IF(Table_0__2[[#This Row],[RESULTAT]]=1,Table_0__2[[#This Row],[1]],0)+IF(Table_0__2[[#This Row],[RESULTAT]]=3,Table_0__2[[#This Row],[N]],0)+IF(Table_0__2[[#This Row],[RESULTAT]]=2,Table_0__2[[#This Row],[2]],0)</f>
        <v>3</v>
      </c>
      <c r="J2881" s="15">
        <f>MIN(Table_0__2[[#This Row],[1]:[2]])</f>
        <v>1.9</v>
      </c>
      <c r="K2881" s="15">
        <f>IF(Table_0__2[[#This Row],[COLONNE1]]=Table_0__2[[#This Row],[RESULTAT COTE]],Table_0__2[[#This Row],[COLONNE1]],0)</f>
        <v>0</v>
      </c>
    </row>
    <row r="2882" spans="1:11" x14ac:dyDescent="0.3">
      <c r="A2882" s="2">
        <v>43169</v>
      </c>
      <c r="B2882" s="24">
        <v>0.76736111111111116</v>
      </c>
      <c r="C2882" s="20">
        <f t="shared" ref="C2882:C2945" si="45">A2882+B2882</f>
        <v>43169.767361111109</v>
      </c>
      <c r="D2882" s="7" t="s">
        <v>2887</v>
      </c>
      <c r="E2882" s="10">
        <v>1</v>
      </c>
      <c r="F2882" s="7">
        <v>2.95</v>
      </c>
      <c r="G2882" s="7">
        <v>2.75</v>
      </c>
      <c r="H2882" s="9">
        <v>2.15</v>
      </c>
      <c r="I2882" s="14">
        <f>IF(Table_0__2[[#This Row],[RESULTAT]]=1,Table_0__2[[#This Row],[1]],0)+IF(Table_0__2[[#This Row],[RESULTAT]]=3,Table_0__2[[#This Row],[N]],0)+IF(Table_0__2[[#This Row],[RESULTAT]]=2,Table_0__2[[#This Row],[2]],0)</f>
        <v>2.95</v>
      </c>
      <c r="J2882" s="14">
        <f>MIN(Table_0__2[[#This Row],[1]:[2]])</f>
        <v>2.15</v>
      </c>
      <c r="K2882" s="14">
        <f>IF(Table_0__2[[#This Row],[COLONNE1]]=Table_0__2[[#This Row],[RESULTAT COTE]],Table_0__2[[#This Row],[COLONNE1]],0)</f>
        <v>0</v>
      </c>
    </row>
    <row r="2883" spans="1:11" x14ac:dyDescent="0.3">
      <c r="A2883" s="2">
        <v>43169</v>
      </c>
      <c r="B2883" s="24">
        <v>0.76736111111111116</v>
      </c>
      <c r="C2883" s="20">
        <f t="shared" si="45"/>
        <v>43169.767361111109</v>
      </c>
      <c r="D2883" s="7" t="s">
        <v>2888</v>
      </c>
      <c r="E2883" s="7">
        <v>2</v>
      </c>
      <c r="F2883" s="7">
        <v>1.55</v>
      </c>
      <c r="G2883" s="7">
        <v>3.6</v>
      </c>
      <c r="H2883" s="9">
        <v>5.75</v>
      </c>
      <c r="I2883" s="14">
        <f>IF(Table_0__2[[#This Row],[RESULTAT]]=1,Table_0__2[[#This Row],[1]],0)+IF(Table_0__2[[#This Row],[RESULTAT]]=3,Table_0__2[[#This Row],[N]],0)+IF(Table_0__2[[#This Row],[RESULTAT]]=2,Table_0__2[[#This Row],[2]],0)</f>
        <v>5.75</v>
      </c>
      <c r="J2883" s="14">
        <f>MIN(Table_0__2[[#This Row],[1]:[2]])</f>
        <v>1.55</v>
      </c>
      <c r="K2883" s="14">
        <f>IF(Table_0__2[[#This Row],[COLONNE1]]=Table_0__2[[#This Row],[RESULTAT COTE]],Table_0__2[[#This Row],[COLONNE1]],0)</f>
        <v>0</v>
      </c>
    </row>
    <row r="2884" spans="1:11" x14ac:dyDescent="0.3">
      <c r="A2884" s="2">
        <v>43169</v>
      </c>
      <c r="B2884" s="25">
        <v>0.76736111111111116</v>
      </c>
      <c r="C2884" s="20">
        <f t="shared" si="45"/>
        <v>43169.767361111109</v>
      </c>
      <c r="D2884" s="10" t="s">
        <v>2889</v>
      </c>
      <c r="E2884" s="10">
        <v>1</v>
      </c>
      <c r="F2884" s="10">
        <v>1.23</v>
      </c>
      <c r="G2884" s="10">
        <v>5.5</v>
      </c>
      <c r="H2884" s="11">
        <v>10</v>
      </c>
      <c r="I2884" s="15">
        <f>IF(Table_0__2[[#This Row],[RESULTAT]]=1,Table_0__2[[#This Row],[1]],0)+IF(Table_0__2[[#This Row],[RESULTAT]]=3,Table_0__2[[#This Row],[N]],0)+IF(Table_0__2[[#This Row],[RESULTAT]]=2,Table_0__2[[#This Row],[2]],0)</f>
        <v>1.23</v>
      </c>
      <c r="J2884" s="15">
        <f>MIN(Table_0__2[[#This Row],[1]:[2]])</f>
        <v>1.23</v>
      </c>
      <c r="K2884" s="15">
        <f>IF(Table_0__2[[#This Row],[COLONNE1]]=Table_0__2[[#This Row],[RESULTAT COTE]],Table_0__2[[#This Row],[COLONNE1]],0)</f>
        <v>1.23</v>
      </c>
    </row>
    <row r="2885" spans="1:11" x14ac:dyDescent="0.3">
      <c r="A2885" s="2">
        <v>43169</v>
      </c>
      <c r="B2885" s="25">
        <v>0.78819444444444453</v>
      </c>
      <c r="C2885" s="20">
        <f t="shared" si="45"/>
        <v>43169.788194444445</v>
      </c>
      <c r="D2885" s="10" t="s">
        <v>2890</v>
      </c>
      <c r="E2885" s="10">
        <v>1</v>
      </c>
      <c r="F2885" s="10">
        <v>1.7</v>
      </c>
      <c r="G2885" s="10">
        <v>2.9</v>
      </c>
      <c r="H2885" s="11">
        <v>3.75</v>
      </c>
      <c r="I2885" s="15">
        <f>IF(Table_0__2[[#This Row],[RESULTAT]]=1,Table_0__2[[#This Row],[1]],0)+IF(Table_0__2[[#This Row],[RESULTAT]]=3,Table_0__2[[#This Row],[N]],0)+IF(Table_0__2[[#This Row],[RESULTAT]]=2,Table_0__2[[#This Row],[2]],0)</f>
        <v>1.7</v>
      </c>
      <c r="J2885" s="15">
        <f>MIN(Table_0__2[[#This Row],[1]:[2]])</f>
        <v>1.7</v>
      </c>
      <c r="K2885" s="15">
        <f>IF(Table_0__2[[#This Row],[COLONNE1]]=Table_0__2[[#This Row],[RESULTAT COTE]],Table_0__2[[#This Row],[COLONNE1]],0)</f>
        <v>1.7</v>
      </c>
    </row>
    <row r="2886" spans="1:11" x14ac:dyDescent="0.3">
      <c r="A2886" s="2">
        <v>43169</v>
      </c>
      <c r="B2886" s="24">
        <v>0.78819444444444453</v>
      </c>
      <c r="C2886" s="20">
        <f t="shared" si="45"/>
        <v>43169.788194444445</v>
      </c>
      <c r="D2886" s="7" t="s">
        <v>2891</v>
      </c>
      <c r="E2886" s="7">
        <v>2</v>
      </c>
      <c r="F2886" s="7">
        <v>2.35</v>
      </c>
      <c r="G2886" s="7">
        <v>3.15</v>
      </c>
      <c r="H2886" s="9">
        <v>2.2999999999999998</v>
      </c>
      <c r="I2886" s="14">
        <f>IF(Table_0__2[[#This Row],[RESULTAT]]=1,Table_0__2[[#This Row],[1]],0)+IF(Table_0__2[[#This Row],[RESULTAT]]=3,Table_0__2[[#This Row],[N]],0)+IF(Table_0__2[[#This Row],[RESULTAT]]=2,Table_0__2[[#This Row],[2]],0)</f>
        <v>2.2999999999999998</v>
      </c>
      <c r="J2886" s="14">
        <f>MIN(Table_0__2[[#This Row],[1]:[2]])</f>
        <v>2.2999999999999998</v>
      </c>
      <c r="K2886" s="14">
        <f>IF(Table_0__2[[#This Row],[COLONNE1]]=Table_0__2[[#This Row],[RESULTAT COTE]],Table_0__2[[#This Row],[COLONNE1]],0)</f>
        <v>2.2999999999999998</v>
      </c>
    </row>
    <row r="2887" spans="1:11" x14ac:dyDescent="0.3">
      <c r="A2887" s="2">
        <v>43169</v>
      </c>
      <c r="B2887" s="25">
        <v>0.78819444444444453</v>
      </c>
      <c r="C2887" s="20">
        <f t="shared" si="45"/>
        <v>43169.788194444445</v>
      </c>
      <c r="D2887" s="10" t="s">
        <v>2892</v>
      </c>
      <c r="E2887" s="10">
        <v>1</v>
      </c>
      <c r="F2887" s="10">
        <v>1.95</v>
      </c>
      <c r="G2887" s="10">
        <v>2.9</v>
      </c>
      <c r="H2887" s="11">
        <v>3.2</v>
      </c>
      <c r="I2887" s="15">
        <f>IF(Table_0__2[[#This Row],[RESULTAT]]=1,Table_0__2[[#This Row],[1]],0)+IF(Table_0__2[[#This Row],[RESULTAT]]=3,Table_0__2[[#This Row],[N]],0)+IF(Table_0__2[[#This Row],[RESULTAT]]=2,Table_0__2[[#This Row],[2]],0)</f>
        <v>1.95</v>
      </c>
      <c r="J2887" s="15">
        <f>MIN(Table_0__2[[#This Row],[1]:[2]])</f>
        <v>1.95</v>
      </c>
      <c r="K2887" s="15">
        <f>IF(Table_0__2[[#This Row],[COLONNE1]]=Table_0__2[[#This Row],[RESULTAT COTE]],Table_0__2[[#This Row],[COLONNE1]],0)</f>
        <v>1.95</v>
      </c>
    </row>
    <row r="2888" spans="1:11" x14ac:dyDescent="0.3">
      <c r="A2888" s="2">
        <v>43169</v>
      </c>
      <c r="B2888" s="25">
        <v>0.78819444444444453</v>
      </c>
      <c r="C2888" s="20">
        <f t="shared" si="45"/>
        <v>43169.788194444445</v>
      </c>
      <c r="D2888" s="10" t="s">
        <v>2893</v>
      </c>
      <c r="E2888" s="10">
        <v>1</v>
      </c>
      <c r="F2888" s="10">
        <v>1.45</v>
      </c>
      <c r="G2888" s="10">
        <v>3.7</v>
      </c>
      <c r="H2888" s="11">
        <v>4.5</v>
      </c>
      <c r="I2888" s="15">
        <f>IF(Table_0__2[[#This Row],[RESULTAT]]=1,Table_0__2[[#This Row],[1]],0)+IF(Table_0__2[[#This Row],[RESULTAT]]=3,Table_0__2[[#This Row],[N]],0)+IF(Table_0__2[[#This Row],[RESULTAT]]=2,Table_0__2[[#This Row],[2]],0)</f>
        <v>1.45</v>
      </c>
      <c r="J2888" s="15">
        <f>MIN(Table_0__2[[#This Row],[1]:[2]])</f>
        <v>1.45</v>
      </c>
      <c r="K2888" s="15">
        <f>IF(Table_0__2[[#This Row],[COLONNE1]]=Table_0__2[[#This Row],[RESULTAT COTE]],Table_0__2[[#This Row],[COLONNE1]],0)</f>
        <v>1.45</v>
      </c>
    </row>
    <row r="2889" spans="1:11" x14ac:dyDescent="0.3">
      <c r="A2889" s="2">
        <v>43169</v>
      </c>
      <c r="B2889" s="24">
        <v>0.79861111111111116</v>
      </c>
      <c r="C2889" s="20">
        <f t="shared" si="45"/>
        <v>43169.798611111109</v>
      </c>
      <c r="D2889" s="7" t="s">
        <v>2894</v>
      </c>
      <c r="E2889" s="10">
        <v>1</v>
      </c>
      <c r="F2889" s="7">
        <v>1.1399999999999999</v>
      </c>
      <c r="G2889" s="7">
        <v>5.75</v>
      </c>
      <c r="H2889" s="9">
        <v>12.5</v>
      </c>
      <c r="I2889" s="14">
        <f>IF(Table_0__2[[#This Row],[RESULTAT]]=1,Table_0__2[[#This Row],[1]],0)+IF(Table_0__2[[#This Row],[RESULTAT]]=3,Table_0__2[[#This Row],[N]],0)+IF(Table_0__2[[#This Row],[RESULTAT]]=2,Table_0__2[[#This Row],[2]],0)</f>
        <v>1.1399999999999999</v>
      </c>
      <c r="J2889" s="14">
        <f>MIN(Table_0__2[[#This Row],[1]:[2]])</f>
        <v>1.1399999999999999</v>
      </c>
      <c r="K2889" s="14">
        <f>IF(Table_0__2[[#This Row],[COLONNE1]]=Table_0__2[[#This Row],[RESULTAT COTE]],Table_0__2[[#This Row],[COLONNE1]],0)</f>
        <v>1.1399999999999999</v>
      </c>
    </row>
    <row r="2890" spans="1:11" x14ac:dyDescent="0.3">
      <c r="A2890" s="2">
        <v>43169</v>
      </c>
      <c r="B2890" s="25">
        <v>0.80902777777777779</v>
      </c>
      <c r="C2890" s="20">
        <f t="shared" si="45"/>
        <v>43169.809027777781</v>
      </c>
      <c r="D2890" s="10" t="s">
        <v>2895</v>
      </c>
      <c r="E2890" s="10">
        <v>1</v>
      </c>
      <c r="F2890" s="10">
        <v>1.45</v>
      </c>
      <c r="G2890" s="10">
        <v>3.35</v>
      </c>
      <c r="H2890" s="11">
        <v>4.5999999999999996</v>
      </c>
      <c r="I2890" s="15">
        <f>IF(Table_0__2[[#This Row],[RESULTAT]]=1,Table_0__2[[#This Row],[1]],0)+IF(Table_0__2[[#This Row],[RESULTAT]]=3,Table_0__2[[#This Row],[N]],0)+IF(Table_0__2[[#This Row],[RESULTAT]]=2,Table_0__2[[#This Row],[2]],0)</f>
        <v>1.45</v>
      </c>
      <c r="J2890" s="15">
        <f>MIN(Table_0__2[[#This Row],[1]:[2]])</f>
        <v>1.45</v>
      </c>
      <c r="K2890" s="15">
        <f>IF(Table_0__2[[#This Row],[COLONNE1]]=Table_0__2[[#This Row],[RESULTAT COTE]],Table_0__2[[#This Row],[COLONNE1]],0)</f>
        <v>1.45</v>
      </c>
    </row>
    <row r="2891" spans="1:11" x14ac:dyDescent="0.3">
      <c r="A2891" s="2">
        <v>43169</v>
      </c>
      <c r="B2891" s="24">
        <v>0.80902777777777779</v>
      </c>
      <c r="C2891" s="20">
        <f t="shared" si="45"/>
        <v>43169.809027777781</v>
      </c>
      <c r="D2891" s="7" t="s">
        <v>2896</v>
      </c>
      <c r="E2891" s="10">
        <v>1</v>
      </c>
      <c r="F2891" s="7">
        <v>1.22</v>
      </c>
      <c r="G2891" s="7">
        <v>4</v>
      </c>
      <c r="H2891" s="9">
        <v>7.75</v>
      </c>
      <c r="I2891" s="14">
        <f>IF(Table_0__2[[#This Row],[RESULTAT]]=1,Table_0__2[[#This Row],[1]],0)+IF(Table_0__2[[#This Row],[RESULTAT]]=3,Table_0__2[[#This Row],[N]],0)+IF(Table_0__2[[#This Row],[RESULTAT]]=2,Table_0__2[[#This Row],[2]],0)</f>
        <v>1.22</v>
      </c>
      <c r="J2891" s="14">
        <f>MIN(Table_0__2[[#This Row],[1]:[2]])</f>
        <v>1.22</v>
      </c>
      <c r="K2891" s="14">
        <f>IF(Table_0__2[[#This Row],[COLONNE1]]=Table_0__2[[#This Row],[RESULTAT COTE]],Table_0__2[[#This Row],[COLONNE1]],0)</f>
        <v>1.22</v>
      </c>
    </row>
    <row r="2892" spans="1:11" x14ac:dyDescent="0.3">
      <c r="A2892" s="2">
        <v>43169</v>
      </c>
      <c r="B2892" s="24">
        <v>0.80902777777777779</v>
      </c>
      <c r="C2892" s="20">
        <f t="shared" si="45"/>
        <v>43169.809027777781</v>
      </c>
      <c r="D2892" s="7" t="s">
        <v>2897</v>
      </c>
      <c r="E2892" s="10">
        <v>1</v>
      </c>
      <c r="F2892" s="7">
        <v>1.65</v>
      </c>
      <c r="G2892" s="7">
        <v>3.25</v>
      </c>
      <c r="H2892" s="9">
        <v>3.75</v>
      </c>
      <c r="I2892" s="14">
        <f>IF(Table_0__2[[#This Row],[RESULTAT]]=1,Table_0__2[[#This Row],[1]],0)+IF(Table_0__2[[#This Row],[RESULTAT]]=3,Table_0__2[[#This Row],[N]],0)+IF(Table_0__2[[#This Row],[RESULTAT]]=2,Table_0__2[[#This Row],[2]],0)</f>
        <v>1.65</v>
      </c>
      <c r="J2892" s="14">
        <f>MIN(Table_0__2[[#This Row],[1]:[2]])</f>
        <v>1.65</v>
      </c>
      <c r="K2892" s="14">
        <f>IF(Table_0__2[[#This Row],[COLONNE1]]=Table_0__2[[#This Row],[RESULTAT COTE]],Table_0__2[[#This Row],[COLONNE1]],0)</f>
        <v>1.65</v>
      </c>
    </row>
    <row r="2893" spans="1:11" x14ac:dyDescent="0.3">
      <c r="A2893" s="2">
        <v>43169</v>
      </c>
      <c r="B2893" s="24">
        <v>0.81944444444444453</v>
      </c>
      <c r="C2893" s="20">
        <f t="shared" si="45"/>
        <v>43169.819444444445</v>
      </c>
      <c r="D2893" s="7" t="s">
        <v>2898</v>
      </c>
      <c r="E2893" s="7">
        <v>2</v>
      </c>
      <c r="F2893" s="7">
        <v>1.9</v>
      </c>
      <c r="G2893" s="7">
        <v>3</v>
      </c>
      <c r="H2893" s="9">
        <v>3.2</v>
      </c>
      <c r="I2893" s="14">
        <f>IF(Table_0__2[[#This Row],[RESULTAT]]=1,Table_0__2[[#This Row],[1]],0)+IF(Table_0__2[[#This Row],[RESULTAT]]=3,Table_0__2[[#This Row],[N]],0)+IF(Table_0__2[[#This Row],[RESULTAT]]=2,Table_0__2[[#This Row],[2]],0)</f>
        <v>3.2</v>
      </c>
      <c r="J2893" s="14">
        <f>MIN(Table_0__2[[#This Row],[1]:[2]])</f>
        <v>1.9</v>
      </c>
      <c r="K2893" s="14">
        <f>IF(Table_0__2[[#This Row],[COLONNE1]]=Table_0__2[[#This Row],[RESULTAT COTE]],Table_0__2[[#This Row],[COLONNE1]],0)</f>
        <v>0</v>
      </c>
    </row>
    <row r="2894" spans="1:11" x14ac:dyDescent="0.3">
      <c r="A2894" s="2">
        <v>43169</v>
      </c>
      <c r="B2894" s="25">
        <v>0.81944444444444453</v>
      </c>
      <c r="C2894" s="20">
        <f t="shared" si="45"/>
        <v>43169.819444444445</v>
      </c>
      <c r="D2894" s="10" t="s">
        <v>2899</v>
      </c>
      <c r="E2894" s="10">
        <v>1</v>
      </c>
      <c r="F2894" s="10">
        <v>7</v>
      </c>
      <c r="G2894" s="10">
        <v>4.1500000000000004</v>
      </c>
      <c r="H2894" s="11">
        <v>1.25</v>
      </c>
      <c r="I2894" s="15">
        <f>IF(Table_0__2[[#This Row],[RESULTAT]]=1,Table_0__2[[#This Row],[1]],0)+IF(Table_0__2[[#This Row],[RESULTAT]]=3,Table_0__2[[#This Row],[N]],0)+IF(Table_0__2[[#This Row],[RESULTAT]]=2,Table_0__2[[#This Row],[2]],0)</f>
        <v>7</v>
      </c>
      <c r="J2894" s="15">
        <f>MIN(Table_0__2[[#This Row],[1]:[2]])</f>
        <v>1.25</v>
      </c>
      <c r="K2894" s="15">
        <f>IF(Table_0__2[[#This Row],[COLONNE1]]=Table_0__2[[#This Row],[RESULTAT COTE]],Table_0__2[[#This Row],[COLONNE1]],0)</f>
        <v>0</v>
      </c>
    </row>
    <row r="2895" spans="1:11" x14ac:dyDescent="0.3">
      <c r="A2895" s="2">
        <v>43169</v>
      </c>
      <c r="B2895" s="24">
        <v>0.81944444444444453</v>
      </c>
      <c r="C2895" s="20">
        <f t="shared" si="45"/>
        <v>43169.819444444445</v>
      </c>
      <c r="D2895" s="7" t="s">
        <v>2900</v>
      </c>
      <c r="E2895" s="10">
        <v>1</v>
      </c>
      <c r="F2895" s="7">
        <v>1.55</v>
      </c>
      <c r="G2895" s="7">
        <v>3</v>
      </c>
      <c r="H2895" s="9">
        <v>4.45</v>
      </c>
      <c r="I2895" s="14">
        <f>IF(Table_0__2[[#This Row],[RESULTAT]]=1,Table_0__2[[#This Row],[1]],0)+IF(Table_0__2[[#This Row],[RESULTAT]]=3,Table_0__2[[#This Row],[N]],0)+IF(Table_0__2[[#This Row],[RESULTAT]]=2,Table_0__2[[#This Row],[2]],0)</f>
        <v>1.55</v>
      </c>
      <c r="J2895" s="14">
        <f>MIN(Table_0__2[[#This Row],[1]:[2]])</f>
        <v>1.55</v>
      </c>
      <c r="K2895" s="14">
        <f>IF(Table_0__2[[#This Row],[COLONNE1]]=Table_0__2[[#This Row],[RESULTAT COTE]],Table_0__2[[#This Row],[COLONNE1]],0)</f>
        <v>1.55</v>
      </c>
    </row>
    <row r="2896" spans="1:11" x14ac:dyDescent="0.3">
      <c r="A2896" s="2">
        <v>43169</v>
      </c>
      <c r="B2896" s="25">
        <v>0.82986111111111116</v>
      </c>
      <c r="C2896" s="20">
        <f t="shared" si="45"/>
        <v>43169.829861111109</v>
      </c>
      <c r="D2896" s="10" t="s">
        <v>2901</v>
      </c>
      <c r="E2896" s="10">
        <v>1</v>
      </c>
      <c r="F2896" s="10">
        <v>1.5</v>
      </c>
      <c r="G2896" s="10">
        <v>3.25</v>
      </c>
      <c r="H2896" s="11">
        <v>5.25</v>
      </c>
      <c r="I2896" s="15">
        <f>IF(Table_0__2[[#This Row],[RESULTAT]]=1,Table_0__2[[#This Row],[1]],0)+IF(Table_0__2[[#This Row],[RESULTAT]]=3,Table_0__2[[#This Row],[N]],0)+IF(Table_0__2[[#This Row],[RESULTAT]]=2,Table_0__2[[#This Row],[2]],0)</f>
        <v>1.5</v>
      </c>
      <c r="J2896" s="15">
        <f>MIN(Table_0__2[[#This Row],[1]:[2]])</f>
        <v>1.5</v>
      </c>
      <c r="K2896" s="15">
        <f>IF(Table_0__2[[#This Row],[COLONNE1]]=Table_0__2[[#This Row],[RESULTAT COTE]],Table_0__2[[#This Row],[COLONNE1]],0)</f>
        <v>1.5</v>
      </c>
    </row>
    <row r="2897" spans="1:11" x14ac:dyDescent="0.3">
      <c r="A2897" s="2">
        <v>43169</v>
      </c>
      <c r="B2897" s="24">
        <v>0.82986111111111116</v>
      </c>
      <c r="C2897" s="20">
        <f t="shared" si="45"/>
        <v>43169.829861111109</v>
      </c>
      <c r="D2897" s="7" t="s">
        <v>2902</v>
      </c>
      <c r="E2897" s="7">
        <v>3</v>
      </c>
      <c r="F2897" s="7">
        <v>1.9</v>
      </c>
      <c r="G2897" s="7">
        <v>3.2</v>
      </c>
      <c r="H2897" s="9">
        <v>4.3</v>
      </c>
      <c r="I2897" s="14">
        <f>IF(Table_0__2[[#This Row],[RESULTAT]]=1,Table_0__2[[#This Row],[1]],0)+IF(Table_0__2[[#This Row],[RESULTAT]]=3,Table_0__2[[#This Row],[N]],0)+IF(Table_0__2[[#This Row],[RESULTAT]]=2,Table_0__2[[#This Row],[2]],0)</f>
        <v>3.2</v>
      </c>
      <c r="J2897" s="14">
        <f>MIN(Table_0__2[[#This Row],[1]:[2]])</f>
        <v>1.9</v>
      </c>
      <c r="K2897" s="14">
        <f>IF(Table_0__2[[#This Row],[COLONNE1]]=Table_0__2[[#This Row],[RESULTAT COTE]],Table_0__2[[#This Row],[COLONNE1]],0)</f>
        <v>0</v>
      </c>
    </row>
    <row r="2898" spans="1:11" x14ac:dyDescent="0.3">
      <c r="A2898" s="2">
        <v>43169</v>
      </c>
      <c r="B2898" s="25">
        <v>0.82986111111111116</v>
      </c>
      <c r="C2898" s="20">
        <f t="shared" si="45"/>
        <v>43169.829861111109</v>
      </c>
      <c r="D2898" s="10" t="s">
        <v>2903</v>
      </c>
      <c r="E2898" s="7">
        <v>3</v>
      </c>
      <c r="F2898" s="10">
        <v>1.85</v>
      </c>
      <c r="G2898" s="10">
        <v>3.35</v>
      </c>
      <c r="H2898" s="11">
        <v>4.25</v>
      </c>
      <c r="I2898" s="15">
        <f>IF(Table_0__2[[#This Row],[RESULTAT]]=1,Table_0__2[[#This Row],[1]],0)+IF(Table_0__2[[#This Row],[RESULTAT]]=3,Table_0__2[[#This Row],[N]],0)+IF(Table_0__2[[#This Row],[RESULTAT]]=2,Table_0__2[[#This Row],[2]],0)</f>
        <v>3.35</v>
      </c>
      <c r="J2898" s="15">
        <f>MIN(Table_0__2[[#This Row],[1]:[2]])</f>
        <v>1.85</v>
      </c>
      <c r="K2898" s="15">
        <f>IF(Table_0__2[[#This Row],[COLONNE1]]=Table_0__2[[#This Row],[RESULTAT COTE]],Table_0__2[[#This Row],[COLONNE1]],0)</f>
        <v>0</v>
      </c>
    </row>
    <row r="2899" spans="1:11" x14ac:dyDescent="0.3">
      <c r="A2899" s="2">
        <v>43169</v>
      </c>
      <c r="B2899" s="24">
        <v>0.82986111111111116</v>
      </c>
      <c r="C2899" s="20">
        <f t="shared" si="45"/>
        <v>43169.829861111109</v>
      </c>
      <c r="D2899" s="7" t="s">
        <v>2904</v>
      </c>
      <c r="E2899" s="7">
        <v>3</v>
      </c>
      <c r="F2899" s="7">
        <v>3</v>
      </c>
      <c r="G2899" s="7">
        <v>2.95</v>
      </c>
      <c r="H2899" s="9">
        <v>2.5</v>
      </c>
      <c r="I2899" s="14">
        <f>IF(Table_0__2[[#This Row],[RESULTAT]]=1,Table_0__2[[#This Row],[1]],0)+IF(Table_0__2[[#This Row],[RESULTAT]]=3,Table_0__2[[#This Row],[N]],0)+IF(Table_0__2[[#This Row],[RESULTAT]]=2,Table_0__2[[#This Row],[2]],0)</f>
        <v>2.95</v>
      </c>
      <c r="J2899" s="14">
        <f>MIN(Table_0__2[[#This Row],[1]:[2]])</f>
        <v>2.5</v>
      </c>
      <c r="K2899" s="14">
        <f>IF(Table_0__2[[#This Row],[COLONNE1]]=Table_0__2[[#This Row],[RESULTAT COTE]],Table_0__2[[#This Row],[COLONNE1]],0)</f>
        <v>0</v>
      </c>
    </row>
    <row r="2900" spans="1:11" x14ac:dyDescent="0.3">
      <c r="A2900" s="2">
        <v>43169</v>
      </c>
      <c r="B2900" s="24">
        <v>0.82986111111111116</v>
      </c>
      <c r="C2900" s="20">
        <f t="shared" si="45"/>
        <v>43169.829861111109</v>
      </c>
      <c r="D2900" s="7" t="s">
        <v>2905</v>
      </c>
      <c r="E2900" s="10">
        <v>1</v>
      </c>
      <c r="F2900" s="7">
        <v>1.55</v>
      </c>
      <c r="G2900" s="7">
        <v>3.65</v>
      </c>
      <c r="H2900" s="9">
        <v>6.5</v>
      </c>
      <c r="I2900" s="14">
        <f>IF(Table_0__2[[#This Row],[RESULTAT]]=1,Table_0__2[[#This Row],[1]],0)+IF(Table_0__2[[#This Row],[RESULTAT]]=3,Table_0__2[[#This Row],[N]],0)+IF(Table_0__2[[#This Row],[RESULTAT]]=2,Table_0__2[[#This Row],[2]],0)</f>
        <v>1.55</v>
      </c>
      <c r="J2900" s="14">
        <f>MIN(Table_0__2[[#This Row],[1]:[2]])</f>
        <v>1.55</v>
      </c>
      <c r="K2900" s="14">
        <f>IF(Table_0__2[[#This Row],[COLONNE1]]=Table_0__2[[#This Row],[RESULTAT COTE]],Table_0__2[[#This Row],[COLONNE1]],0)</f>
        <v>1.55</v>
      </c>
    </row>
    <row r="2901" spans="1:11" x14ac:dyDescent="0.3">
      <c r="A2901" s="2">
        <v>43169</v>
      </c>
      <c r="B2901" s="24">
        <v>0.82986111111111116</v>
      </c>
      <c r="C2901" s="20">
        <f t="shared" si="45"/>
        <v>43169.829861111109</v>
      </c>
      <c r="D2901" s="7" t="s">
        <v>2906</v>
      </c>
      <c r="E2901" s="7">
        <v>3</v>
      </c>
      <c r="F2901" s="7">
        <v>2.1</v>
      </c>
      <c r="G2901" s="7">
        <v>3.15</v>
      </c>
      <c r="H2901" s="9">
        <v>3.65</v>
      </c>
      <c r="I2901" s="14">
        <f>IF(Table_0__2[[#This Row],[RESULTAT]]=1,Table_0__2[[#This Row],[1]],0)+IF(Table_0__2[[#This Row],[RESULTAT]]=3,Table_0__2[[#This Row],[N]],0)+IF(Table_0__2[[#This Row],[RESULTAT]]=2,Table_0__2[[#This Row],[2]],0)</f>
        <v>3.15</v>
      </c>
      <c r="J2901" s="14">
        <f>MIN(Table_0__2[[#This Row],[1]:[2]])</f>
        <v>2.1</v>
      </c>
      <c r="K2901" s="14">
        <f>IF(Table_0__2[[#This Row],[COLONNE1]]=Table_0__2[[#This Row],[RESULTAT COTE]],Table_0__2[[#This Row],[COLONNE1]],0)</f>
        <v>0</v>
      </c>
    </row>
    <row r="2902" spans="1:11" x14ac:dyDescent="0.3">
      <c r="A2902" s="2">
        <v>43169</v>
      </c>
      <c r="B2902" s="24">
        <v>0.82986111111111116</v>
      </c>
      <c r="C2902" s="20">
        <f t="shared" si="45"/>
        <v>43169.829861111109</v>
      </c>
      <c r="D2902" s="7" t="s">
        <v>2907</v>
      </c>
      <c r="E2902" s="7">
        <v>3</v>
      </c>
      <c r="F2902" s="7">
        <v>4.7</v>
      </c>
      <c r="G2902" s="7">
        <v>3.55</v>
      </c>
      <c r="H2902" s="9">
        <v>1.4</v>
      </c>
      <c r="I2902" s="14">
        <f>IF(Table_0__2[[#This Row],[RESULTAT]]=1,Table_0__2[[#This Row],[1]],0)+IF(Table_0__2[[#This Row],[RESULTAT]]=3,Table_0__2[[#This Row],[N]],0)+IF(Table_0__2[[#This Row],[RESULTAT]]=2,Table_0__2[[#This Row],[2]],0)</f>
        <v>3.55</v>
      </c>
      <c r="J2902" s="14">
        <f>MIN(Table_0__2[[#This Row],[1]:[2]])</f>
        <v>1.4</v>
      </c>
      <c r="K2902" s="14">
        <f>IF(Table_0__2[[#This Row],[COLONNE1]]=Table_0__2[[#This Row],[RESULTAT COTE]],Table_0__2[[#This Row],[COLONNE1]],0)</f>
        <v>0</v>
      </c>
    </row>
    <row r="2903" spans="1:11" x14ac:dyDescent="0.3">
      <c r="A2903" s="2">
        <v>43169</v>
      </c>
      <c r="B2903" s="25">
        <v>0.85069444444444453</v>
      </c>
      <c r="C2903" s="20">
        <f t="shared" si="45"/>
        <v>43169.850694444445</v>
      </c>
      <c r="D2903" s="10" t="s">
        <v>2908</v>
      </c>
      <c r="E2903" s="10">
        <v>1</v>
      </c>
      <c r="F2903" s="10">
        <v>2</v>
      </c>
      <c r="G2903" s="10">
        <v>2.95</v>
      </c>
      <c r="H2903" s="11">
        <v>2.95</v>
      </c>
      <c r="I2903" s="15">
        <f>IF(Table_0__2[[#This Row],[RESULTAT]]=1,Table_0__2[[#This Row],[1]],0)+IF(Table_0__2[[#This Row],[RESULTAT]]=3,Table_0__2[[#This Row],[N]],0)+IF(Table_0__2[[#This Row],[RESULTAT]]=2,Table_0__2[[#This Row],[2]],0)</f>
        <v>2</v>
      </c>
      <c r="J2903" s="15">
        <f>MIN(Table_0__2[[#This Row],[1]:[2]])</f>
        <v>2</v>
      </c>
      <c r="K2903" s="15">
        <f>IF(Table_0__2[[#This Row],[COLONNE1]]=Table_0__2[[#This Row],[RESULTAT COTE]],Table_0__2[[#This Row],[COLONNE1]],0)</f>
        <v>2</v>
      </c>
    </row>
    <row r="2904" spans="1:11" x14ac:dyDescent="0.3">
      <c r="A2904" s="2">
        <v>43169</v>
      </c>
      <c r="B2904" s="24">
        <v>0.86111111111111116</v>
      </c>
      <c r="C2904" s="20">
        <f t="shared" si="45"/>
        <v>43169.861111111109</v>
      </c>
      <c r="D2904" s="7" t="s">
        <v>2909</v>
      </c>
      <c r="E2904" s="7">
        <v>2</v>
      </c>
      <c r="F2904" s="7">
        <v>2.5</v>
      </c>
      <c r="G2904" s="7">
        <v>3.1</v>
      </c>
      <c r="H2904" s="9">
        <v>2.2000000000000002</v>
      </c>
      <c r="I2904" s="14">
        <f>IF(Table_0__2[[#This Row],[RESULTAT]]=1,Table_0__2[[#This Row],[1]],0)+IF(Table_0__2[[#This Row],[RESULTAT]]=3,Table_0__2[[#This Row],[N]],0)+IF(Table_0__2[[#This Row],[RESULTAT]]=2,Table_0__2[[#This Row],[2]],0)</f>
        <v>2.2000000000000002</v>
      </c>
      <c r="J2904" s="14">
        <f>MIN(Table_0__2[[#This Row],[1]:[2]])</f>
        <v>2.2000000000000002</v>
      </c>
      <c r="K2904" s="14">
        <f>IF(Table_0__2[[#This Row],[COLONNE1]]=Table_0__2[[#This Row],[RESULTAT COTE]],Table_0__2[[#This Row],[COLONNE1]],0)</f>
        <v>2.2000000000000002</v>
      </c>
    </row>
    <row r="2905" spans="1:11" x14ac:dyDescent="0.3">
      <c r="A2905" s="2">
        <v>43169</v>
      </c>
      <c r="B2905" s="24">
        <v>0.86111111111111116</v>
      </c>
      <c r="C2905" s="20">
        <f t="shared" si="45"/>
        <v>43169.861111111109</v>
      </c>
      <c r="D2905" s="7" t="s">
        <v>2910</v>
      </c>
      <c r="E2905" s="7">
        <v>2</v>
      </c>
      <c r="F2905" s="7">
        <v>9.5</v>
      </c>
      <c r="G2905" s="7">
        <v>4.8</v>
      </c>
      <c r="H2905" s="9">
        <v>1.28</v>
      </c>
      <c r="I2905" s="14">
        <f>IF(Table_0__2[[#This Row],[RESULTAT]]=1,Table_0__2[[#This Row],[1]],0)+IF(Table_0__2[[#This Row],[RESULTAT]]=3,Table_0__2[[#This Row],[N]],0)+IF(Table_0__2[[#This Row],[RESULTAT]]=2,Table_0__2[[#This Row],[2]],0)</f>
        <v>1.28</v>
      </c>
      <c r="J2905" s="14">
        <f>MIN(Table_0__2[[#This Row],[1]:[2]])</f>
        <v>1.28</v>
      </c>
      <c r="K2905" s="14">
        <f>IF(Table_0__2[[#This Row],[COLONNE1]]=Table_0__2[[#This Row],[RESULTAT COTE]],Table_0__2[[#This Row],[COLONNE1]],0)</f>
        <v>1.28</v>
      </c>
    </row>
    <row r="2906" spans="1:11" x14ac:dyDescent="0.3">
      <c r="A2906" s="2">
        <v>43169</v>
      </c>
      <c r="B2906" s="25">
        <v>0.86111111111111116</v>
      </c>
      <c r="C2906" s="20">
        <f t="shared" si="45"/>
        <v>43169.861111111109</v>
      </c>
      <c r="D2906" s="10" t="s">
        <v>2911</v>
      </c>
      <c r="E2906" s="10">
        <v>1</v>
      </c>
      <c r="F2906" s="10">
        <v>3.7</v>
      </c>
      <c r="G2906" s="10">
        <v>3.2</v>
      </c>
      <c r="H2906" s="11">
        <v>1.95</v>
      </c>
      <c r="I2906" s="15">
        <f>IF(Table_0__2[[#This Row],[RESULTAT]]=1,Table_0__2[[#This Row],[1]],0)+IF(Table_0__2[[#This Row],[RESULTAT]]=3,Table_0__2[[#This Row],[N]],0)+IF(Table_0__2[[#This Row],[RESULTAT]]=2,Table_0__2[[#This Row],[2]],0)</f>
        <v>3.7</v>
      </c>
      <c r="J2906" s="15">
        <f>MIN(Table_0__2[[#This Row],[1]:[2]])</f>
        <v>1.95</v>
      </c>
      <c r="K2906" s="15">
        <f>IF(Table_0__2[[#This Row],[COLONNE1]]=Table_0__2[[#This Row],[RESULTAT COTE]],Table_0__2[[#This Row],[COLONNE1]],0)</f>
        <v>0</v>
      </c>
    </row>
    <row r="2907" spans="1:11" x14ac:dyDescent="0.3">
      <c r="A2907" s="2">
        <v>43169</v>
      </c>
      <c r="B2907" s="25">
        <v>0.87152777777777779</v>
      </c>
      <c r="C2907" s="20">
        <f t="shared" si="45"/>
        <v>43169.871527777781</v>
      </c>
      <c r="D2907" s="10" t="s">
        <v>2912</v>
      </c>
      <c r="E2907" s="7">
        <v>3</v>
      </c>
      <c r="F2907" s="10">
        <v>3.6</v>
      </c>
      <c r="G2907" s="10">
        <v>3.1</v>
      </c>
      <c r="H2907" s="11">
        <v>1.75</v>
      </c>
      <c r="I2907" s="15">
        <f>IF(Table_0__2[[#This Row],[RESULTAT]]=1,Table_0__2[[#This Row],[1]],0)+IF(Table_0__2[[#This Row],[RESULTAT]]=3,Table_0__2[[#This Row],[N]],0)+IF(Table_0__2[[#This Row],[RESULTAT]]=2,Table_0__2[[#This Row],[2]],0)</f>
        <v>3.1</v>
      </c>
      <c r="J2907" s="15">
        <f>MIN(Table_0__2[[#This Row],[1]:[2]])</f>
        <v>1.75</v>
      </c>
      <c r="K2907" s="15">
        <f>IF(Table_0__2[[#This Row],[COLONNE1]]=Table_0__2[[#This Row],[RESULTAT COTE]],Table_0__2[[#This Row],[COLONNE1]],0)</f>
        <v>0</v>
      </c>
    </row>
    <row r="2908" spans="1:11" x14ac:dyDescent="0.3">
      <c r="A2908" s="2">
        <v>43169</v>
      </c>
      <c r="B2908" s="25">
        <v>0.89236111111111116</v>
      </c>
      <c r="C2908" s="20">
        <f t="shared" si="45"/>
        <v>43169.892361111109</v>
      </c>
      <c r="D2908" s="10" t="s">
        <v>2913</v>
      </c>
      <c r="E2908" s="10">
        <v>1</v>
      </c>
      <c r="F2908" s="10">
        <v>2</v>
      </c>
      <c r="G2908" s="10">
        <v>3</v>
      </c>
      <c r="H2908" s="11">
        <v>3.25</v>
      </c>
      <c r="I2908" s="15">
        <f>IF(Table_0__2[[#This Row],[RESULTAT]]=1,Table_0__2[[#This Row],[1]],0)+IF(Table_0__2[[#This Row],[RESULTAT]]=3,Table_0__2[[#This Row],[N]],0)+IF(Table_0__2[[#This Row],[RESULTAT]]=2,Table_0__2[[#This Row],[2]],0)</f>
        <v>2</v>
      </c>
      <c r="J2908" s="15">
        <f>MIN(Table_0__2[[#This Row],[1]:[2]])</f>
        <v>2</v>
      </c>
      <c r="K2908" s="15">
        <f>IF(Table_0__2[[#This Row],[COLONNE1]]=Table_0__2[[#This Row],[RESULTAT COTE]],Table_0__2[[#This Row],[COLONNE1]],0)</f>
        <v>2</v>
      </c>
    </row>
    <row r="2909" spans="1:11" x14ac:dyDescent="0.3">
      <c r="A2909" s="2">
        <v>43169</v>
      </c>
      <c r="B2909" s="24">
        <v>0.89236111111111116</v>
      </c>
      <c r="C2909" s="20">
        <f t="shared" si="45"/>
        <v>43169.892361111109</v>
      </c>
      <c r="D2909" s="7" t="s">
        <v>2914</v>
      </c>
      <c r="E2909" s="7">
        <v>2</v>
      </c>
      <c r="F2909" s="7">
        <v>1.65</v>
      </c>
      <c r="G2909" s="7">
        <v>3.45</v>
      </c>
      <c r="H2909" s="9">
        <v>3.65</v>
      </c>
      <c r="I2909" s="14">
        <f>IF(Table_0__2[[#This Row],[RESULTAT]]=1,Table_0__2[[#This Row],[1]],0)+IF(Table_0__2[[#This Row],[RESULTAT]]=3,Table_0__2[[#This Row],[N]],0)+IF(Table_0__2[[#This Row],[RESULTAT]]=2,Table_0__2[[#This Row],[2]],0)</f>
        <v>3.65</v>
      </c>
      <c r="J2909" s="14">
        <f>MIN(Table_0__2[[#This Row],[1]:[2]])</f>
        <v>1.65</v>
      </c>
      <c r="K2909" s="14">
        <f>IF(Table_0__2[[#This Row],[COLONNE1]]=Table_0__2[[#This Row],[RESULTAT COTE]],Table_0__2[[#This Row],[COLONNE1]],0)</f>
        <v>0</v>
      </c>
    </row>
    <row r="2910" spans="1:11" x14ac:dyDescent="0.3">
      <c r="A2910" s="2">
        <v>43169</v>
      </c>
      <c r="B2910" s="25">
        <v>0.96527777777777779</v>
      </c>
      <c r="C2910" s="20">
        <f t="shared" si="45"/>
        <v>43169.965277777781</v>
      </c>
      <c r="D2910" s="10" t="s">
        <v>2915</v>
      </c>
      <c r="E2910" s="10">
        <v>1</v>
      </c>
      <c r="F2910" s="10">
        <v>1.4</v>
      </c>
      <c r="G2910" s="10">
        <v>3.7</v>
      </c>
      <c r="H2910" s="11">
        <v>5.75</v>
      </c>
      <c r="I2910" s="15">
        <f>IF(Table_0__2[[#This Row],[RESULTAT]]=1,Table_0__2[[#This Row],[1]],0)+IF(Table_0__2[[#This Row],[RESULTAT]]=3,Table_0__2[[#This Row],[N]],0)+IF(Table_0__2[[#This Row],[RESULTAT]]=2,Table_0__2[[#This Row],[2]],0)</f>
        <v>1.4</v>
      </c>
      <c r="J2910" s="15">
        <f>MIN(Table_0__2[[#This Row],[1]:[2]])</f>
        <v>1.4</v>
      </c>
      <c r="K2910" s="15">
        <f>IF(Table_0__2[[#This Row],[COLONNE1]]=Table_0__2[[#This Row],[RESULTAT COTE]],Table_0__2[[#This Row],[COLONNE1]],0)</f>
        <v>1.4</v>
      </c>
    </row>
    <row r="2911" spans="1:11" x14ac:dyDescent="0.3">
      <c r="A2911" s="2">
        <v>43169</v>
      </c>
      <c r="B2911" s="25">
        <v>0.99652777777777779</v>
      </c>
      <c r="C2911" s="20">
        <f t="shared" si="45"/>
        <v>43169.996527777781</v>
      </c>
      <c r="D2911" s="10" t="s">
        <v>2916</v>
      </c>
      <c r="E2911" s="10">
        <v>1</v>
      </c>
      <c r="F2911" s="10">
        <v>1.6</v>
      </c>
      <c r="G2911" s="10">
        <v>3.45</v>
      </c>
      <c r="H2911" s="11">
        <v>3.9</v>
      </c>
      <c r="I2911" s="15">
        <f>IF(Table_0__2[[#This Row],[RESULTAT]]=1,Table_0__2[[#This Row],[1]],0)+IF(Table_0__2[[#This Row],[RESULTAT]]=3,Table_0__2[[#This Row],[N]],0)+IF(Table_0__2[[#This Row],[RESULTAT]]=2,Table_0__2[[#This Row],[2]],0)</f>
        <v>1.6</v>
      </c>
      <c r="J2911" s="15">
        <f>MIN(Table_0__2[[#This Row],[1]:[2]])</f>
        <v>1.6</v>
      </c>
      <c r="K2911" s="15">
        <f>IF(Table_0__2[[#This Row],[COLONNE1]]=Table_0__2[[#This Row],[RESULTAT COTE]],Table_0__2[[#This Row],[COLONNE1]],0)</f>
        <v>1.6</v>
      </c>
    </row>
    <row r="2912" spans="1:11" x14ac:dyDescent="0.3">
      <c r="A2912" s="2">
        <v>43169</v>
      </c>
      <c r="B2912" s="24">
        <v>0.99652777777777779</v>
      </c>
      <c r="C2912" s="20">
        <f t="shared" si="45"/>
        <v>43169.996527777781</v>
      </c>
      <c r="D2912" s="7" t="s">
        <v>2917</v>
      </c>
      <c r="E2912" s="10">
        <v>1</v>
      </c>
      <c r="F2912" s="7">
        <v>1.9</v>
      </c>
      <c r="G2912" s="7">
        <v>2.95</v>
      </c>
      <c r="H2912" s="9">
        <v>3.25</v>
      </c>
      <c r="I2912" s="14">
        <f>IF(Table_0__2[[#This Row],[RESULTAT]]=1,Table_0__2[[#This Row],[1]],0)+IF(Table_0__2[[#This Row],[RESULTAT]]=3,Table_0__2[[#This Row],[N]],0)+IF(Table_0__2[[#This Row],[RESULTAT]]=2,Table_0__2[[#This Row],[2]],0)</f>
        <v>1.9</v>
      </c>
      <c r="J2912" s="14">
        <f>MIN(Table_0__2[[#This Row],[1]:[2]])</f>
        <v>1.9</v>
      </c>
      <c r="K2912" s="14">
        <f>IF(Table_0__2[[#This Row],[COLONNE1]]=Table_0__2[[#This Row],[RESULTAT COTE]],Table_0__2[[#This Row],[COLONNE1]],0)</f>
        <v>1.9</v>
      </c>
    </row>
    <row r="2913" spans="1:11" x14ac:dyDescent="0.3">
      <c r="A2913" s="2">
        <v>43169</v>
      </c>
      <c r="B2913" s="25">
        <v>0.99652777777777779</v>
      </c>
      <c r="C2913" s="20">
        <f t="shared" si="45"/>
        <v>43169.996527777781</v>
      </c>
      <c r="D2913" s="10" t="s">
        <v>2918</v>
      </c>
      <c r="E2913" s="7">
        <v>2</v>
      </c>
      <c r="F2913" s="10">
        <v>2.0499999999999998</v>
      </c>
      <c r="G2913" s="10">
        <v>3.1</v>
      </c>
      <c r="H2913" s="11">
        <v>2.8</v>
      </c>
      <c r="I2913" s="15">
        <f>IF(Table_0__2[[#This Row],[RESULTAT]]=1,Table_0__2[[#This Row],[1]],0)+IF(Table_0__2[[#This Row],[RESULTAT]]=3,Table_0__2[[#This Row],[N]],0)+IF(Table_0__2[[#This Row],[RESULTAT]]=2,Table_0__2[[#This Row],[2]],0)</f>
        <v>2.8</v>
      </c>
      <c r="J2913" s="15">
        <f>MIN(Table_0__2[[#This Row],[1]:[2]])</f>
        <v>2.0499999999999998</v>
      </c>
      <c r="K2913" s="15">
        <f>IF(Table_0__2[[#This Row],[COLONNE1]]=Table_0__2[[#This Row],[RESULTAT COTE]],Table_0__2[[#This Row],[COLONNE1]],0)</f>
        <v>0</v>
      </c>
    </row>
    <row r="2914" spans="1:11" x14ac:dyDescent="0.3">
      <c r="A2914" s="2">
        <v>43169</v>
      </c>
      <c r="B2914" s="24">
        <v>0.99652777777777779</v>
      </c>
      <c r="C2914" s="20">
        <f t="shared" si="45"/>
        <v>43169.996527777781</v>
      </c>
      <c r="D2914" s="7" t="s">
        <v>2919</v>
      </c>
      <c r="E2914" s="7">
        <v>3</v>
      </c>
      <c r="F2914" s="7">
        <v>2.4500000000000002</v>
      </c>
      <c r="G2914" s="7">
        <v>2.8</v>
      </c>
      <c r="H2914" s="9">
        <v>2.5</v>
      </c>
      <c r="I2914" s="14">
        <f>IF(Table_0__2[[#This Row],[RESULTAT]]=1,Table_0__2[[#This Row],[1]],0)+IF(Table_0__2[[#This Row],[RESULTAT]]=3,Table_0__2[[#This Row],[N]],0)+IF(Table_0__2[[#This Row],[RESULTAT]]=2,Table_0__2[[#This Row],[2]],0)</f>
        <v>2.8</v>
      </c>
      <c r="J2914" s="14">
        <f>MIN(Table_0__2[[#This Row],[1]:[2]])</f>
        <v>2.4500000000000002</v>
      </c>
      <c r="K2914" s="14">
        <f>IF(Table_0__2[[#This Row],[COLONNE1]]=Table_0__2[[#This Row],[RESULTAT COTE]],Table_0__2[[#This Row],[COLONNE1]],0)</f>
        <v>0</v>
      </c>
    </row>
    <row r="2915" spans="1:11" x14ac:dyDescent="0.3">
      <c r="A2915" s="2">
        <v>43169</v>
      </c>
      <c r="B2915" s="25">
        <v>0.99652777777777779</v>
      </c>
      <c r="C2915" s="20">
        <f t="shared" si="45"/>
        <v>43169.996527777781</v>
      </c>
      <c r="D2915" s="10" t="s">
        <v>2920</v>
      </c>
      <c r="E2915" s="10">
        <v>1</v>
      </c>
      <c r="F2915" s="10">
        <v>1.6</v>
      </c>
      <c r="G2915" s="10">
        <v>3.15</v>
      </c>
      <c r="H2915" s="11">
        <v>4.3499999999999996</v>
      </c>
      <c r="I2915" s="15">
        <f>IF(Table_0__2[[#This Row],[RESULTAT]]=1,Table_0__2[[#This Row],[1]],0)+IF(Table_0__2[[#This Row],[RESULTAT]]=3,Table_0__2[[#This Row],[N]],0)+IF(Table_0__2[[#This Row],[RESULTAT]]=2,Table_0__2[[#This Row],[2]],0)</f>
        <v>1.6</v>
      </c>
      <c r="J2915" s="15">
        <f>MIN(Table_0__2[[#This Row],[1]:[2]])</f>
        <v>1.6</v>
      </c>
      <c r="K2915" s="15">
        <f>IF(Table_0__2[[#This Row],[COLONNE1]]=Table_0__2[[#This Row],[RESULTAT COTE]],Table_0__2[[#This Row],[COLONNE1]],0)</f>
        <v>1.6</v>
      </c>
    </row>
    <row r="2916" spans="1:11" x14ac:dyDescent="0.3">
      <c r="A2916" s="2">
        <v>43169</v>
      </c>
      <c r="B2916" s="24">
        <v>0.99652777777777779</v>
      </c>
      <c r="C2916" s="20">
        <f t="shared" si="45"/>
        <v>43169.996527777781</v>
      </c>
      <c r="D2916" s="7" t="s">
        <v>2921</v>
      </c>
      <c r="E2916" s="7">
        <v>2</v>
      </c>
      <c r="F2916" s="7">
        <v>2.35</v>
      </c>
      <c r="G2916" s="7">
        <v>2.9</v>
      </c>
      <c r="H2916" s="9">
        <v>2.5</v>
      </c>
      <c r="I2916" s="14">
        <f>IF(Table_0__2[[#This Row],[RESULTAT]]=1,Table_0__2[[#This Row],[1]],0)+IF(Table_0__2[[#This Row],[RESULTAT]]=3,Table_0__2[[#This Row],[N]],0)+IF(Table_0__2[[#This Row],[RESULTAT]]=2,Table_0__2[[#This Row],[2]],0)</f>
        <v>2.5</v>
      </c>
      <c r="J2916" s="14">
        <f>MIN(Table_0__2[[#This Row],[1]:[2]])</f>
        <v>2.35</v>
      </c>
      <c r="K2916" s="14">
        <f>IF(Table_0__2[[#This Row],[COLONNE1]]=Table_0__2[[#This Row],[RESULTAT COTE]],Table_0__2[[#This Row],[COLONNE1]],0)</f>
        <v>0</v>
      </c>
    </row>
    <row r="2917" spans="1:11" x14ac:dyDescent="0.3">
      <c r="A2917" s="2">
        <v>43169</v>
      </c>
      <c r="B2917" s="25">
        <v>0.99652777777777779</v>
      </c>
      <c r="C2917" s="20">
        <f t="shared" si="45"/>
        <v>43169.996527777781</v>
      </c>
      <c r="D2917" s="10" t="s">
        <v>2922</v>
      </c>
      <c r="E2917" s="7">
        <v>2</v>
      </c>
      <c r="F2917" s="10">
        <v>1.5</v>
      </c>
      <c r="G2917" s="10">
        <v>3.6</v>
      </c>
      <c r="H2917" s="11">
        <v>4.45</v>
      </c>
      <c r="I2917" s="15">
        <f>IF(Table_0__2[[#This Row],[RESULTAT]]=1,Table_0__2[[#This Row],[1]],0)+IF(Table_0__2[[#This Row],[RESULTAT]]=3,Table_0__2[[#This Row],[N]],0)+IF(Table_0__2[[#This Row],[RESULTAT]]=2,Table_0__2[[#This Row],[2]],0)</f>
        <v>4.45</v>
      </c>
      <c r="J2917" s="15">
        <f>MIN(Table_0__2[[#This Row],[1]:[2]])</f>
        <v>1.5</v>
      </c>
      <c r="K2917" s="15">
        <f>IF(Table_0__2[[#This Row],[COLONNE1]]=Table_0__2[[#This Row],[RESULTAT COTE]],Table_0__2[[#This Row],[COLONNE1]],0)</f>
        <v>0</v>
      </c>
    </row>
    <row r="2918" spans="1:11" x14ac:dyDescent="0.3">
      <c r="A2918" s="2">
        <v>43169</v>
      </c>
      <c r="B2918" s="24">
        <v>0.99652777777777779</v>
      </c>
      <c r="C2918" s="20">
        <f t="shared" si="45"/>
        <v>43169.996527777781</v>
      </c>
      <c r="D2918" s="7" t="s">
        <v>2923</v>
      </c>
      <c r="E2918" s="10">
        <v>1</v>
      </c>
      <c r="F2918" s="7">
        <v>2</v>
      </c>
      <c r="G2918" s="7">
        <v>3.1</v>
      </c>
      <c r="H2918" s="9">
        <v>2.85</v>
      </c>
      <c r="I2918" s="14">
        <f>IF(Table_0__2[[#This Row],[RESULTAT]]=1,Table_0__2[[#This Row],[1]],0)+IF(Table_0__2[[#This Row],[RESULTAT]]=3,Table_0__2[[#This Row],[N]],0)+IF(Table_0__2[[#This Row],[RESULTAT]]=2,Table_0__2[[#This Row],[2]],0)</f>
        <v>2</v>
      </c>
      <c r="J2918" s="14">
        <f>MIN(Table_0__2[[#This Row],[1]:[2]])</f>
        <v>2</v>
      </c>
      <c r="K2918" s="14">
        <f>IF(Table_0__2[[#This Row],[COLONNE1]]=Table_0__2[[#This Row],[RESULTAT COTE]],Table_0__2[[#This Row],[COLONNE1]],0)</f>
        <v>2</v>
      </c>
    </row>
    <row r="2919" spans="1:11" x14ac:dyDescent="0.3">
      <c r="A2919" s="2">
        <v>43169</v>
      </c>
      <c r="B2919" s="25">
        <v>0.99652777777777779</v>
      </c>
      <c r="C2919" s="20">
        <f t="shared" si="45"/>
        <v>43169.996527777781</v>
      </c>
      <c r="D2919" s="10" t="s">
        <v>2924</v>
      </c>
      <c r="E2919" s="7">
        <v>2</v>
      </c>
      <c r="F2919" s="10">
        <v>1.6</v>
      </c>
      <c r="G2919" s="10">
        <v>3.45</v>
      </c>
      <c r="H2919" s="11">
        <v>3.95</v>
      </c>
      <c r="I2919" s="15">
        <f>IF(Table_0__2[[#This Row],[RESULTAT]]=1,Table_0__2[[#This Row],[1]],0)+IF(Table_0__2[[#This Row],[RESULTAT]]=3,Table_0__2[[#This Row],[N]],0)+IF(Table_0__2[[#This Row],[RESULTAT]]=2,Table_0__2[[#This Row],[2]],0)</f>
        <v>3.95</v>
      </c>
      <c r="J2919" s="15">
        <f>MIN(Table_0__2[[#This Row],[1]:[2]])</f>
        <v>1.6</v>
      </c>
      <c r="K2919" s="15">
        <f>IF(Table_0__2[[#This Row],[COLONNE1]]=Table_0__2[[#This Row],[RESULTAT COTE]],Table_0__2[[#This Row],[COLONNE1]],0)</f>
        <v>0</v>
      </c>
    </row>
    <row r="2920" spans="1:11" x14ac:dyDescent="0.3">
      <c r="A2920" s="2">
        <v>43169</v>
      </c>
      <c r="B2920" s="24">
        <v>0.99652777777777779</v>
      </c>
      <c r="C2920" s="20">
        <f t="shared" si="45"/>
        <v>43169.996527777781</v>
      </c>
      <c r="D2920" s="7" t="s">
        <v>2925</v>
      </c>
      <c r="E2920" s="7">
        <v>2</v>
      </c>
      <c r="F2920" s="7">
        <v>3.45</v>
      </c>
      <c r="G2920" s="7">
        <v>2.95</v>
      </c>
      <c r="H2920" s="9">
        <v>1.85</v>
      </c>
      <c r="I2920" s="14">
        <f>IF(Table_0__2[[#This Row],[RESULTAT]]=1,Table_0__2[[#This Row],[1]],0)+IF(Table_0__2[[#This Row],[RESULTAT]]=3,Table_0__2[[#This Row],[N]],0)+IF(Table_0__2[[#This Row],[RESULTAT]]=2,Table_0__2[[#This Row],[2]],0)</f>
        <v>1.85</v>
      </c>
      <c r="J2920" s="14">
        <f>MIN(Table_0__2[[#This Row],[1]:[2]])</f>
        <v>1.85</v>
      </c>
      <c r="K2920" s="14">
        <f>IF(Table_0__2[[#This Row],[COLONNE1]]=Table_0__2[[#This Row],[RESULTAT COTE]],Table_0__2[[#This Row],[COLONNE1]],0)</f>
        <v>1.85</v>
      </c>
    </row>
    <row r="2921" spans="1:11" x14ac:dyDescent="0.3">
      <c r="A2921" s="2">
        <v>43170</v>
      </c>
      <c r="B2921" s="26">
        <v>0.3298611111111111</v>
      </c>
      <c r="C2921" s="20">
        <f t="shared" si="45"/>
        <v>43170.329861111109</v>
      </c>
      <c r="D2921" s="12" t="s">
        <v>2926</v>
      </c>
      <c r="E2921" s="7">
        <v>3</v>
      </c>
      <c r="F2921" s="12">
        <v>2.35</v>
      </c>
      <c r="G2921" s="12">
        <v>3</v>
      </c>
      <c r="H2921" s="13">
        <v>2.4</v>
      </c>
      <c r="I2921" s="16">
        <f>IF(Table_0__2[[#This Row],[RESULTAT]]=1,Table_0__2[[#This Row],[1]],0)+IF(Table_0__2[[#This Row],[RESULTAT]]=3,Table_0__2[[#This Row],[N]],0)+IF(Table_0__2[[#This Row],[RESULTAT]]=2,Table_0__2[[#This Row],[2]],0)</f>
        <v>3</v>
      </c>
      <c r="J2921" s="16">
        <f>MIN(Table_0__2[[#This Row],[1]:[2]])</f>
        <v>2.35</v>
      </c>
      <c r="K2921" s="16">
        <f>IF(Table_0__2[[#This Row],[COLONNE1]]=Table_0__2[[#This Row],[RESULTAT COTE]],Table_0__2[[#This Row],[COLONNE1]],0)</f>
        <v>0</v>
      </c>
    </row>
    <row r="2922" spans="1:11" x14ac:dyDescent="0.3">
      <c r="A2922" s="2">
        <v>43170</v>
      </c>
      <c r="B2922" s="24">
        <v>0.41319444444444442</v>
      </c>
      <c r="C2922" s="20">
        <f t="shared" si="45"/>
        <v>43170.413194444445</v>
      </c>
      <c r="D2922" s="7" t="s">
        <v>2927</v>
      </c>
      <c r="E2922" s="10">
        <v>1</v>
      </c>
      <c r="F2922" s="7">
        <v>1.6</v>
      </c>
      <c r="G2922" s="7">
        <v>2.95</v>
      </c>
      <c r="H2922" s="9">
        <v>4.25</v>
      </c>
      <c r="I2922" s="14">
        <f>IF(Table_0__2[[#This Row],[RESULTAT]]=1,Table_0__2[[#This Row],[1]],0)+IF(Table_0__2[[#This Row],[RESULTAT]]=3,Table_0__2[[#This Row],[N]],0)+IF(Table_0__2[[#This Row],[RESULTAT]]=2,Table_0__2[[#This Row],[2]],0)</f>
        <v>1.6</v>
      </c>
      <c r="J2922" s="14">
        <f>MIN(Table_0__2[[#This Row],[1]:[2]])</f>
        <v>1.6</v>
      </c>
      <c r="K2922" s="14">
        <f>IF(Table_0__2[[#This Row],[COLONNE1]]=Table_0__2[[#This Row],[RESULTAT COTE]],Table_0__2[[#This Row],[COLONNE1]],0)</f>
        <v>1.6</v>
      </c>
    </row>
    <row r="2923" spans="1:11" x14ac:dyDescent="0.3">
      <c r="A2923" s="2">
        <v>43170</v>
      </c>
      <c r="B2923" s="25">
        <v>0.41319444444444442</v>
      </c>
      <c r="C2923" s="20">
        <f t="shared" si="45"/>
        <v>43170.413194444445</v>
      </c>
      <c r="D2923" s="10" t="s">
        <v>2928</v>
      </c>
      <c r="E2923" s="10">
        <v>1</v>
      </c>
      <c r="F2923" s="10">
        <v>1.8</v>
      </c>
      <c r="G2923" s="10">
        <v>2.75</v>
      </c>
      <c r="H2923" s="11">
        <v>3.45</v>
      </c>
      <c r="I2923" s="15">
        <f>IF(Table_0__2[[#This Row],[RESULTAT]]=1,Table_0__2[[#This Row],[1]],0)+IF(Table_0__2[[#This Row],[RESULTAT]]=3,Table_0__2[[#This Row],[N]],0)+IF(Table_0__2[[#This Row],[RESULTAT]]=2,Table_0__2[[#This Row],[2]],0)</f>
        <v>1.8</v>
      </c>
      <c r="J2923" s="15">
        <f>MIN(Table_0__2[[#This Row],[1]:[2]])</f>
        <v>1.8</v>
      </c>
      <c r="K2923" s="15">
        <f>IF(Table_0__2[[#This Row],[COLONNE1]]=Table_0__2[[#This Row],[RESULTAT COTE]],Table_0__2[[#This Row],[COLONNE1]],0)</f>
        <v>1.8</v>
      </c>
    </row>
    <row r="2924" spans="1:11" x14ac:dyDescent="0.3">
      <c r="A2924" s="2">
        <v>43170</v>
      </c>
      <c r="B2924" s="24">
        <v>0.41319444444444442</v>
      </c>
      <c r="C2924" s="20">
        <f t="shared" si="45"/>
        <v>43170.413194444445</v>
      </c>
      <c r="D2924" s="7" t="s">
        <v>2929</v>
      </c>
      <c r="E2924" s="7">
        <v>2</v>
      </c>
      <c r="F2924" s="7">
        <v>2.5</v>
      </c>
      <c r="G2924" s="7">
        <v>2.5499999999999998</v>
      </c>
      <c r="H2924" s="9">
        <v>2.4500000000000002</v>
      </c>
      <c r="I2924" s="14">
        <f>IF(Table_0__2[[#This Row],[RESULTAT]]=1,Table_0__2[[#This Row],[1]],0)+IF(Table_0__2[[#This Row],[RESULTAT]]=3,Table_0__2[[#This Row],[N]],0)+IF(Table_0__2[[#This Row],[RESULTAT]]=2,Table_0__2[[#This Row],[2]],0)</f>
        <v>2.4500000000000002</v>
      </c>
      <c r="J2924" s="14">
        <f>MIN(Table_0__2[[#This Row],[1]:[2]])</f>
        <v>2.4500000000000002</v>
      </c>
      <c r="K2924" s="14">
        <f>IF(Table_0__2[[#This Row],[COLONNE1]]=Table_0__2[[#This Row],[RESULTAT COTE]],Table_0__2[[#This Row],[COLONNE1]],0)</f>
        <v>2.4500000000000002</v>
      </c>
    </row>
    <row r="2925" spans="1:11" x14ac:dyDescent="0.3">
      <c r="A2925" s="2">
        <v>43170</v>
      </c>
      <c r="B2925" s="25">
        <v>0.4548611111111111</v>
      </c>
      <c r="C2925" s="20">
        <f t="shared" si="45"/>
        <v>43170.454861111109</v>
      </c>
      <c r="D2925" s="10" t="s">
        <v>2930</v>
      </c>
      <c r="E2925" s="7">
        <v>3</v>
      </c>
      <c r="F2925" s="10">
        <v>1.6</v>
      </c>
      <c r="G2925" s="10">
        <v>2.9</v>
      </c>
      <c r="H2925" s="11">
        <v>4.3</v>
      </c>
      <c r="I2925" s="15">
        <f>IF(Table_0__2[[#This Row],[RESULTAT]]=1,Table_0__2[[#This Row],[1]],0)+IF(Table_0__2[[#This Row],[RESULTAT]]=3,Table_0__2[[#This Row],[N]],0)+IF(Table_0__2[[#This Row],[RESULTAT]]=2,Table_0__2[[#This Row],[2]],0)</f>
        <v>2.9</v>
      </c>
      <c r="J2925" s="15">
        <f>MIN(Table_0__2[[#This Row],[1]:[2]])</f>
        <v>1.6</v>
      </c>
      <c r="K2925" s="15">
        <f>IF(Table_0__2[[#This Row],[COLONNE1]]=Table_0__2[[#This Row],[RESULTAT COTE]],Table_0__2[[#This Row],[COLONNE1]],0)</f>
        <v>0</v>
      </c>
    </row>
    <row r="2926" spans="1:11" x14ac:dyDescent="0.3">
      <c r="A2926" s="2">
        <v>43170</v>
      </c>
      <c r="B2926" s="24">
        <v>0.4548611111111111</v>
      </c>
      <c r="C2926" s="20">
        <f t="shared" si="45"/>
        <v>43170.454861111109</v>
      </c>
      <c r="D2926" s="7" t="s">
        <v>2931</v>
      </c>
      <c r="E2926" s="7">
        <v>2</v>
      </c>
      <c r="F2926" s="7">
        <v>3</v>
      </c>
      <c r="G2926" s="7">
        <v>3</v>
      </c>
      <c r="H2926" s="9">
        <v>1.85</v>
      </c>
      <c r="I2926" s="14">
        <f>IF(Table_0__2[[#This Row],[RESULTAT]]=1,Table_0__2[[#This Row],[1]],0)+IF(Table_0__2[[#This Row],[RESULTAT]]=3,Table_0__2[[#This Row],[N]],0)+IF(Table_0__2[[#This Row],[RESULTAT]]=2,Table_0__2[[#This Row],[2]],0)</f>
        <v>1.85</v>
      </c>
      <c r="J2926" s="14">
        <f>MIN(Table_0__2[[#This Row],[1]:[2]])</f>
        <v>1.85</v>
      </c>
      <c r="K2926" s="14">
        <f>IF(Table_0__2[[#This Row],[COLONNE1]]=Table_0__2[[#This Row],[RESULTAT COTE]],Table_0__2[[#This Row],[COLONNE1]],0)</f>
        <v>1.85</v>
      </c>
    </row>
    <row r="2927" spans="1:11" x14ac:dyDescent="0.3">
      <c r="A2927" s="2">
        <v>43170</v>
      </c>
      <c r="B2927" s="25">
        <v>0.4548611111111111</v>
      </c>
      <c r="C2927" s="20">
        <f t="shared" si="45"/>
        <v>43170.454861111109</v>
      </c>
      <c r="D2927" s="10" t="s">
        <v>2932</v>
      </c>
      <c r="E2927" s="10">
        <v>1</v>
      </c>
      <c r="F2927" s="10">
        <v>1.1000000000000001</v>
      </c>
      <c r="G2927" s="10">
        <v>4.5999999999999996</v>
      </c>
      <c r="H2927" s="11">
        <v>11.8</v>
      </c>
      <c r="I2927" s="15">
        <f>IF(Table_0__2[[#This Row],[RESULTAT]]=1,Table_0__2[[#This Row],[1]],0)+IF(Table_0__2[[#This Row],[RESULTAT]]=3,Table_0__2[[#This Row],[N]],0)+IF(Table_0__2[[#This Row],[RESULTAT]]=2,Table_0__2[[#This Row],[2]],0)</f>
        <v>1.1000000000000001</v>
      </c>
      <c r="J2927" s="15">
        <f>MIN(Table_0__2[[#This Row],[1]:[2]])</f>
        <v>1.1000000000000001</v>
      </c>
      <c r="K2927" s="15">
        <f>IF(Table_0__2[[#This Row],[COLONNE1]]=Table_0__2[[#This Row],[RESULTAT COTE]],Table_0__2[[#This Row],[COLONNE1]],0)</f>
        <v>1.1000000000000001</v>
      </c>
    </row>
    <row r="2928" spans="1:11" x14ac:dyDescent="0.3">
      <c r="A2928" s="2">
        <v>43170</v>
      </c>
      <c r="B2928" s="25">
        <v>0.47569444444444442</v>
      </c>
      <c r="C2928" s="20">
        <f t="shared" si="45"/>
        <v>43170.475694444445</v>
      </c>
      <c r="D2928" s="10" t="s">
        <v>2933</v>
      </c>
      <c r="E2928" s="7">
        <v>3</v>
      </c>
      <c r="F2928" s="10">
        <v>2.75</v>
      </c>
      <c r="G2928" s="10">
        <v>2.65</v>
      </c>
      <c r="H2928" s="11">
        <v>2.15</v>
      </c>
      <c r="I2928" s="15">
        <f>IF(Table_0__2[[#This Row],[RESULTAT]]=1,Table_0__2[[#This Row],[1]],0)+IF(Table_0__2[[#This Row],[RESULTAT]]=3,Table_0__2[[#This Row],[N]],0)+IF(Table_0__2[[#This Row],[RESULTAT]]=2,Table_0__2[[#This Row],[2]],0)</f>
        <v>2.65</v>
      </c>
      <c r="J2928" s="15">
        <f>MIN(Table_0__2[[#This Row],[1]:[2]])</f>
        <v>2.15</v>
      </c>
      <c r="K2928" s="15">
        <f>IF(Table_0__2[[#This Row],[COLONNE1]]=Table_0__2[[#This Row],[RESULTAT COTE]],Table_0__2[[#This Row],[COLONNE1]],0)</f>
        <v>0</v>
      </c>
    </row>
    <row r="2929" spans="1:11" x14ac:dyDescent="0.3">
      <c r="A2929" s="2">
        <v>43170</v>
      </c>
      <c r="B2929" s="24">
        <v>0.47569444444444442</v>
      </c>
      <c r="C2929" s="20">
        <f t="shared" si="45"/>
        <v>43170.475694444445</v>
      </c>
      <c r="D2929" s="7" t="s">
        <v>2934</v>
      </c>
      <c r="E2929" s="10">
        <v>1</v>
      </c>
      <c r="F2929" s="7">
        <v>2.1</v>
      </c>
      <c r="G2929" s="7">
        <v>3.1</v>
      </c>
      <c r="H2929" s="9">
        <v>2.65</v>
      </c>
      <c r="I2929" s="14">
        <f>IF(Table_0__2[[#This Row],[RESULTAT]]=1,Table_0__2[[#This Row],[1]],0)+IF(Table_0__2[[#This Row],[RESULTAT]]=3,Table_0__2[[#This Row],[N]],0)+IF(Table_0__2[[#This Row],[RESULTAT]]=2,Table_0__2[[#This Row],[2]],0)</f>
        <v>2.1</v>
      </c>
      <c r="J2929" s="14">
        <f>MIN(Table_0__2[[#This Row],[1]:[2]])</f>
        <v>2.1</v>
      </c>
      <c r="K2929" s="14">
        <f>IF(Table_0__2[[#This Row],[COLONNE1]]=Table_0__2[[#This Row],[RESULTAT COTE]],Table_0__2[[#This Row],[COLONNE1]],0)</f>
        <v>2.1</v>
      </c>
    </row>
    <row r="2930" spans="1:11" x14ac:dyDescent="0.3">
      <c r="A2930" s="2">
        <v>43170</v>
      </c>
      <c r="B2930" s="25">
        <v>0.47569444444444442</v>
      </c>
      <c r="C2930" s="20">
        <f t="shared" si="45"/>
        <v>43170.475694444445</v>
      </c>
      <c r="D2930" s="10" t="s">
        <v>2935</v>
      </c>
      <c r="E2930" s="10">
        <v>1</v>
      </c>
      <c r="F2930" s="10">
        <v>1.3</v>
      </c>
      <c r="G2930" s="10">
        <v>4.1500000000000004</v>
      </c>
      <c r="H2930" s="11">
        <v>6.5</v>
      </c>
      <c r="I2930" s="15">
        <f>IF(Table_0__2[[#This Row],[RESULTAT]]=1,Table_0__2[[#This Row],[1]],0)+IF(Table_0__2[[#This Row],[RESULTAT]]=3,Table_0__2[[#This Row],[N]],0)+IF(Table_0__2[[#This Row],[RESULTAT]]=2,Table_0__2[[#This Row],[2]],0)</f>
        <v>1.3</v>
      </c>
      <c r="J2930" s="15">
        <f>MIN(Table_0__2[[#This Row],[1]:[2]])</f>
        <v>1.3</v>
      </c>
      <c r="K2930" s="15">
        <f>IF(Table_0__2[[#This Row],[COLONNE1]]=Table_0__2[[#This Row],[RESULTAT COTE]],Table_0__2[[#This Row],[COLONNE1]],0)</f>
        <v>1.3</v>
      </c>
    </row>
    <row r="2931" spans="1:11" x14ac:dyDescent="0.3">
      <c r="A2931" s="2">
        <v>43170</v>
      </c>
      <c r="B2931" s="24">
        <v>0.49652777777777773</v>
      </c>
      <c r="C2931" s="20">
        <f t="shared" si="45"/>
        <v>43170.496527777781</v>
      </c>
      <c r="D2931" s="7" t="s">
        <v>2936</v>
      </c>
      <c r="E2931" s="7">
        <v>3</v>
      </c>
      <c r="F2931" s="7">
        <v>1.45</v>
      </c>
      <c r="G2931" s="7">
        <v>3.2</v>
      </c>
      <c r="H2931" s="9">
        <v>4.7</v>
      </c>
      <c r="I2931" s="14">
        <f>IF(Table_0__2[[#This Row],[RESULTAT]]=1,Table_0__2[[#This Row],[1]],0)+IF(Table_0__2[[#This Row],[RESULTAT]]=3,Table_0__2[[#This Row],[N]],0)+IF(Table_0__2[[#This Row],[RESULTAT]]=2,Table_0__2[[#This Row],[2]],0)</f>
        <v>3.2</v>
      </c>
      <c r="J2931" s="14">
        <f>MIN(Table_0__2[[#This Row],[1]:[2]])</f>
        <v>1.45</v>
      </c>
      <c r="K2931" s="14">
        <f>IF(Table_0__2[[#This Row],[COLONNE1]]=Table_0__2[[#This Row],[RESULTAT COTE]],Table_0__2[[#This Row],[COLONNE1]],0)</f>
        <v>0</v>
      </c>
    </row>
    <row r="2932" spans="1:11" x14ac:dyDescent="0.3">
      <c r="A2932" s="2">
        <v>43170</v>
      </c>
      <c r="B2932" s="25">
        <v>0.49652777777777773</v>
      </c>
      <c r="C2932" s="20">
        <f t="shared" si="45"/>
        <v>43170.496527777781</v>
      </c>
      <c r="D2932" s="10" t="s">
        <v>2937</v>
      </c>
      <c r="E2932" s="10">
        <v>1</v>
      </c>
      <c r="F2932" s="10">
        <v>1.45</v>
      </c>
      <c r="G2932" s="10">
        <v>3.5</v>
      </c>
      <c r="H2932" s="11">
        <v>5</v>
      </c>
      <c r="I2932" s="15">
        <f>IF(Table_0__2[[#This Row],[RESULTAT]]=1,Table_0__2[[#This Row],[1]],0)+IF(Table_0__2[[#This Row],[RESULTAT]]=3,Table_0__2[[#This Row],[N]],0)+IF(Table_0__2[[#This Row],[RESULTAT]]=2,Table_0__2[[#This Row],[2]],0)</f>
        <v>1.45</v>
      </c>
      <c r="J2932" s="15">
        <f>MIN(Table_0__2[[#This Row],[1]:[2]])</f>
        <v>1.45</v>
      </c>
      <c r="K2932" s="15">
        <f>IF(Table_0__2[[#This Row],[COLONNE1]]=Table_0__2[[#This Row],[RESULTAT COTE]],Table_0__2[[#This Row],[COLONNE1]],0)</f>
        <v>1.45</v>
      </c>
    </row>
    <row r="2933" spans="1:11" x14ac:dyDescent="0.3">
      <c r="A2933" s="2">
        <v>43170</v>
      </c>
      <c r="B2933" s="24">
        <v>0.49652777777777773</v>
      </c>
      <c r="C2933" s="20">
        <f t="shared" si="45"/>
        <v>43170.496527777781</v>
      </c>
      <c r="D2933" s="7" t="s">
        <v>2938</v>
      </c>
      <c r="E2933" s="7">
        <v>3</v>
      </c>
      <c r="F2933" s="7">
        <v>2.95</v>
      </c>
      <c r="G2933" s="7">
        <v>2.6</v>
      </c>
      <c r="H2933" s="9">
        <v>2.25</v>
      </c>
      <c r="I2933" s="14">
        <f>IF(Table_0__2[[#This Row],[RESULTAT]]=1,Table_0__2[[#This Row],[1]],0)+IF(Table_0__2[[#This Row],[RESULTAT]]=3,Table_0__2[[#This Row],[N]],0)+IF(Table_0__2[[#This Row],[RESULTAT]]=2,Table_0__2[[#This Row],[2]],0)</f>
        <v>2.6</v>
      </c>
      <c r="J2933" s="14">
        <f>MIN(Table_0__2[[#This Row],[1]:[2]])</f>
        <v>2.25</v>
      </c>
      <c r="K2933" s="14">
        <f>IF(Table_0__2[[#This Row],[COLONNE1]]=Table_0__2[[#This Row],[RESULTAT COTE]],Table_0__2[[#This Row],[COLONNE1]],0)</f>
        <v>0</v>
      </c>
    </row>
    <row r="2934" spans="1:11" x14ac:dyDescent="0.3">
      <c r="A2934" s="2">
        <v>43170</v>
      </c>
      <c r="B2934" s="24">
        <v>0.49652777777777773</v>
      </c>
      <c r="C2934" s="20">
        <f t="shared" si="45"/>
        <v>43170.496527777781</v>
      </c>
      <c r="D2934" s="7" t="s">
        <v>2939</v>
      </c>
      <c r="E2934" s="10">
        <v>1</v>
      </c>
      <c r="F2934" s="7">
        <v>2.75</v>
      </c>
      <c r="G2934" s="7">
        <v>3</v>
      </c>
      <c r="H2934" s="9">
        <v>2.5</v>
      </c>
      <c r="I2934" s="14">
        <f>IF(Table_0__2[[#This Row],[RESULTAT]]=1,Table_0__2[[#This Row],[1]],0)+IF(Table_0__2[[#This Row],[RESULTAT]]=3,Table_0__2[[#This Row],[N]],0)+IF(Table_0__2[[#This Row],[RESULTAT]]=2,Table_0__2[[#This Row],[2]],0)</f>
        <v>2.75</v>
      </c>
      <c r="J2934" s="14">
        <f>MIN(Table_0__2[[#This Row],[1]:[2]])</f>
        <v>2.5</v>
      </c>
      <c r="K2934" s="14">
        <f>IF(Table_0__2[[#This Row],[COLONNE1]]=Table_0__2[[#This Row],[RESULTAT COTE]],Table_0__2[[#This Row],[COLONNE1]],0)</f>
        <v>0</v>
      </c>
    </row>
    <row r="2935" spans="1:11" x14ac:dyDescent="0.3">
      <c r="A2935" s="2">
        <v>43170</v>
      </c>
      <c r="B2935" s="24">
        <v>0.49652777777777773</v>
      </c>
      <c r="C2935" s="20">
        <f t="shared" si="45"/>
        <v>43170.496527777781</v>
      </c>
      <c r="D2935" s="7" t="s">
        <v>2940</v>
      </c>
      <c r="E2935" s="10">
        <v>1</v>
      </c>
      <c r="F2935" s="7">
        <v>1.4</v>
      </c>
      <c r="G2935" s="7">
        <v>3.8</v>
      </c>
      <c r="H2935" s="9">
        <v>5.5</v>
      </c>
      <c r="I2935" s="14">
        <f>IF(Table_0__2[[#This Row],[RESULTAT]]=1,Table_0__2[[#This Row],[1]],0)+IF(Table_0__2[[#This Row],[RESULTAT]]=3,Table_0__2[[#This Row],[N]],0)+IF(Table_0__2[[#This Row],[RESULTAT]]=2,Table_0__2[[#This Row],[2]],0)</f>
        <v>1.4</v>
      </c>
      <c r="J2935" s="14">
        <f>MIN(Table_0__2[[#This Row],[1]:[2]])</f>
        <v>1.4</v>
      </c>
      <c r="K2935" s="14">
        <f>IF(Table_0__2[[#This Row],[COLONNE1]]=Table_0__2[[#This Row],[RESULTAT COTE]],Table_0__2[[#This Row],[COLONNE1]],0)</f>
        <v>1.4</v>
      </c>
    </row>
    <row r="2936" spans="1:11" x14ac:dyDescent="0.3">
      <c r="A2936" s="2">
        <v>43170</v>
      </c>
      <c r="B2936" s="25">
        <v>0.51736111111111105</v>
      </c>
      <c r="C2936" s="20">
        <f t="shared" si="45"/>
        <v>43170.517361111109</v>
      </c>
      <c r="D2936" s="10" t="s">
        <v>2941</v>
      </c>
      <c r="E2936" s="10">
        <v>1</v>
      </c>
      <c r="F2936" s="10">
        <v>2.1</v>
      </c>
      <c r="G2936" s="10">
        <v>3.3</v>
      </c>
      <c r="H2936" s="11">
        <v>2.5</v>
      </c>
      <c r="I2936" s="15">
        <f>IF(Table_0__2[[#This Row],[RESULTAT]]=1,Table_0__2[[#This Row],[1]],0)+IF(Table_0__2[[#This Row],[RESULTAT]]=3,Table_0__2[[#This Row],[N]],0)+IF(Table_0__2[[#This Row],[RESULTAT]]=2,Table_0__2[[#This Row],[2]],0)</f>
        <v>2.1</v>
      </c>
      <c r="J2936" s="15">
        <f>MIN(Table_0__2[[#This Row],[1]:[2]])</f>
        <v>2.1</v>
      </c>
      <c r="K2936" s="15">
        <f>IF(Table_0__2[[#This Row],[COLONNE1]]=Table_0__2[[#This Row],[RESULTAT COTE]],Table_0__2[[#This Row],[COLONNE1]],0)</f>
        <v>2.1</v>
      </c>
    </row>
    <row r="2937" spans="1:11" x14ac:dyDescent="0.3">
      <c r="A2937" s="2">
        <v>43170</v>
      </c>
      <c r="B2937" s="24">
        <v>0.51736111111111105</v>
      </c>
      <c r="C2937" s="20">
        <f t="shared" si="45"/>
        <v>43170.517361111109</v>
      </c>
      <c r="D2937" s="7" t="s">
        <v>2942</v>
      </c>
      <c r="E2937" s="10">
        <v>1</v>
      </c>
      <c r="F2937" s="7">
        <v>1.3</v>
      </c>
      <c r="G2937" s="7">
        <v>4.8</v>
      </c>
      <c r="H2937" s="9">
        <v>8.5</v>
      </c>
      <c r="I2937" s="14">
        <f>IF(Table_0__2[[#This Row],[RESULTAT]]=1,Table_0__2[[#This Row],[1]],0)+IF(Table_0__2[[#This Row],[RESULTAT]]=3,Table_0__2[[#This Row],[N]],0)+IF(Table_0__2[[#This Row],[RESULTAT]]=2,Table_0__2[[#This Row],[2]],0)</f>
        <v>1.3</v>
      </c>
      <c r="J2937" s="14">
        <f>MIN(Table_0__2[[#This Row],[1]:[2]])</f>
        <v>1.3</v>
      </c>
      <c r="K2937" s="14">
        <f>IF(Table_0__2[[#This Row],[COLONNE1]]=Table_0__2[[#This Row],[RESULTAT COTE]],Table_0__2[[#This Row],[COLONNE1]],0)</f>
        <v>1.3</v>
      </c>
    </row>
    <row r="2938" spans="1:11" x14ac:dyDescent="0.3">
      <c r="A2938" s="2">
        <v>43170</v>
      </c>
      <c r="B2938" s="25">
        <v>0.52777777777777779</v>
      </c>
      <c r="C2938" s="20">
        <f t="shared" si="45"/>
        <v>43170.527777777781</v>
      </c>
      <c r="D2938" s="10" t="s">
        <v>2943</v>
      </c>
      <c r="E2938" s="10">
        <v>1</v>
      </c>
      <c r="F2938" s="10">
        <v>2.0499999999999998</v>
      </c>
      <c r="G2938" s="10">
        <v>3.2</v>
      </c>
      <c r="H2938" s="11">
        <v>3</v>
      </c>
      <c r="I2938" s="15">
        <f>IF(Table_0__2[[#This Row],[RESULTAT]]=1,Table_0__2[[#This Row],[1]],0)+IF(Table_0__2[[#This Row],[RESULTAT]]=3,Table_0__2[[#This Row],[N]],0)+IF(Table_0__2[[#This Row],[RESULTAT]]=2,Table_0__2[[#This Row],[2]],0)</f>
        <v>2.0499999999999998</v>
      </c>
      <c r="J2938" s="15">
        <f>MIN(Table_0__2[[#This Row],[1]:[2]])</f>
        <v>2.0499999999999998</v>
      </c>
      <c r="K2938" s="15">
        <f>IF(Table_0__2[[#This Row],[COLONNE1]]=Table_0__2[[#This Row],[RESULTAT COTE]],Table_0__2[[#This Row],[COLONNE1]],0)</f>
        <v>2.0499999999999998</v>
      </c>
    </row>
    <row r="2939" spans="1:11" x14ac:dyDescent="0.3">
      <c r="A2939" s="2">
        <v>43170</v>
      </c>
      <c r="B2939" s="25">
        <v>0.53819444444444442</v>
      </c>
      <c r="C2939" s="20">
        <f t="shared" si="45"/>
        <v>43170.538194444445</v>
      </c>
      <c r="D2939" s="10" t="s">
        <v>2944</v>
      </c>
      <c r="E2939" s="7">
        <v>2</v>
      </c>
      <c r="F2939" s="10">
        <v>3</v>
      </c>
      <c r="G2939" s="10">
        <v>3.1</v>
      </c>
      <c r="H2939" s="11">
        <v>1.95</v>
      </c>
      <c r="I2939" s="15">
        <f>IF(Table_0__2[[#This Row],[RESULTAT]]=1,Table_0__2[[#This Row],[1]],0)+IF(Table_0__2[[#This Row],[RESULTAT]]=3,Table_0__2[[#This Row],[N]],0)+IF(Table_0__2[[#This Row],[RESULTAT]]=2,Table_0__2[[#This Row],[2]],0)</f>
        <v>1.95</v>
      </c>
      <c r="J2939" s="15">
        <f>MIN(Table_0__2[[#This Row],[1]:[2]])</f>
        <v>1.95</v>
      </c>
      <c r="K2939" s="15">
        <f>IF(Table_0__2[[#This Row],[COLONNE1]]=Table_0__2[[#This Row],[RESULTAT COTE]],Table_0__2[[#This Row],[COLONNE1]],0)</f>
        <v>1.95</v>
      </c>
    </row>
    <row r="2940" spans="1:11" x14ac:dyDescent="0.3">
      <c r="A2940" s="2">
        <v>43170</v>
      </c>
      <c r="B2940" s="24">
        <v>0.53819444444444442</v>
      </c>
      <c r="C2940" s="20">
        <f t="shared" si="45"/>
        <v>43170.538194444445</v>
      </c>
      <c r="D2940" s="7" t="s">
        <v>2945</v>
      </c>
      <c r="E2940" s="7">
        <v>2</v>
      </c>
      <c r="F2940" s="7">
        <v>1.3</v>
      </c>
      <c r="G2940" s="7">
        <v>3.95</v>
      </c>
      <c r="H2940" s="9">
        <v>5.5</v>
      </c>
      <c r="I2940" s="14">
        <f>IF(Table_0__2[[#This Row],[RESULTAT]]=1,Table_0__2[[#This Row],[1]],0)+IF(Table_0__2[[#This Row],[RESULTAT]]=3,Table_0__2[[#This Row],[N]],0)+IF(Table_0__2[[#This Row],[RESULTAT]]=2,Table_0__2[[#This Row],[2]],0)</f>
        <v>5.5</v>
      </c>
      <c r="J2940" s="14">
        <f>MIN(Table_0__2[[#This Row],[1]:[2]])</f>
        <v>1.3</v>
      </c>
      <c r="K2940" s="14">
        <f>IF(Table_0__2[[#This Row],[COLONNE1]]=Table_0__2[[#This Row],[RESULTAT COTE]],Table_0__2[[#This Row],[COLONNE1]],0)</f>
        <v>0</v>
      </c>
    </row>
    <row r="2941" spans="1:11" x14ac:dyDescent="0.3">
      <c r="A2941" s="2">
        <v>43170</v>
      </c>
      <c r="B2941" s="25">
        <v>0.53819444444444442</v>
      </c>
      <c r="C2941" s="20">
        <f t="shared" si="45"/>
        <v>43170.538194444445</v>
      </c>
      <c r="D2941" s="10" t="s">
        <v>2946</v>
      </c>
      <c r="E2941" s="7">
        <v>2</v>
      </c>
      <c r="F2941" s="10">
        <v>2.2000000000000002</v>
      </c>
      <c r="G2941" s="10">
        <v>2.6</v>
      </c>
      <c r="H2941" s="11">
        <v>2.7</v>
      </c>
      <c r="I2941" s="15">
        <f>IF(Table_0__2[[#This Row],[RESULTAT]]=1,Table_0__2[[#This Row],[1]],0)+IF(Table_0__2[[#This Row],[RESULTAT]]=3,Table_0__2[[#This Row],[N]],0)+IF(Table_0__2[[#This Row],[RESULTAT]]=2,Table_0__2[[#This Row],[2]],0)</f>
        <v>2.7</v>
      </c>
      <c r="J2941" s="15">
        <f>MIN(Table_0__2[[#This Row],[1]:[2]])</f>
        <v>2.2000000000000002</v>
      </c>
      <c r="K2941" s="15">
        <f>IF(Table_0__2[[#This Row],[COLONNE1]]=Table_0__2[[#This Row],[RESULTAT COTE]],Table_0__2[[#This Row],[COLONNE1]],0)</f>
        <v>0</v>
      </c>
    </row>
    <row r="2942" spans="1:11" x14ac:dyDescent="0.3">
      <c r="A2942" s="2">
        <v>43170</v>
      </c>
      <c r="B2942" s="25">
        <v>0.55902777777777779</v>
      </c>
      <c r="C2942" s="20">
        <f t="shared" si="45"/>
        <v>43170.559027777781</v>
      </c>
      <c r="D2942" s="10" t="s">
        <v>2947</v>
      </c>
      <c r="E2942" s="7">
        <v>2</v>
      </c>
      <c r="F2942" s="10">
        <v>2.25</v>
      </c>
      <c r="G2942" s="10">
        <v>3.05</v>
      </c>
      <c r="H2942" s="11">
        <v>2.5</v>
      </c>
      <c r="I2942" s="15">
        <f>IF(Table_0__2[[#This Row],[RESULTAT]]=1,Table_0__2[[#This Row],[1]],0)+IF(Table_0__2[[#This Row],[RESULTAT]]=3,Table_0__2[[#This Row],[N]],0)+IF(Table_0__2[[#This Row],[RESULTAT]]=2,Table_0__2[[#This Row],[2]],0)</f>
        <v>2.5</v>
      </c>
      <c r="J2942" s="15">
        <f>MIN(Table_0__2[[#This Row],[1]:[2]])</f>
        <v>2.25</v>
      </c>
      <c r="K2942" s="15">
        <f>IF(Table_0__2[[#This Row],[COLONNE1]]=Table_0__2[[#This Row],[RESULTAT COTE]],Table_0__2[[#This Row],[COLONNE1]],0)</f>
        <v>0</v>
      </c>
    </row>
    <row r="2943" spans="1:11" x14ac:dyDescent="0.3">
      <c r="A2943" s="2">
        <v>43170</v>
      </c>
      <c r="B2943" s="24">
        <v>0.55902777777777779</v>
      </c>
      <c r="C2943" s="20">
        <f t="shared" si="45"/>
        <v>43170.559027777781</v>
      </c>
      <c r="D2943" s="7" t="s">
        <v>2948</v>
      </c>
      <c r="E2943" s="10">
        <v>1</v>
      </c>
      <c r="F2943" s="7">
        <v>1.95</v>
      </c>
      <c r="G2943" s="7">
        <v>2.95</v>
      </c>
      <c r="H2943" s="9">
        <v>3.15</v>
      </c>
      <c r="I2943" s="14">
        <f>IF(Table_0__2[[#This Row],[RESULTAT]]=1,Table_0__2[[#This Row],[1]],0)+IF(Table_0__2[[#This Row],[RESULTAT]]=3,Table_0__2[[#This Row],[N]],0)+IF(Table_0__2[[#This Row],[RESULTAT]]=2,Table_0__2[[#This Row],[2]],0)</f>
        <v>1.95</v>
      </c>
      <c r="J2943" s="14">
        <f>MIN(Table_0__2[[#This Row],[1]:[2]])</f>
        <v>1.95</v>
      </c>
      <c r="K2943" s="14">
        <f>IF(Table_0__2[[#This Row],[COLONNE1]]=Table_0__2[[#This Row],[RESULTAT COTE]],Table_0__2[[#This Row],[COLONNE1]],0)</f>
        <v>1.95</v>
      </c>
    </row>
    <row r="2944" spans="1:11" x14ac:dyDescent="0.3">
      <c r="A2944" s="2">
        <v>43170</v>
      </c>
      <c r="B2944" s="25">
        <v>0.55902777777777779</v>
      </c>
      <c r="C2944" s="20">
        <f t="shared" si="45"/>
        <v>43170.559027777781</v>
      </c>
      <c r="D2944" s="10" t="s">
        <v>2949</v>
      </c>
      <c r="E2944" s="7">
        <v>3</v>
      </c>
      <c r="F2944" s="10">
        <v>1.65</v>
      </c>
      <c r="G2944" s="10">
        <v>3.25</v>
      </c>
      <c r="H2944" s="11">
        <v>4</v>
      </c>
      <c r="I2944" s="15">
        <f>IF(Table_0__2[[#This Row],[RESULTAT]]=1,Table_0__2[[#This Row],[1]],0)+IF(Table_0__2[[#This Row],[RESULTAT]]=3,Table_0__2[[#This Row],[N]],0)+IF(Table_0__2[[#This Row],[RESULTAT]]=2,Table_0__2[[#This Row],[2]],0)</f>
        <v>3.25</v>
      </c>
      <c r="J2944" s="15">
        <f>MIN(Table_0__2[[#This Row],[1]:[2]])</f>
        <v>1.65</v>
      </c>
      <c r="K2944" s="15">
        <f>IF(Table_0__2[[#This Row],[COLONNE1]]=Table_0__2[[#This Row],[RESULTAT COTE]],Table_0__2[[#This Row],[COLONNE1]],0)</f>
        <v>0</v>
      </c>
    </row>
    <row r="2945" spans="1:11" x14ac:dyDescent="0.3">
      <c r="A2945" s="2">
        <v>43170</v>
      </c>
      <c r="B2945" s="25">
        <v>0.57986111111111105</v>
      </c>
      <c r="C2945" s="20">
        <f t="shared" si="45"/>
        <v>43170.579861111109</v>
      </c>
      <c r="D2945" s="10" t="s">
        <v>2950</v>
      </c>
      <c r="E2945" s="7">
        <v>2</v>
      </c>
      <c r="F2945" s="10">
        <v>8.25</v>
      </c>
      <c r="G2945" s="10">
        <v>3.7</v>
      </c>
      <c r="H2945" s="11">
        <v>1.22</v>
      </c>
      <c r="I2945" s="15">
        <f>IF(Table_0__2[[#This Row],[RESULTAT]]=1,Table_0__2[[#This Row],[1]],0)+IF(Table_0__2[[#This Row],[RESULTAT]]=3,Table_0__2[[#This Row],[N]],0)+IF(Table_0__2[[#This Row],[RESULTAT]]=2,Table_0__2[[#This Row],[2]],0)</f>
        <v>1.22</v>
      </c>
      <c r="J2945" s="15">
        <f>MIN(Table_0__2[[#This Row],[1]:[2]])</f>
        <v>1.22</v>
      </c>
      <c r="K2945" s="15">
        <f>IF(Table_0__2[[#This Row],[COLONNE1]]=Table_0__2[[#This Row],[RESULTAT COTE]],Table_0__2[[#This Row],[COLONNE1]],0)</f>
        <v>1.22</v>
      </c>
    </row>
    <row r="2946" spans="1:11" x14ac:dyDescent="0.3">
      <c r="A2946" s="2">
        <v>43170</v>
      </c>
      <c r="B2946" s="24">
        <v>0.57986111111111105</v>
      </c>
      <c r="C2946" s="20">
        <f t="shared" ref="C2946:C3009" si="46">A2946+B2946</f>
        <v>43170.579861111109</v>
      </c>
      <c r="D2946" s="7" t="s">
        <v>2951</v>
      </c>
      <c r="E2946" s="10">
        <v>1</v>
      </c>
      <c r="F2946" s="7">
        <v>1.6</v>
      </c>
      <c r="G2946" s="7">
        <v>3.05</v>
      </c>
      <c r="H2946" s="9">
        <v>4.45</v>
      </c>
      <c r="I2946" s="14">
        <f>IF(Table_0__2[[#This Row],[RESULTAT]]=1,Table_0__2[[#This Row],[1]],0)+IF(Table_0__2[[#This Row],[RESULTAT]]=3,Table_0__2[[#This Row],[N]],0)+IF(Table_0__2[[#This Row],[RESULTAT]]=2,Table_0__2[[#This Row],[2]],0)</f>
        <v>1.6</v>
      </c>
      <c r="J2946" s="14">
        <f>MIN(Table_0__2[[#This Row],[1]:[2]])</f>
        <v>1.6</v>
      </c>
      <c r="K2946" s="14">
        <f>IF(Table_0__2[[#This Row],[COLONNE1]]=Table_0__2[[#This Row],[RESULTAT COTE]],Table_0__2[[#This Row],[COLONNE1]],0)</f>
        <v>1.6</v>
      </c>
    </row>
    <row r="2947" spans="1:11" x14ac:dyDescent="0.3">
      <c r="A2947" s="2">
        <v>43170</v>
      </c>
      <c r="B2947" s="25">
        <v>0.57986111111111105</v>
      </c>
      <c r="C2947" s="20">
        <f t="shared" si="46"/>
        <v>43170.579861111109</v>
      </c>
      <c r="D2947" s="10" t="s">
        <v>2952</v>
      </c>
      <c r="E2947" s="10">
        <v>1</v>
      </c>
      <c r="F2947" s="10">
        <v>1.01</v>
      </c>
      <c r="G2947" s="10">
        <v>6.25</v>
      </c>
      <c r="H2947" s="11">
        <v>21</v>
      </c>
      <c r="I2947" s="15">
        <f>IF(Table_0__2[[#This Row],[RESULTAT]]=1,Table_0__2[[#This Row],[1]],0)+IF(Table_0__2[[#This Row],[RESULTAT]]=3,Table_0__2[[#This Row],[N]],0)+IF(Table_0__2[[#This Row],[RESULTAT]]=2,Table_0__2[[#This Row],[2]],0)</f>
        <v>1.01</v>
      </c>
      <c r="J2947" s="15">
        <f>MIN(Table_0__2[[#This Row],[1]:[2]])</f>
        <v>1.01</v>
      </c>
      <c r="K2947" s="15">
        <f>IF(Table_0__2[[#This Row],[COLONNE1]]=Table_0__2[[#This Row],[RESULTAT COTE]],Table_0__2[[#This Row],[COLONNE1]],0)</f>
        <v>1.01</v>
      </c>
    </row>
    <row r="2948" spans="1:11" x14ac:dyDescent="0.3">
      <c r="A2948" s="2">
        <v>43170</v>
      </c>
      <c r="B2948" s="24">
        <v>0.57986111111111105</v>
      </c>
      <c r="C2948" s="20">
        <f t="shared" si="46"/>
        <v>43170.579861111109</v>
      </c>
      <c r="D2948" s="7" t="s">
        <v>2953</v>
      </c>
      <c r="E2948" s="7">
        <v>2</v>
      </c>
      <c r="F2948" s="7">
        <v>8.5</v>
      </c>
      <c r="G2948" s="7">
        <v>4.45</v>
      </c>
      <c r="H2948" s="9">
        <v>1.2</v>
      </c>
      <c r="I2948" s="14">
        <f>IF(Table_0__2[[#This Row],[RESULTAT]]=1,Table_0__2[[#This Row],[1]],0)+IF(Table_0__2[[#This Row],[RESULTAT]]=3,Table_0__2[[#This Row],[N]],0)+IF(Table_0__2[[#This Row],[RESULTAT]]=2,Table_0__2[[#This Row],[2]],0)</f>
        <v>1.2</v>
      </c>
      <c r="J2948" s="14">
        <f>MIN(Table_0__2[[#This Row],[1]:[2]])</f>
        <v>1.2</v>
      </c>
      <c r="K2948" s="14">
        <f>IF(Table_0__2[[#This Row],[COLONNE1]]=Table_0__2[[#This Row],[RESULTAT COTE]],Table_0__2[[#This Row],[COLONNE1]],0)</f>
        <v>1.2</v>
      </c>
    </row>
    <row r="2949" spans="1:11" x14ac:dyDescent="0.3">
      <c r="A2949" s="2">
        <v>43170</v>
      </c>
      <c r="B2949" s="25">
        <v>0.57986111111111105</v>
      </c>
      <c r="C2949" s="20">
        <f t="shared" si="46"/>
        <v>43170.579861111109</v>
      </c>
      <c r="D2949" s="10" t="s">
        <v>2954</v>
      </c>
      <c r="E2949" s="7">
        <v>2</v>
      </c>
      <c r="F2949" s="10">
        <v>6</v>
      </c>
      <c r="G2949" s="10">
        <v>3.8</v>
      </c>
      <c r="H2949" s="11">
        <v>1.3</v>
      </c>
      <c r="I2949" s="15">
        <f>IF(Table_0__2[[#This Row],[RESULTAT]]=1,Table_0__2[[#This Row],[1]],0)+IF(Table_0__2[[#This Row],[RESULTAT]]=3,Table_0__2[[#This Row],[N]],0)+IF(Table_0__2[[#This Row],[RESULTAT]]=2,Table_0__2[[#This Row],[2]],0)</f>
        <v>1.3</v>
      </c>
      <c r="J2949" s="15">
        <f>MIN(Table_0__2[[#This Row],[1]:[2]])</f>
        <v>1.3</v>
      </c>
      <c r="K2949" s="15">
        <f>IF(Table_0__2[[#This Row],[COLONNE1]]=Table_0__2[[#This Row],[RESULTAT COTE]],Table_0__2[[#This Row],[COLONNE1]],0)</f>
        <v>1.3</v>
      </c>
    </row>
    <row r="2950" spans="1:11" x14ac:dyDescent="0.3">
      <c r="A2950" s="2">
        <v>43170</v>
      </c>
      <c r="B2950" s="24">
        <v>0.57986111111111105</v>
      </c>
      <c r="C2950" s="20">
        <f t="shared" si="46"/>
        <v>43170.579861111109</v>
      </c>
      <c r="D2950" s="7" t="s">
        <v>2955</v>
      </c>
      <c r="E2950" s="10">
        <v>1</v>
      </c>
      <c r="F2950" s="7">
        <v>4.95</v>
      </c>
      <c r="G2950" s="7">
        <v>3.35</v>
      </c>
      <c r="H2950" s="9">
        <v>1.4</v>
      </c>
      <c r="I2950" s="14">
        <f>IF(Table_0__2[[#This Row],[RESULTAT]]=1,Table_0__2[[#This Row],[1]],0)+IF(Table_0__2[[#This Row],[RESULTAT]]=3,Table_0__2[[#This Row],[N]],0)+IF(Table_0__2[[#This Row],[RESULTAT]]=2,Table_0__2[[#This Row],[2]],0)</f>
        <v>4.95</v>
      </c>
      <c r="J2950" s="14">
        <f>MIN(Table_0__2[[#This Row],[1]:[2]])</f>
        <v>1.4</v>
      </c>
      <c r="K2950" s="14">
        <f>IF(Table_0__2[[#This Row],[COLONNE1]]=Table_0__2[[#This Row],[RESULTAT COTE]],Table_0__2[[#This Row],[COLONNE1]],0)</f>
        <v>0</v>
      </c>
    </row>
    <row r="2951" spans="1:11" x14ac:dyDescent="0.3">
      <c r="A2951" s="2">
        <v>43170</v>
      </c>
      <c r="B2951" s="25">
        <v>0.57986111111111105</v>
      </c>
      <c r="C2951" s="20">
        <f t="shared" si="46"/>
        <v>43170.579861111109</v>
      </c>
      <c r="D2951" s="10" t="s">
        <v>2956</v>
      </c>
      <c r="E2951" s="7">
        <v>2</v>
      </c>
      <c r="F2951" s="10">
        <v>2.65</v>
      </c>
      <c r="G2951" s="10">
        <v>2.7</v>
      </c>
      <c r="H2951" s="11">
        <v>2.2000000000000002</v>
      </c>
      <c r="I2951" s="15">
        <f>IF(Table_0__2[[#This Row],[RESULTAT]]=1,Table_0__2[[#This Row],[1]],0)+IF(Table_0__2[[#This Row],[RESULTAT]]=3,Table_0__2[[#This Row],[N]],0)+IF(Table_0__2[[#This Row],[RESULTAT]]=2,Table_0__2[[#This Row],[2]],0)</f>
        <v>2.2000000000000002</v>
      </c>
      <c r="J2951" s="15">
        <f>MIN(Table_0__2[[#This Row],[1]:[2]])</f>
        <v>2.2000000000000002</v>
      </c>
      <c r="K2951" s="15">
        <f>IF(Table_0__2[[#This Row],[COLONNE1]]=Table_0__2[[#This Row],[RESULTAT COTE]],Table_0__2[[#This Row],[COLONNE1]],0)</f>
        <v>2.2000000000000002</v>
      </c>
    </row>
    <row r="2952" spans="1:11" x14ac:dyDescent="0.3">
      <c r="A2952" s="2">
        <v>43170</v>
      </c>
      <c r="B2952" s="24">
        <v>0.57986111111111105</v>
      </c>
      <c r="C2952" s="20">
        <f t="shared" si="46"/>
        <v>43170.579861111109</v>
      </c>
      <c r="D2952" s="7" t="s">
        <v>2957</v>
      </c>
      <c r="E2952" s="10">
        <v>1</v>
      </c>
      <c r="F2952" s="7">
        <v>2.5</v>
      </c>
      <c r="G2952" s="7">
        <v>2.6</v>
      </c>
      <c r="H2952" s="9">
        <v>2.35</v>
      </c>
      <c r="I2952" s="14">
        <f>IF(Table_0__2[[#This Row],[RESULTAT]]=1,Table_0__2[[#This Row],[1]],0)+IF(Table_0__2[[#This Row],[RESULTAT]]=3,Table_0__2[[#This Row],[N]],0)+IF(Table_0__2[[#This Row],[RESULTAT]]=2,Table_0__2[[#This Row],[2]],0)</f>
        <v>2.5</v>
      </c>
      <c r="J2952" s="14">
        <f>MIN(Table_0__2[[#This Row],[1]:[2]])</f>
        <v>2.35</v>
      </c>
      <c r="K2952" s="14">
        <f>IF(Table_0__2[[#This Row],[COLONNE1]]=Table_0__2[[#This Row],[RESULTAT COTE]],Table_0__2[[#This Row],[COLONNE1]],0)</f>
        <v>0</v>
      </c>
    </row>
    <row r="2953" spans="1:11" x14ac:dyDescent="0.3">
      <c r="A2953" s="2">
        <v>43170</v>
      </c>
      <c r="B2953" s="25">
        <v>0.57986111111111105</v>
      </c>
      <c r="C2953" s="20">
        <f t="shared" si="46"/>
        <v>43170.579861111109</v>
      </c>
      <c r="D2953" s="10" t="s">
        <v>2958</v>
      </c>
      <c r="E2953" s="7">
        <v>2</v>
      </c>
      <c r="F2953" s="10">
        <v>4.05</v>
      </c>
      <c r="G2953" s="10">
        <v>3</v>
      </c>
      <c r="H2953" s="11">
        <v>1.65</v>
      </c>
      <c r="I2953" s="15">
        <f>IF(Table_0__2[[#This Row],[RESULTAT]]=1,Table_0__2[[#This Row],[1]],0)+IF(Table_0__2[[#This Row],[RESULTAT]]=3,Table_0__2[[#This Row],[N]],0)+IF(Table_0__2[[#This Row],[RESULTAT]]=2,Table_0__2[[#This Row],[2]],0)</f>
        <v>1.65</v>
      </c>
      <c r="J2953" s="15">
        <f>MIN(Table_0__2[[#This Row],[1]:[2]])</f>
        <v>1.65</v>
      </c>
      <c r="K2953" s="15">
        <f>IF(Table_0__2[[#This Row],[COLONNE1]]=Table_0__2[[#This Row],[RESULTAT COTE]],Table_0__2[[#This Row],[COLONNE1]],0)</f>
        <v>1.65</v>
      </c>
    </row>
    <row r="2954" spans="1:11" x14ac:dyDescent="0.3">
      <c r="A2954" s="2">
        <v>43170</v>
      </c>
      <c r="B2954" s="24">
        <v>0.57986111111111105</v>
      </c>
      <c r="C2954" s="20">
        <f t="shared" si="46"/>
        <v>43170.579861111109</v>
      </c>
      <c r="D2954" s="7" t="s">
        <v>2959</v>
      </c>
      <c r="E2954" s="7">
        <v>3</v>
      </c>
      <c r="F2954" s="7">
        <v>6.5</v>
      </c>
      <c r="G2954" s="7">
        <v>3.4</v>
      </c>
      <c r="H2954" s="9">
        <v>1.3</v>
      </c>
      <c r="I2954" s="14">
        <f>IF(Table_0__2[[#This Row],[RESULTAT]]=1,Table_0__2[[#This Row],[1]],0)+IF(Table_0__2[[#This Row],[RESULTAT]]=3,Table_0__2[[#This Row],[N]],0)+IF(Table_0__2[[#This Row],[RESULTAT]]=2,Table_0__2[[#This Row],[2]],0)</f>
        <v>3.4</v>
      </c>
      <c r="J2954" s="14">
        <f>MIN(Table_0__2[[#This Row],[1]:[2]])</f>
        <v>1.3</v>
      </c>
      <c r="K2954" s="14">
        <f>IF(Table_0__2[[#This Row],[COLONNE1]]=Table_0__2[[#This Row],[RESULTAT COTE]],Table_0__2[[#This Row],[COLONNE1]],0)</f>
        <v>0</v>
      </c>
    </row>
    <row r="2955" spans="1:11" x14ac:dyDescent="0.3">
      <c r="A2955" s="2">
        <v>43170</v>
      </c>
      <c r="B2955" s="25">
        <v>0.57986111111111105</v>
      </c>
      <c r="C2955" s="20">
        <f t="shared" si="46"/>
        <v>43170.579861111109</v>
      </c>
      <c r="D2955" s="10" t="s">
        <v>2960</v>
      </c>
      <c r="E2955" s="7">
        <v>3</v>
      </c>
      <c r="F2955" s="10">
        <v>1.6</v>
      </c>
      <c r="G2955" s="10">
        <v>2.85</v>
      </c>
      <c r="H2955" s="11">
        <v>4.2</v>
      </c>
      <c r="I2955" s="15">
        <f>IF(Table_0__2[[#This Row],[RESULTAT]]=1,Table_0__2[[#This Row],[1]],0)+IF(Table_0__2[[#This Row],[RESULTAT]]=3,Table_0__2[[#This Row],[N]],0)+IF(Table_0__2[[#This Row],[RESULTAT]]=2,Table_0__2[[#This Row],[2]],0)</f>
        <v>2.85</v>
      </c>
      <c r="J2955" s="15">
        <f>MIN(Table_0__2[[#This Row],[1]:[2]])</f>
        <v>1.6</v>
      </c>
      <c r="K2955" s="15">
        <f>IF(Table_0__2[[#This Row],[COLONNE1]]=Table_0__2[[#This Row],[RESULTAT COTE]],Table_0__2[[#This Row],[COLONNE1]],0)</f>
        <v>0</v>
      </c>
    </row>
    <row r="2956" spans="1:11" x14ac:dyDescent="0.3">
      <c r="A2956" s="2">
        <v>43170</v>
      </c>
      <c r="B2956" s="24">
        <v>0.60069444444444442</v>
      </c>
      <c r="C2956" s="20">
        <f t="shared" si="46"/>
        <v>43170.600694444445</v>
      </c>
      <c r="D2956" s="7" t="s">
        <v>2961</v>
      </c>
      <c r="E2956" s="10">
        <v>1</v>
      </c>
      <c r="F2956" s="7">
        <v>1.65</v>
      </c>
      <c r="G2956" s="7">
        <v>3.3</v>
      </c>
      <c r="H2956" s="9">
        <v>3.75</v>
      </c>
      <c r="I2956" s="14">
        <f>IF(Table_0__2[[#This Row],[RESULTAT]]=1,Table_0__2[[#This Row],[1]],0)+IF(Table_0__2[[#This Row],[RESULTAT]]=3,Table_0__2[[#This Row],[N]],0)+IF(Table_0__2[[#This Row],[RESULTAT]]=2,Table_0__2[[#This Row],[2]],0)</f>
        <v>1.65</v>
      </c>
      <c r="J2956" s="14">
        <f>MIN(Table_0__2[[#This Row],[1]:[2]])</f>
        <v>1.65</v>
      </c>
      <c r="K2956" s="14">
        <f>IF(Table_0__2[[#This Row],[COLONNE1]]=Table_0__2[[#This Row],[RESULTAT COTE]],Table_0__2[[#This Row],[COLONNE1]],0)</f>
        <v>1.65</v>
      </c>
    </row>
    <row r="2957" spans="1:11" x14ac:dyDescent="0.3">
      <c r="A2957" s="2">
        <v>43170</v>
      </c>
      <c r="B2957" s="25">
        <v>0.60069444444444442</v>
      </c>
      <c r="C2957" s="20">
        <f t="shared" si="46"/>
        <v>43170.600694444445</v>
      </c>
      <c r="D2957" s="10" t="s">
        <v>2962</v>
      </c>
      <c r="E2957" s="10">
        <v>1</v>
      </c>
      <c r="F2957" s="10">
        <v>2.15</v>
      </c>
      <c r="G2957" s="10">
        <v>3</v>
      </c>
      <c r="H2957" s="11">
        <v>2.7</v>
      </c>
      <c r="I2957" s="15">
        <f>IF(Table_0__2[[#This Row],[RESULTAT]]=1,Table_0__2[[#This Row],[1]],0)+IF(Table_0__2[[#This Row],[RESULTAT]]=3,Table_0__2[[#This Row],[N]],0)+IF(Table_0__2[[#This Row],[RESULTAT]]=2,Table_0__2[[#This Row],[2]],0)</f>
        <v>2.15</v>
      </c>
      <c r="J2957" s="15">
        <f>MIN(Table_0__2[[#This Row],[1]:[2]])</f>
        <v>2.15</v>
      </c>
      <c r="K2957" s="15">
        <f>IF(Table_0__2[[#This Row],[COLONNE1]]=Table_0__2[[#This Row],[RESULTAT COTE]],Table_0__2[[#This Row],[COLONNE1]],0)</f>
        <v>2.15</v>
      </c>
    </row>
    <row r="2958" spans="1:11" x14ac:dyDescent="0.3">
      <c r="A2958" s="2">
        <v>43170</v>
      </c>
      <c r="B2958" s="24">
        <v>0.60069444444444442</v>
      </c>
      <c r="C2958" s="20">
        <f t="shared" si="46"/>
        <v>43170.600694444445</v>
      </c>
      <c r="D2958" s="7" t="s">
        <v>2963</v>
      </c>
      <c r="E2958" s="10">
        <v>1</v>
      </c>
      <c r="F2958" s="7">
        <v>1.4</v>
      </c>
      <c r="G2958" s="7">
        <v>3.8</v>
      </c>
      <c r="H2958" s="9">
        <v>4.95</v>
      </c>
      <c r="I2958" s="14">
        <f>IF(Table_0__2[[#This Row],[RESULTAT]]=1,Table_0__2[[#This Row],[1]],0)+IF(Table_0__2[[#This Row],[RESULTAT]]=3,Table_0__2[[#This Row],[N]],0)+IF(Table_0__2[[#This Row],[RESULTAT]]=2,Table_0__2[[#This Row],[2]],0)</f>
        <v>1.4</v>
      </c>
      <c r="J2958" s="14">
        <f>MIN(Table_0__2[[#This Row],[1]:[2]])</f>
        <v>1.4</v>
      </c>
      <c r="K2958" s="14">
        <f>IF(Table_0__2[[#This Row],[COLONNE1]]=Table_0__2[[#This Row],[RESULTAT COTE]],Table_0__2[[#This Row],[COLONNE1]],0)</f>
        <v>1.4</v>
      </c>
    </row>
    <row r="2959" spans="1:11" x14ac:dyDescent="0.3">
      <c r="A2959" s="2">
        <v>43170</v>
      </c>
      <c r="B2959" s="25">
        <v>0.60069444444444442</v>
      </c>
      <c r="C2959" s="20">
        <f t="shared" si="46"/>
        <v>43170.600694444445</v>
      </c>
      <c r="D2959" s="10" t="s">
        <v>2964</v>
      </c>
      <c r="E2959" s="7">
        <v>2</v>
      </c>
      <c r="F2959" s="10">
        <v>3.6</v>
      </c>
      <c r="G2959" s="10">
        <v>3.35</v>
      </c>
      <c r="H2959" s="11">
        <v>1.65</v>
      </c>
      <c r="I2959" s="15">
        <f>IF(Table_0__2[[#This Row],[RESULTAT]]=1,Table_0__2[[#This Row],[1]],0)+IF(Table_0__2[[#This Row],[RESULTAT]]=3,Table_0__2[[#This Row],[N]],0)+IF(Table_0__2[[#This Row],[RESULTAT]]=2,Table_0__2[[#This Row],[2]],0)</f>
        <v>1.65</v>
      </c>
      <c r="J2959" s="15">
        <f>MIN(Table_0__2[[#This Row],[1]:[2]])</f>
        <v>1.65</v>
      </c>
      <c r="K2959" s="15">
        <f>IF(Table_0__2[[#This Row],[COLONNE1]]=Table_0__2[[#This Row],[RESULTAT COTE]],Table_0__2[[#This Row],[COLONNE1]],0)</f>
        <v>1.65</v>
      </c>
    </row>
    <row r="2960" spans="1:11" x14ac:dyDescent="0.3">
      <c r="A2960" s="2">
        <v>43170</v>
      </c>
      <c r="B2960" s="24">
        <v>0.60069444444444442</v>
      </c>
      <c r="C2960" s="20">
        <f t="shared" si="46"/>
        <v>43170.600694444445</v>
      </c>
      <c r="D2960" s="7" t="s">
        <v>2965</v>
      </c>
      <c r="E2960" s="7">
        <v>2</v>
      </c>
      <c r="F2960" s="7">
        <v>3</v>
      </c>
      <c r="G2960" s="7">
        <v>3.25</v>
      </c>
      <c r="H2960" s="9">
        <v>1.9</v>
      </c>
      <c r="I2960" s="14">
        <f>IF(Table_0__2[[#This Row],[RESULTAT]]=1,Table_0__2[[#This Row],[1]],0)+IF(Table_0__2[[#This Row],[RESULTAT]]=3,Table_0__2[[#This Row],[N]],0)+IF(Table_0__2[[#This Row],[RESULTAT]]=2,Table_0__2[[#This Row],[2]],0)</f>
        <v>1.9</v>
      </c>
      <c r="J2960" s="14">
        <f>MIN(Table_0__2[[#This Row],[1]:[2]])</f>
        <v>1.9</v>
      </c>
      <c r="K2960" s="14">
        <f>IF(Table_0__2[[#This Row],[COLONNE1]]=Table_0__2[[#This Row],[RESULTAT COTE]],Table_0__2[[#This Row],[COLONNE1]],0)</f>
        <v>1.9</v>
      </c>
    </row>
    <row r="2961" spans="1:11" x14ac:dyDescent="0.3">
      <c r="A2961" s="2">
        <v>43170</v>
      </c>
      <c r="B2961" s="25">
        <v>0.60069444444444442</v>
      </c>
      <c r="C2961" s="20">
        <f t="shared" si="46"/>
        <v>43170.600694444445</v>
      </c>
      <c r="D2961" s="10" t="s">
        <v>2966</v>
      </c>
      <c r="E2961" s="10">
        <v>1</v>
      </c>
      <c r="F2961" s="10">
        <v>1.4</v>
      </c>
      <c r="G2961" s="10">
        <v>3.8</v>
      </c>
      <c r="H2961" s="11">
        <v>5</v>
      </c>
      <c r="I2961" s="15">
        <f>IF(Table_0__2[[#This Row],[RESULTAT]]=1,Table_0__2[[#This Row],[1]],0)+IF(Table_0__2[[#This Row],[RESULTAT]]=3,Table_0__2[[#This Row],[N]],0)+IF(Table_0__2[[#This Row],[RESULTAT]]=2,Table_0__2[[#This Row],[2]],0)</f>
        <v>1.4</v>
      </c>
      <c r="J2961" s="15">
        <f>MIN(Table_0__2[[#This Row],[1]:[2]])</f>
        <v>1.4</v>
      </c>
      <c r="K2961" s="15">
        <f>IF(Table_0__2[[#This Row],[COLONNE1]]=Table_0__2[[#This Row],[RESULTAT COTE]],Table_0__2[[#This Row],[COLONNE1]],0)</f>
        <v>1.4</v>
      </c>
    </row>
    <row r="2962" spans="1:11" x14ac:dyDescent="0.3">
      <c r="A2962" s="2">
        <v>43170</v>
      </c>
      <c r="B2962" s="24">
        <v>0.60069444444444442</v>
      </c>
      <c r="C2962" s="20">
        <f t="shared" si="46"/>
        <v>43170.600694444445</v>
      </c>
      <c r="D2962" s="7" t="s">
        <v>2967</v>
      </c>
      <c r="E2962" s="7">
        <v>2</v>
      </c>
      <c r="F2962" s="7">
        <v>2.1</v>
      </c>
      <c r="G2962" s="7">
        <v>3</v>
      </c>
      <c r="H2962" s="9">
        <v>2.75</v>
      </c>
      <c r="I2962" s="14">
        <f>IF(Table_0__2[[#This Row],[RESULTAT]]=1,Table_0__2[[#This Row],[1]],0)+IF(Table_0__2[[#This Row],[RESULTAT]]=3,Table_0__2[[#This Row],[N]],0)+IF(Table_0__2[[#This Row],[RESULTAT]]=2,Table_0__2[[#This Row],[2]],0)</f>
        <v>2.75</v>
      </c>
      <c r="J2962" s="14">
        <f>MIN(Table_0__2[[#This Row],[1]:[2]])</f>
        <v>2.1</v>
      </c>
      <c r="K2962" s="14">
        <f>IF(Table_0__2[[#This Row],[COLONNE1]]=Table_0__2[[#This Row],[RESULTAT COTE]],Table_0__2[[#This Row],[COLONNE1]],0)</f>
        <v>0</v>
      </c>
    </row>
    <row r="2963" spans="1:11" x14ac:dyDescent="0.3">
      <c r="A2963" s="2">
        <v>43170</v>
      </c>
      <c r="B2963" s="25">
        <v>0.60069444444444442</v>
      </c>
      <c r="C2963" s="20">
        <f t="shared" si="46"/>
        <v>43170.600694444445</v>
      </c>
      <c r="D2963" s="10" t="s">
        <v>2968</v>
      </c>
      <c r="E2963" s="7">
        <v>2</v>
      </c>
      <c r="F2963" s="10">
        <v>3.3</v>
      </c>
      <c r="G2963" s="10">
        <v>3.15</v>
      </c>
      <c r="H2963" s="11">
        <v>1.8</v>
      </c>
      <c r="I2963" s="15">
        <f>IF(Table_0__2[[#This Row],[RESULTAT]]=1,Table_0__2[[#This Row],[1]],0)+IF(Table_0__2[[#This Row],[RESULTAT]]=3,Table_0__2[[#This Row],[N]],0)+IF(Table_0__2[[#This Row],[RESULTAT]]=2,Table_0__2[[#This Row],[2]],0)</f>
        <v>1.8</v>
      </c>
      <c r="J2963" s="15">
        <f>MIN(Table_0__2[[#This Row],[1]:[2]])</f>
        <v>1.8</v>
      </c>
      <c r="K2963" s="15">
        <f>IF(Table_0__2[[#This Row],[COLONNE1]]=Table_0__2[[#This Row],[RESULTAT COTE]],Table_0__2[[#This Row],[COLONNE1]],0)</f>
        <v>1.8</v>
      </c>
    </row>
    <row r="2964" spans="1:11" x14ac:dyDescent="0.3">
      <c r="A2964" s="2">
        <v>43170</v>
      </c>
      <c r="B2964" s="24">
        <v>0.60069444444444442</v>
      </c>
      <c r="C2964" s="20">
        <f t="shared" si="46"/>
        <v>43170.600694444445</v>
      </c>
      <c r="D2964" s="7" t="s">
        <v>2969</v>
      </c>
      <c r="E2964" s="10">
        <v>1</v>
      </c>
      <c r="F2964" s="7">
        <v>1.18</v>
      </c>
      <c r="G2964" s="7">
        <v>4.8</v>
      </c>
      <c r="H2964" s="9">
        <v>8.25</v>
      </c>
      <c r="I2964" s="14">
        <f>IF(Table_0__2[[#This Row],[RESULTAT]]=1,Table_0__2[[#This Row],[1]],0)+IF(Table_0__2[[#This Row],[RESULTAT]]=3,Table_0__2[[#This Row],[N]],0)+IF(Table_0__2[[#This Row],[RESULTAT]]=2,Table_0__2[[#This Row],[2]],0)</f>
        <v>1.18</v>
      </c>
      <c r="J2964" s="14">
        <f>MIN(Table_0__2[[#This Row],[1]:[2]])</f>
        <v>1.18</v>
      </c>
      <c r="K2964" s="14">
        <f>IF(Table_0__2[[#This Row],[COLONNE1]]=Table_0__2[[#This Row],[RESULTAT COTE]],Table_0__2[[#This Row],[COLONNE1]],0)</f>
        <v>1.18</v>
      </c>
    </row>
    <row r="2965" spans="1:11" x14ac:dyDescent="0.3">
      <c r="A2965" s="2">
        <v>43170</v>
      </c>
      <c r="B2965" s="25">
        <v>0.60069444444444442</v>
      </c>
      <c r="C2965" s="20">
        <f t="shared" si="46"/>
        <v>43170.600694444445</v>
      </c>
      <c r="D2965" s="10" t="s">
        <v>2970</v>
      </c>
      <c r="E2965" s="10">
        <v>1</v>
      </c>
      <c r="F2965" s="10">
        <v>1.95</v>
      </c>
      <c r="G2965" s="10">
        <v>3.1</v>
      </c>
      <c r="H2965" s="11">
        <v>3</v>
      </c>
      <c r="I2965" s="15">
        <f>IF(Table_0__2[[#This Row],[RESULTAT]]=1,Table_0__2[[#This Row],[1]],0)+IF(Table_0__2[[#This Row],[RESULTAT]]=3,Table_0__2[[#This Row],[N]],0)+IF(Table_0__2[[#This Row],[RESULTAT]]=2,Table_0__2[[#This Row],[2]],0)</f>
        <v>1.95</v>
      </c>
      <c r="J2965" s="15">
        <f>MIN(Table_0__2[[#This Row],[1]:[2]])</f>
        <v>1.95</v>
      </c>
      <c r="K2965" s="15">
        <f>IF(Table_0__2[[#This Row],[COLONNE1]]=Table_0__2[[#This Row],[RESULTAT COTE]],Table_0__2[[#This Row],[COLONNE1]],0)</f>
        <v>1.95</v>
      </c>
    </row>
    <row r="2966" spans="1:11" x14ac:dyDescent="0.3">
      <c r="A2966" s="2">
        <v>43170</v>
      </c>
      <c r="B2966" s="24">
        <v>0.60069444444444442</v>
      </c>
      <c r="C2966" s="20">
        <f t="shared" si="46"/>
        <v>43170.600694444445</v>
      </c>
      <c r="D2966" s="7" t="s">
        <v>2971</v>
      </c>
      <c r="E2966" s="7">
        <v>2</v>
      </c>
      <c r="F2966" s="7">
        <v>3.4</v>
      </c>
      <c r="G2966" s="7">
        <v>2.7</v>
      </c>
      <c r="H2966" s="9">
        <v>1.95</v>
      </c>
      <c r="I2966" s="14">
        <f>IF(Table_0__2[[#This Row],[RESULTAT]]=1,Table_0__2[[#This Row],[1]],0)+IF(Table_0__2[[#This Row],[RESULTAT]]=3,Table_0__2[[#This Row],[N]],0)+IF(Table_0__2[[#This Row],[RESULTAT]]=2,Table_0__2[[#This Row],[2]],0)</f>
        <v>1.95</v>
      </c>
      <c r="J2966" s="14">
        <f>MIN(Table_0__2[[#This Row],[1]:[2]])</f>
        <v>1.95</v>
      </c>
      <c r="K2966" s="14">
        <f>IF(Table_0__2[[#This Row],[COLONNE1]]=Table_0__2[[#This Row],[RESULTAT COTE]],Table_0__2[[#This Row],[COLONNE1]],0)</f>
        <v>1.95</v>
      </c>
    </row>
    <row r="2967" spans="1:11" x14ac:dyDescent="0.3">
      <c r="A2967" s="2">
        <v>43170</v>
      </c>
      <c r="B2967" s="25">
        <v>0.60069444444444442</v>
      </c>
      <c r="C2967" s="20">
        <f t="shared" si="46"/>
        <v>43170.600694444445</v>
      </c>
      <c r="D2967" s="10" t="s">
        <v>2972</v>
      </c>
      <c r="E2967" s="10">
        <v>1</v>
      </c>
      <c r="F2967" s="10">
        <v>2.2000000000000002</v>
      </c>
      <c r="G2967" s="10">
        <v>2.5499999999999998</v>
      </c>
      <c r="H2967" s="11">
        <v>2.8</v>
      </c>
      <c r="I2967" s="15">
        <f>IF(Table_0__2[[#This Row],[RESULTAT]]=1,Table_0__2[[#This Row],[1]],0)+IF(Table_0__2[[#This Row],[RESULTAT]]=3,Table_0__2[[#This Row],[N]],0)+IF(Table_0__2[[#This Row],[RESULTAT]]=2,Table_0__2[[#This Row],[2]],0)</f>
        <v>2.2000000000000002</v>
      </c>
      <c r="J2967" s="15">
        <f>MIN(Table_0__2[[#This Row],[1]:[2]])</f>
        <v>2.2000000000000002</v>
      </c>
      <c r="K2967" s="15">
        <f>IF(Table_0__2[[#This Row],[COLONNE1]]=Table_0__2[[#This Row],[RESULTAT COTE]],Table_0__2[[#This Row],[COLONNE1]],0)</f>
        <v>2.2000000000000002</v>
      </c>
    </row>
    <row r="2968" spans="1:11" x14ac:dyDescent="0.3">
      <c r="A2968" s="2">
        <v>43170</v>
      </c>
      <c r="B2968" s="24">
        <v>0.60069444444444442</v>
      </c>
      <c r="C2968" s="20">
        <f t="shared" si="46"/>
        <v>43170.600694444445</v>
      </c>
      <c r="D2968" s="7" t="s">
        <v>2973</v>
      </c>
      <c r="E2968" s="7">
        <v>2</v>
      </c>
      <c r="F2968" s="7">
        <v>1.6</v>
      </c>
      <c r="G2968" s="7">
        <v>2.85</v>
      </c>
      <c r="H2968" s="9">
        <v>4.2</v>
      </c>
      <c r="I2968" s="14">
        <f>IF(Table_0__2[[#This Row],[RESULTAT]]=1,Table_0__2[[#This Row],[1]],0)+IF(Table_0__2[[#This Row],[RESULTAT]]=3,Table_0__2[[#This Row],[N]],0)+IF(Table_0__2[[#This Row],[RESULTAT]]=2,Table_0__2[[#This Row],[2]],0)</f>
        <v>4.2</v>
      </c>
      <c r="J2968" s="14">
        <f>MIN(Table_0__2[[#This Row],[1]:[2]])</f>
        <v>1.6</v>
      </c>
      <c r="K2968" s="14">
        <f>IF(Table_0__2[[#This Row],[COLONNE1]]=Table_0__2[[#This Row],[RESULTAT COTE]],Table_0__2[[#This Row],[COLONNE1]],0)</f>
        <v>0</v>
      </c>
    </row>
    <row r="2969" spans="1:11" x14ac:dyDescent="0.3">
      <c r="A2969" s="2">
        <v>43170</v>
      </c>
      <c r="B2969" s="25">
        <v>0.60069444444444442</v>
      </c>
      <c r="C2969" s="20">
        <f t="shared" si="46"/>
        <v>43170.600694444445</v>
      </c>
      <c r="D2969" s="10" t="s">
        <v>2974</v>
      </c>
      <c r="E2969" s="7">
        <v>3</v>
      </c>
      <c r="F2969" s="10">
        <v>3.65</v>
      </c>
      <c r="G2969" s="10">
        <v>2.7</v>
      </c>
      <c r="H2969" s="11">
        <v>1.8</v>
      </c>
      <c r="I2969" s="15">
        <f>IF(Table_0__2[[#This Row],[RESULTAT]]=1,Table_0__2[[#This Row],[1]],0)+IF(Table_0__2[[#This Row],[RESULTAT]]=3,Table_0__2[[#This Row],[N]],0)+IF(Table_0__2[[#This Row],[RESULTAT]]=2,Table_0__2[[#This Row],[2]],0)</f>
        <v>2.7</v>
      </c>
      <c r="J2969" s="15">
        <f>MIN(Table_0__2[[#This Row],[1]:[2]])</f>
        <v>1.8</v>
      </c>
      <c r="K2969" s="15">
        <f>IF(Table_0__2[[#This Row],[COLONNE1]]=Table_0__2[[#This Row],[RESULTAT COTE]],Table_0__2[[#This Row],[COLONNE1]],0)</f>
        <v>0</v>
      </c>
    </row>
    <row r="2970" spans="1:11" x14ac:dyDescent="0.3">
      <c r="A2970" s="2">
        <v>43170</v>
      </c>
      <c r="B2970" s="24">
        <v>0.60069444444444442</v>
      </c>
      <c r="C2970" s="20">
        <f t="shared" si="46"/>
        <v>43170.600694444445</v>
      </c>
      <c r="D2970" s="7" t="s">
        <v>2975</v>
      </c>
      <c r="E2970" s="10">
        <v>1</v>
      </c>
      <c r="F2970" s="7">
        <v>1.38</v>
      </c>
      <c r="G2970" s="7">
        <v>4.5</v>
      </c>
      <c r="H2970" s="9">
        <v>6.75</v>
      </c>
      <c r="I2970" s="14">
        <f>IF(Table_0__2[[#This Row],[RESULTAT]]=1,Table_0__2[[#This Row],[1]],0)+IF(Table_0__2[[#This Row],[RESULTAT]]=3,Table_0__2[[#This Row],[N]],0)+IF(Table_0__2[[#This Row],[RESULTAT]]=2,Table_0__2[[#This Row],[2]],0)</f>
        <v>1.38</v>
      </c>
      <c r="J2970" s="14">
        <f>MIN(Table_0__2[[#This Row],[1]:[2]])</f>
        <v>1.38</v>
      </c>
      <c r="K2970" s="14">
        <f>IF(Table_0__2[[#This Row],[COLONNE1]]=Table_0__2[[#This Row],[RESULTAT COTE]],Table_0__2[[#This Row],[COLONNE1]],0)</f>
        <v>1.38</v>
      </c>
    </row>
    <row r="2971" spans="1:11" x14ac:dyDescent="0.3">
      <c r="A2971" s="2">
        <v>43170</v>
      </c>
      <c r="B2971" s="25">
        <v>0.62152777777777779</v>
      </c>
      <c r="C2971" s="20">
        <f t="shared" si="46"/>
        <v>43170.621527777781</v>
      </c>
      <c r="D2971" s="10" t="s">
        <v>2976</v>
      </c>
      <c r="E2971" s="10">
        <v>1</v>
      </c>
      <c r="F2971" s="10">
        <v>1.3</v>
      </c>
      <c r="G2971" s="10">
        <v>3.7</v>
      </c>
      <c r="H2971" s="11">
        <v>6.25</v>
      </c>
      <c r="I2971" s="15">
        <f>IF(Table_0__2[[#This Row],[RESULTAT]]=1,Table_0__2[[#This Row],[1]],0)+IF(Table_0__2[[#This Row],[RESULTAT]]=3,Table_0__2[[#This Row],[N]],0)+IF(Table_0__2[[#This Row],[RESULTAT]]=2,Table_0__2[[#This Row],[2]],0)</f>
        <v>1.3</v>
      </c>
      <c r="J2971" s="15">
        <f>MIN(Table_0__2[[#This Row],[1]:[2]])</f>
        <v>1.3</v>
      </c>
      <c r="K2971" s="15">
        <f>IF(Table_0__2[[#This Row],[COLONNE1]]=Table_0__2[[#This Row],[RESULTAT COTE]],Table_0__2[[#This Row],[COLONNE1]],0)</f>
        <v>1.3</v>
      </c>
    </row>
    <row r="2972" spans="1:11" x14ac:dyDescent="0.3">
      <c r="A2972" s="2">
        <v>43170</v>
      </c>
      <c r="B2972" s="24">
        <v>0.62152777777777779</v>
      </c>
      <c r="C2972" s="20">
        <f t="shared" si="46"/>
        <v>43170.621527777781</v>
      </c>
      <c r="D2972" s="7" t="s">
        <v>2977</v>
      </c>
      <c r="E2972" s="7">
        <v>3</v>
      </c>
      <c r="F2972" s="7">
        <v>1.3</v>
      </c>
      <c r="G2972" s="7">
        <v>3.55</v>
      </c>
      <c r="H2972" s="9">
        <v>7</v>
      </c>
      <c r="I2972" s="14">
        <f>IF(Table_0__2[[#This Row],[RESULTAT]]=1,Table_0__2[[#This Row],[1]],0)+IF(Table_0__2[[#This Row],[RESULTAT]]=3,Table_0__2[[#This Row],[N]],0)+IF(Table_0__2[[#This Row],[RESULTAT]]=2,Table_0__2[[#This Row],[2]],0)</f>
        <v>3.55</v>
      </c>
      <c r="J2972" s="14">
        <f>MIN(Table_0__2[[#This Row],[1]:[2]])</f>
        <v>1.3</v>
      </c>
      <c r="K2972" s="14">
        <f>IF(Table_0__2[[#This Row],[COLONNE1]]=Table_0__2[[#This Row],[RESULTAT COTE]],Table_0__2[[#This Row],[COLONNE1]],0)</f>
        <v>0</v>
      </c>
    </row>
    <row r="2973" spans="1:11" x14ac:dyDescent="0.3">
      <c r="A2973" s="2">
        <v>43170</v>
      </c>
      <c r="B2973" s="25">
        <v>0.62152777777777779</v>
      </c>
      <c r="C2973" s="20">
        <f t="shared" si="46"/>
        <v>43170.621527777781</v>
      </c>
      <c r="D2973" s="10" t="s">
        <v>2978</v>
      </c>
      <c r="E2973" s="7">
        <v>3</v>
      </c>
      <c r="F2973" s="10">
        <v>1.6</v>
      </c>
      <c r="G2973" s="10">
        <v>2.95</v>
      </c>
      <c r="H2973" s="11">
        <v>4.0999999999999996</v>
      </c>
      <c r="I2973" s="15">
        <f>IF(Table_0__2[[#This Row],[RESULTAT]]=1,Table_0__2[[#This Row],[1]],0)+IF(Table_0__2[[#This Row],[RESULTAT]]=3,Table_0__2[[#This Row],[N]],0)+IF(Table_0__2[[#This Row],[RESULTAT]]=2,Table_0__2[[#This Row],[2]],0)</f>
        <v>2.95</v>
      </c>
      <c r="J2973" s="15">
        <f>MIN(Table_0__2[[#This Row],[1]:[2]])</f>
        <v>1.6</v>
      </c>
      <c r="K2973" s="15">
        <f>IF(Table_0__2[[#This Row],[COLONNE1]]=Table_0__2[[#This Row],[RESULTAT COTE]],Table_0__2[[#This Row],[COLONNE1]],0)</f>
        <v>0</v>
      </c>
    </row>
    <row r="2974" spans="1:11" x14ac:dyDescent="0.3">
      <c r="A2974" s="2">
        <v>43170</v>
      </c>
      <c r="B2974" s="25">
        <v>0.62152777777777779</v>
      </c>
      <c r="C2974" s="20">
        <f t="shared" si="46"/>
        <v>43170.621527777781</v>
      </c>
      <c r="D2974" s="10" t="s">
        <v>2979</v>
      </c>
      <c r="E2974" s="7">
        <v>2</v>
      </c>
      <c r="F2974" s="10">
        <v>6</v>
      </c>
      <c r="G2974" s="10">
        <v>3.45</v>
      </c>
      <c r="H2974" s="11">
        <v>1.35</v>
      </c>
      <c r="I2974" s="15">
        <f>IF(Table_0__2[[#This Row],[RESULTAT]]=1,Table_0__2[[#This Row],[1]],0)+IF(Table_0__2[[#This Row],[RESULTAT]]=3,Table_0__2[[#This Row],[N]],0)+IF(Table_0__2[[#This Row],[RESULTAT]]=2,Table_0__2[[#This Row],[2]],0)</f>
        <v>1.35</v>
      </c>
      <c r="J2974" s="15">
        <f>MIN(Table_0__2[[#This Row],[1]:[2]])</f>
        <v>1.35</v>
      </c>
      <c r="K2974" s="15">
        <f>IF(Table_0__2[[#This Row],[COLONNE1]]=Table_0__2[[#This Row],[RESULTAT COTE]],Table_0__2[[#This Row],[COLONNE1]],0)</f>
        <v>1.35</v>
      </c>
    </row>
    <row r="2975" spans="1:11" x14ac:dyDescent="0.3">
      <c r="A2975" s="2">
        <v>43170</v>
      </c>
      <c r="B2975" s="24">
        <v>0.62152777777777779</v>
      </c>
      <c r="C2975" s="20">
        <f t="shared" si="46"/>
        <v>43170.621527777781</v>
      </c>
      <c r="D2975" s="7" t="s">
        <v>2980</v>
      </c>
      <c r="E2975" s="10">
        <v>1</v>
      </c>
      <c r="F2975" s="7">
        <v>1.65</v>
      </c>
      <c r="G2975" s="7">
        <v>3.05</v>
      </c>
      <c r="H2975" s="9">
        <v>3.75</v>
      </c>
      <c r="I2975" s="14">
        <f>IF(Table_0__2[[#This Row],[RESULTAT]]=1,Table_0__2[[#This Row],[1]],0)+IF(Table_0__2[[#This Row],[RESULTAT]]=3,Table_0__2[[#This Row],[N]],0)+IF(Table_0__2[[#This Row],[RESULTAT]]=2,Table_0__2[[#This Row],[2]],0)</f>
        <v>1.65</v>
      </c>
      <c r="J2975" s="14">
        <f>MIN(Table_0__2[[#This Row],[1]:[2]])</f>
        <v>1.65</v>
      </c>
      <c r="K2975" s="14">
        <f>IF(Table_0__2[[#This Row],[COLONNE1]]=Table_0__2[[#This Row],[RESULTAT COTE]],Table_0__2[[#This Row],[COLONNE1]],0)</f>
        <v>1.65</v>
      </c>
    </row>
    <row r="2976" spans="1:11" x14ac:dyDescent="0.3">
      <c r="A2976" s="2">
        <v>43170</v>
      </c>
      <c r="B2976" s="25">
        <v>0.62152777777777779</v>
      </c>
      <c r="C2976" s="20">
        <f t="shared" si="46"/>
        <v>43170.621527777781</v>
      </c>
      <c r="D2976" s="10" t="s">
        <v>2981</v>
      </c>
      <c r="E2976" s="10">
        <v>1</v>
      </c>
      <c r="F2976" s="10">
        <v>1.35</v>
      </c>
      <c r="G2976" s="10">
        <v>3.5</v>
      </c>
      <c r="H2976" s="11">
        <v>6</v>
      </c>
      <c r="I2976" s="15">
        <f>IF(Table_0__2[[#This Row],[RESULTAT]]=1,Table_0__2[[#This Row],[1]],0)+IF(Table_0__2[[#This Row],[RESULTAT]]=3,Table_0__2[[#This Row],[N]],0)+IF(Table_0__2[[#This Row],[RESULTAT]]=2,Table_0__2[[#This Row],[2]],0)</f>
        <v>1.35</v>
      </c>
      <c r="J2976" s="15">
        <f>MIN(Table_0__2[[#This Row],[1]:[2]])</f>
        <v>1.35</v>
      </c>
      <c r="K2976" s="15">
        <f>IF(Table_0__2[[#This Row],[COLONNE1]]=Table_0__2[[#This Row],[RESULTAT COTE]],Table_0__2[[#This Row],[COLONNE1]],0)</f>
        <v>1.35</v>
      </c>
    </row>
    <row r="2977" spans="1:11" x14ac:dyDescent="0.3">
      <c r="A2977" s="2">
        <v>43170</v>
      </c>
      <c r="B2977" s="24">
        <v>0.62152777777777779</v>
      </c>
      <c r="C2977" s="20">
        <f t="shared" si="46"/>
        <v>43170.621527777781</v>
      </c>
      <c r="D2977" s="7" t="s">
        <v>2982</v>
      </c>
      <c r="E2977" s="7">
        <v>2</v>
      </c>
      <c r="F2977" s="7">
        <v>3.2</v>
      </c>
      <c r="G2977" s="7">
        <v>2.9</v>
      </c>
      <c r="H2977" s="9">
        <v>1.85</v>
      </c>
      <c r="I2977" s="14">
        <f>IF(Table_0__2[[#This Row],[RESULTAT]]=1,Table_0__2[[#This Row],[1]],0)+IF(Table_0__2[[#This Row],[RESULTAT]]=3,Table_0__2[[#This Row],[N]],0)+IF(Table_0__2[[#This Row],[RESULTAT]]=2,Table_0__2[[#This Row],[2]],0)</f>
        <v>1.85</v>
      </c>
      <c r="J2977" s="14">
        <f>MIN(Table_0__2[[#This Row],[1]:[2]])</f>
        <v>1.85</v>
      </c>
      <c r="K2977" s="14">
        <f>IF(Table_0__2[[#This Row],[COLONNE1]]=Table_0__2[[#This Row],[RESULTAT COTE]],Table_0__2[[#This Row],[COLONNE1]],0)</f>
        <v>1.85</v>
      </c>
    </row>
    <row r="2978" spans="1:11" x14ac:dyDescent="0.3">
      <c r="A2978" s="2">
        <v>43170</v>
      </c>
      <c r="B2978" s="25">
        <v>0.62152777777777779</v>
      </c>
      <c r="C2978" s="20">
        <f t="shared" si="46"/>
        <v>43170.621527777781</v>
      </c>
      <c r="D2978" s="10" t="s">
        <v>2983</v>
      </c>
      <c r="E2978" s="7">
        <v>2</v>
      </c>
      <c r="F2978" s="10">
        <v>8.5</v>
      </c>
      <c r="G2978" s="10">
        <v>4.0999999999999996</v>
      </c>
      <c r="H2978" s="11">
        <v>1.18</v>
      </c>
      <c r="I2978" s="15">
        <f>IF(Table_0__2[[#This Row],[RESULTAT]]=1,Table_0__2[[#This Row],[1]],0)+IF(Table_0__2[[#This Row],[RESULTAT]]=3,Table_0__2[[#This Row],[N]],0)+IF(Table_0__2[[#This Row],[RESULTAT]]=2,Table_0__2[[#This Row],[2]],0)</f>
        <v>1.18</v>
      </c>
      <c r="J2978" s="15">
        <f>MIN(Table_0__2[[#This Row],[1]:[2]])</f>
        <v>1.18</v>
      </c>
      <c r="K2978" s="15">
        <f>IF(Table_0__2[[#This Row],[COLONNE1]]=Table_0__2[[#This Row],[RESULTAT COTE]],Table_0__2[[#This Row],[COLONNE1]],0)</f>
        <v>1.18</v>
      </c>
    </row>
    <row r="2979" spans="1:11" x14ac:dyDescent="0.3">
      <c r="A2979" s="2">
        <v>43170</v>
      </c>
      <c r="B2979" s="24">
        <v>0.62152777777777779</v>
      </c>
      <c r="C2979" s="20">
        <f t="shared" si="46"/>
        <v>43170.621527777781</v>
      </c>
      <c r="D2979" s="7" t="s">
        <v>2984</v>
      </c>
      <c r="E2979" s="7">
        <v>3</v>
      </c>
      <c r="F2979" s="7">
        <v>1.5</v>
      </c>
      <c r="G2979" s="7">
        <v>3.25</v>
      </c>
      <c r="H2979" s="9">
        <v>4</v>
      </c>
      <c r="I2979" s="14">
        <f>IF(Table_0__2[[#This Row],[RESULTAT]]=1,Table_0__2[[#This Row],[1]],0)+IF(Table_0__2[[#This Row],[RESULTAT]]=3,Table_0__2[[#This Row],[N]],0)+IF(Table_0__2[[#This Row],[RESULTAT]]=2,Table_0__2[[#This Row],[2]],0)</f>
        <v>3.25</v>
      </c>
      <c r="J2979" s="14">
        <f>MIN(Table_0__2[[#This Row],[1]:[2]])</f>
        <v>1.5</v>
      </c>
      <c r="K2979" s="14">
        <f>IF(Table_0__2[[#This Row],[COLONNE1]]=Table_0__2[[#This Row],[RESULTAT COTE]],Table_0__2[[#This Row],[COLONNE1]],0)</f>
        <v>0</v>
      </c>
    </row>
    <row r="2980" spans="1:11" x14ac:dyDescent="0.3">
      <c r="A2980" s="2">
        <v>43170</v>
      </c>
      <c r="B2980" s="25">
        <v>0.62152777777777779</v>
      </c>
      <c r="C2980" s="20">
        <f t="shared" si="46"/>
        <v>43170.621527777781</v>
      </c>
      <c r="D2980" s="10" t="s">
        <v>2985</v>
      </c>
      <c r="E2980" s="7">
        <v>2</v>
      </c>
      <c r="F2980" s="10">
        <v>2.75</v>
      </c>
      <c r="G2980" s="10">
        <v>3.1</v>
      </c>
      <c r="H2980" s="11">
        <v>2.5499999999999998</v>
      </c>
      <c r="I2980" s="15">
        <f>IF(Table_0__2[[#This Row],[RESULTAT]]=1,Table_0__2[[#This Row],[1]],0)+IF(Table_0__2[[#This Row],[RESULTAT]]=3,Table_0__2[[#This Row],[N]],0)+IF(Table_0__2[[#This Row],[RESULTAT]]=2,Table_0__2[[#This Row],[2]],0)</f>
        <v>2.5499999999999998</v>
      </c>
      <c r="J2980" s="15">
        <f>MIN(Table_0__2[[#This Row],[1]:[2]])</f>
        <v>2.5499999999999998</v>
      </c>
      <c r="K2980" s="15">
        <f>IF(Table_0__2[[#This Row],[COLONNE1]]=Table_0__2[[#This Row],[RESULTAT COTE]],Table_0__2[[#This Row],[COLONNE1]],0)</f>
        <v>2.5499999999999998</v>
      </c>
    </row>
    <row r="2981" spans="1:11" x14ac:dyDescent="0.3">
      <c r="A2981" s="2">
        <v>43170</v>
      </c>
      <c r="B2981" s="25">
        <v>0.62152777777777779</v>
      </c>
      <c r="C2981" s="20">
        <f t="shared" si="46"/>
        <v>43170.621527777781</v>
      </c>
      <c r="D2981" s="10" t="s">
        <v>2986</v>
      </c>
      <c r="E2981" s="10">
        <v>1</v>
      </c>
      <c r="F2981" s="10">
        <v>1.85</v>
      </c>
      <c r="G2981" s="10">
        <v>2.95</v>
      </c>
      <c r="H2981" s="11">
        <v>3.5</v>
      </c>
      <c r="I2981" s="15">
        <f>IF(Table_0__2[[#This Row],[RESULTAT]]=1,Table_0__2[[#This Row],[1]],0)+IF(Table_0__2[[#This Row],[RESULTAT]]=3,Table_0__2[[#This Row],[N]],0)+IF(Table_0__2[[#This Row],[RESULTAT]]=2,Table_0__2[[#This Row],[2]],0)</f>
        <v>1.85</v>
      </c>
      <c r="J2981" s="15">
        <f>MIN(Table_0__2[[#This Row],[1]:[2]])</f>
        <v>1.85</v>
      </c>
      <c r="K2981" s="15">
        <f>IF(Table_0__2[[#This Row],[COLONNE1]]=Table_0__2[[#This Row],[RESULTAT COTE]],Table_0__2[[#This Row],[COLONNE1]],0)</f>
        <v>1.85</v>
      </c>
    </row>
    <row r="2982" spans="1:11" x14ac:dyDescent="0.3">
      <c r="A2982" s="2">
        <v>43170</v>
      </c>
      <c r="B2982" s="24">
        <v>0.62152777777777779</v>
      </c>
      <c r="C2982" s="20">
        <f t="shared" si="46"/>
        <v>43170.621527777781</v>
      </c>
      <c r="D2982" s="7" t="s">
        <v>2987</v>
      </c>
      <c r="E2982" s="7">
        <v>2</v>
      </c>
      <c r="F2982" s="7">
        <v>4.25</v>
      </c>
      <c r="G2982" s="7">
        <v>3.3</v>
      </c>
      <c r="H2982" s="9">
        <v>1.8</v>
      </c>
      <c r="I2982" s="14">
        <f>IF(Table_0__2[[#This Row],[RESULTAT]]=1,Table_0__2[[#This Row],[1]],0)+IF(Table_0__2[[#This Row],[RESULTAT]]=3,Table_0__2[[#This Row],[N]],0)+IF(Table_0__2[[#This Row],[RESULTAT]]=2,Table_0__2[[#This Row],[2]],0)</f>
        <v>1.8</v>
      </c>
      <c r="J2982" s="14">
        <f>MIN(Table_0__2[[#This Row],[1]:[2]])</f>
        <v>1.8</v>
      </c>
      <c r="K2982" s="14">
        <f>IF(Table_0__2[[#This Row],[COLONNE1]]=Table_0__2[[#This Row],[RESULTAT COTE]],Table_0__2[[#This Row],[COLONNE1]],0)</f>
        <v>1.8</v>
      </c>
    </row>
    <row r="2983" spans="1:11" x14ac:dyDescent="0.3">
      <c r="A2983" s="2">
        <v>43170</v>
      </c>
      <c r="B2983" s="25">
        <v>0.62152777777777779</v>
      </c>
      <c r="C2983" s="20">
        <f t="shared" si="46"/>
        <v>43170.621527777781</v>
      </c>
      <c r="D2983" s="10" t="s">
        <v>2988</v>
      </c>
      <c r="E2983" s="7">
        <v>3</v>
      </c>
      <c r="F2983" s="10">
        <v>6</v>
      </c>
      <c r="G2983" s="10">
        <v>3.9</v>
      </c>
      <c r="H2983" s="11">
        <v>1.48</v>
      </c>
      <c r="I2983" s="15">
        <f>IF(Table_0__2[[#This Row],[RESULTAT]]=1,Table_0__2[[#This Row],[1]],0)+IF(Table_0__2[[#This Row],[RESULTAT]]=3,Table_0__2[[#This Row],[N]],0)+IF(Table_0__2[[#This Row],[RESULTAT]]=2,Table_0__2[[#This Row],[2]],0)</f>
        <v>3.9</v>
      </c>
      <c r="J2983" s="15">
        <f>MIN(Table_0__2[[#This Row],[1]:[2]])</f>
        <v>1.48</v>
      </c>
      <c r="K2983" s="15">
        <f>IF(Table_0__2[[#This Row],[COLONNE1]]=Table_0__2[[#This Row],[RESULTAT COTE]],Table_0__2[[#This Row],[COLONNE1]],0)</f>
        <v>0</v>
      </c>
    </row>
    <row r="2984" spans="1:11" x14ac:dyDescent="0.3">
      <c r="A2984" s="2">
        <v>43170</v>
      </c>
      <c r="B2984" s="25">
        <v>0.62152777777777779</v>
      </c>
      <c r="C2984" s="20">
        <f t="shared" si="46"/>
        <v>43170.621527777781</v>
      </c>
      <c r="D2984" s="10" t="s">
        <v>2989</v>
      </c>
      <c r="E2984" s="10">
        <v>1</v>
      </c>
      <c r="F2984" s="10">
        <v>2.7</v>
      </c>
      <c r="G2984" s="10">
        <v>3.15</v>
      </c>
      <c r="H2984" s="11">
        <v>2.4500000000000002</v>
      </c>
      <c r="I2984" s="15">
        <f>IF(Table_0__2[[#This Row],[RESULTAT]]=1,Table_0__2[[#This Row],[1]],0)+IF(Table_0__2[[#This Row],[RESULTAT]]=3,Table_0__2[[#This Row],[N]],0)+IF(Table_0__2[[#This Row],[RESULTAT]]=2,Table_0__2[[#This Row],[2]],0)</f>
        <v>2.7</v>
      </c>
      <c r="J2984" s="15">
        <f>MIN(Table_0__2[[#This Row],[1]:[2]])</f>
        <v>2.4500000000000002</v>
      </c>
      <c r="K2984" s="15">
        <f>IF(Table_0__2[[#This Row],[COLONNE1]]=Table_0__2[[#This Row],[RESULTAT COTE]],Table_0__2[[#This Row],[COLONNE1]],0)</f>
        <v>0</v>
      </c>
    </row>
    <row r="2985" spans="1:11" x14ac:dyDescent="0.3">
      <c r="A2985" s="2">
        <v>43170</v>
      </c>
      <c r="B2985" s="24">
        <v>0.62152777777777779</v>
      </c>
      <c r="C2985" s="20">
        <f t="shared" si="46"/>
        <v>43170.621527777781</v>
      </c>
      <c r="D2985" s="7" t="s">
        <v>2990</v>
      </c>
      <c r="E2985" s="10">
        <v>1</v>
      </c>
      <c r="F2985" s="7">
        <v>1.17</v>
      </c>
      <c r="G2985" s="7">
        <v>5.8</v>
      </c>
      <c r="H2985" s="9">
        <v>14</v>
      </c>
      <c r="I2985" s="14">
        <f>IF(Table_0__2[[#This Row],[RESULTAT]]=1,Table_0__2[[#This Row],[1]],0)+IF(Table_0__2[[#This Row],[RESULTAT]]=3,Table_0__2[[#This Row],[N]],0)+IF(Table_0__2[[#This Row],[RESULTAT]]=2,Table_0__2[[#This Row],[2]],0)</f>
        <v>1.17</v>
      </c>
      <c r="J2985" s="14">
        <f>MIN(Table_0__2[[#This Row],[1]:[2]])</f>
        <v>1.17</v>
      </c>
      <c r="K2985" s="14">
        <f>IF(Table_0__2[[#This Row],[COLONNE1]]=Table_0__2[[#This Row],[RESULTAT COTE]],Table_0__2[[#This Row],[COLONNE1]],0)</f>
        <v>1.17</v>
      </c>
    </row>
    <row r="2986" spans="1:11" x14ac:dyDescent="0.3">
      <c r="A2986" s="2">
        <v>43170</v>
      </c>
      <c r="B2986" s="24">
        <v>0.62152777777777779</v>
      </c>
      <c r="C2986" s="20">
        <f t="shared" si="46"/>
        <v>43170.621527777781</v>
      </c>
      <c r="D2986" s="7" t="s">
        <v>2991</v>
      </c>
      <c r="E2986" s="7">
        <v>3</v>
      </c>
      <c r="F2986" s="7">
        <v>2</v>
      </c>
      <c r="G2986" s="7">
        <v>3.1</v>
      </c>
      <c r="H2986" s="9">
        <v>3.7</v>
      </c>
      <c r="I2986" s="14">
        <f>IF(Table_0__2[[#This Row],[RESULTAT]]=1,Table_0__2[[#This Row],[1]],0)+IF(Table_0__2[[#This Row],[RESULTAT]]=3,Table_0__2[[#This Row],[N]],0)+IF(Table_0__2[[#This Row],[RESULTAT]]=2,Table_0__2[[#This Row],[2]],0)</f>
        <v>3.1</v>
      </c>
      <c r="J2986" s="14">
        <f>MIN(Table_0__2[[#This Row],[1]:[2]])</f>
        <v>2</v>
      </c>
      <c r="K2986" s="14">
        <f>IF(Table_0__2[[#This Row],[COLONNE1]]=Table_0__2[[#This Row],[RESULTAT COTE]],Table_0__2[[#This Row],[COLONNE1]],0)</f>
        <v>0</v>
      </c>
    </row>
    <row r="2987" spans="1:11" x14ac:dyDescent="0.3">
      <c r="A2987" s="2">
        <v>43170</v>
      </c>
      <c r="B2987" s="24">
        <v>0.64236111111111105</v>
      </c>
      <c r="C2987" s="20">
        <f t="shared" si="46"/>
        <v>43170.642361111109</v>
      </c>
      <c r="D2987" s="7" t="s">
        <v>2992</v>
      </c>
      <c r="E2987" s="7">
        <v>3</v>
      </c>
      <c r="F2987" s="7">
        <v>2.95</v>
      </c>
      <c r="G2987" s="7">
        <v>3.15</v>
      </c>
      <c r="H2987" s="9">
        <v>2.2999999999999998</v>
      </c>
      <c r="I2987" s="14">
        <f>IF(Table_0__2[[#This Row],[RESULTAT]]=1,Table_0__2[[#This Row],[1]],0)+IF(Table_0__2[[#This Row],[RESULTAT]]=3,Table_0__2[[#This Row],[N]],0)+IF(Table_0__2[[#This Row],[RESULTAT]]=2,Table_0__2[[#This Row],[2]],0)</f>
        <v>3.15</v>
      </c>
      <c r="J2987" s="14">
        <f>MIN(Table_0__2[[#This Row],[1]:[2]])</f>
        <v>2.2999999999999998</v>
      </c>
      <c r="K2987" s="14">
        <f>IF(Table_0__2[[#This Row],[COLONNE1]]=Table_0__2[[#This Row],[RESULTAT COTE]],Table_0__2[[#This Row],[COLONNE1]],0)</f>
        <v>0</v>
      </c>
    </row>
    <row r="2988" spans="1:11" x14ac:dyDescent="0.3">
      <c r="A2988" s="2">
        <v>43170</v>
      </c>
      <c r="B2988" s="24">
        <v>0.64236111111111105</v>
      </c>
      <c r="C2988" s="20">
        <f t="shared" si="46"/>
        <v>43170.642361111109</v>
      </c>
      <c r="D2988" s="7" t="s">
        <v>2993</v>
      </c>
      <c r="E2988" s="10">
        <v>1</v>
      </c>
      <c r="F2988" s="7">
        <v>1.85</v>
      </c>
      <c r="G2988" s="7">
        <v>2.9</v>
      </c>
      <c r="H2988" s="9">
        <v>3.4</v>
      </c>
      <c r="I2988" s="14">
        <f>IF(Table_0__2[[#This Row],[RESULTAT]]=1,Table_0__2[[#This Row],[1]],0)+IF(Table_0__2[[#This Row],[RESULTAT]]=3,Table_0__2[[#This Row],[N]],0)+IF(Table_0__2[[#This Row],[RESULTAT]]=2,Table_0__2[[#This Row],[2]],0)</f>
        <v>1.85</v>
      </c>
      <c r="J2988" s="14">
        <f>MIN(Table_0__2[[#This Row],[1]:[2]])</f>
        <v>1.85</v>
      </c>
      <c r="K2988" s="14">
        <f>IF(Table_0__2[[#This Row],[COLONNE1]]=Table_0__2[[#This Row],[RESULTAT COTE]],Table_0__2[[#This Row],[COLONNE1]],0)</f>
        <v>1.85</v>
      </c>
    </row>
    <row r="2989" spans="1:11" x14ac:dyDescent="0.3">
      <c r="A2989" s="2">
        <v>43170</v>
      </c>
      <c r="B2989" s="25">
        <v>0.64236111111111105</v>
      </c>
      <c r="C2989" s="20">
        <f t="shared" si="46"/>
        <v>43170.642361111109</v>
      </c>
      <c r="D2989" s="10" t="s">
        <v>2994</v>
      </c>
      <c r="E2989" s="7">
        <v>3</v>
      </c>
      <c r="F2989" s="10">
        <v>2.4</v>
      </c>
      <c r="G2989" s="10">
        <v>2.8</v>
      </c>
      <c r="H2989" s="11">
        <v>2.5499999999999998</v>
      </c>
      <c r="I2989" s="15">
        <f>IF(Table_0__2[[#This Row],[RESULTAT]]=1,Table_0__2[[#This Row],[1]],0)+IF(Table_0__2[[#This Row],[RESULTAT]]=3,Table_0__2[[#This Row],[N]],0)+IF(Table_0__2[[#This Row],[RESULTAT]]=2,Table_0__2[[#This Row],[2]],0)</f>
        <v>2.8</v>
      </c>
      <c r="J2989" s="15">
        <f>MIN(Table_0__2[[#This Row],[1]:[2]])</f>
        <v>2.4</v>
      </c>
      <c r="K2989" s="15">
        <f>IF(Table_0__2[[#This Row],[COLONNE1]]=Table_0__2[[#This Row],[RESULTAT COTE]],Table_0__2[[#This Row],[COLONNE1]],0)</f>
        <v>0</v>
      </c>
    </row>
    <row r="2990" spans="1:11" x14ac:dyDescent="0.3">
      <c r="A2990" s="2">
        <v>43170</v>
      </c>
      <c r="B2990" s="25">
        <v>0.66319444444444442</v>
      </c>
      <c r="C2990" s="20">
        <f t="shared" si="46"/>
        <v>43170.663194444445</v>
      </c>
      <c r="D2990" s="10" t="s">
        <v>2995</v>
      </c>
      <c r="E2990" s="7">
        <v>3</v>
      </c>
      <c r="F2990" s="10">
        <v>2</v>
      </c>
      <c r="G2990" s="10">
        <v>3.65</v>
      </c>
      <c r="H2990" s="11">
        <v>2.2999999999999998</v>
      </c>
      <c r="I2990" s="15">
        <f>IF(Table_0__2[[#This Row],[RESULTAT]]=1,Table_0__2[[#This Row],[1]],0)+IF(Table_0__2[[#This Row],[RESULTAT]]=3,Table_0__2[[#This Row],[N]],0)+IF(Table_0__2[[#This Row],[RESULTAT]]=2,Table_0__2[[#This Row],[2]],0)</f>
        <v>3.65</v>
      </c>
      <c r="J2990" s="15">
        <f>MIN(Table_0__2[[#This Row],[1]:[2]])</f>
        <v>2</v>
      </c>
      <c r="K2990" s="15">
        <f>IF(Table_0__2[[#This Row],[COLONNE1]]=Table_0__2[[#This Row],[RESULTAT COTE]],Table_0__2[[#This Row],[COLONNE1]],0)</f>
        <v>0</v>
      </c>
    </row>
    <row r="2991" spans="1:11" x14ac:dyDescent="0.3">
      <c r="A2991" s="2">
        <v>43170</v>
      </c>
      <c r="B2991" s="24">
        <v>0.66319444444444442</v>
      </c>
      <c r="C2991" s="20">
        <f t="shared" si="46"/>
        <v>43170.663194444445</v>
      </c>
      <c r="D2991" s="7" t="s">
        <v>2996</v>
      </c>
      <c r="E2991" s="10">
        <v>1</v>
      </c>
      <c r="F2991" s="7">
        <v>4.75</v>
      </c>
      <c r="G2991" s="7">
        <v>4</v>
      </c>
      <c r="H2991" s="9">
        <v>1.35</v>
      </c>
      <c r="I2991" s="14">
        <f>IF(Table_0__2[[#This Row],[RESULTAT]]=1,Table_0__2[[#This Row],[1]],0)+IF(Table_0__2[[#This Row],[RESULTAT]]=3,Table_0__2[[#This Row],[N]],0)+IF(Table_0__2[[#This Row],[RESULTAT]]=2,Table_0__2[[#This Row],[2]],0)</f>
        <v>4.75</v>
      </c>
      <c r="J2991" s="14">
        <f>MIN(Table_0__2[[#This Row],[1]:[2]])</f>
        <v>1.35</v>
      </c>
      <c r="K2991" s="14">
        <f>IF(Table_0__2[[#This Row],[COLONNE1]]=Table_0__2[[#This Row],[RESULTAT COTE]],Table_0__2[[#This Row],[COLONNE1]],0)</f>
        <v>0</v>
      </c>
    </row>
    <row r="2992" spans="1:11" x14ac:dyDescent="0.3">
      <c r="A2992" s="2">
        <v>43170</v>
      </c>
      <c r="B2992" s="25">
        <v>0.66319444444444442</v>
      </c>
      <c r="C2992" s="20">
        <f t="shared" si="46"/>
        <v>43170.663194444445</v>
      </c>
      <c r="D2992" s="10" t="s">
        <v>2997</v>
      </c>
      <c r="E2992" s="7">
        <v>2</v>
      </c>
      <c r="F2992" s="10">
        <v>2.2000000000000002</v>
      </c>
      <c r="G2992" s="10">
        <v>3.25</v>
      </c>
      <c r="H2992" s="11">
        <v>2.2000000000000002</v>
      </c>
      <c r="I2992" s="15">
        <f>IF(Table_0__2[[#This Row],[RESULTAT]]=1,Table_0__2[[#This Row],[1]],0)+IF(Table_0__2[[#This Row],[RESULTAT]]=3,Table_0__2[[#This Row],[N]],0)+IF(Table_0__2[[#This Row],[RESULTAT]]=2,Table_0__2[[#This Row],[2]],0)</f>
        <v>2.2000000000000002</v>
      </c>
      <c r="J2992" s="15">
        <f>MIN(Table_0__2[[#This Row],[1]:[2]])</f>
        <v>2.2000000000000002</v>
      </c>
      <c r="K2992" s="15">
        <f>IF(Table_0__2[[#This Row],[COLONNE1]]=Table_0__2[[#This Row],[RESULTAT COTE]],Table_0__2[[#This Row],[COLONNE1]],0)</f>
        <v>2.2000000000000002</v>
      </c>
    </row>
    <row r="2993" spans="1:11" x14ac:dyDescent="0.3">
      <c r="A2993" s="2">
        <v>43170</v>
      </c>
      <c r="B2993" s="24">
        <v>0.66319444444444442</v>
      </c>
      <c r="C2993" s="20">
        <f t="shared" si="46"/>
        <v>43170.663194444445</v>
      </c>
      <c r="D2993" s="7" t="s">
        <v>2998</v>
      </c>
      <c r="E2993" s="10">
        <v>1</v>
      </c>
      <c r="F2993" s="7">
        <v>1.2</v>
      </c>
      <c r="G2993" s="7">
        <v>4.25</v>
      </c>
      <c r="H2993" s="9">
        <v>7</v>
      </c>
      <c r="I2993" s="14">
        <f>IF(Table_0__2[[#This Row],[RESULTAT]]=1,Table_0__2[[#This Row],[1]],0)+IF(Table_0__2[[#This Row],[RESULTAT]]=3,Table_0__2[[#This Row],[N]],0)+IF(Table_0__2[[#This Row],[RESULTAT]]=2,Table_0__2[[#This Row],[2]],0)</f>
        <v>1.2</v>
      </c>
      <c r="J2993" s="14">
        <f>MIN(Table_0__2[[#This Row],[1]:[2]])</f>
        <v>1.2</v>
      </c>
      <c r="K2993" s="14">
        <f>IF(Table_0__2[[#This Row],[COLONNE1]]=Table_0__2[[#This Row],[RESULTAT COTE]],Table_0__2[[#This Row],[COLONNE1]],0)</f>
        <v>1.2</v>
      </c>
    </row>
    <row r="2994" spans="1:11" x14ac:dyDescent="0.3">
      <c r="A2994" s="2">
        <v>43170</v>
      </c>
      <c r="B2994" s="25">
        <v>0.66319444444444442</v>
      </c>
      <c r="C2994" s="20">
        <f t="shared" si="46"/>
        <v>43170.663194444445</v>
      </c>
      <c r="D2994" s="10" t="s">
        <v>2999</v>
      </c>
      <c r="E2994" s="7">
        <v>3</v>
      </c>
      <c r="F2994" s="10">
        <v>2.5</v>
      </c>
      <c r="G2994" s="10">
        <v>3.3</v>
      </c>
      <c r="H2994" s="11">
        <v>2.1</v>
      </c>
      <c r="I2994" s="15">
        <f>IF(Table_0__2[[#This Row],[RESULTAT]]=1,Table_0__2[[#This Row],[1]],0)+IF(Table_0__2[[#This Row],[RESULTAT]]=3,Table_0__2[[#This Row],[N]],0)+IF(Table_0__2[[#This Row],[RESULTAT]]=2,Table_0__2[[#This Row],[2]],0)</f>
        <v>3.3</v>
      </c>
      <c r="J2994" s="15">
        <f>MIN(Table_0__2[[#This Row],[1]:[2]])</f>
        <v>2.1</v>
      </c>
      <c r="K2994" s="15">
        <f>IF(Table_0__2[[#This Row],[COLONNE1]]=Table_0__2[[#This Row],[RESULTAT COTE]],Table_0__2[[#This Row],[COLONNE1]],0)</f>
        <v>0</v>
      </c>
    </row>
    <row r="2995" spans="1:11" x14ac:dyDescent="0.3">
      <c r="A2995" s="2">
        <v>43170</v>
      </c>
      <c r="B2995" s="24">
        <v>0.66319444444444442</v>
      </c>
      <c r="C2995" s="20">
        <f t="shared" si="46"/>
        <v>43170.663194444445</v>
      </c>
      <c r="D2995" s="7" t="s">
        <v>3000</v>
      </c>
      <c r="E2995" s="10">
        <v>1</v>
      </c>
      <c r="F2995" s="7">
        <v>2.0499999999999998</v>
      </c>
      <c r="G2995" s="7">
        <v>2.7</v>
      </c>
      <c r="H2995" s="9">
        <v>2.9</v>
      </c>
      <c r="I2995" s="14">
        <f>IF(Table_0__2[[#This Row],[RESULTAT]]=1,Table_0__2[[#This Row],[1]],0)+IF(Table_0__2[[#This Row],[RESULTAT]]=3,Table_0__2[[#This Row],[N]],0)+IF(Table_0__2[[#This Row],[RESULTAT]]=2,Table_0__2[[#This Row],[2]],0)</f>
        <v>2.0499999999999998</v>
      </c>
      <c r="J2995" s="14">
        <f>MIN(Table_0__2[[#This Row],[1]:[2]])</f>
        <v>2.0499999999999998</v>
      </c>
      <c r="K2995" s="14">
        <f>IF(Table_0__2[[#This Row],[COLONNE1]]=Table_0__2[[#This Row],[RESULTAT COTE]],Table_0__2[[#This Row],[COLONNE1]],0)</f>
        <v>2.0499999999999998</v>
      </c>
    </row>
    <row r="2996" spans="1:11" x14ac:dyDescent="0.3">
      <c r="A2996" s="2">
        <v>43170</v>
      </c>
      <c r="B2996" s="25">
        <v>0.66319444444444442</v>
      </c>
      <c r="C2996" s="20">
        <f t="shared" si="46"/>
        <v>43170.663194444445</v>
      </c>
      <c r="D2996" s="10" t="s">
        <v>3001</v>
      </c>
      <c r="E2996" s="10">
        <v>1</v>
      </c>
      <c r="F2996" s="10">
        <v>2.15</v>
      </c>
      <c r="G2996" s="10">
        <v>2.65</v>
      </c>
      <c r="H2996" s="11">
        <v>2.75</v>
      </c>
      <c r="I2996" s="15">
        <f>IF(Table_0__2[[#This Row],[RESULTAT]]=1,Table_0__2[[#This Row],[1]],0)+IF(Table_0__2[[#This Row],[RESULTAT]]=3,Table_0__2[[#This Row],[N]],0)+IF(Table_0__2[[#This Row],[RESULTAT]]=2,Table_0__2[[#This Row],[2]],0)</f>
        <v>2.15</v>
      </c>
      <c r="J2996" s="15">
        <f>MIN(Table_0__2[[#This Row],[1]:[2]])</f>
        <v>2.15</v>
      </c>
      <c r="K2996" s="15">
        <f>IF(Table_0__2[[#This Row],[COLONNE1]]=Table_0__2[[#This Row],[RESULTAT COTE]],Table_0__2[[#This Row],[COLONNE1]],0)</f>
        <v>2.15</v>
      </c>
    </row>
    <row r="2997" spans="1:11" x14ac:dyDescent="0.3">
      <c r="A2997" s="2">
        <v>43170</v>
      </c>
      <c r="B2997" s="24">
        <v>0.66319444444444442</v>
      </c>
      <c r="C2997" s="20">
        <f t="shared" si="46"/>
        <v>43170.663194444445</v>
      </c>
      <c r="D2997" s="7" t="s">
        <v>3002</v>
      </c>
      <c r="E2997" s="10">
        <v>1</v>
      </c>
      <c r="F2997" s="7">
        <v>1.9</v>
      </c>
      <c r="G2997" s="7">
        <v>2.65</v>
      </c>
      <c r="H2997" s="9">
        <v>3.35</v>
      </c>
      <c r="I2997" s="14">
        <f>IF(Table_0__2[[#This Row],[RESULTAT]]=1,Table_0__2[[#This Row],[1]],0)+IF(Table_0__2[[#This Row],[RESULTAT]]=3,Table_0__2[[#This Row],[N]],0)+IF(Table_0__2[[#This Row],[RESULTAT]]=2,Table_0__2[[#This Row],[2]],0)</f>
        <v>1.9</v>
      </c>
      <c r="J2997" s="14">
        <f>MIN(Table_0__2[[#This Row],[1]:[2]])</f>
        <v>1.9</v>
      </c>
      <c r="K2997" s="14">
        <f>IF(Table_0__2[[#This Row],[COLONNE1]]=Table_0__2[[#This Row],[RESULTAT COTE]],Table_0__2[[#This Row],[COLONNE1]],0)</f>
        <v>1.9</v>
      </c>
    </row>
    <row r="2998" spans="1:11" x14ac:dyDescent="0.3">
      <c r="A2998" s="2">
        <v>43170</v>
      </c>
      <c r="B2998" s="25">
        <v>0.66319444444444442</v>
      </c>
      <c r="C2998" s="20">
        <f t="shared" si="46"/>
        <v>43170.663194444445</v>
      </c>
      <c r="D2998" s="10" t="s">
        <v>3003</v>
      </c>
      <c r="E2998" s="10">
        <v>1</v>
      </c>
      <c r="F2998" s="10">
        <v>1.18</v>
      </c>
      <c r="G2998" s="10">
        <v>4.3499999999999996</v>
      </c>
      <c r="H2998" s="11">
        <v>7.5</v>
      </c>
      <c r="I2998" s="15">
        <f>IF(Table_0__2[[#This Row],[RESULTAT]]=1,Table_0__2[[#This Row],[1]],0)+IF(Table_0__2[[#This Row],[RESULTAT]]=3,Table_0__2[[#This Row],[N]],0)+IF(Table_0__2[[#This Row],[RESULTAT]]=2,Table_0__2[[#This Row],[2]],0)</f>
        <v>1.18</v>
      </c>
      <c r="J2998" s="15">
        <f>MIN(Table_0__2[[#This Row],[1]:[2]])</f>
        <v>1.18</v>
      </c>
      <c r="K2998" s="15">
        <f>IF(Table_0__2[[#This Row],[COLONNE1]]=Table_0__2[[#This Row],[RESULTAT COTE]],Table_0__2[[#This Row],[COLONNE1]],0)</f>
        <v>1.18</v>
      </c>
    </row>
    <row r="2999" spans="1:11" x14ac:dyDescent="0.3">
      <c r="A2999" s="2">
        <v>43170</v>
      </c>
      <c r="B2999" s="24">
        <v>0.66319444444444442</v>
      </c>
      <c r="C2999" s="20">
        <f t="shared" si="46"/>
        <v>43170.663194444445</v>
      </c>
      <c r="D2999" s="7" t="s">
        <v>3004</v>
      </c>
      <c r="E2999" s="10">
        <v>1</v>
      </c>
      <c r="F2999" s="7">
        <v>1.5</v>
      </c>
      <c r="G2999" s="7">
        <v>2.95</v>
      </c>
      <c r="H2999" s="9">
        <v>4.75</v>
      </c>
      <c r="I2999" s="14">
        <f>IF(Table_0__2[[#This Row],[RESULTAT]]=1,Table_0__2[[#This Row],[1]],0)+IF(Table_0__2[[#This Row],[RESULTAT]]=3,Table_0__2[[#This Row],[N]],0)+IF(Table_0__2[[#This Row],[RESULTAT]]=2,Table_0__2[[#This Row],[2]],0)</f>
        <v>1.5</v>
      </c>
      <c r="J2999" s="14">
        <f>MIN(Table_0__2[[#This Row],[1]:[2]])</f>
        <v>1.5</v>
      </c>
      <c r="K2999" s="14">
        <f>IF(Table_0__2[[#This Row],[COLONNE1]]=Table_0__2[[#This Row],[RESULTAT COTE]],Table_0__2[[#This Row],[COLONNE1]],0)</f>
        <v>1.5</v>
      </c>
    </row>
    <row r="3000" spans="1:11" x14ac:dyDescent="0.3">
      <c r="A3000" s="2">
        <v>43170</v>
      </c>
      <c r="B3000" s="25">
        <v>0.66319444444444442</v>
      </c>
      <c r="C3000" s="20">
        <f t="shared" si="46"/>
        <v>43170.663194444445</v>
      </c>
      <c r="D3000" s="10" t="s">
        <v>3005</v>
      </c>
      <c r="E3000" s="7">
        <v>2</v>
      </c>
      <c r="F3000" s="10">
        <v>1.22</v>
      </c>
      <c r="G3000" s="10">
        <v>4.2</v>
      </c>
      <c r="H3000" s="11">
        <v>7</v>
      </c>
      <c r="I3000" s="15">
        <f>IF(Table_0__2[[#This Row],[RESULTAT]]=1,Table_0__2[[#This Row],[1]],0)+IF(Table_0__2[[#This Row],[RESULTAT]]=3,Table_0__2[[#This Row],[N]],0)+IF(Table_0__2[[#This Row],[RESULTAT]]=2,Table_0__2[[#This Row],[2]],0)</f>
        <v>7</v>
      </c>
      <c r="J3000" s="15">
        <f>MIN(Table_0__2[[#This Row],[1]:[2]])</f>
        <v>1.22</v>
      </c>
      <c r="K3000" s="15">
        <f>IF(Table_0__2[[#This Row],[COLONNE1]]=Table_0__2[[#This Row],[RESULTAT COTE]],Table_0__2[[#This Row],[COLONNE1]],0)</f>
        <v>0</v>
      </c>
    </row>
    <row r="3001" spans="1:11" x14ac:dyDescent="0.3">
      <c r="A3001" s="2">
        <v>43170</v>
      </c>
      <c r="B3001" s="24">
        <v>0.66319444444444442</v>
      </c>
      <c r="C3001" s="20">
        <f t="shared" si="46"/>
        <v>43170.663194444445</v>
      </c>
      <c r="D3001" s="7" t="s">
        <v>3006</v>
      </c>
      <c r="E3001" s="10">
        <v>1</v>
      </c>
      <c r="F3001" s="7">
        <v>4.25</v>
      </c>
      <c r="G3001" s="7">
        <v>3.45</v>
      </c>
      <c r="H3001" s="9">
        <v>1.55</v>
      </c>
      <c r="I3001" s="14">
        <f>IF(Table_0__2[[#This Row],[RESULTAT]]=1,Table_0__2[[#This Row],[1]],0)+IF(Table_0__2[[#This Row],[RESULTAT]]=3,Table_0__2[[#This Row],[N]],0)+IF(Table_0__2[[#This Row],[RESULTAT]]=2,Table_0__2[[#This Row],[2]],0)</f>
        <v>4.25</v>
      </c>
      <c r="J3001" s="14">
        <f>MIN(Table_0__2[[#This Row],[1]:[2]])</f>
        <v>1.55</v>
      </c>
      <c r="K3001" s="14">
        <f>IF(Table_0__2[[#This Row],[COLONNE1]]=Table_0__2[[#This Row],[RESULTAT COTE]],Table_0__2[[#This Row],[COLONNE1]],0)</f>
        <v>0</v>
      </c>
    </row>
    <row r="3002" spans="1:11" x14ac:dyDescent="0.3">
      <c r="A3002" s="2">
        <v>43170</v>
      </c>
      <c r="B3002" s="25">
        <v>0.66319444444444442</v>
      </c>
      <c r="C3002" s="20">
        <f t="shared" si="46"/>
        <v>43170.663194444445</v>
      </c>
      <c r="D3002" s="10" t="s">
        <v>3007</v>
      </c>
      <c r="E3002" s="10">
        <v>1</v>
      </c>
      <c r="F3002" s="10">
        <v>2.0499999999999998</v>
      </c>
      <c r="G3002" s="10">
        <v>3.2</v>
      </c>
      <c r="H3002" s="11">
        <v>2.7</v>
      </c>
      <c r="I3002" s="15">
        <f>IF(Table_0__2[[#This Row],[RESULTAT]]=1,Table_0__2[[#This Row],[1]],0)+IF(Table_0__2[[#This Row],[RESULTAT]]=3,Table_0__2[[#This Row],[N]],0)+IF(Table_0__2[[#This Row],[RESULTAT]]=2,Table_0__2[[#This Row],[2]],0)</f>
        <v>2.0499999999999998</v>
      </c>
      <c r="J3002" s="15">
        <f>MIN(Table_0__2[[#This Row],[1]:[2]])</f>
        <v>2.0499999999999998</v>
      </c>
      <c r="K3002" s="15">
        <f>IF(Table_0__2[[#This Row],[COLONNE1]]=Table_0__2[[#This Row],[RESULTAT COTE]],Table_0__2[[#This Row],[COLONNE1]],0)</f>
        <v>2.0499999999999998</v>
      </c>
    </row>
    <row r="3003" spans="1:11" x14ac:dyDescent="0.3">
      <c r="A3003" s="2">
        <v>43170</v>
      </c>
      <c r="B3003" s="24">
        <v>0.66319444444444442</v>
      </c>
      <c r="C3003" s="20">
        <f t="shared" si="46"/>
        <v>43170.663194444445</v>
      </c>
      <c r="D3003" s="7" t="s">
        <v>3008</v>
      </c>
      <c r="E3003" s="10">
        <v>1</v>
      </c>
      <c r="F3003" s="7">
        <v>1.25</v>
      </c>
      <c r="G3003" s="7">
        <v>4.2</v>
      </c>
      <c r="H3003" s="9">
        <v>6.5</v>
      </c>
      <c r="I3003" s="14">
        <f>IF(Table_0__2[[#This Row],[RESULTAT]]=1,Table_0__2[[#This Row],[1]],0)+IF(Table_0__2[[#This Row],[RESULTAT]]=3,Table_0__2[[#This Row],[N]],0)+IF(Table_0__2[[#This Row],[RESULTAT]]=2,Table_0__2[[#This Row],[2]],0)</f>
        <v>1.25</v>
      </c>
      <c r="J3003" s="14">
        <f>MIN(Table_0__2[[#This Row],[1]:[2]])</f>
        <v>1.25</v>
      </c>
      <c r="K3003" s="14">
        <f>IF(Table_0__2[[#This Row],[COLONNE1]]=Table_0__2[[#This Row],[RESULTAT COTE]],Table_0__2[[#This Row],[COLONNE1]],0)</f>
        <v>1.25</v>
      </c>
    </row>
    <row r="3004" spans="1:11" x14ac:dyDescent="0.3">
      <c r="A3004" s="2">
        <v>43170</v>
      </c>
      <c r="B3004" s="25">
        <v>0.66319444444444442</v>
      </c>
      <c r="C3004" s="20">
        <f t="shared" si="46"/>
        <v>43170.663194444445</v>
      </c>
      <c r="D3004" s="10" t="s">
        <v>3009</v>
      </c>
      <c r="E3004" s="7">
        <v>2</v>
      </c>
      <c r="F3004" s="10">
        <v>2.8</v>
      </c>
      <c r="G3004" s="10">
        <v>2.95</v>
      </c>
      <c r="H3004" s="11">
        <v>2.1</v>
      </c>
      <c r="I3004" s="15">
        <f>IF(Table_0__2[[#This Row],[RESULTAT]]=1,Table_0__2[[#This Row],[1]],0)+IF(Table_0__2[[#This Row],[RESULTAT]]=3,Table_0__2[[#This Row],[N]],0)+IF(Table_0__2[[#This Row],[RESULTAT]]=2,Table_0__2[[#This Row],[2]],0)</f>
        <v>2.1</v>
      </c>
      <c r="J3004" s="15">
        <f>MIN(Table_0__2[[#This Row],[1]:[2]])</f>
        <v>2.1</v>
      </c>
      <c r="K3004" s="15">
        <f>IF(Table_0__2[[#This Row],[COLONNE1]]=Table_0__2[[#This Row],[RESULTAT COTE]],Table_0__2[[#This Row],[COLONNE1]],0)</f>
        <v>2.1</v>
      </c>
    </row>
    <row r="3005" spans="1:11" x14ac:dyDescent="0.3">
      <c r="A3005" s="2">
        <v>43170</v>
      </c>
      <c r="B3005" s="24">
        <v>0.66319444444444442</v>
      </c>
      <c r="C3005" s="20">
        <f t="shared" si="46"/>
        <v>43170.663194444445</v>
      </c>
      <c r="D3005" s="7" t="s">
        <v>3010</v>
      </c>
      <c r="E3005" s="10">
        <v>1</v>
      </c>
      <c r="F3005" s="7">
        <v>1.35</v>
      </c>
      <c r="G3005" s="7">
        <v>4.2</v>
      </c>
      <c r="H3005" s="9">
        <v>4.7</v>
      </c>
      <c r="I3005" s="14">
        <f>IF(Table_0__2[[#This Row],[RESULTAT]]=1,Table_0__2[[#This Row],[1]],0)+IF(Table_0__2[[#This Row],[RESULTAT]]=3,Table_0__2[[#This Row],[N]],0)+IF(Table_0__2[[#This Row],[RESULTAT]]=2,Table_0__2[[#This Row],[2]],0)</f>
        <v>1.35</v>
      </c>
      <c r="J3005" s="14">
        <f>MIN(Table_0__2[[#This Row],[1]:[2]])</f>
        <v>1.35</v>
      </c>
      <c r="K3005" s="14">
        <f>IF(Table_0__2[[#This Row],[COLONNE1]]=Table_0__2[[#This Row],[RESULTAT COTE]],Table_0__2[[#This Row],[COLONNE1]],0)</f>
        <v>1.35</v>
      </c>
    </row>
    <row r="3006" spans="1:11" x14ac:dyDescent="0.3">
      <c r="A3006" s="2">
        <v>43170</v>
      </c>
      <c r="B3006" s="25">
        <v>0.66319444444444442</v>
      </c>
      <c r="C3006" s="20">
        <f t="shared" si="46"/>
        <v>43170.663194444445</v>
      </c>
      <c r="D3006" s="10" t="s">
        <v>3011</v>
      </c>
      <c r="E3006" s="10">
        <v>1</v>
      </c>
      <c r="F3006" s="10">
        <v>1.08</v>
      </c>
      <c r="G3006" s="10">
        <v>5.75</v>
      </c>
      <c r="H3006" s="11">
        <v>10</v>
      </c>
      <c r="I3006" s="15">
        <f>IF(Table_0__2[[#This Row],[RESULTAT]]=1,Table_0__2[[#This Row],[1]],0)+IF(Table_0__2[[#This Row],[RESULTAT]]=3,Table_0__2[[#This Row],[N]],0)+IF(Table_0__2[[#This Row],[RESULTAT]]=2,Table_0__2[[#This Row],[2]],0)</f>
        <v>1.08</v>
      </c>
      <c r="J3006" s="15">
        <f>MIN(Table_0__2[[#This Row],[1]:[2]])</f>
        <v>1.08</v>
      </c>
      <c r="K3006" s="15">
        <f>IF(Table_0__2[[#This Row],[COLONNE1]]=Table_0__2[[#This Row],[RESULTAT COTE]],Table_0__2[[#This Row],[COLONNE1]],0)</f>
        <v>1.08</v>
      </c>
    </row>
    <row r="3007" spans="1:11" x14ac:dyDescent="0.3">
      <c r="A3007" s="2">
        <v>43170</v>
      </c>
      <c r="B3007" s="24">
        <v>0.66319444444444442</v>
      </c>
      <c r="C3007" s="20">
        <f t="shared" si="46"/>
        <v>43170.663194444445</v>
      </c>
      <c r="D3007" s="7" t="s">
        <v>3012</v>
      </c>
      <c r="E3007" s="7">
        <v>3</v>
      </c>
      <c r="F3007" s="7">
        <v>2.0499999999999998</v>
      </c>
      <c r="G3007" s="7">
        <v>2.8</v>
      </c>
      <c r="H3007" s="9">
        <v>3.1</v>
      </c>
      <c r="I3007" s="14">
        <f>IF(Table_0__2[[#This Row],[RESULTAT]]=1,Table_0__2[[#This Row],[1]],0)+IF(Table_0__2[[#This Row],[RESULTAT]]=3,Table_0__2[[#This Row],[N]],0)+IF(Table_0__2[[#This Row],[RESULTAT]]=2,Table_0__2[[#This Row],[2]],0)</f>
        <v>2.8</v>
      </c>
      <c r="J3007" s="14">
        <f>MIN(Table_0__2[[#This Row],[1]:[2]])</f>
        <v>2.0499999999999998</v>
      </c>
      <c r="K3007" s="14">
        <f>IF(Table_0__2[[#This Row],[COLONNE1]]=Table_0__2[[#This Row],[RESULTAT COTE]],Table_0__2[[#This Row],[COLONNE1]],0)</f>
        <v>0</v>
      </c>
    </row>
    <row r="3008" spans="1:11" x14ac:dyDescent="0.3">
      <c r="A3008" s="2">
        <v>43170</v>
      </c>
      <c r="B3008" s="25">
        <v>0.66319444444444442</v>
      </c>
      <c r="C3008" s="20">
        <f t="shared" si="46"/>
        <v>43170.663194444445</v>
      </c>
      <c r="D3008" s="10" t="s">
        <v>3013</v>
      </c>
      <c r="E3008" s="7">
        <v>3</v>
      </c>
      <c r="F3008" s="10">
        <v>2.75</v>
      </c>
      <c r="G3008" s="10">
        <v>2.8</v>
      </c>
      <c r="H3008" s="11">
        <v>2.0499999999999998</v>
      </c>
      <c r="I3008" s="15">
        <f>IF(Table_0__2[[#This Row],[RESULTAT]]=1,Table_0__2[[#This Row],[1]],0)+IF(Table_0__2[[#This Row],[RESULTAT]]=3,Table_0__2[[#This Row],[N]],0)+IF(Table_0__2[[#This Row],[RESULTAT]]=2,Table_0__2[[#This Row],[2]],0)</f>
        <v>2.8</v>
      </c>
      <c r="J3008" s="15">
        <f>MIN(Table_0__2[[#This Row],[1]:[2]])</f>
        <v>2.0499999999999998</v>
      </c>
      <c r="K3008" s="15">
        <f>IF(Table_0__2[[#This Row],[COLONNE1]]=Table_0__2[[#This Row],[RESULTAT COTE]],Table_0__2[[#This Row],[COLONNE1]],0)</f>
        <v>0</v>
      </c>
    </row>
    <row r="3009" spans="1:11" x14ac:dyDescent="0.3">
      <c r="A3009" s="2">
        <v>43170</v>
      </c>
      <c r="B3009" s="24">
        <v>0.67361111111111116</v>
      </c>
      <c r="C3009" s="20">
        <f t="shared" si="46"/>
        <v>43170.673611111109</v>
      </c>
      <c r="D3009" s="7" t="s">
        <v>3014</v>
      </c>
      <c r="E3009" s="7">
        <v>3</v>
      </c>
      <c r="F3009" s="7">
        <v>1.8</v>
      </c>
      <c r="G3009" s="7">
        <v>2.75</v>
      </c>
      <c r="H3009" s="9">
        <v>3.95</v>
      </c>
      <c r="I3009" s="14">
        <f>IF(Table_0__2[[#This Row],[RESULTAT]]=1,Table_0__2[[#This Row],[1]],0)+IF(Table_0__2[[#This Row],[RESULTAT]]=3,Table_0__2[[#This Row],[N]],0)+IF(Table_0__2[[#This Row],[RESULTAT]]=2,Table_0__2[[#This Row],[2]],0)</f>
        <v>2.75</v>
      </c>
      <c r="J3009" s="14">
        <f>MIN(Table_0__2[[#This Row],[1]:[2]])</f>
        <v>1.8</v>
      </c>
      <c r="K3009" s="14">
        <f>IF(Table_0__2[[#This Row],[COLONNE1]]=Table_0__2[[#This Row],[RESULTAT COTE]],Table_0__2[[#This Row],[COLONNE1]],0)</f>
        <v>0</v>
      </c>
    </row>
    <row r="3010" spans="1:11" x14ac:dyDescent="0.3">
      <c r="A3010" s="2">
        <v>43170</v>
      </c>
      <c r="B3010" s="25">
        <v>0.67361111111111116</v>
      </c>
      <c r="C3010" s="20">
        <f t="shared" ref="C3010:C3073" si="47">A3010+B3010</f>
        <v>43170.673611111109</v>
      </c>
      <c r="D3010" s="10" t="s">
        <v>3015</v>
      </c>
      <c r="E3010" s="10">
        <v>1</v>
      </c>
      <c r="F3010" s="10">
        <v>2</v>
      </c>
      <c r="G3010" s="10">
        <v>2.7</v>
      </c>
      <c r="H3010" s="11">
        <v>3.25</v>
      </c>
      <c r="I3010" s="15">
        <f>IF(Table_0__2[[#This Row],[RESULTAT]]=1,Table_0__2[[#This Row],[1]],0)+IF(Table_0__2[[#This Row],[RESULTAT]]=3,Table_0__2[[#This Row],[N]],0)+IF(Table_0__2[[#This Row],[RESULTAT]]=2,Table_0__2[[#This Row],[2]],0)</f>
        <v>2</v>
      </c>
      <c r="J3010" s="15">
        <f>MIN(Table_0__2[[#This Row],[1]:[2]])</f>
        <v>2</v>
      </c>
      <c r="K3010" s="15">
        <f>IF(Table_0__2[[#This Row],[COLONNE1]]=Table_0__2[[#This Row],[RESULTAT COTE]],Table_0__2[[#This Row],[COLONNE1]],0)</f>
        <v>2</v>
      </c>
    </row>
    <row r="3011" spans="1:11" x14ac:dyDescent="0.3">
      <c r="A3011" s="2">
        <v>43170</v>
      </c>
      <c r="B3011" s="24">
        <v>0.67361111111111116</v>
      </c>
      <c r="C3011" s="20">
        <f t="shared" si="47"/>
        <v>43170.673611111109</v>
      </c>
      <c r="D3011" s="7" t="s">
        <v>3016</v>
      </c>
      <c r="E3011" s="10">
        <v>1</v>
      </c>
      <c r="F3011" s="7">
        <v>1.25</v>
      </c>
      <c r="G3011" s="7">
        <v>4.8499999999999996</v>
      </c>
      <c r="H3011" s="9">
        <v>10</v>
      </c>
      <c r="I3011" s="14">
        <f>IF(Table_0__2[[#This Row],[RESULTAT]]=1,Table_0__2[[#This Row],[1]],0)+IF(Table_0__2[[#This Row],[RESULTAT]]=3,Table_0__2[[#This Row],[N]],0)+IF(Table_0__2[[#This Row],[RESULTAT]]=2,Table_0__2[[#This Row],[2]],0)</f>
        <v>1.25</v>
      </c>
      <c r="J3011" s="14">
        <f>MIN(Table_0__2[[#This Row],[1]:[2]])</f>
        <v>1.25</v>
      </c>
      <c r="K3011" s="14">
        <f>IF(Table_0__2[[#This Row],[COLONNE1]]=Table_0__2[[#This Row],[RESULTAT COTE]],Table_0__2[[#This Row],[COLONNE1]],0)</f>
        <v>1.25</v>
      </c>
    </row>
    <row r="3012" spans="1:11" x14ac:dyDescent="0.3">
      <c r="A3012" s="2">
        <v>43170</v>
      </c>
      <c r="B3012" s="24">
        <v>0.68402777777777779</v>
      </c>
      <c r="C3012" s="20">
        <f t="shared" si="47"/>
        <v>43170.684027777781</v>
      </c>
      <c r="D3012" s="7" t="s">
        <v>3017</v>
      </c>
      <c r="E3012" s="7">
        <v>3</v>
      </c>
      <c r="F3012" s="7">
        <v>3.25</v>
      </c>
      <c r="G3012" s="7">
        <v>3.05</v>
      </c>
      <c r="H3012" s="9">
        <v>1.75</v>
      </c>
      <c r="I3012" s="14">
        <f>IF(Table_0__2[[#This Row],[RESULTAT]]=1,Table_0__2[[#This Row],[1]],0)+IF(Table_0__2[[#This Row],[RESULTAT]]=3,Table_0__2[[#This Row],[N]],0)+IF(Table_0__2[[#This Row],[RESULTAT]]=2,Table_0__2[[#This Row],[2]],0)</f>
        <v>3.05</v>
      </c>
      <c r="J3012" s="14">
        <f>MIN(Table_0__2[[#This Row],[1]:[2]])</f>
        <v>1.75</v>
      </c>
      <c r="K3012" s="14">
        <f>IF(Table_0__2[[#This Row],[COLONNE1]]=Table_0__2[[#This Row],[RESULTAT COTE]],Table_0__2[[#This Row],[COLONNE1]],0)</f>
        <v>0</v>
      </c>
    </row>
    <row r="3013" spans="1:11" x14ac:dyDescent="0.3">
      <c r="A3013" s="2">
        <v>43170</v>
      </c>
      <c r="B3013" s="25">
        <v>0.68402777777777779</v>
      </c>
      <c r="C3013" s="20">
        <f t="shared" si="47"/>
        <v>43170.684027777781</v>
      </c>
      <c r="D3013" s="10" t="s">
        <v>3018</v>
      </c>
      <c r="E3013" s="7">
        <v>3</v>
      </c>
      <c r="F3013" s="10">
        <v>1.25</v>
      </c>
      <c r="G3013" s="10">
        <v>3.65</v>
      </c>
      <c r="H3013" s="11">
        <v>7</v>
      </c>
      <c r="I3013" s="15">
        <f>IF(Table_0__2[[#This Row],[RESULTAT]]=1,Table_0__2[[#This Row],[1]],0)+IF(Table_0__2[[#This Row],[RESULTAT]]=3,Table_0__2[[#This Row],[N]],0)+IF(Table_0__2[[#This Row],[RESULTAT]]=2,Table_0__2[[#This Row],[2]],0)</f>
        <v>3.65</v>
      </c>
      <c r="J3013" s="15">
        <f>MIN(Table_0__2[[#This Row],[1]:[2]])</f>
        <v>1.25</v>
      </c>
      <c r="K3013" s="15">
        <f>IF(Table_0__2[[#This Row],[COLONNE1]]=Table_0__2[[#This Row],[RESULTAT COTE]],Table_0__2[[#This Row],[COLONNE1]],0)</f>
        <v>0</v>
      </c>
    </row>
    <row r="3014" spans="1:11" x14ac:dyDescent="0.3">
      <c r="A3014" s="2">
        <v>43170</v>
      </c>
      <c r="B3014" s="25">
        <v>0.69444444444444453</v>
      </c>
      <c r="C3014" s="20">
        <f t="shared" si="47"/>
        <v>43170.694444444445</v>
      </c>
      <c r="D3014" s="10" t="s">
        <v>3019</v>
      </c>
      <c r="E3014" s="10">
        <v>1</v>
      </c>
      <c r="F3014" s="10">
        <v>1.85</v>
      </c>
      <c r="G3014" s="10">
        <v>3.3</v>
      </c>
      <c r="H3014" s="11">
        <v>2.95</v>
      </c>
      <c r="I3014" s="15">
        <f>IF(Table_0__2[[#This Row],[RESULTAT]]=1,Table_0__2[[#This Row],[1]],0)+IF(Table_0__2[[#This Row],[RESULTAT]]=3,Table_0__2[[#This Row],[N]],0)+IF(Table_0__2[[#This Row],[RESULTAT]]=2,Table_0__2[[#This Row],[2]],0)</f>
        <v>1.85</v>
      </c>
      <c r="J3014" s="15">
        <f>MIN(Table_0__2[[#This Row],[1]:[2]])</f>
        <v>1.85</v>
      </c>
      <c r="K3014" s="15">
        <f>IF(Table_0__2[[#This Row],[COLONNE1]]=Table_0__2[[#This Row],[RESULTAT COTE]],Table_0__2[[#This Row],[COLONNE1]],0)</f>
        <v>1.85</v>
      </c>
    </row>
    <row r="3015" spans="1:11" x14ac:dyDescent="0.3">
      <c r="A3015" s="2">
        <v>43170</v>
      </c>
      <c r="B3015" s="25">
        <v>0.70486111111111116</v>
      </c>
      <c r="C3015" s="20">
        <f t="shared" si="47"/>
        <v>43170.704861111109</v>
      </c>
      <c r="D3015" s="10" t="s">
        <v>3020</v>
      </c>
      <c r="E3015" s="7">
        <v>3</v>
      </c>
      <c r="F3015" s="10">
        <v>4.4000000000000004</v>
      </c>
      <c r="G3015" s="10">
        <v>3.2</v>
      </c>
      <c r="H3015" s="11">
        <v>1.5</v>
      </c>
      <c r="I3015" s="15">
        <f>IF(Table_0__2[[#This Row],[RESULTAT]]=1,Table_0__2[[#This Row],[1]],0)+IF(Table_0__2[[#This Row],[RESULTAT]]=3,Table_0__2[[#This Row],[N]],0)+IF(Table_0__2[[#This Row],[RESULTAT]]=2,Table_0__2[[#This Row],[2]],0)</f>
        <v>3.2</v>
      </c>
      <c r="J3015" s="15">
        <f>MIN(Table_0__2[[#This Row],[1]:[2]])</f>
        <v>1.5</v>
      </c>
      <c r="K3015" s="15">
        <f>IF(Table_0__2[[#This Row],[COLONNE1]]=Table_0__2[[#This Row],[RESULTAT COTE]],Table_0__2[[#This Row],[COLONNE1]],0)</f>
        <v>0</v>
      </c>
    </row>
    <row r="3016" spans="1:11" x14ac:dyDescent="0.3">
      <c r="A3016" s="2">
        <v>43170</v>
      </c>
      <c r="B3016" s="24">
        <v>0.70486111111111116</v>
      </c>
      <c r="C3016" s="20">
        <f t="shared" si="47"/>
        <v>43170.704861111109</v>
      </c>
      <c r="D3016" s="7" t="s">
        <v>3021</v>
      </c>
      <c r="E3016" s="10">
        <v>1</v>
      </c>
      <c r="F3016" s="7">
        <v>1.08</v>
      </c>
      <c r="G3016" s="7">
        <v>5.75</v>
      </c>
      <c r="H3016" s="9">
        <v>13.8</v>
      </c>
      <c r="I3016" s="14">
        <f>IF(Table_0__2[[#This Row],[RESULTAT]]=1,Table_0__2[[#This Row],[1]],0)+IF(Table_0__2[[#This Row],[RESULTAT]]=3,Table_0__2[[#This Row],[N]],0)+IF(Table_0__2[[#This Row],[RESULTAT]]=2,Table_0__2[[#This Row],[2]],0)</f>
        <v>1.08</v>
      </c>
      <c r="J3016" s="14">
        <f>MIN(Table_0__2[[#This Row],[1]:[2]])</f>
        <v>1.08</v>
      </c>
      <c r="K3016" s="14">
        <f>IF(Table_0__2[[#This Row],[COLONNE1]]=Table_0__2[[#This Row],[RESULTAT COTE]],Table_0__2[[#This Row],[COLONNE1]],0)</f>
        <v>1.08</v>
      </c>
    </row>
    <row r="3017" spans="1:11" x14ac:dyDescent="0.3">
      <c r="A3017" s="2">
        <v>43170</v>
      </c>
      <c r="B3017" s="25">
        <v>0.70486111111111116</v>
      </c>
      <c r="C3017" s="20">
        <f t="shared" si="47"/>
        <v>43170.704861111109</v>
      </c>
      <c r="D3017" s="10" t="s">
        <v>3022</v>
      </c>
      <c r="E3017" s="7">
        <v>2</v>
      </c>
      <c r="F3017" s="10">
        <v>2.75</v>
      </c>
      <c r="G3017" s="10">
        <v>2.85</v>
      </c>
      <c r="H3017" s="11">
        <v>2.0499999999999998</v>
      </c>
      <c r="I3017" s="15">
        <f>IF(Table_0__2[[#This Row],[RESULTAT]]=1,Table_0__2[[#This Row],[1]],0)+IF(Table_0__2[[#This Row],[RESULTAT]]=3,Table_0__2[[#This Row],[N]],0)+IF(Table_0__2[[#This Row],[RESULTAT]]=2,Table_0__2[[#This Row],[2]],0)</f>
        <v>2.0499999999999998</v>
      </c>
      <c r="J3017" s="15">
        <f>MIN(Table_0__2[[#This Row],[1]:[2]])</f>
        <v>2.0499999999999998</v>
      </c>
      <c r="K3017" s="15">
        <f>IF(Table_0__2[[#This Row],[COLONNE1]]=Table_0__2[[#This Row],[RESULTAT COTE]],Table_0__2[[#This Row],[COLONNE1]],0)</f>
        <v>2.0499999999999998</v>
      </c>
    </row>
    <row r="3018" spans="1:11" x14ac:dyDescent="0.3">
      <c r="A3018" s="2">
        <v>43170</v>
      </c>
      <c r="B3018" s="24">
        <v>0.70486111111111116</v>
      </c>
      <c r="C3018" s="20">
        <f t="shared" si="47"/>
        <v>43170.704861111109</v>
      </c>
      <c r="D3018" s="7" t="s">
        <v>3023</v>
      </c>
      <c r="E3018" s="10">
        <v>1</v>
      </c>
      <c r="F3018" s="7">
        <v>1.18</v>
      </c>
      <c r="G3018" s="7">
        <v>5</v>
      </c>
      <c r="H3018" s="9">
        <v>8</v>
      </c>
      <c r="I3018" s="14">
        <f>IF(Table_0__2[[#This Row],[RESULTAT]]=1,Table_0__2[[#This Row],[1]],0)+IF(Table_0__2[[#This Row],[RESULTAT]]=3,Table_0__2[[#This Row],[N]],0)+IF(Table_0__2[[#This Row],[RESULTAT]]=2,Table_0__2[[#This Row],[2]],0)</f>
        <v>1.18</v>
      </c>
      <c r="J3018" s="14">
        <f>MIN(Table_0__2[[#This Row],[1]:[2]])</f>
        <v>1.18</v>
      </c>
      <c r="K3018" s="14">
        <f>IF(Table_0__2[[#This Row],[COLONNE1]]=Table_0__2[[#This Row],[RESULTAT COTE]],Table_0__2[[#This Row],[COLONNE1]],0)</f>
        <v>1.18</v>
      </c>
    </row>
    <row r="3019" spans="1:11" x14ac:dyDescent="0.3">
      <c r="A3019" s="2">
        <v>43170</v>
      </c>
      <c r="B3019" s="25">
        <v>0.70486111111111116</v>
      </c>
      <c r="C3019" s="20">
        <f t="shared" si="47"/>
        <v>43170.704861111109</v>
      </c>
      <c r="D3019" s="10" t="s">
        <v>3024</v>
      </c>
      <c r="E3019" s="10">
        <v>1</v>
      </c>
      <c r="F3019" s="10">
        <v>2.15</v>
      </c>
      <c r="G3019" s="10">
        <v>2.75</v>
      </c>
      <c r="H3019" s="11">
        <v>3.25</v>
      </c>
      <c r="I3019" s="15">
        <f>IF(Table_0__2[[#This Row],[RESULTAT]]=1,Table_0__2[[#This Row],[1]],0)+IF(Table_0__2[[#This Row],[RESULTAT]]=3,Table_0__2[[#This Row],[N]],0)+IF(Table_0__2[[#This Row],[RESULTAT]]=2,Table_0__2[[#This Row],[2]],0)</f>
        <v>2.15</v>
      </c>
      <c r="J3019" s="15">
        <f>MIN(Table_0__2[[#This Row],[1]:[2]])</f>
        <v>2.15</v>
      </c>
      <c r="K3019" s="15">
        <f>IF(Table_0__2[[#This Row],[COLONNE1]]=Table_0__2[[#This Row],[RESULTAT COTE]],Table_0__2[[#This Row],[COLONNE1]],0)</f>
        <v>2.15</v>
      </c>
    </row>
    <row r="3020" spans="1:11" x14ac:dyDescent="0.3">
      <c r="A3020" s="2">
        <v>43170</v>
      </c>
      <c r="B3020" s="24">
        <v>0.70486111111111116</v>
      </c>
      <c r="C3020" s="20">
        <f t="shared" si="47"/>
        <v>43170.704861111109</v>
      </c>
      <c r="D3020" s="7" t="s">
        <v>3025</v>
      </c>
      <c r="E3020" s="10">
        <v>1</v>
      </c>
      <c r="F3020" s="7">
        <v>1.32</v>
      </c>
      <c r="G3020" s="7">
        <v>5</v>
      </c>
      <c r="H3020" s="9">
        <v>9</v>
      </c>
      <c r="I3020" s="14">
        <f>IF(Table_0__2[[#This Row],[RESULTAT]]=1,Table_0__2[[#This Row],[1]],0)+IF(Table_0__2[[#This Row],[RESULTAT]]=3,Table_0__2[[#This Row],[N]],0)+IF(Table_0__2[[#This Row],[RESULTAT]]=2,Table_0__2[[#This Row],[2]],0)</f>
        <v>1.32</v>
      </c>
      <c r="J3020" s="14">
        <f>MIN(Table_0__2[[#This Row],[1]:[2]])</f>
        <v>1.32</v>
      </c>
      <c r="K3020" s="14">
        <f>IF(Table_0__2[[#This Row],[COLONNE1]]=Table_0__2[[#This Row],[RESULTAT COTE]],Table_0__2[[#This Row],[COLONNE1]],0)</f>
        <v>1.32</v>
      </c>
    </row>
    <row r="3021" spans="1:11" x14ac:dyDescent="0.3">
      <c r="A3021" s="2">
        <v>43170</v>
      </c>
      <c r="B3021" s="24">
        <v>0.70486111111111116</v>
      </c>
      <c r="C3021" s="20">
        <f t="shared" si="47"/>
        <v>43170.704861111109</v>
      </c>
      <c r="D3021" s="7" t="s">
        <v>3026</v>
      </c>
      <c r="E3021" s="7">
        <v>2</v>
      </c>
      <c r="F3021" s="7">
        <v>7</v>
      </c>
      <c r="G3021" s="7">
        <v>4.7</v>
      </c>
      <c r="H3021" s="9">
        <v>1.33</v>
      </c>
      <c r="I3021" s="14">
        <f>IF(Table_0__2[[#This Row],[RESULTAT]]=1,Table_0__2[[#This Row],[1]],0)+IF(Table_0__2[[#This Row],[RESULTAT]]=3,Table_0__2[[#This Row],[N]],0)+IF(Table_0__2[[#This Row],[RESULTAT]]=2,Table_0__2[[#This Row],[2]],0)</f>
        <v>1.33</v>
      </c>
      <c r="J3021" s="14">
        <f>MIN(Table_0__2[[#This Row],[1]:[2]])</f>
        <v>1.33</v>
      </c>
      <c r="K3021" s="14">
        <f>IF(Table_0__2[[#This Row],[COLONNE1]]=Table_0__2[[#This Row],[RESULTAT COTE]],Table_0__2[[#This Row],[COLONNE1]],0)</f>
        <v>1.33</v>
      </c>
    </row>
    <row r="3022" spans="1:11" x14ac:dyDescent="0.3">
      <c r="A3022" s="2">
        <v>43170</v>
      </c>
      <c r="B3022" s="24">
        <v>0.70486111111111116</v>
      </c>
      <c r="C3022" s="20">
        <f t="shared" si="47"/>
        <v>43170.704861111109</v>
      </c>
      <c r="D3022" s="7" t="s">
        <v>3027</v>
      </c>
      <c r="E3022" s="10">
        <v>1</v>
      </c>
      <c r="F3022" s="7">
        <v>1.8</v>
      </c>
      <c r="G3022" s="7">
        <v>2.8</v>
      </c>
      <c r="H3022" s="9">
        <v>3.55</v>
      </c>
      <c r="I3022" s="14">
        <f>IF(Table_0__2[[#This Row],[RESULTAT]]=1,Table_0__2[[#This Row],[1]],0)+IF(Table_0__2[[#This Row],[RESULTAT]]=3,Table_0__2[[#This Row],[N]],0)+IF(Table_0__2[[#This Row],[RESULTAT]]=2,Table_0__2[[#This Row],[2]],0)</f>
        <v>1.8</v>
      </c>
      <c r="J3022" s="14">
        <f>MIN(Table_0__2[[#This Row],[1]:[2]])</f>
        <v>1.8</v>
      </c>
      <c r="K3022" s="14">
        <f>IF(Table_0__2[[#This Row],[COLONNE1]]=Table_0__2[[#This Row],[RESULTAT COTE]],Table_0__2[[#This Row],[COLONNE1]],0)</f>
        <v>1.8</v>
      </c>
    </row>
    <row r="3023" spans="1:11" x14ac:dyDescent="0.3">
      <c r="A3023" s="2">
        <v>43170</v>
      </c>
      <c r="B3023" s="24">
        <v>0.71527777777777779</v>
      </c>
      <c r="C3023" s="20">
        <f t="shared" si="47"/>
        <v>43170.715277777781</v>
      </c>
      <c r="D3023" s="7" t="s">
        <v>3028</v>
      </c>
      <c r="E3023" s="7">
        <v>3</v>
      </c>
      <c r="F3023" s="7">
        <v>1.5</v>
      </c>
      <c r="G3023" s="7">
        <v>3.25</v>
      </c>
      <c r="H3023" s="9">
        <v>4.4000000000000004</v>
      </c>
      <c r="I3023" s="14">
        <f>IF(Table_0__2[[#This Row],[RESULTAT]]=1,Table_0__2[[#This Row],[1]],0)+IF(Table_0__2[[#This Row],[RESULTAT]]=3,Table_0__2[[#This Row],[N]],0)+IF(Table_0__2[[#This Row],[RESULTAT]]=2,Table_0__2[[#This Row],[2]],0)</f>
        <v>3.25</v>
      </c>
      <c r="J3023" s="14">
        <f>MIN(Table_0__2[[#This Row],[1]:[2]])</f>
        <v>1.5</v>
      </c>
      <c r="K3023" s="14">
        <f>IF(Table_0__2[[#This Row],[COLONNE1]]=Table_0__2[[#This Row],[RESULTAT COTE]],Table_0__2[[#This Row],[COLONNE1]],0)</f>
        <v>0</v>
      </c>
    </row>
    <row r="3024" spans="1:11" x14ac:dyDescent="0.3">
      <c r="A3024" s="2">
        <v>43170</v>
      </c>
      <c r="B3024" s="25">
        <v>0.72569444444444453</v>
      </c>
      <c r="C3024" s="20">
        <f t="shared" si="47"/>
        <v>43170.725694444445</v>
      </c>
      <c r="D3024" s="10" t="s">
        <v>3029</v>
      </c>
      <c r="E3024" s="10">
        <v>1</v>
      </c>
      <c r="F3024" s="10">
        <v>1.3</v>
      </c>
      <c r="G3024" s="10">
        <v>4.0999999999999996</v>
      </c>
      <c r="H3024" s="11">
        <v>7</v>
      </c>
      <c r="I3024" s="15">
        <f>IF(Table_0__2[[#This Row],[RESULTAT]]=1,Table_0__2[[#This Row],[1]],0)+IF(Table_0__2[[#This Row],[RESULTAT]]=3,Table_0__2[[#This Row],[N]],0)+IF(Table_0__2[[#This Row],[RESULTAT]]=2,Table_0__2[[#This Row],[2]],0)</f>
        <v>1.3</v>
      </c>
      <c r="J3024" s="15">
        <f>MIN(Table_0__2[[#This Row],[1]:[2]])</f>
        <v>1.3</v>
      </c>
      <c r="K3024" s="15">
        <f>IF(Table_0__2[[#This Row],[COLONNE1]]=Table_0__2[[#This Row],[RESULTAT COTE]],Table_0__2[[#This Row],[COLONNE1]],0)</f>
        <v>1.3</v>
      </c>
    </row>
    <row r="3025" spans="1:11" x14ac:dyDescent="0.3">
      <c r="A3025" s="2">
        <v>43170</v>
      </c>
      <c r="B3025" s="25">
        <v>0.74652777777777779</v>
      </c>
      <c r="C3025" s="20">
        <f t="shared" si="47"/>
        <v>43170.746527777781</v>
      </c>
      <c r="D3025" s="10" t="s">
        <v>3030</v>
      </c>
      <c r="E3025" s="10">
        <v>1</v>
      </c>
      <c r="F3025" s="10">
        <v>1.72</v>
      </c>
      <c r="G3025" s="10">
        <v>3.5</v>
      </c>
      <c r="H3025" s="11">
        <v>4.3</v>
      </c>
      <c r="I3025" s="15">
        <f>IF(Table_0__2[[#This Row],[RESULTAT]]=1,Table_0__2[[#This Row],[1]],0)+IF(Table_0__2[[#This Row],[RESULTAT]]=3,Table_0__2[[#This Row],[N]],0)+IF(Table_0__2[[#This Row],[RESULTAT]]=2,Table_0__2[[#This Row],[2]],0)</f>
        <v>1.72</v>
      </c>
      <c r="J3025" s="15">
        <f>MIN(Table_0__2[[#This Row],[1]:[2]])</f>
        <v>1.72</v>
      </c>
      <c r="K3025" s="15">
        <f>IF(Table_0__2[[#This Row],[COLONNE1]]=Table_0__2[[#This Row],[RESULTAT COTE]],Table_0__2[[#This Row],[COLONNE1]],0)</f>
        <v>1.72</v>
      </c>
    </row>
    <row r="3026" spans="1:11" x14ac:dyDescent="0.3">
      <c r="A3026" s="2">
        <v>43170</v>
      </c>
      <c r="B3026" s="25">
        <v>0.74652777777777779</v>
      </c>
      <c r="C3026" s="20">
        <f t="shared" si="47"/>
        <v>43170.746527777781</v>
      </c>
      <c r="D3026" s="10" t="s">
        <v>3031</v>
      </c>
      <c r="E3026" s="7">
        <v>3</v>
      </c>
      <c r="F3026" s="10">
        <v>4.95</v>
      </c>
      <c r="G3026" s="10">
        <v>3.6</v>
      </c>
      <c r="H3026" s="11">
        <v>1.45</v>
      </c>
      <c r="I3026" s="15">
        <f>IF(Table_0__2[[#This Row],[RESULTAT]]=1,Table_0__2[[#This Row],[1]],0)+IF(Table_0__2[[#This Row],[RESULTAT]]=3,Table_0__2[[#This Row],[N]],0)+IF(Table_0__2[[#This Row],[RESULTAT]]=2,Table_0__2[[#This Row],[2]],0)</f>
        <v>3.6</v>
      </c>
      <c r="J3026" s="15">
        <f>MIN(Table_0__2[[#This Row],[1]:[2]])</f>
        <v>1.45</v>
      </c>
      <c r="K3026" s="15">
        <f>IF(Table_0__2[[#This Row],[COLONNE1]]=Table_0__2[[#This Row],[RESULTAT COTE]],Table_0__2[[#This Row],[COLONNE1]],0)</f>
        <v>0</v>
      </c>
    </row>
    <row r="3027" spans="1:11" x14ac:dyDescent="0.3">
      <c r="A3027" s="2">
        <v>43170</v>
      </c>
      <c r="B3027" s="24">
        <v>0.74652777777777779</v>
      </c>
      <c r="C3027" s="20">
        <f t="shared" si="47"/>
        <v>43170.746527777781</v>
      </c>
      <c r="D3027" s="7" t="s">
        <v>3032</v>
      </c>
      <c r="E3027" s="7">
        <v>2</v>
      </c>
      <c r="F3027" s="7">
        <v>3.3</v>
      </c>
      <c r="G3027" s="7">
        <v>2.85</v>
      </c>
      <c r="H3027" s="9">
        <v>1.85</v>
      </c>
      <c r="I3027" s="14">
        <f>IF(Table_0__2[[#This Row],[RESULTAT]]=1,Table_0__2[[#This Row],[1]],0)+IF(Table_0__2[[#This Row],[RESULTAT]]=3,Table_0__2[[#This Row],[N]],0)+IF(Table_0__2[[#This Row],[RESULTAT]]=2,Table_0__2[[#This Row],[2]],0)</f>
        <v>1.85</v>
      </c>
      <c r="J3027" s="14">
        <f>MIN(Table_0__2[[#This Row],[1]:[2]])</f>
        <v>1.85</v>
      </c>
      <c r="K3027" s="14">
        <f>IF(Table_0__2[[#This Row],[COLONNE1]]=Table_0__2[[#This Row],[RESULTAT COTE]],Table_0__2[[#This Row],[COLONNE1]],0)</f>
        <v>1.85</v>
      </c>
    </row>
    <row r="3028" spans="1:11" x14ac:dyDescent="0.3">
      <c r="A3028" s="2">
        <v>43170</v>
      </c>
      <c r="B3028" s="25">
        <v>0.74652777777777779</v>
      </c>
      <c r="C3028" s="20">
        <f t="shared" si="47"/>
        <v>43170.746527777781</v>
      </c>
      <c r="D3028" s="10" t="s">
        <v>3033</v>
      </c>
      <c r="E3028" s="7">
        <v>3</v>
      </c>
      <c r="F3028" s="10">
        <v>1.8</v>
      </c>
      <c r="G3028" s="10">
        <v>2.6</v>
      </c>
      <c r="H3028" s="11">
        <v>3.9</v>
      </c>
      <c r="I3028" s="15">
        <f>IF(Table_0__2[[#This Row],[RESULTAT]]=1,Table_0__2[[#This Row],[1]],0)+IF(Table_0__2[[#This Row],[RESULTAT]]=3,Table_0__2[[#This Row],[N]],0)+IF(Table_0__2[[#This Row],[RESULTAT]]=2,Table_0__2[[#This Row],[2]],0)</f>
        <v>2.6</v>
      </c>
      <c r="J3028" s="15">
        <f>MIN(Table_0__2[[#This Row],[1]:[2]])</f>
        <v>1.8</v>
      </c>
      <c r="K3028" s="15">
        <f>IF(Table_0__2[[#This Row],[COLONNE1]]=Table_0__2[[#This Row],[RESULTAT COTE]],Table_0__2[[#This Row],[COLONNE1]],0)</f>
        <v>0</v>
      </c>
    </row>
    <row r="3029" spans="1:11" x14ac:dyDescent="0.3">
      <c r="A3029" s="2">
        <v>43170</v>
      </c>
      <c r="B3029" s="24">
        <v>0.74652777777777779</v>
      </c>
      <c r="C3029" s="20">
        <f t="shared" si="47"/>
        <v>43170.746527777781</v>
      </c>
      <c r="D3029" s="7" t="s">
        <v>3034</v>
      </c>
      <c r="E3029" s="10">
        <v>1</v>
      </c>
      <c r="F3029" s="7">
        <v>2</v>
      </c>
      <c r="G3029" s="7">
        <v>3.05</v>
      </c>
      <c r="H3029" s="9">
        <v>2.9</v>
      </c>
      <c r="I3029" s="14">
        <f>IF(Table_0__2[[#This Row],[RESULTAT]]=1,Table_0__2[[#This Row],[1]],0)+IF(Table_0__2[[#This Row],[RESULTAT]]=3,Table_0__2[[#This Row],[N]],0)+IF(Table_0__2[[#This Row],[RESULTAT]]=2,Table_0__2[[#This Row],[2]],0)</f>
        <v>2</v>
      </c>
      <c r="J3029" s="14">
        <f>MIN(Table_0__2[[#This Row],[1]:[2]])</f>
        <v>2</v>
      </c>
      <c r="K3029" s="14">
        <f>IF(Table_0__2[[#This Row],[COLONNE1]]=Table_0__2[[#This Row],[RESULTAT COTE]],Table_0__2[[#This Row],[COLONNE1]],0)</f>
        <v>2</v>
      </c>
    </row>
    <row r="3030" spans="1:11" x14ac:dyDescent="0.3">
      <c r="A3030" s="2">
        <v>43170</v>
      </c>
      <c r="B3030" s="25">
        <v>0.74652777777777779</v>
      </c>
      <c r="C3030" s="20">
        <f t="shared" si="47"/>
        <v>43170.746527777781</v>
      </c>
      <c r="D3030" s="10" t="s">
        <v>3035</v>
      </c>
      <c r="E3030" s="10">
        <v>1</v>
      </c>
      <c r="F3030" s="10">
        <v>1.35</v>
      </c>
      <c r="G3030" s="10">
        <v>3.85</v>
      </c>
      <c r="H3030" s="11">
        <v>5.75</v>
      </c>
      <c r="I3030" s="15">
        <f>IF(Table_0__2[[#This Row],[RESULTAT]]=1,Table_0__2[[#This Row],[1]],0)+IF(Table_0__2[[#This Row],[RESULTAT]]=3,Table_0__2[[#This Row],[N]],0)+IF(Table_0__2[[#This Row],[RESULTAT]]=2,Table_0__2[[#This Row],[2]],0)</f>
        <v>1.35</v>
      </c>
      <c r="J3030" s="15">
        <f>MIN(Table_0__2[[#This Row],[1]:[2]])</f>
        <v>1.35</v>
      </c>
      <c r="K3030" s="15">
        <f>IF(Table_0__2[[#This Row],[COLONNE1]]=Table_0__2[[#This Row],[RESULTAT COTE]],Table_0__2[[#This Row],[COLONNE1]],0)</f>
        <v>1.35</v>
      </c>
    </row>
    <row r="3031" spans="1:11" x14ac:dyDescent="0.3">
      <c r="A3031" s="2">
        <v>43170</v>
      </c>
      <c r="B3031" s="24">
        <v>0.74652777777777779</v>
      </c>
      <c r="C3031" s="20">
        <f t="shared" si="47"/>
        <v>43170.746527777781</v>
      </c>
      <c r="D3031" s="7" t="s">
        <v>3036</v>
      </c>
      <c r="E3031" s="7">
        <v>2</v>
      </c>
      <c r="F3031" s="7">
        <v>1.7</v>
      </c>
      <c r="G3031" s="7">
        <v>3</v>
      </c>
      <c r="H3031" s="9">
        <v>3.9</v>
      </c>
      <c r="I3031" s="14">
        <f>IF(Table_0__2[[#This Row],[RESULTAT]]=1,Table_0__2[[#This Row],[1]],0)+IF(Table_0__2[[#This Row],[RESULTAT]]=3,Table_0__2[[#This Row],[N]],0)+IF(Table_0__2[[#This Row],[RESULTAT]]=2,Table_0__2[[#This Row],[2]],0)</f>
        <v>3.9</v>
      </c>
      <c r="J3031" s="14">
        <f>MIN(Table_0__2[[#This Row],[1]:[2]])</f>
        <v>1.7</v>
      </c>
      <c r="K3031" s="14">
        <f>IF(Table_0__2[[#This Row],[COLONNE1]]=Table_0__2[[#This Row],[RESULTAT COTE]],Table_0__2[[#This Row],[COLONNE1]],0)</f>
        <v>0</v>
      </c>
    </row>
    <row r="3032" spans="1:11" x14ac:dyDescent="0.3">
      <c r="A3032" s="2">
        <v>43170</v>
      </c>
      <c r="B3032" s="25">
        <v>0.74652777777777779</v>
      </c>
      <c r="C3032" s="20">
        <f t="shared" si="47"/>
        <v>43170.746527777781</v>
      </c>
      <c r="D3032" s="10" t="s">
        <v>3037</v>
      </c>
      <c r="E3032" s="10">
        <v>1</v>
      </c>
      <c r="F3032" s="10">
        <v>2.1</v>
      </c>
      <c r="G3032" s="10">
        <v>2.9</v>
      </c>
      <c r="H3032" s="11">
        <v>2.8</v>
      </c>
      <c r="I3032" s="15">
        <f>IF(Table_0__2[[#This Row],[RESULTAT]]=1,Table_0__2[[#This Row],[1]],0)+IF(Table_0__2[[#This Row],[RESULTAT]]=3,Table_0__2[[#This Row],[N]],0)+IF(Table_0__2[[#This Row],[RESULTAT]]=2,Table_0__2[[#This Row],[2]],0)</f>
        <v>2.1</v>
      </c>
      <c r="J3032" s="15">
        <f>MIN(Table_0__2[[#This Row],[1]:[2]])</f>
        <v>2.1</v>
      </c>
      <c r="K3032" s="15">
        <f>IF(Table_0__2[[#This Row],[COLONNE1]]=Table_0__2[[#This Row],[RESULTAT COTE]],Table_0__2[[#This Row],[COLONNE1]],0)</f>
        <v>2.1</v>
      </c>
    </row>
    <row r="3033" spans="1:11" x14ac:dyDescent="0.3">
      <c r="A3033" s="2">
        <v>43170</v>
      </c>
      <c r="B3033" s="24">
        <v>0.74652777777777779</v>
      </c>
      <c r="C3033" s="20">
        <f t="shared" si="47"/>
        <v>43170.746527777781</v>
      </c>
      <c r="D3033" s="7" t="s">
        <v>3038</v>
      </c>
      <c r="E3033" s="7">
        <v>3</v>
      </c>
      <c r="F3033" s="7">
        <v>1.55</v>
      </c>
      <c r="G3033" s="7">
        <v>3.45</v>
      </c>
      <c r="H3033" s="9">
        <v>4.2</v>
      </c>
      <c r="I3033" s="14">
        <f>IF(Table_0__2[[#This Row],[RESULTAT]]=1,Table_0__2[[#This Row],[1]],0)+IF(Table_0__2[[#This Row],[RESULTAT]]=3,Table_0__2[[#This Row],[N]],0)+IF(Table_0__2[[#This Row],[RESULTAT]]=2,Table_0__2[[#This Row],[2]],0)</f>
        <v>3.45</v>
      </c>
      <c r="J3033" s="14">
        <f>MIN(Table_0__2[[#This Row],[1]:[2]])</f>
        <v>1.55</v>
      </c>
      <c r="K3033" s="14">
        <f>IF(Table_0__2[[#This Row],[COLONNE1]]=Table_0__2[[#This Row],[RESULTAT COTE]],Table_0__2[[#This Row],[COLONNE1]],0)</f>
        <v>0</v>
      </c>
    </row>
    <row r="3034" spans="1:11" x14ac:dyDescent="0.3">
      <c r="A3034" s="2">
        <v>43170</v>
      </c>
      <c r="B3034" s="25">
        <v>0.74652777777777779</v>
      </c>
      <c r="C3034" s="20">
        <f t="shared" si="47"/>
        <v>43170.746527777781</v>
      </c>
      <c r="D3034" s="10" t="s">
        <v>3039</v>
      </c>
      <c r="E3034" s="7">
        <v>2</v>
      </c>
      <c r="F3034" s="10">
        <v>2.7</v>
      </c>
      <c r="G3034" s="10">
        <v>2.85</v>
      </c>
      <c r="H3034" s="11">
        <v>2.2000000000000002</v>
      </c>
      <c r="I3034" s="15">
        <f>IF(Table_0__2[[#This Row],[RESULTAT]]=1,Table_0__2[[#This Row],[1]],0)+IF(Table_0__2[[#This Row],[RESULTAT]]=3,Table_0__2[[#This Row],[N]],0)+IF(Table_0__2[[#This Row],[RESULTAT]]=2,Table_0__2[[#This Row],[2]],0)</f>
        <v>2.2000000000000002</v>
      </c>
      <c r="J3034" s="15">
        <f>MIN(Table_0__2[[#This Row],[1]:[2]])</f>
        <v>2.2000000000000002</v>
      </c>
      <c r="K3034" s="15">
        <f>IF(Table_0__2[[#This Row],[COLONNE1]]=Table_0__2[[#This Row],[RESULTAT COTE]],Table_0__2[[#This Row],[COLONNE1]],0)</f>
        <v>2.2000000000000002</v>
      </c>
    </row>
    <row r="3035" spans="1:11" x14ac:dyDescent="0.3">
      <c r="A3035" s="2">
        <v>43170</v>
      </c>
      <c r="B3035" s="24">
        <v>0.74652777777777779</v>
      </c>
      <c r="C3035" s="20">
        <f t="shared" si="47"/>
        <v>43170.746527777781</v>
      </c>
      <c r="D3035" s="7" t="s">
        <v>3040</v>
      </c>
      <c r="E3035" s="7">
        <v>2</v>
      </c>
      <c r="F3035" s="7">
        <v>2.6</v>
      </c>
      <c r="G3035" s="7">
        <v>2.85</v>
      </c>
      <c r="H3035" s="9">
        <v>2.0499999999999998</v>
      </c>
      <c r="I3035" s="14">
        <f>IF(Table_0__2[[#This Row],[RESULTAT]]=1,Table_0__2[[#This Row],[1]],0)+IF(Table_0__2[[#This Row],[RESULTAT]]=3,Table_0__2[[#This Row],[N]],0)+IF(Table_0__2[[#This Row],[RESULTAT]]=2,Table_0__2[[#This Row],[2]],0)</f>
        <v>2.0499999999999998</v>
      </c>
      <c r="J3035" s="14">
        <f>MIN(Table_0__2[[#This Row],[1]:[2]])</f>
        <v>2.0499999999999998</v>
      </c>
      <c r="K3035" s="14">
        <f>IF(Table_0__2[[#This Row],[COLONNE1]]=Table_0__2[[#This Row],[RESULTAT COTE]],Table_0__2[[#This Row],[COLONNE1]],0)</f>
        <v>2.0499999999999998</v>
      </c>
    </row>
    <row r="3036" spans="1:11" x14ac:dyDescent="0.3">
      <c r="A3036" s="2">
        <v>43170</v>
      </c>
      <c r="B3036" s="25">
        <v>0.74652777777777779</v>
      </c>
      <c r="C3036" s="20">
        <f t="shared" si="47"/>
        <v>43170.746527777781</v>
      </c>
      <c r="D3036" s="10" t="s">
        <v>3041</v>
      </c>
      <c r="E3036" s="7">
        <v>3</v>
      </c>
      <c r="F3036" s="10">
        <v>2.2000000000000002</v>
      </c>
      <c r="G3036" s="10">
        <v>2.5</v>
      </c>
      <c r="H3036" s="11">
        <v>3.15</v>
      </c>
      <c r="I3036" s="15">
        <f>IF(Table_0__2[[#This Row],[RESULTAT]]=1,Table_0__2[[#This Row],[1]],0)+IF(Table_0__2[[#This Row],[RESULTAT]]=3,Table_0__2[[#This Row],[N]],0)+IF(Table_0__2[[#This Row],[RESULTAT]]=2,Table_0__2[[#This Row],[2]],0)</f>
        <v>2.5</v>
      </c>
      <c r="J3036" s="15">
        <f>MIN(Table_0__2[[#This Row],[1]:[2]])</f>
        <v>2.2000000000000002</v>
      </c>
      <c r="K3036" s="15">
        <f>IF(Table_0__2[[#This Row],[COLONNE1]]=Table_0__2[[#This Row],[RESULTAT COTE]],Table_0__2[[#This Row],[COLONNE1]],0)</f>
        <v>0</v>
      </c>
    </row>
    <row r="3037" spans="1:11" x14ac:dyDescent="0.3">
      <c r="A3037" s="2">
        <v>43170</v>
      </c>
      <c r="B3037" s="24">
        <v>0.74652777777777779</v>
      </c>
      <c r="C3037" s="20">
        <f t="shared" si="47"/>
        <v>43170.746527777781</v>
      </c>
      <c r="D3037" s="7" t="s">
        <v>3042</v>
      </c>
      <c r="E3037" s="10">
        <v>1</v>
      </c>
      <c r="F3037" s="7">
        <v>1.85</v>
      </c>
      <c r="G3037" s="7">
        <v>3.15</v>
      </c>
      <c r="H3037" s="9">
        <v>3.2</v>
      </c>
      <c r="I3037" s="14">
        <f>IF(Table_0__2[[#This Row],[RESULTAT]]=1,Table_0__2[[#This Row],[1]],0)+IF(Table_0__2[[#This Row],[RESULTAT]]=3,Table_0__2[[#This Row],[N]],0)+IF(Table_0__2[[#This Row],[RESULTAT]]=2,Table_0__2[[#This Row],[2]],0)</f>
        <v>1.85</v>
      </c>
      <c r="J3037" s="14">
        <f>MIN(Table_0__2[[#This Row],[1]:[2]])</f>
        <v>1.85</v>
      </c>
      <c r="K3037" s="14">
        <f>IF(Table_0__2[[#This Row],[COLONNE1]]=Table_0__2[[#This Row],[RESULTAT COTE]],Table_0__2[[#This Row],[COLONNE1]],0)</f>
        <v>1.85</v>
      </c>
    </row>
    <row r="3038" spans="1:11" x14ac:dyDescent="0.3">
      <c r="A3038" s="2">
        <v>43170</v>
      </c>
      <c r="B3038" s="25">
        <v>0.74652777777777779</v>
      </c>
      <c r="C3038" s="20">
        <f t="shared" si="47"/>
        <v>43170.746527777781</v>
      </c>
      <c r="D3038" s="10" t="s">
        <v>3043</v>
      </c>
      <c r="E3038" s="10">
        <v>1</v>
      </c>
      <c r="F3038" s="10">
        <v>1.45</v>
      </c>
      <c r="G3038" s="10">
        <v>3.7</v>
      </c>
      <c r="H3038" s="11">
        <v>4.95</v>
      </c>
      <c r="I3038" s="15">
        <f>IF(Table_0__2[[#This Row],[RESULTAT]]=1,Table_0__2[[#This Row],[1]],0)+IF(Table_0__2[[#This Row],[RESULTAT]]=3,Table_0__2[[#This Row],[N]],0)+IF(Table_0__2[[#This Row],[RESULTAT]]=2,Table_0__2[[#This Row],[2]],0)</f>
        <v>1.45</v>
      </c>
      <c r="J3038" s="15">
        <f>MIN(Table_0__2[[#This Row],[1]:[2]])</f>
        <v>1.45</v>
      </c>
      <c r="K3038" s="15">
        <f>IF(Table_0__2[[#This Row],[COLONNE1]]=Table_0__2[[#This Row],[RESULTAT COTE]],Table_0__2[[#This Row],[COLONNE1]],0)</f>
        <v>1.45</v>
      </c>
    </row>
    <row r="3039" spans="1:11" x14ac:dyDescent="0.3">
      <c r="A3039" s="2">
        <v>43170</v>
      </c>
      <c r="B3039" s="25">
        <v>0.74652777777777779</v>
      </c>
      <c r="C3039" s="20">
        <f t="shared" si="47"/>
        <v>43170.746527777781</v>
      </c>
      <c r="D3039" s="10" t="s">
        <v>3044</v>
      </c>
      <c r="E3039" s="7">
        <v>2</v>
      </c>
      <c r="F3039" s="10">
        <v>3.25</v>
      </c>
      <c r="G3039" s="10">
        <v>3</v>
      </c>
      <c r="H3039" s="11">
        <v>2.2000000000000002</v>
      </c>
      <c r="I3039" s="15">
        <f>IF(Table_0__2[[#This Row],[RESULTAT]]=1,Table_0__2[[#This Row],[1]],0)+IF(Table_0__2[[#This Row],[RESULTAT]]=3,Table_0__2[[#This Row],[N]],0)+IF(Table_0__2[[#This Row],[RESULTAT]]=2,Table_0__2[[#This Row],[2]],0)</f>
        <v>2.2000000000000002</v>
      </c>
      <c r="J3039" s="15">
        <f>MIN(Table_0__2[[#This Row],[1]:[2]])</f>
        <v>2.2000000000000002</v>
      </c>
      <c r="K3039" s="15">
        <f>IF(Table_0__2[[#This Row],[COLONNE1]]=Table_0__2[[#This Row],[RESULTAT COTE]],Table_0__2[[#This Row],[COLONNE1]],0)</f>
        <v>2.2000000000000002</v>
      </c>
    </row>
    <row r="3040" spans="1:11" x14ac:dyDescent="0.3">
      <c r="A3040" s="2">
        <v>43170</v>
      </c>
      <c r="B3040" s="25">
        <v>0.76736111111111116</v>
      </c>
      <c r="C3040" s="20">
        <f t="shared" si="47"/>
        <v>43170.767361111109</v>
      </c>
      <c r="D3040" s="10" t="s">
        <v>3045</v>
      </c>
      <c r="E3040" s="7">
        <v>3</v>
      </c>
      <c r="F3040" s="10">
        <v>1.1499999999999999</v>
      </c>
      <c r="G3040" s="10">
        <v>4.7</v>
      </c>
      <c r="H3040" s="11">
        <v>8.5</v>
      </c>
      <c r="I3040" s="15">
        <f>IF(Table_0__2[[#This Row],[RESULTAT]]=1,Table_0__2[[#This Row],[1]],0)+IF(Table_0__2[[#This Row],[RESULTAT]]=3,Table_0__2[[#This Row],[N]],0)+IF(Table_0__2[[#This Row],[RESULTAT]]=2,Table_0__2[[#This Row],[2]],0)</f>
        <v>4.7</v>
      </c>
      <c r="J3040" s="15">
        <f>MIN(Table_0__2[[#This Row],[1]:[2]])</f>
        <v>1.1499999999999999</v>
      </c>
      <c r="K3040" s="15">
        <f>IF(Table_0__2[[#This Row],[COLONNE1]]=Table_0__2[[#This Row],[RESULTAT COTE]],Table_0__2[[#This Row],[COLONNE1]],0)</f>
        <v>0</v>
      </c>
    </row>
    <row r="3041" spans="1:11" x14ac:dyDescent="0.3">
      <c r="A3041" s="2">
        <v>43170</v>
      </c>
      <c r="B3041" s="25">
        <v>0.76736111111111116</v>
      </c>
      <c r="C3041" s="20">
        <f t="shared" si="47"/>
        <v>43170.767361111109</v>
      </c>
      <c r="D3041" s="10" t="s">
        <v>3046</v>
      </c>
      <c r="E3041" s="7">
        <v>2</v>
      </c>
      <c r="F3041" s="10">
        <v>3.2</v>
      </c>
      <c r="G3041" s="10">
        <v>3.4</v>
      </c>
      <c r="H3041" s="11">
        <v>2.0499999999999998</v>
      </c>
      <c r="I3041" s="15">
        <f>IF(Table_0__2[[#This Row],[RESULTAT]]=1,Table_0__2[[#This Row],[1]],0)+IF(Table_0__2[[#This Row],[RESULTAT]]=3,Table_0__2[[#This Row],[N]],0)+IF(Table_0__2[[#This Row],[RESULTAT]]=2,Table_0__2[[#This Row],[2]],0)</f>
        <v>2.0499999999999998</v>
      </c>
      <c r="J3041" s="15">
        <f>MIN(Table_0__2[[#This Row],[1]:[2]])</f>
        <v>2.0499999999999998</v>
      </c>
      <c r="K3041" s="15">
        <f>IF(Table_0__2[[#This Row],[COLONNE1]]=Table_0__2[[#This Row],[RESULTAT COTE]],Table_0__2[[#This Row],[COLONNE1]],0)</f>
        <v>2.0499999999999998</v>
      </c>
    </row>
    <row r="3042" spans="1:11" x14ac:dyDescent="0.3">
      <c r="A3042" s="2">
        <v>43170</v>
      </c>
      <c r="B3042" s="24">
        <v>0.76736111111111116</v>
      </c>
      <c r="C3042" s="20">
        <f t="shared" si="47"/>
        <v>43170.767361111109</v>
      </c>
      <c r="D3042" s="7" t="s">
        <v>3047</v>
      </c>
      <c r="E3042" s="10">
        <v>1</v>
      </c>
      <c r="F3042" s="7">
        <v>1.2</v>
      </c>
      <c r="G3042" s="7">
        <v>4</v>
      </c>
      <c r="H3042" s="9">
        <v>8.5</v>
      </c>
      <c r="I3042" s="14">
        <f>IF(Table_0__2[[#This Row],[RESULTAT]]=1,Table_0__2[[#This Row],[1]],0)+IF(Table_0__2[[#This Row],[RESULTAT]]=3,Table_0__2[[#This Row],[N]],0)+IF(Table_0__2[[#This Row],[RESULTAT]]=2,Table_0__2[[#This Row],[2]],0)</f>
        <v>1.2</v>
      </c>
      <c r="J3042" s="14">
        <f>MIN(Table_0__2[[#This Row],[1]:[2]])</f>
        <v>1.2</v>
      </c>
      <c r="K3042" s="14">
        <f>IF(Table_0__2[[#This Row],[COLONNE1]]=Table_0__2[[#This Row],[RESULTAT COTE]],Table_0__2[[#This Row],[COLONNE1]],0)</f>
        <v>1.2</v>
      </c>
    </row>
    <row r="3043" spans="1:11" x14ac:dyDescent="0.3">
      <c r="A3043" s="2">
        <v>43170</v>
      </c>
      <c r="B3043" s="24">
        <v>0.78819444444444453</v>
      </c>
      <c r="C3043" s="20">
        <f t="shared" si="47"/>
        <v>43170.788194444445</v>
      </c>
      <c r="D3043" s="7" t="s">
        <v>3048</v>
      </c>
      <c r="E3043" s="7">
        <v>2</v>
      </c>
      <c r="F3043" s="7">
        <v>2.75</v>
      </c>
      <c r="G3043" s="7">
        <v>3</v>
      </c>
      <c r="H3043" s="9">
        <v>2.15</v>
      </c>
      <c r="I3043" s="14">
        <f>IF(Table_0__2[[#This Row],[RESULTAT]]=1,Table_0__2[[#This Row],[1]],0)+IF(Table_0__2[[#This Row],[RESULTAT]]=3,Table_0__2[[#This Row],[N]],0)+IF(Table_0__2[[#This Row],[RESULTAT]]=2,Table_0__2[[#This Row],[2]],0)</f>
        <v>2.15</v>
      </c>
      <c r="J3043" s="14">
        <f>MIN(Table_0__2[[#This Row],[1]:[2]])</f>
        <v>2.15</v>
      </c>
      <c r="K3043" s="14">
        <f>IF(Table_0__2[[#This Row],[COLONNE1]]=Table_0__2[[#This Row],[RESULTAT COTE]],Table_0__2[[#This Row],[COLONNE1]],0)</f>
        <v>2.15</v>
      </c>
    </row>
    <row r="3044" spans="1:11" x14ac:dyDescent="0.3">
      <c r="A3044" s="2">
        <v>43170</v>
      </c>
      <c r="B3044" s="25">
        <v>0.78819444444444453</v>
      </c>
      <c r="C3044" s="20">
        <f t="shared" si="47"/>
        <v>43170.788194444445</v>
      </c>
      <c r="D3044" s="10" t="s">
        <v>3049</v>
      </c>
      <c r="E3044" s="7">
        <v>3</v>
      </c>
      <c r="F3044" s="10">
        <v>1.75</v>
      </c>
      <c r="G3044" s="10">
        <v>3.1</v>
      </c>
      <c r="H3044" s="11">
        <v>4.1500000000000004</v>
      </c>
      <c r="I3044" s="15">
        <f>IF(Table_0__2[[#This Row],[RESULTAT]]=1,Table_0__2[[#This Row],[1]],0)+IF(Table_0__2[[#This Row],[RESULTAT]]=3,Table_0__2[[#This Row],[N]],0)+IF(Table_0__2[[#This Row],[RESULTAT]]=2,Table_0__2[[#This Row],[2]],0)</f>
        <v>3.1</v>
      </c>
      <c r="J3044" s="15">
        <f>MIN(Table_0__2[[#This Row],[1]:[2]])</f>
        <v>1.75</v>
      </c>
      <c r="K3044" s="15">
        <f>IF(Table_0__2[[#This Row],[COLONNE1]]=Table_0__2[[#This Row],[RESULTAT COTE]],Table_0__2[[#This Row],[COLONNE1]],0)</f>
        <v>0</v>
      </c>
    </row>
    <row r="3045" spans="1:11" x14ac:dyDescent="0.3">
      <c r="A3045" s="2">
        <v>43170</v>
      </c>
      <c r="B3045" s="24">
        <v>0.79513888888888884</v>
      </c>
      <c r="C3045" s="20">
        <f t="shared" si="47"/>
        <v>43170.795138888891</v>
      </c>
      <c r="D3045" s="7" t="s">
        <v>3050</v>
      </c>
      <c r="E3045" s="10">
        <v>1</v>
      </c>
      <c r="F3045" s="7">
        <v>1.3</v>
      </c>
      <c r="G3045" s="7">
        <v>3.65</v>
      </c>
      <c r="H3045" s="9">
        <v>5.75</v>
      </c>
      <c r="I3045" s="14">
        <f>IF(Table_0__2[[#This Row],[RESULTAT]]=1,Table_0__2[[#This Row],[1]],0)+IF(Table_0__2[[#This Row],[RESULTAT]]=3,Table_0__2[[#This Row],[N]],0)+IF(Table_0__2[[#This Row],[RESULTAT]]=2,Table_0__2[[#This Row],[2]],0)</f>
        <v>1.3</v>
      </c>
      <c r="J3045" s="14">
        <f>MIN(Table_0__2[[#This Row],[1]:[2]])</f>
        <v>1.3</v>
      </c>
      <c r="K3045" s="14">
        <f>IF(Table_0__2[[#This Row],[COLONNE1]]=Table_0__2[[#This Row],[RESULTAT COTE]],Table_0__2[[#This Row],[COLONNE1]],0)</f>
        <v>1.3</v>
      </c>
    </row>
    <row r="3046" spans="1:11" x14ac:dyDescent="0.3">
      <c r="A3046" s="2">
        <v>43170</v>
      </c>
      <c r="B3046" s="25">
        <v>0.79861111111111116</v>
      </c>
      <c r="C3046" s="20">
        <f t="shared" si="47"/>
        <v>43170.798611111109</v>
      </c>
      <c r="D3046" s="10" t="s">
        <v>3051</v>
      </c>
      <c r="E3046" s="7">
        <v>2</v>
      </c>
      <c r="F3046" s="10">
        <v>4.5</v>
      </c>
      <c r="G3046" s="10">
        <v>3.25</v>
      </c>
      <c r="H3046" s="11">
        <v>1.5</v>
      </c>
      <c r="I3046" s="15">
        <f>IF(Table_0__2[[#This Row],[RESULTAT]]=1,Table_0__2[[#This Row],[1]],0)+IF(Table_0__2[[#This Row],[RESULTAT]]=3,Table_0__2[[#This Row],[N]],0)+IF(Table_0__2[[#This Row],[RESULTAT]]=2,Table_0__2[[#This Row],[2]],0)</f>
        <v>1.5</v>
      </c>
      <c r="J3046" s="15">
        <f>MIN(Table_0__2[[#This Row],[1]:[2]])</f>
        <v>1.5</v>
      </c>
      <c r="K3046" s="15">
        <f>IF(Table_0__2[[#This Row],[COLONNE1]]=Table_0__2[[#This Row],[RESULTAT COTE]],Table_0__2[[#This Row],[COLONNE1]],0)</f>
        <v>1.5</v>
      </c>
    </row>
    <row r="3047" spans="1:11" x14ac:dyDescent="0.3">
      <c r="A3047" s="2">
        <v>43170</v>
      </c>
      <c r="B3047" s="25">
        <v>0.81944444444444453</v>
      </c>
      <c r="C3047" s="20">
        <f t="shared" si="47"/>
        <v>43170.819444444445</v>
      </c>
      <c r="D3047" s="10" t="s">
        <v>3052</v>
      </c>
      <c r="E3047" s="10">
        <v>1</v>
      </c>
      <c r="F3047" s="10">
        <v>1.5</v>
      </c>
      <c r="G3047" s="10">
        <v>3.1</v>
      </c>
      <c r="H3047" s="11">
        <v>4.8</v>
      </c>
      <c r="I3047" s="15">
        <f>IF(Table_0__2[[#This Row],[RESULTAT]]=1,Table_0__2[[#This Row],[1]],0)+IF(Table_0__2[[#This Row],[RESULTAT]]=3,Table_0__2[[#This Row],[N]],0)+IF(Table_0__2[[#This Row],[RESULTAT]]=2,Table_0__2[[#This Row],[2]],0)</f>
        <v>1.5</v>
      </c>
      <c r="J3047" s="15">
        <f>MIN(Table_0__2[[#This Row],[1]:[2]])</f>
        <v>1.5</v>
      </c>
      <c r="K3047" s="15">
        <f>IF(Table_0__2[[#This Row],[COLONNE1]]=Table_0__2[[#This Row],[RESULTAT COTE]],Table_0__2[[#This Row],[COLONNE1]],0)</f>
        <v>1.5</v>
      </c>
    </row>
    <row r="3048" spans="1:11" x14ac:dyDescent="0.3">
      <c r="A3048" s="2">
        <v>43170</v>
      </c>
      <c r="B3048" s="25">
        <v>0.82986111111111116</v>
      </c>
      <c r="C3048" s="20">
        <f t="shared" si="47"/>
        <v>43170.829861111109</v>
      </c>
      <c r="D3048" s="10" t="s">
        <v>3053</v>
      </c>
      <c r="E3048" s="7">
        <v>3</v>
      </c>
      <c r="F3048" s="10">
        <v>1.45</v>
      </c>
      <c r="G3048" s="10">
        <v>3.15</v>
      </c>
      <c r="H3048" s="11">
        <v>5.25</v>
      </c>
      <c r="I3048" s="15">
        <f>IF(Table_0__2[[#This Row],[RESULTAT]]=1,Table_0__2[[#This Row],[1]],0)+IF(Table_0__2[[#This Row],[RESULTAT]]=3,Table_0__2[[#This Row],[N]],0)+IF(Table_0__2[[#This Row],[RESULTAT]]=2,Table_0__2[[#This Row],[2]],0)</f>
        <v>3.15</v>
      </c>
      <c r="J3048" s="15">
        <f>MIN(Table_0__2[[#This Row],[1]:[2]])</f>
        <v>1.45</v>
      </c>
      <c r="K3048" s="15">
        <f>IF(Table_0__2[[#This Row],[COLONNE1]]=Table_0__2[[#This Row],[RESULTAT COTE]],Table_0__2[[#This Row],[COLONNE1]],0)</f>
        <v>0</v>
      </c>
    </row>
    <row r="3049" spans="1:11" x14ac:dyDescent="0.3">
      <c r="A3049" s="2">
        <v>43170</v>
      </c>
      <c r="B3049" s="24">
        <v>0.82986111111111116</v>
      </c>
      <c r="C3049" s="20">
        <f t="shared" si="47"/>
        <v>43170.829861111109</v>
      </c>
      <c r="D3049" s="7" t="s">
        <v>3054</v>
      </c>
      <c r="E3049" s="10">
        <v>1</v>
      </c>
      <c r="F3049" s="7">
        <v>2.75</v>
      </c>
      <c r="G3049" s="7">
        <v>2.9</v>
      </c>
      <c r="H3049" s="9">
        <v>2.15</v>
      </c>
      <c r="I3049" s="14">
        <f>IF(Table_0__2[[#This Row],[RESULTAT]]=1,Table_0__2[[#This Row],[1]],0)+IF(Table_0__2[[#This Row],[RESULTAT]]=3,Table_0__2[[#This Row],[N]],0)+IF(Table_0__2[[#This Row],[RESULTAT]]=2,Table_0__2[[#This Row],[2]],0)</f>
        <v>2.75</v>
      </c>
      <c r="J3049" s="14">
        <f>MIN(Table_0__2[[#This Row],[1]:[2]])</f>
        <v>2.15</v>
      </c>
      <c r="K3049" s="14">
        <f>IF(Table_0__2[[#This Row],[COLONNE1]]=Table_0__2[[#This Row],[RESULTAT COTE]],Table_0__2[[#This Row],[COLONNE1]],0)</f>
        <v>0</v>
      </c>
    </row>
    <row r="3050" spans="1:11" x14ac:dyDescent="0.3">
      <c r="A3050" s="2">
        <v>43170</v>
      </c>
      <c r="B3050" s="25">
        <v>0.82986111111111116</v>
      </c>
      <c r="C3050" s="20">
        <f t="shared" si="47"/>
        <v>43170.829861111109</v>
      </c>
      <c r="D3050" s="10" t="s">
        <v>3055</v>
      </c>
      <c r="E3050" s="7">
        <v>3</v>
      </c>
      <c r="F3050" s="10">
        <v>2.65</v>
      </c>
      <c r="G3050" s="10">
        <v>2.65</v>
      </c>
      <c r="H3050" s="11">
        <v>2.4</v>
      </c>
      <c r="I3050" s="15">
        <f>IF(Table_0__2[[#This Row],[RESULTAT]]=1,Table_0__2[[#This Row],[1]],0)+IF(Table_0__2[[#This Row],[RESULTAT]]=3,Table_0__2[[#This Row],[N]],0)+IF(Table_0__2[[#This Row],[RESULTAT]]=2,Table_0__2[[#This Row],[2]],0)</f>
        <v>2.65</v>
      </c>
      <c r="J3050" s="15">
        <f>MIN(Table_0__2[[#This Row],[1]:[2]])</f>
        <v>2.4</v>
      </c>
      <c r="K3050" s="15">
        <f>IF(Table_0__2[[#This Row],[COLONNE1]]=Table_0__2[[#This Row],[RESULTAT COTE]],Table_0__2[[#This Row],[COLONNE1]],0)</f>
        <v>0</v>
      </c>
    </row>
    <row r="3051" spans="1:11" x14ac:dyDescent="0.3">
      <c r="A3051" s="2">
        <v>43170</v>
      </c>
      <c r="B3051" s="24">
        <v>0.82986111111111116</v>
      </c>
      <c r="C3051" s="20">
        <f t="shared" si="47"/>
        <v>43170.829861111109</v>
      </c>
      <c r="D3051" s="7" t="s">
        <v>3056</v>
      </c>
      <c r="E3051" s="10">
        <v>1</v>
      </c>
      <c r="F3051" s="7">
        <v>1.4</v>
      </c>
      <c r="G3051" s="7">
        <v>3.75</v>
      </c>
      <c r="H3051" s="9">
        <v>5</v>
      </c>
      <c r="I3051" s="14">
        <f>IF(Table_0__2[[#This Row],[RESULTAT]]=1,Table_0__2[[#This Row],[1]],0)+IF(Table_0__2[[#This Row],[RESULTAT]]=3,Table_0__2[[#This Row],[N]],0)+IF(Table_0__2[[#This Row],[RESULTAT]]=2,Table_0__2[[#This Row],[2]],0)</f>
        <v>1.4</v>
      </c>
      <c r="J3051" s="14">
        <f>MIN(Table_0__2[[#This Row],[1]:[2]])</f>
        <v>1.4</v>
      </c>
      <c r="K3051" s="14">
        <f>IF(Table_0__2[[#This Row],[COLONNE1]]=Table_0__2[[#This Row],[RESULTAT COTE]],Table_0__2[[#This Row],[COLONNE1]],0)</f>
        <v>1.4</v>
      </c>
    </row>
    <row r="3052" spans="1:11" x14ac:dyDescent="0.3">
      <c r="A3052" s="2">
        <v>43170</v>
      </c>
      <c r="B3052" s="24">
        <v>0.86111111111111116</v>
      </c>
      <c r="C3052" s="20">
        <f t="shared" si="47"/>
        <v>43170.861111111109</v>
      </c>
      <c r="D3052" s="7" t="s">
        <v>3057</v>
      </c>
      <c r="E3052" s="10">
        <v>1</v>
      </c>
      <c r="F3052" s="7">
        <v>1.8</v>
      </c>
      <c r="G3052" s="7">
        <v>3</v>
      </c>
      <c r="H3052" s="9">
        <v>5</v>
      </c>
      <c r="I3052" s="14">
        <f>IF(Table_0__2[[#This Row],[RESULTAT]]=1,Table_0__2[[#This Row],[1]],0)+IF(Table_0__2[[#This Row],[RESULTAT]]=3,Table_0__2[[#This Row],[N]],0)+IF(Table_0__2[[#This Row],[RESULTAT]]=2,Table_0__2[[#This Row],[2]],0)</f>
        <v>1.8</v>
      </c>
      <c r="J3052" s="14">
        <f>MIN(Table_0__2[[#This Row],[1]:[2]])</f>
        <v>1.8</v>
      </c>
      <c r="K3052" s="14">
        <f>IF(Table_0__2[[#This Row],[COLONNE1]]=Table_0__2[[#This Row],[RESULTAT COTE]],Table_0__2[[#This Row],[COLONNE1]],0)</f>
        <v>1.8</v>
      </c>
    </row>
    <row r="3053" spans="1:11" x14ac:dyDescent="0.3">
      <c r="A3053" s="2">
        <v>43170</v>
      </c>
      <c r="B3053" s="25">
        <v>0.86111111111111116</v>
      </c>
      <c r="C3053" s="20">
        <f t="shared" si="47"/>
        <v>43170.861111111109</v>
      </c>
      <c r="D3053" s="10" t="s">
        <v>3058</v>
      </c>
      <c r="E3053" s="7">
        <v>3</v>
      </c>
      <c r="F3053" s="10">
        <v>3.75</v>
      </c>
      <c r="G3053" s="10">
        <v>3.3</v>
      </c>
      <c r="H3053" s="11">
        <v>1.9</v>
      </c>
      <c r="I3053" s="15">
        <f>IF(Table_0__2[[#This Row],[RESULTAT]]=1,Table_0__2[[#This Row],[1]],0)+IF(Table_0__2[[#This Row],[RESULTAT]]=3,Table_0__2[[#This Row],[N]],0)+IF(Table_0__2[[#This Row],[RESULTAT]]=2,Table_0__2[[#This Row],[2]],0)</f>
        <v>3.3</v>
      </c>
      <c r="J3053" s="15">
        <f>MIN(Table_0__2[[#This Row],[1]:[2]])</f>
        <v>1.9</v>
      </c>
      <c r="K3053" s="15">
        <f>IF(Table_0__2[[#This Row],[COLONNE1]]=Table_0__2[[#This Row],[RESULTAT COTE]],Table_0__2[[#This Row],[COLONNE1]],0)</f>
        <v>0</v>
      </c>
    </row>
    <row r="3054" spans="1:11" x14ac:dyDescent="0.3">
      <c r="A3054" s="2">
        <v>43170</v>
      </c>
      <c r="B3054" s="25">
        <v>0.87152777777777779</v>
      </c>
      <c r="C3054" s="20">
        <f t="shared" si="47"/>
        <v>43170.871527777781</v>
      </c>
      <c r="D3054" s="10" t="s">
        <v>3059</v>
      </c>
      <c r="E3054" s="7">
        <v>2</v>
      </c>
      <c r="F3054" s="10">
        <v>4.5</v>
      </c>
      <c r="G3054" s="10">
        <v>3.5</v>
      </c>
      <c r="H3054" s="11">
        <v>1.8</v>
      </c>
      <c r="I3054" s="15">
        <f>IF(Table_0__2[[#This Row],[RESULTAT]]=1,Table_0__2[[#This Row],[1]],0)+IF(Table_0__2[[#This Row],[RESULTAT]]=3,Table_0__2[[#This Row],[N]],0)+IF(Table_0__2[[#This Row],[RESULTAT]]=2,Table_0__2[[#This Row],[2]],0)</f>
        <v>1.8</v>
      </c>
      <c r="J3054" s="15">
        <f>MIN(Table_0__2[[#This Row],[1]:[2]])</f>
        <v>1.8</v>
      </c>
      <c r="K3054" s="15">
        <f>IF(Table_0__2[[#This Row],[COLONNE1]]=Table_0__2[[#This Row],[RESULTAT COTE]],Table_0__2[[#This Row],[COLONNE1]],0)</f>
        <v>1.8</v>
      </c>
    </row>
    <row r="3055" spans="1:11" x14ac:dyDescent="0.3">
      <c r="A3055" s="2">
        <v>43170</v>
      </c>
      <c r="B3055" s="24">
        <v>0.87152777777777779</v>
      </c>
      <c r="C3055" s="20">
        <f t="shared" si="47"/>
        <v>43170.871527777781</v>
      </c>
      <c r="D3055" s="7" t="s">
        <v>3060</v>
      </c>
      <c r="E3055" s="7">
        <v>3</v>
      </c>
      <c r="F3055" s="7">
        <v>3.75</v>
      </c>
      <c r="G3055" s="7">
        <v>2.6</v>
      </c>
      <c r="H3055" s="9">
        <v>1.9</v>
      </c>
      <c r="I3055" s="14">
        <f>IF(Table_0__2[[#This Row],[RESULTAT]]=1,Table_0__2[[#This Row],[1]],0)+IF(Table_0__2[[#This Row],[RESULTAT]]=3,Table_0__2[[#This Row],[N]],0)+IF(Table_0__2[[#This Row],[RESULTAT]]=2,Table_0__2[[#This Row],[2]],0)</f>
        <v>2.6</v>
      </c>
      <c r="J3055" s="14">
        <f>MIN(Table_0__2[[#This Row],[1]:[2]])</f>
        <v>1.9</v>
      </c>
      <c r="K3055" s="14">
        <f>IF(Table_0__2[[#This Row],[COLONNE1]]=Table_0__2[[#This Row],[RESULTAT COTE]],Table_0__2[[#This Row],[COLONNE1]],0)</f>
        <v>0</v>
      </c>
    </row>
    <row r="3056" spans="1:11" x14ac:dyDescent="0.3">
      <c r="A3056" s="2">
        <v>43170</v>
      </c>
      <c r="B3056" s="25">
        <v>0.87152777777777779</v>
      </c>
      <c r="C3056" s="20">
        <f t="shared" si="47"/>
        <v>43170.871527777781</v>
      </c>
      <c r="D3056" s="10" t="s">
        <v>3061</v>
      </c>
      <c r="E3056" s="7">
        <v>3</v>
      </c>
      <c r="F3056" s="10">
        <v>2.4</v>
      </c>
      <c r="G3056" s="10">
        <v>2.65</v>
      </c>
      <c r="H3056" s="11">
        <v>2.65</v>
      </c>
      <c r="I3056" s="15">
        <f>IF(Table_0__2[[#This Row],[RESULTAT]]=1,Table_0__2[[#This Row],[1]],0)+IF(Table_0__2[[#This Row],[RESULTAT]]=3,Table_0__2[[#This Row],[N]],0)+IF(Table_0__2[[#This Row],[RESULTAT]]=2,Table_0__2[[#This Row],[2]],0)</f>
        <v>2.65</v>
      </c>
      <c r="J3056" s="15">
        <f>MIN(Table_0__2[[#This Row],[1]:[2]])</f>
        <v>2.4</v>
      </c>
      <c r="K3056" s="15">
        <f>IF(Table_0__2[[#This Row],[COLONNE1]]=Table_0__2[[#This Row],[RESULTAT COTE]],Table_0__2[[#This Row],[COLONNE1]],0)</f>
        <v>0</v>
      </c>
    </row>
    <row r="3057" spans="1:11" x14ac:dyDescent="0.3">
      <c r="A3057" s="2">
        <v>43170</v>
      </c>
      <c r="B3057" s="25">
        <v>0.88194444444444453</v>
      </c>
      <c r="C3057" s="20">
        <f t="shared" si="47"/>
        <v>43170.881944444445</v>
      </c>
      <c r="D3057" s="10" t="s">
        <v>3062</v>
      </c>
      <c r="E3057" s="10">
        <v>1</v>
      </c>
      <c r="F3057" s="10">
        <v>10.5</v>
      </c>
      <c r="G3057" s="10">
        <v>4.9000000000000004</v>
      </c>
      <c r="H3057" s="11">
        <v>1.2</v>
      </c>
      <c r="I3057" s="15">
        <f>IF(Table_0__2[[#This Row],[RESULTAT]]=1,Table_0__2[[#This Row],[1]],0)+IF(Table_0__2[[#This Row],[RESULTAT]]=3,Table_0__2[[#This Row],[N]],0)+IF(Table_0__2[[#This Row],[RESULTAT]]=2,Table_0__2[[#This Row],[2]],0)</f>
        <v>10.5</v>
      </c>
      <c r="J3057" s="15">
        <f>MIN(Table_0__2[[#This Row],[1]:[2]])</f>
        <v>1.2</v>
      </c>
      <c r="K3057" s="15">
        <f>IF(Table_0__2[[#This Row],[COLONNE1]]=Table_0__2[[#This Row],[RESULTAT COTE]],Table_0__2[[#This Row],[COLONNE1]],0)</f>
        <v>0</v>
      </c>
    </row>
    <row r="3058" spans="1:11" x14ac:dyDescent="0.3">
      <c r="A3058" s="2">
        <v>43170</v>
      </c>
      <c r="B3058" s="24">
        <v>0.91319444444444453</v>
      </c>
      <c r="C3058" s="20">
        <f t="shared" si="47"/>
        <v>43170.913194444445</v>
      </c>
      <c r="D3058" s="7" t="s">
        <v>3063</v>
      </c>
      <c r="E3058" s="10">
        <v>1</v>
      </c>
      <c r="F3058" s="7">
        <v>1.4</v>
      </c>
      <c r="G3058" s="7">
        <v>3.8</v>
      </c>
      <c r="H3058" s="9">
        <v>5.25</v>
      </c>
      <c r="I3058" s="14">
        <f>IF(Table_0__2[[#This Row],[RESULTAT]]=1,Table_0__2[[#This Row],[1]],0)+IF(Table_0__2[[#This Row],[RESULTAT]]=3,Table_0__2[[#This Row],[N]],0)+IF(Table_0__2[[#This Row],[RESULTAT]]=2,Table_0__2[[#This Row],[2]],0)</f>
        <v>1.4</v>
      </c>
      <c r="J3058" s="14">
        <f>MIN(Table_0__2[[#This Row],[1]:[2]])</f>
        <v>1.4</v>
      </c>
      <c r="K3058" s="14">
        <f>IF(Table_0__2[[#This Row],[COLONNE1]]=Table_0__2[[#This Row],[RESULTAT COTE]],Table_0__2[[#This Row],[COLONNE1]],0)</f>
        <v>1.4</v>
      </c>
    </row>
    <row r="3059" spans="1:11" x14ac:dyDescent="0.3">
      <c r="A3059" s="2">
        <v>43170</v>
      </c>
      <c r="B3059" s="24">
        <v>0.96527777777777779</v>
      </c>
      <c r="C3059" s="20">
        <f t="shared" si="47"/>
        <v>43170.965277777781</v>
      </c>
      <c r="D3059" s="7" t="s">
        <v>3064</v>
      </c>
      <c r="E3059" s="7">
        <v>3</v>
      </c>
      <c r="F3059" s="7">
        <v>2.1</v>
      </c>
      <c r="G3059" s="7">
        <v>2.85</v>
      </c>
      <c r="H3059" s="9">
        <v>2.9</v>
      </c>
      <c r="I3059" s="14">
        <f>IF(Table_0__2[[#This Row],[RESULTAT]]=1,Table_0__2[[#This Row],[1]],0)+IF(Table_0__2[[#This Row],[RESULTAT]]=3,Table_0__2[[#This Row],[N]],0)+IF(Table_0__2[[#This Row],[RESULTAT]]=2,Table_0__2[[#This Row],[2]],0)</f>
        <v>2.85</v>
      </c>
      <c r="J3059" s="14">
        <f>MIN(Table_0__2[[#This Row],[1]:[2]])</f>
        <v>2.1</v>
      </c>
      <c r="K3059" s="14">
        <f>IF(Table_0__2[[#This Row],[COLONNE1]]=Table_0__2[[#This Row],[RESULTAT COTE]],Table_0__2[[#This Row],[COLONNE1]],0)</f>
        <v>0</v>
      </c>
    </row>
    <row r="3060" spans="1:11" x14ac:dyDescent="0.3">
      <c r="A3060" s="2">
        <v>43170</v>
      </c>
      <c r="B3060" s="25">
        <v>0.99652777777777779</v>
      </c>
      <c r="C3060" s="20">
        <f t="shared" si="47"/>
        <v>43170.996527777781</v>
      </c>
      <c r="D3060" s="10" t="s">
        <v>3065</v>
      </c>
      <c r="E3060" s="10">
        <v>1</v>
      </c>
      <c r="F3060" s="10">
        <v>2.4</v>
      </c>
      <c r="G3060" s="10">
        <v>3.05</v>
      </c>
      <c r="H3060" s="11">
        <v>2.35</v>
      </c>
      <c r="I3060" s="15">
        <f>IF(Table_0__2[[#This Row],[RESULTAT]]=1,Table_0__2[[#This Row],[1]],0)+IF(Table_0__2[[#This Row],[RESULTAT]]=3,Table_0__2[[#This Row],[N]],0)+IF(Table_0__2[[#This Row],[RESULTAT]]=2,Table_0__2[[#This Row],[2]],0)</f>
        <v>2.4</v>
      </c>
      <c r="J3060" s="15">
        <f>MIN(Table_0__2[[#This Row],[1]:[2]])</f>
        <v>2.35</v>
      </c>
      <c r="K3060" s="15">
        <f>IF(Table_0__2[[#This Row],[COLONNE1]]=Table_0__2[[#This Row],[RESULTAT COTE]],Table_0__2[[#This Row],[COLONNE1]],0)</f>
        <v>0</v>
      </c>
    </row>
    <row r="3061" spans="1:11" x14ac:dyDescent="0.3">
      <c r="A3061" s="2">
        <v>43170</v>
      </c>
      <c r="B3061" s="25">
        <v>0.99652777777777779</v>
      </c>
      <c r="C3061" s="20">
        <f t="shared" si="47"/>
        <v>43170.996527777781</v>
      </c>
      <c r="D3061" s="10" t="s">
        <v>3066</v>
      </c>
      <c r="E3061" s="10">
        <v>1</v>
      </c>
      <c r="F3061" s="10">
        <v>1.5</v>
      </c>
      <c r="G3061" s="10">
        <v>3.35</v>
      </c>
      <c r="H3061" s="11">
        <v>4.9000000000000004</v>
      </c>
      <c r="I3061" s="15">
        <f>IF(Table_0__2[[#This Row],[RESULTAT]]=1,Table_0__2[[#This Row],[1]],0)+IF(Table_0__2[[#This Row],[RESULTAT]]=3,Table_0__2[[#This Row],[N]],0)+IF(Table_0__2[[#This Row],[RESULTAT]]=2,Table_0__2[[#This Row],[2]],0)</f>
        <v>1.5</v>
      </c>
      <c r="J3061" s="15">
        <f>MIN(Table_0__2[[#This Row],[1]:[2]])</f>
        <v>1.5</v>
      </c>
      <c r="K3061" s="15">
        <f>IF(Table_0__2[[#This Row],[COLONNE1]]=Table_0__2[[#This Row],[RESULTAT COTE]],Table_0__2[[#This Row],[COLONNE1]],0)</f>
        <v>1.5</v>
      </c>
    </row>
    <row r="3062" spans="1:11" x14ac:dyDescent="0.3">
      <c r="A3062" s="2">
        <v>43171</v>
      </c>
      <c r="B3062" s="26">
        <v>0.62152777777777779</v>
      </c>
      <c r="C3062" s="20">
        <f t="shared" si="47"/>
        <v>43171.621527777781</v>
      </c>
      <c r="D3062" s="12" t="s">
        <v>3067</v>
      </c>
      <c r="E3062" s="7">
        <v>2</v>
      </c>
      <c r="F3062" s="12">
        <v>3.5</v>
      </c>
      <c r="G3062" s="12">
        <v>2.8</v>
      </c>
      <c r="H3062" s="13">
        <v>1.9</v>
      </c>
      <c r="I3062" s="16">
        <f>IF(Table_0__2[[#This Row],[RESULTAT]]=1,Table_0__2[[#This Row],[1]],0)+IF(Table_0__2[[#This Row],[RESULTAT]]=3,Table_0__2[[#This Row],[N]],0)+IF(Table_0__2[[#This Row],[RESULTAT]]=2,Table_0__2[[#This Row],[2]],0)</f>
        <v>1.9</v>
      </c>
      <c r="J3062" s="16">
        <f>MIN(Table_0__2[[#This Row],[1]:[2]])</f>
        <v>1.9</v>
      </c>
      <c r="K3062" s="16">
        <f>IF(Table_0__2[[#This Row],[COLONNE1]]=Table_0__2[[#This Row],[RESULTAT COTE]],Table_0__2[[#This Row],[COLONNE1]],0)</f>
        <v>1.9</v>
      </c>
    </row>
    <row r="3063" spans="1:11" x14ac:dyDescent="0.3">
      <c r="A3063" s="2">
        <v>43171</v>
      </c>
      <c r="B3063" s="24">
        <v>0.68402777777777779</v>
      </c>
      <c r="C3063" s="20">
        <f t="shared" si="47"/>
        <v>43171.684027777781</v>
      </c>
      <c r="D3063" s="7" t="s">
        <v>3068</v>
      </c>
      <c r="E3063" s="7">
        <v>2</v>
      </c>
      <c r="F3063" s="7">
        <v>3.65</v>
      </c>
      <c r="G3063" s="7">
        <v>2.85</v>
      </c>
      <c r="H3063" s="9">
        <v>1.75</v>
      </c>
      <c r="I3063" s="14">
        <f>IF(Table_0__2[[#This Row],[RESULTAT]]=1,Table_0__2[[#This Row],[1]],0)+IF(Table_0__2[[#This Row],[RESULTAT]]=3,Table_0__2[[#This Row],[N]],0)+IF(Table_0__2[[#This Row],[RESULTAT]]=2,Table_0__2[[#This Row],[2]],0)</f>
        <v>1.75</v>
      </c>
      <c r="J3063" s="14">
        <f>MIN(Table_0__2[[#This Row],[1]:[2]])</f>
        <v>1.75</v>
      </c>
      <c r="K3063" s="14">
        <f>IF(Table_0__2[[#This Row],[COLONNE1]]=Table_0__2[[#This Row],[RESULTAT COTE]],Table_0__2[[#This Row],[COLONNE1]],0)</f>
        <v>1.75</v>
      </c>
    </row>
    <row r="3064" spans="1:11" x14ac:dyDescent="0.3">
      <c r="A3064" s="2">
        <v>43171</v>
      </c>
      <c r="B3064" s="25">
        <v>0.74652777777777779</v>
      </c>
      <c r="C3064" s="20">
        <f t="shared" si="47"/>
        <v>43171.746527777781</v>
      </c>
      <c r="D3064" s="10" t="s">
        <v>3069</v>
      </c>
      <c r="E3064" s="10">
        <v>1</v>
      </c>
      <c r="F3064" s="10">
        <v>1.65</v>
      </c>
      <c r="G3064" s="10">
        <v>2.85</v>
      </c>
      <c r="H3064" s="11">
        <v>4.25</v>
      </c>
      <c r="I3064" s="15">
        <f>IF(Table_0__2[[#This Row],[RESULTAT]]=1,Table_0__2[[#This Row],[1]],0)+IF(Table_0__2[[#This Row],[RESULTAT]]=3,Table_0__2[[#This Row],[N]],0)+IF(Table_0__2[[#This Row],[RESULTAT]]=2,Table_0__2[[#This Row],[2]],0)</f>
        <v>1.65</v>
      </c>
      <c r="J3064" s="15">
        <f>MIN(Table_0__2[[#This Row],[1]:[2]])</f>
        <v>1.65</v>
      </c>
      <c r="K3064" s="15">
        <f>IF(Table_0__2[[#This Row],[COLONNE1]]=Table_0__2[[#This Row],[RESULTAT COTE]],Table_0__2[[#This Row],[COLONNE1]],0)</f>
        <v>1.65</v>
      </c>
    </row>
    <row r="3065" spans="1:11" x14ac:dyDescent="0.3">
      <c r="A3065" s="2">
        <v>43171</v>
      </c>
      <c r="B3065" s="24">
        <v>0.74652777777777779</v>
      </c>
      <c r="C3065" s="20">
        <f t="shared" si="47"/>
        <v>43171.746527777781</v>
      </c>
      <c r="D3065" s="7" t="s">
        <v>3070</v>
      </c>
      <c r="E3065" s="10">
        <v>1</v>
      </c>
      <c r="F3065" s="7">
        <v>1.85</v>
      </c>
      <c r="G3065" s="7">
        <v>2.95</v>
      </c>
      <c r="H3065" s="9">
        <v>3.45</v>
      </c>
      <c r="I3065" s="14">
        <f>IF(Table_0__2[[#This Row],[RESULTAT]]=1,Table_0__2[[#This Row],[1]],0)+IF(Table_0__2[[#This Row],[RESULTAT]]=3,Table_0__2[[#This Row],[N]],0)+IF(Table_0__2[[#This Row],[RESULTAT]]=2,Table_0__2[[#This Row],[2]],0)</f>
        <v>1.85</v>
      </c>
      <c r="J3065" s="14">
        <f>MIN(Table_0__2[[#This Row],[1]:[2]])</f>
        <v>1.85</v>
      </c>
      <c r="K3065" s="14">
        <f>IF(Table_0__2[[#This Row],[COLONNE1]]=Table_0__2[[#This Row],[RESULTAT COTE]],Table_0__2[[#This Row],[COLONNE1]],0)</f>
        <v>1.85</v>
      </c>
    </row>
    <row r="3066" spans="1:11" x14ac:dyDescent="0.3">
      <c r="A3066" s="2">
        <v>43171</v>
      </c>
      <c r="B3066" s="25">
        <v>0.74652777777777779</v>
      </c>
      <c r="C3066" s="20">
        <f t="shared" si="47"/>
        <v>43171.746527777781</v>
      </c>
      <c r="D3066" s="10" t="s">
        <v>3071</v>
      </c>
      <c r="E3066" s="7">
        <v>2</v>
      </c>
      <c r="F3066" s="10">
        <v>2.4500000000000002</v>
      </c>
      <c r="G3066" s="10">
        <v>2.9</v>
      </c>
      <c r="H3066" s="11">
        <v>2.35</v>
      </c>
      <c r="I3066" s="15">
        <f>IF(Table_0__2[[#This Row],[RESULTAT]]=1,Table_0__2[[#This Row],[1]],0)+IF(Table_0__2[[#This Row],[RESULTAT]]=3,Table_0__2[[#This Row],[N]],0)+IF(Table_0__2[[#This Row],[RESULTAT]]=2,Table_0__2[[#This Row],[2]],0)</f>
        <v>2.35</v>
      </c>
      <c r="J3066" s="15">
        <f>MIN(Table_0__2[[#This Row],[1]:[2]])</f>
        <v>2.35</v>
      </c>
      <c r="K3066" s="15">
        <f>IF(Table_0__2[[#This Row],[COLONNE1]]=Table_0__2[[#This Row],[RESULTAT COTE]],Table_0__2[[#This Row],[COLONNE1]],0)</f>
        <v>2.35</v>
      </c>
    </row>
    <row r="3067" spans="1:11" x14ac:dyDescent="0.3">
      <c r="A3067" s="2">
        <v>43171</v>
      </c>
      <c r="B3067" s="24">
        <v>0.74652777777777779</v>
      </c>
      <c r="C3067" s="20">
        <f t="shared" si="47"/>
        <v>43171.746527777781</v>
      </c>
      <c r="D3067" s="7" t="s">
        <v>3072</v>
      </c>
      <c r="E3067" s="7">
        <v>2</v>
      </c>
      <c r="F3067" s="7">
        <v>1.8</v>
      </c>
      <c r="G3067" s="7">
        <v>2.95</v>
      </c>
      <c r="H3067" s="9">
        <v>3.15</v>
      </c>
      <c r="I3067" s="14">
        <f>IF(Table_0__2[[#This Row],[RESULTAT]]=1,Table_0__2[[#This Row],[1]],0)+IF(Table_0__2[[#This Row],[RESULTAT]]=3,Table_0__2[[#This Row],[N]],0)+IF(Table_0__2[[#This Row],[RESULTAT]]=2,Table_0__2[[#This Row],[2]],0)</f>
        <v>3.15</v>
      </c>
      <c r="J3067" s="14">
        <f>MIN(Table_0__2[[#This Row],[1]:[2]])</f>
        <v>1.8</v>
      </c>
      <c r="K3067" s="14">
        <f>IF(Table_0__2[[#This Row],[COLONNE1]]=Table_0__2[[#This Row],[RESULTAT COTE]],Table_0__2[[#This Row],[COLONNE1]],0)</f>
        <v>0</v>
      </c>
    </row>
    <row r="3068" spans="1:11" x14ac:dyDescent="0.3">
      <c r="A3068" s="2">
        <v>43171</v>
      </c>
      <c r="B3068" s="24">
        <v>0.78819444444444453</v>
      </c>
      <c r="C3068" s="20">
        <f t="shared" si="47"/>
        <v>43171.788194444445</v>
      </c>
      <c r="D3068" s="7" t="s">
        <v>3073</v>
      </c>
      <c r="E3068" s="10">
        <v>1</v>
      </c>
      <c r="F3068" s="7">
        <v>1.1000000000000001</v>
      </c>
      <c r="G3068" s="7">
        <v>6</v>
      </c>
      <c r="H3068" s="9">
        <v>9</v>
      </c>
      <c r="I3068" s="14">
        <f>IF(Table_0__2[[#This Row],[RESULTAT]]=1,Table_0__2[[#This Row],[1]],0)+IF(Table_0__2[[#This Row],[RESULTAT]]=3,Table_0__2[[#This Row],[N]],0)+IF(Table_0__2[[#This Row],[RESULTAT]]=2,Table_0__2[[#This Row],[2]],0)</f>
        <v>1.1000000000000001</v>
      </c>
      <c r="J3068" s="14">
        <f>MIN(Table_0__2[[#This Row],[1]:[2]])</f>
        <v>1.1000000000000001</v>
      </c>
      <c r="K3068" s="14">
        <f>IF(Table_0__2[[#This Row],[COLONNE1]]=Table_0__2[[#This Row],[RESULTAT COTE]],Table_0__2[[#This Row],[COLONNE1]],0)</f>
        <v>1.1000000000000001</v>
      </c>
    </row>
    <row r="3069" spans="1:11" x14ac:dyDescent="0.3">
      <c r="A3069" s="2">
        <v>43171</v>
      </c>
      <c r="B3069" s="25">
        <v>0.78819444444444453</v>
      </c>
      <c r="C3069" s="20">
        <f t="shared" si="47"/>
        <v>43171.788194444445</v>
      </c>
      <c r="D3069" s="10" t="s">
        <v>3074</v>
      </c>
      <c r="E3069" s="7">
        <v>2</v>
      </c>
      <c r="F3069" s="10">
        <v>2.4</v>
      </c>
      <c r="G3069" s="10">
        <v>2.9</v>
      </c>
      <c r="H3069" s="11">
        <v>2.4</v>
      </c>
      <c r="I3069" s="15">
        <f>IF(Table_0__2[[#This Row],[RESULTAT]]=1,Table_0__2[[#This Row],[1]],0)+IF(Table_0__2[[#This Row],[RESULTAT]]=3,Table_0__2[[#This Row],[N]],0)+IF(Table_0__2[[#This Row],[RESULTAT]]=2,Table_0__2[[#This Row],[2]],0)</f>
        <v>2.4</v>
      </c>
      <c r="J3069" s="15">
        <f>MIN(Table_0__2[[#This Row],[1]:[2]])</f>
        <v>2.4</v>
      </c>
      <c r="K3069" s="15">
        <f>IF(Table_0__2[[#This Row],[COLONNE1]]=Table_0__2[[#This Row],[RESULTAT COTE]],Table_0__2[[#This Row],[COLONNE1]],0)</f>
        <v>2.4</v>
      </c>
    </row>
    <row r="3070" spans="1:11" x14ac:dyDescent="0.3">
      <c r="A3070" s="2">
        <v>43171</v>
      </c>
      <c r="B3070" s="24">
        <v>0.81944444444444453</v>
      </c>
      <c r="C3070" s="20">
        <f t="shared" si="47"/>
        <v>43171.819444444445</v>
      </c>
      <c r="D3070" s="7" t="s">
        <v>3075</v>
      </c>
      <c r="E3070" s="10">
        <v>1</v>
      </c>
      <c r="F3070" s="7">
        <v>1.4</v>
      </c>
      <c r="G3070" s="7">
        <v>3.4</v>
      </c>
      <c r="H3070" s="9">
        <v>5.25</v>
      </c>
      <c r="I3070" s="14">
        <f>IF(Table_0__2[[#This Row],[RESULTAT]]=1,Table_0__2[[#This Row],[1]],0)+IF(Table_0__2[[#This Row],[RESULTAT]]=3,Table_0__2[[#This Row],[N]],0)+IF(Table_0__2[[#This Row],[RESULTAT]]=2,Table_0__2[[#This Row],[2]],0)</f>
        <v>1.4</v>
      </c>
      <c r="J3070" s="14">
        <f>MIN(Table_0__2[[#This Row],[1]:[2]])</f>
        <v>1.4</v>
      </c>
      <c r="K3070" s="14">
        <f>IF(Table_0__2[[#This Row],[COLONNE1]]=Table_0__2[[#This Row],[RESULTAT COTE]],Table_0__2[[#This Row],[COLONNE1]],0)</f>
        <v>1.4</v>
      </c>
    </row>
    <row r="3071" spans="1:11" x14ac:dyDescent="0.3">
      <c r="A3071" s="2">
        <v>43171</v>
      </c>
      <c r="B3071" s="25">
        <v>0.82986111111111116</v>
      </c>
      <c r="C3071" s="20">
        <f t="shared" si="47"/>
        <v>43171.829861111109</v>
      </c>
      <c r="D3071" s="10" t="s">
        <v>3076</v>
      </c>
      <c r="E3071" s="10">
        <v>1</v>
      </c>
      <c r="F3071" s="10">
        <v>1.25</v>
      </c>
      <c r="G3071" s="10">
        <v>3.8</v>
      </c>
      <c r="H3071" s="11">
        <v>7.75</v>
      </c>
      <c r="I3071" s="15">
        <f>IF(Table_0__2[[#This Row],[RESULTAT]]=1,Table_0__2[[#This Row],[1]],0)+IF(Table_0__2[[#This Row],[RESULTAT]]=3,Table_0__2[[#This Row],[N]],0)+IF(Table_0__2[[#This Row],[RESULTAT]]=2,Table_0__2[[#This Row],[2]],0)</f>
        <v>1.25</v>
      </c>
      <c r="J3071" s="15">
        <f>MIN(Table_0__2[[#This Row],[1]:[2]])</f>
        <v>1.25</v>
      </c>
      <c r="K3071" s="15">
        <f>IF(Table_0__2[[#This Row],[COLONNE1]]=Table_0__2[[#This Row],[RESULTAT COTE]],Table_0__2[[#This Row],[COLONNE1]],0)</f>
        <v>1.25</v>
      </c>
    </row>
    <row r="3072" spans="1:11" x14ac:dyDescent="0.3">
      <c r="A3072" s="2">
        <v>43171</v>
      </c>
      <c r="B3072" s="24">
        <v>0.82986111111111116</v>
      </c>
      <c r="C3072" s="20">
        <f t="shared" si="47"/>
        <v>43171.829861111109</v>
      </c>
      <c r="D3072" s="7" t="s">
        <v>3077</v>
      </c>
      <c r="E3072" s="7">
        <v>2</v>
      </c>
      <c r="F3072" s="7">
        <v>5</v>
      </c>
      <c r="G3072" s="7">
        <v>3.6</v>
      </c>
      <c r="H3072" s="9">
        <v>1.52</v>
      </c>
      <c r="I3072" s="14">
        <f>IF(Table_0__2[[#This Row],[RESULTAT]]=1,Table_0__2[[#This Row],[1]],0)+IF(Table_0__2[[#This Row],[RESULTAT]]=3,Table_0__2[[#This Row],[N]],0)+IF(Table_0__2[[#This Row],[RESULTAT]]=2,Table_0__2[[#This Row],[2]],0)</f>
        <v>1.52</v>
      </c>
      <c r="J3072" s="14">
        <f>MIN(Table_0__2[[#This Row],[1]:[2]])</f>
        <v>1.52</v>
      </c>
      <c r="K3072" s="14">
        <f>IF(Table_0__2[[#This Row],[COLONNE1]]=Table_0__2[[#This Row],[RESULTAT COTE]],Table_0__2[[#This Row],[COLONNE1]],0)</f>
        <v>1.52</v>
      </c>
    </row>
    <row r="3073" spans="1:11" x14ac:dyDescent="0.3">
      <c r="A3073" s="2">
        <v>43171</v>
      </c>
      <c r="B3073" s="25">
        <v>0.82986111111111116</v>
      </c>
      <c r="C3073" s="20">
        <f t="shared" si="47"/>
        <v>43171.829861111109</v>
      </c>
      <c r="D3073" s="10" t="s">
        <v>3077</v>
      </c>
      <c r="E3073" s="7">
        <v>2</v>
      </c>
      <c r="F3073" s="10"/>
      <c r="G3073" s="10"/>
      <c r="H3073" s="11"/>
      <c r="I3073" s="15">
        <f>IF(Table_0__2[[#This Row],[RESULTAT]]=1,Table_0__2[[#This Row],[1]],0)+IF(Table_0__2[[#This Row],[RESULTAT]]=3,Table_0__2[[#This Row],[N]],0)+IF(Table_0__2[[#This Row],[RESULTAT]]=2,Table_0__2[[#This Row],[2]],0)</f>
        <v>0</v>
      </c>
      <c r="J3073" s="15">
        <f>MIN(Table_0__2[[#This Row],[1]:[2]])</f>
        <v>0</v>
      </c>
      <c r="K3073" s="15">
        <f>IF(Table_0__2[[#This Row],[COLONNE1]]=Table_0__2[[#This Row],[RESULTAT COTE]],Table_0__2[[#This Row],[COLONNE1]],0)</f>
        <v>0</v>
      </c>
    </row>
    <row r="3074" spans="1:11" x14ac:dyDescent="0.3">
      <c r="A3074" s="2">
        <v>43171</v>
      </c>
      <c r="B3074" s="24">
        <v>0.85069444444444453</v>
      </c>
      <c r="C3074" s="20">
        <f t="shared" ref="C3074:C3137" si="48">A3074+B3074</f>
        <v>43171.850694444445</v>
      </c>
      <c r="D3074" s="7" t="s">
        <v>3078</v>
      </c>
      <c r="E3074" s="10">
        <v>1</v>
      </c>
      <c r="F3074" s="7">
        <v>1.75</v>
      </c>
      <c r="G3074" s="7">
        <v>3.65</v>
      </c>
      <c r="H3074" s="9">
        <v>4</v>
      </c>
      <c r="I3074" s="14">
        <f>IF(Table_0__2[[#This Row],[RESULTAT]]=1,Table_0__2[[#This Row],[1]],0)+IF(Table_0__2[[#This Row],[RESULTAT]]=3,Table_0__2[[#This Row],[N]],0)+IF(Table_0__2[[#This Row],[RESULTAT]]=2,Table_0__2[[#This Row],[2]],0)</f>
        <v>1.75</v>
      </c>
      <c r="J3074" s="14">
        <f>MIN(Table_0__2[[#This Row],[1]:[2]])</f>
        <v>1.75</v>
      </c>
      <c r="K3074" s="14">
        <f>IF(Table_0__2[[#This Row],[COLONNE1]]=Table_0__2[[#This Row],[RESULTAT COTE]],Table_0__2[[#This Row],[COLONNE1]],0)</f>
        <v>1.75</v>
      </c>
    </row>
    <row r="3075" spans="1:11" x14ac:dyDescent="0.3">
      <c r="A3075" s="2">
        <v>43171</v>
      </c>
      <c r="B3075" s="25">
        <v>0.85069444444444453</v>
      </c>
      <c r="C3075" s="20">
        <f t="shared" si="48"/>
        <v>43171.850694444445</v>
      </c>
      <c r="D3075" s="10" t="s">
        <v>3078</v>
      </c>
      <c r="E3075" s="10">
        <v>1</v>
      </c>
      <c r="F3075" s="10"/>
      <c r="G3075" s="10"/>
      <c r="H3075" s="11"/>
      <c r="I3075" s="15">
        <f>IF(Table_0__2[[#This Row],[RESULTAT]]=1,Table_0__2[[#This Row],[1]],0)+IF(Table_0__2[[#This Row],[RESULTAT]]=3,Table_0__2[[#This Row],[N]],0)+IF(Table_0__2[[#This Row],[RESULTAT]]=2,Table_0__2[[#This Row],[2]],0)</f>
        <v>0</v>
      </c>
      <c r="J3075" s="15">
        <f>MIN(Table_0__2[[#This Row],[1]:[2]])</f>
        <v>0</v>
      </c>
      <c r="K3075" s="15">
        <f>IF(Table_0__2[[#This Row],[COLONNE1]]=Table_0__2[[#This Row],[RESULTAT COTE]],Table_0__2[[#This Row],[COLONNE1]],0)</f>
        <v>0</v>
      </c>
    </row>
    <row r="3076" spans="1:11" x14ac:dyDescent="0.3">
      <c r="A3076" s="2">
        <v>43171</v>
      </c>
      <c r="B3076" s="24">
        <v>0.85069444444444453</v>
      </c>
      <c r="C3076" s="20">
        <f t="shared" si="48"/>
        <v>43171.850694444445</v>
      </c>
      <c r="D3076" s="7" t="s">
        <v>3079</v>
      </c>
      <c r="E3076" s="10">
        <v>1</v>
      </c>
      <c r="F3076" s="7">
        <v>2.0499999999999998</v>
      </c>
      <c r="G3076" s="7">
        <v>2.75</v>
      </c>
      <c r="H3076" s="9">
        <v>3.05</v>
      </c>
      <c r="I3076" s="14">
        <f>IF(Table_0__2[[#This Row],[RESULTAT]]=1,Table_0__2[[#This Row],[1]],0)+IF(Table_0__2[[#This Row],[RESULTAT]]=3,Table_0__2[[#This Row],[N]],0)+IF(Table_0__2[[#This Row],[RESULTAT]]=2,Table_0__2[[#This Row],[2]],0)</f>
        <v>2.0499999999999998</v>
      </c>
      <c r="J3076" s="14">
        <f>MIN(Table_0__2[[#This Row],[1]:[2]])</f>
        <v>2.0499999999999998</v>
      </c>
      <c r="K3076" s="14">
        <f>IF(Table_0__2[[#This Row],[COLONNE1]]=Table_0__2[[#This Row],[RESULTAT COTE]],Table_0__2[[#This Row],[COLONNE1]],0)</f>
        <v>2.0499999999999998</v>
      </c>
    </row>
    <row r="3077" spans="1:11" x14ac:dyDescent="0.3">
      <c r="A3077" s="2">
        <v>43171</v>
      </c>
      <c r="B3077" s="24">
        <v>0.86111111111111116</v>
      </c>
      <c r="C3077" s="20">
        <f t="shared" si="48"/>
        <v>43171.861111111109</v>
      </c>
      <c r="D3077" s="7" t="s">
        <v>3080</v>
      </c>
      <c r="E3077" s="7">
        <v>2</v>
      </c>
      <c r="F3077" s="7">
        <v>2.75</v>
      </c>
      <c r="G3077" s="7">
        <v>2.85</v>
      </c>
      <c r="H3077" s="9">
        <v>2.15</v>
      </c>
      <c r="I3077" s="14">
        <f>IF(Table_0__2[[#This Row],[RESULTAT]]=1,Table_0__2[[#This Row],[1]],0)+IF(Table_0__2[[#This Row],[RESULTAT]]=3,Table_0__2[[#This Row],[N]],0)+IF(Table_0__2[[#This Row],[RESULTAT]]=2,Table_0__2[[#This Row],[2]],0)</f>
        <v>2.15</v>
      </c>
      <c r="J3077" s="14">
        <f>MIN(Table_0__2[[#This Row],[1]:[2]])</f>
        <v>2.15</v>
      </c>
      <c r="K3077" s="14">
        <f>IF(Table_0__2[[#This Row],[COLONNE1]]=Table_0__2[[#This Row],[RESULTAT COTE]],Table_0__2[[#This Row],[COLONNE1]],0)</f>
        <v>2.15</v>
      </c>
    </row>
    <row r="3078" spans="1:11" x14ac:dyDescent="0.3">
      <c r="A3078" s="2">
        <v>43171</v>
      </c>
      <c r="B3078" s="24">
        <v>0.86111111111111116</v>
      </c>
      <c r="C3078" s="20">
        <f t="shared" si="48"/>
        <v>43171.861111111109</v>
      </c>
      <c r="D3078" s="7" t="s">
        <v>3081</v>
      </c>
      <c r="E3078" s="10">
        <v>1</v>
      </c>
      <c r="F3078" s="7">
        <v>1.75</v>
      </c>
      <c r="G3078" s="7">
        <v>3.1</v>
      </c>
      <c r="H3078" s="9">
        <v>3.6</v>
      </c>
      <c r="I3078" s="14">
        <f>IF(Table_0__2[[#This Row],[RESULTAT]]=1,Table_0__2[[#This Row],[1]],0)+IF(Table_0__2[[#This Row],[RESULTAT]]=3,Table_0__2[[#This Row],[N]],0)+IF(Table_0__2[[#This Row],[RESULTAT]]=2,Table_0__2[[#This Row],[2]],0)</f>
        <v>1.75</v>
      </c>
      <c r="J3078" s="14">
        <f>MIN(Table_0__2[[#This Row],[1]:[2]])</f>
        <v>1.75</v>
      </c>
      <c r="K3078" s="14">
        <f>IF(Table_0__2[[#This Row],[COLONNE1]]=Table_0__2[[#This Row],[RESULTAT COTE]],Table_0__2[[#This Row],[COLONNE1]],0)</f>
        <v>1.75</v>
      </c>
    </row>
    <row r="3079" spans="1:11" x14ac:dyDescent="0.3">
      <c r="A3079" s="2">
        <v>43171</v>
      </c>
      <c r="B3079" s="25">
        <v>0.86111111111111116</v>
      </c>
      <c r="C3079" s="20">
        <f t="shared" si="48"/>
        <v>43171.861111111109</v>
      </c>
      <c r="D3079" s="10" t="s">
        <v>3082</v>
      </c>
      <c r="E3079" s="10">
        <v>1</v>
      </c>
      <c r="F3079" s="10">
        <v>1.6</v>
      </c>
      <c r="G3079" s="10">
        <v>3.25</v>
      </c>
      <c r="H3079" s="11">
        <v>4.3</v>
      </c>
      <c r="I3079" s="15">
        <f>IF(Table_0__2[[#This Row],[RESULTAT]]=1,Table_0__2[[#This Row],[1]],0)+IF(Table_0__2[[#This Row],[RESULTAT]]=3,Table_0__2[[#This Row],[N]],0)+IF(Table_0__2[[#This Row],[RESULTAT]]=2,Table_0__2[[#This Row],[2]],0)</f>
        <v>1.6</v>
      </c>
      <c r="J3079" s="15">
        <f>MIN(Table_0__2[[#This Row],[1]:[2]])</f>
        <v>1.6</v>
      </c>
      <c r="K3079" s="15">
        <f>IF(Table_0__2[[#This Row],[COLONNE1]]=Table_0__2[[#This Row],[RESULTAT COTE]],Table_0__2[[#This Row],[COLONNE1]],0)</f>
        <v>1.6</v>
      </c>
    </row>
    <row r="3080" spans="1:11" x14ac:dyDescent="0.3">
      <c r="A3080" s="2">
        <v>43171</v>
      </c>
      <c r="B3080" s="24">
        <v>0.86111111111111116</v>
      </c>
      <c r="C3080" s="20">
        <f t="shared" si="48"/>
        <v>43171.861111111109</v>
      </c>
      <c r="D3080" s="7" t="s">
        <v>3083</v>
      </c>
      <c r="E3080" s="7">
        <v>3</v>
      </c>
      <c r="F3080" s="7">
        <v>4.5999999999999996</v>
      </c>
      <c r="G3080" s="7">
        <v>3.3</v>
      </c>
      <c r="H3080" s="9">
        <v>1.5</v>
      </c>
      <c r="I3080" s="14">
        <f>IF(Table_0__2[[#This Row],[RESULTAT]]=1,Table_0__2[[#This Row],[1]],0)+IF(Table_0__2[[#This Row],[RESULTAT]]=3,Table_0__2[[#This Row],[N]],0)+IF(Table_0__2[[#This Row],[RESULTAT]]=2,Table_0__2[[#This Row],[2]],0)</f>
        <v>3.3</v>
      </c>
      <c r="J3080" s="14">
        <f>MIN(Table_0__2[[#This Row],[1]:[2]])</f>
        <v>1.5</v>
      </c>
      <c r="K3080" s="14">
        <f>IF(Table_0__2[[#This Row],[COLONNE1]]=Table_0__2[[#This Row],[RESULTAT COTE]],Table_0__2[[#This Row],[COLONNE1]],0)</f>
        <v>0</v>
      </c>
    </row>
    <row r="3081" spans="1:11" x14ac:dyDescent="0.3">
      <c r="A3081" s="2">
        <v>43171</v>
      </c>
      <c r="B3081" s="25">
        <v>0.86111111111111116</v>
      </c>
      <c r="C3081" s="20">
        <f t="shared" si="48"/>
        <v>43171.861111111109</v>
      </c>
      <c r="D3081" s="10" t="s">
        <v>3084</v>
      </c>
      <c r="E3081" s="10">
        <v>1</v>
      </c>
      <c r="F3081" s="10">
        <v>2.15</v>
      </c>
      <c r="G3081" s="10">
        <v>2.7</v>
      </c>
      <c r="H3081" s="11">
        <v>2.9</v>
      </c>
      <c r="I3081" s="15">
        <f>IF(Table_0__2[[#This Row],[RESULTAT]]=1,Table_0__2[[#This Row],[1]],0)+IF(Table_0__2[[#This Row],[RESULTAT]]=3,Table_0__2[[#This Row],[N]],0)+IF(Table_0__2[[#This Row],[RESULTAT]]=2,Table_0__2[[#This Row],[2]],0)</f>
        <v>2.15</v>
      </c>
      <c r="J3081" s="15">
        <f>MIN(Table_0__2[[#This Row],[1]:[2]])</f>
        <v>2.15</v>
      </c>
      <c r="K3081" s="15">
        <f>IF(Table_0__2[[#This Row],[COLONNE1]]=Table_0__2[[#This Row],[RESULTAT COTE]],Table_0__2[[#This Row],[COLONNE1]],0)</f>
        <v>2.15</v>
      </c>
    </row>
    <row r="3082" spans="1:11" x14ac:dyDescent="0.3">
      <c r="A3082" s="2">
        <v>43171</v>
      </c>
      <c r="B3082" s="24">
        <v>0.86111111111111116</v>
      </c>
      <c r="C3082" s="20">
        <f t="shared" si="48"/>
        <v>43171.861111111109</v>
      </c>
      <c r="D3082" s="7" t="s">
        <v>3085</v>
      </c>
      <c r="E3082" s="7">
        <v>2</v>
      </c>
      <c r="F3082" s="7">
        <v>1.4</v>
      </c>
      <c r="G3082" s="7">
        <v>4.5</v>
      </c>
      <c r="H3082" s="9">
        <v>6.25</v>
      </c>
      <c r="I3082" s="14">
        <f>IF(Table_0__2[[#This Row],[RESULTAT]]=1,Table_0__2[[#This Row],[1]],0)+IF(Table_0__2[[#This Row],[RESULTAT]]=3,Table_0__2[[#This Row],[N]],0)+IF(Table_0__2[[#This Row],[RESULTAT]]=2,Table_0__2[[#This Row],[2]],0)</f>
        <v>6.25</v>
      </c>
      <c r="J3082" s="14">
        <f>MIN(Table_0__2[[#This Row],[1]:[2]])</f>
        <v>1.4</v>
      </c>
      <c r="K3082" s="14">
        <f>IF(Table_0__2[[#This Row],[COLONNE1]]=Table_0__2[[#This Row],[RESULTAT COTE]],Table_0__2[[#This Row],[COLONNE1]],0)</f>
        <v>0</v>
      </c>
    </row>
    <row r="3083" spans="1:11" x14ac:dyDescent="0.3">
      <c r="A3083" s="2">
        <v>43171</v>
      </c>
      <c r="B3083" s="25">
        <v>0.87152777777777779</v>
      </c>
      <c r="C3083" s="20">
        <f t="shared" si="48"/>
        <v>43171.871527777781</v>
      </c>
      <c r="D3083" s="10" t="s">
        <v>3086</v>
      </c>
      <c r="E3083" s="7">
        <v>2</v>
      </c>
      <c r="F3083" s="10">
        <v>2.1</v>
      </c>
      <c r="G3083" s="10">
        <v>3.3</v>
      </c>
      <c r="H3083" s="11">
        <v>3.15</v>
      </c>
      <c r="I3083" s="15">
        <f>IF(Table_0__2[[#This Row],[RESULTAT]]=1,Table_0__2[[#This Row],[1]],0)+IF(Table_0__2[[#This Row],[RESULTAT]]=3,Table_0__2[[#This Row],[N]],0)+IF(Table_0__2[[#This Row],[RESULTAT]]=2,Table_0__2[[#This Row],[2]],0)</f>
        <v>3.15</v>
      </c>
      <c r="J3083" s="15">
        <f>MIN(Table_0__2[[#This Row],[1]:[2]])</f>
        <v>2.1</v>
      </c>
      <c r="K3083" s="15">
        <f>IF(Table_0__2[[#This Row],[COLONNE1]]=Table_0__2[[#This Row],[RESULTAT COTE]],Table_0__2[[#This Row],[COLONNE1]],0)</f>
        <v>0</v>
      </c>
    </row>
    <row r="3084" spans="1:11" x14ac:dyDescent="0.3">
      <c r="A3084" s="2">
        <v>43171</v>
      </c>
      <c r="B3084" s="25">
        <v>0.87152777777777779</v>
      </c>
      <c r="C3084" s="20">
        <f t="shared" si="48"/>
        <v>43171.871527777781</v>
      </c>
      <c r="D3084" s="10" t="s">
        <v>3087</v>
      </c>
      <c r="E3084" s="7">
        <v>2</v>
      </c>
      <c r="F3084" s="10">
        <v>13</v>
      </c>
      <c r="G3084" s="10">
        <v>6</v>
      </c>
      <c r="H3084" s="11">
        <v>1.17</v>
      </c>
      <c r="I3084" s="15">
        <f>IF(Table_0__2[[#This Row],[RESULTAT]]=1,Table_0__2[[#This Row],[1]],0)+IF(Table_0__2[[#This Row],[RESULTAT]]=3,Table_0__2[[#This Row],[N]],0)+IF(Table_0__2[[#This Row],[RESULTAT]]=2,Table_0__2[[#This Row],[2]],0)</f>
        <v>1.17</v>
      </c>
      <c r="J3084" s="15">
        <f>MIN(Table_0__2[[#This Row],[1]:[2]])</f>
        <v>1.17</v>
      </c>
      <c r="K3084" s="15">
        <f>IF(Table_0__2[[#This Row],[COLONNE1]]=Table_0__2[[#This Row],[RESULTAT COTE]],Table_0__2[[#This Row],[COLONNE1]],0)</f>
        <v>1.17</v>
      </c>
    </row>
    <row r="3085" spans="1:11" x14ac:dyDescent="0.3">
      <c r="A3085" s="2">
        <v>43171</v>
      </c>
      <c r="B3085" s="24">
        <v>0.95486111111111116</v>
      </c>
      <c r="C3085" s="20">
        <f t="shared" si="48"/>
        <v>43171.954861111109</v>
      </c>
      <c r="D3085" s="7" t="s">
        <v>3088</v>
      </c>
      <c r="E3085" s="7">
        <v>3</v>
      </c>
      <c r="F3085" s="7">
        <v>1.5</v>
      </c>
      <c r="G3085" s="7">
        <v>3.2</v>
      </c>
      <c r="H3085" s="9">
        <v>4.8499999999999996</v>
      </c>
      <c r="I3085" s="14">
        <f>IF(Table_0__2[[#This Row],[RESULTAT]]=1,Table_0__2[[#This Row],[1]],0)+IF(Table_0__2[[#This Row],[RESULTAT]]=3,Table_0__2[[#This Row],[N]],0)+IF(Table_0__2[[#This Row],[RESULTAT]]=2,Table_0__2[[#This Row],[2]],0)</f>
        <v>3.2</v>
      </c>
      <c r="J3085" s="14">
        <f>MIN(Table_0__2[[#This Row],[1]:[2]])</f>
        <v>1.5</v>
      </c>
      <c r="K3085" s="14">
        <f>IF(Table_0__2[[#This Row],[COLONNE1]]=Table_0__2[[#This Row],[RESULTAT COTE]],Table_0__2[[#This Row],[COLONNE1]],0)</f>
        <v>0</v>
      </c>
    </row>
    <row r="3086" spans="1:11" x14ac:dyDescent="0.3">
      <c r="A3086" s="2">
        <v>43171</v>
      </c>
      <c r="B3086" s="25">
        <v>0.95486111111111116</v>
      </c>
      <c r="C3086" s="20">
        <f t="shared" si="48"/>
        <v>43171.954861111109</v>
      </c>
      <c r="D3086" s="10" t="s">
        <v>3089</v>
      </c>
      <c r="E3086" s="10">
        <v>1</v>
      </c>
      <c r="F3086" s="10">
        <v>1.5</v>
      </c>
      <c r="G3086" s="10">
        <v>3.15</v>
      </c>
      <c r="H3086" s="11">
        <v>5.5</v>
      </c>
      <c r="I3086" s="15">
        <f>IF(Table_0__2[[#This Row],[RESULTAT]]=1,Table_0__2[[#This Row],[1]],0)+IF(Table_0__2[[#This Row],[RESULTAT]]=3,Table_0__2[[#This Row],[N]],0)+IF(Table_0__2[[#This Row],[RESULTAT]]=2,Table_0__2[[#This Row],[2]],0)</f>
        <v>1.5</v>
      </c>
      <c r="J3086" s="15">
        <f>MIN(Table_0__2[[#This Row],[1]:[2]])</f>
        <v>1.5</v>
      </c>
      <c r="K3086" s="15">
        <f>IF(Table_0__2[[#This Row],[COLONNE1]]=Table_0__2[[#This Row],[RESULTAT COTE]],Table_0__2[[#This Row],[COLONNE1]],0)</f>
        <v>1.5</v>
      </c>
    </row>
    <row r="3087" spans="1:11" x14ac:dyDescent="0.3">
      <c r="A3087" s="2">
        <v>43171</v>
      </c>
      <c r="B3087" s="24">
        <v>0.99652777777777779</v>
      </c>
      <c r="C3087" s="20">
        <f t="shared" si="48"/>
        <v>43171.996527777781</v>
      </c>
      <c r="D3087" s="7" t="s">
        <v>3090</v>
      </c>
      <c r="E3087" s="10">
        <v>1</v>
      </c>
      <c r="F3087" s="7">
        <v>1.6</v>
      </c>
      <c r="G3087" s="7">
        <v>3.15</v>
      </c>
      <c r="H3087" s="9">
        <v>4.3499999999999996</v>
      </c>
      <c r="I3087" s="14">
        <f>IF(Table_0__2[[#This Row],[RESULTAT]]=1,Table_0__2[[#This Row],[1]],0)+IF(Table_0__2[[#This Row],[RESULTAT]]=3,Table_0__2[[#This Row],[N]],0)+IF(Table_0__2[[#This Row],[RESULTAT]]=2,Table_0__2[[#This Row],[2]],0)</f>
        <v>1.6</v>
      </c>
      <c r="J3087" s="14">
        <f>MIN(Table_0__2[[#This Row],[1]:[2]])</f>
        <v>1.6</v>
      </c>
      <c r="K3087" s="14">
        <f>IF(Table_0__2[[#This Row],[COLONNE1]]=Table_0__2[[#This Row],[RESULTAT COTE]],Table_0__2[[#This Row],[COLONNE1]],0)</f>
        <v>1.6</v>
      </c>
    </row>
    <row r="3088" spans="1:11" x14ac:dyDescent="0.3">
      <c r="A3088" s="2">
        <v>43172</v>
      </c>
      <c r="B3088" s="26">
        <v>0.51736111111111105</v>
      </c>
      <c r="C3088" s="20">
        <f t="shared" si="48"/>
        <v>43172.517361111109</v>
      </c>
      <c r="D3088" s="12" t="s">
        <v>3091</v>
      </c>
      <c r="E3088" s="7">
        <v>3</v>
      </c>
      <c r="F3088" s="12">
        <v>4.3</v>
      </c>
      <c r="G3088" s="12">
        <v>3</v>
      </c>
      <c r="H3088" s="13">
        <v>1.55</v>
      </c>
      <c r="I3088" s="16">
        <f>IF(Table_0__2[[#This Row],[RESULTAT]]=1,Table_0__2[[#This Row],[1]],0)+IF(Table_0__2[[#This Row],[RESULTAT]]=3,Table_0__2[[#This Row],[N]],0)+IF(Table_0__2[[#This Row],[RESULTAT]]=2,Table_0__2[[#This Row],[2]],0)</f>
        <v>3</v>
      </c>
      <c r="J3088" s="16">
        <f>MIN(Table_0__2[[#This Row],[1]:[2]])</f>
        <v>1.55</v>
      </c>
      <c r="K3088" s="16">
        <f>IF(Table_0__2[[#This Row],[COLONNE1]]=Table_0__2[[#This Row],[RESULTAT COTE]],Table_0__2[[#This Row],[COLONNE1]],0)</f>
        <v>0</v>
      </c>
    </row>
    <row r="3089" spans="1:11" x14ac:dyDescent="0.3">
      <c r="A3089" s="2">
        <v>43172</v>
      </c>
      <c r="B3089" s="24">
        <v>0.66319444444444442</v>
      </c>
      <c r="C3089" s="20">
        <f t="shared" si="48"/>
        <v>43172.663194444445</v>
      </c>
      <c r="D3089" s="7" t="s">
        <v>3092</v>
      </c>
      <c r="E3089" s="7">
        <v>2</v>
      </c>
      <c r="F3089" s="7">
        <v>1.85</v>
      </c>
      <c r="G3089" s="7">
        <v>2.95</v>
      </c>
      <c r="H3089" s="9">
        <v>3.15</v>
      </c>
      <c r="I3089" s="14">
        <f>IF(Table_0__2[[#This Row],[RESULTAT]]=1,Table_0__2[[#This Row],[1]],0)+IF(Table_0__2[[#This Row],[RESULTAT]]=3,Table_0__2[[#This Row],[N]],0)+IF(Table_0__2[[#This Row],[RESULTAT]]=2,Table_0__2[[#This Row],[2]],0)</f>
        <v>3.15</v>
      </c>
      <c r="J3089" s="14">
        <f>MIN(Table_0__2[[#This Row],[1]:[2]])</f>
        <v>1.85</v>
      </c>
      <c r="K3089" s="14">
        <f>IF(Table_0__2[[#This Row],[COLONNE1]]=Table_0__2[[#This Row],[RESULTAT COTE]],Table_0__2[[#This Row],[COLONNE1]],0)</f>
        <v>0</v>
      </c>
    </row>
    <row r="3090" spans="1:11" x14ac:dyDescent="0.3">
      <c r="A3090" s="2">
        <v>43172</v>
      </c>
      <c r="B3090" s="25">
        <v>0.70486111111111116</v>
      </c>
      <c r="C3090" s="20">
        <f t="shared" si="48"/>
        <v>43172.704861111109</v>
      </c>
      <c r="D3090" s="10" t="s">
        <v>3093</v>
      </c>
      <c r="E3090" s="10">
        <v>1</v>
      </c>
      <c r="F3090" s="10">
        <v>1.85</v>
      </c>
      <c r="G3090" s="10">
        <v>2.7</v>
      </c>
      <c r="H3090" s="11">
        <v>3.6</v>
      </c>
      <c r="I3090" s="15">
        <f>IF(Table_0__2[[#This Row],[RESULTAT]]=1,Table_0__2[[#This Row],[1]],0)+IF(Table_0__2[[#This Row],[RESULTAT]]=3,Table_0__2[[#This Row],[N]],0)+IF(Table_0__2[[#This Row],[RESULTAT]]=2,Table_0__2[[#This Row],[2]],0)</f>
        <v>1.85</v>
      </c>
      <c r="J3090" s="15">
        <f>MIN(Table_0__2[[#This Row],[1]:[2]])</f>
        <v>1.85</v>
      </c>
      <c r="K3090" s="15">
        <f>IF(Table_0__2[[#This Row],[COLONNE1]]=Table_0__2[[#This Row],[RESULTAT COTE]],Table_0__2[[#This Row],[COLONNE1]],0)</f>
        <v>1.85</v>
      </c>
    </row>
    <row r="3091" spans="1:11" x14ac:dyDescent="0.3">
      <c r="A3091" s="2">
        <v>43172</v>
      </c>
      <c r="B3091" s="24">
        <v>0.70486111111111116</v>
      </c>
      <c r="C3091" s="20">
        <f t="shared" si="48"/>
        <v>43172.704861111109</v>
      </c>
      <c r="D3091" s="7" t="s">
        <v>3094</v>
      </c>
      <c r="E3091" s="7">
        <v>3</v>
      </c>
      <c r="F3091" s="7">
        <v>8.75</v>
      </c>
      <c r="G3091" s="7">
        <v>4.2</v>
      </c>
      <c r="H3091" s="9">
        <v>1.18</v>
      </c>
      <c r="I3091" s="14">
        <f>IF(Table_0__2[[#This Row],[RESULTAT]]=1,Table_0__2[[#This Row],[1]],0)+IF(Table_0__2[[#This Row],[RESULTAT]]=3,Table_0__2[[#This Row],[N]],0)+IF(Table_0__2[[#This Row],[RESULTAT]]=2,Table_0__2[[#This Row],[2]],0)</f>
        <v>4.2</v>
      </c>
      <c r="J3091" s="14">
        <f>MIN(Table_0__2[[#This Row],[1]:[2]])</f>
        <v>1.18</v>
      </c>
      <c r="K3091" s="14">
        <f>IF(Table_0__2[[#This Row],[COLONNE1]]=Table_0__2[[#This Row],[RESULTAT COTE]],Table_0__2[[#This Row],[COLONNE1]],0)</f>
        <v>0</v>
      </c>
    </row>
    <row r="3092" spans="1:11" x14ac:dyDescent="0.3">
      <c r="A3092" s="2">
        <v>43172</v>
      </c>
      <c r="B3092" s="24">
        <v>0.72569444444444453</v>
      </c>
      <c r="C3092" s="20">
        <f t="shared" si="48"/>
        <v>43172.725694444445</v>
      </c>
      <c r="D3092" s="7" t="s">
        <v>3095</v>
      </c>
      <c r="E3092" s="7">
        <v>3</v>
      </c>
      <c r="F3092" s="7">
        <v>1.0900000000000001</v>
      </c>
      <c r="G3092" s="7">
        <v>5.25</v>
      </c>
      <c r="H3092" s="9">
        <v>10.3</v>
      </c>
      <c r="I3092" s="14">
        <f>IF(Table_0__2[[#This Row],[RESULTAT]]=1,Table_0__2[[#This Row],[1]],0)+IF(Table_0__2[[#This Row],[RESULTAT]]=3,Table_0__2[[#This Row],[N]],0)+IF(Table_0__2[[#This Row],[RESULTAT]]=2,Table_0__2[[#This Row],[2]],0)</f>
        <v>5.25</v>
      </c>
      <c r="J3092" s="14">
        <f>MIN(Table_0__2[[#This Row],[1]:[2]])</f>
        <v>1.0900000000000001</v>
      </c>
      <c r="K3092" s="14">
        <f>IF(Table_0__2[[#This Row],[COLONNE1]]=Table_0__2[[#This Row],[RESULTAT COTE]],Table_0__2[[#This Row],[COLONNE1]],0)</f>
        <v>0</v>
      </c>
    </row>
    <row r="3093" spans="1:11" x14ac:dyDescent="0.3">
      <c r="A3093" s="2">
        <v>43172</v>
      </c>
      <c r="B3093" s="24">
        <v>0.74652777777777779</v>
      </c>
      <c r="C3093" s="20">
        <f t="shared" si="48"/>
        <v>43172.746527777781</v>
      </c>
      <c r="D3093" s="7" t="s">
        <v>3096</v>
      </c>
      <c r="E3093" s="7">
        <v>3</v>
      </c>
      <c r="F3093" s="7">
        <v>1.5</v>
      </c>
      <c r="G3093" s="7">
        <v>3.25</v>
      </c>
      <c r="H3093" s="9">
        <v>4.1500000000000004</v>
      </c>
      <c r="I3093" s="14">
        <f>IF(Table_0__2[[#This Row],[RESULTAT]]=1,Table_0__2[[#This Row],[1]],0)+IF(Table_0__2[[#This Row],[RESULTAT]]=3,Table_0__2[[#This Row],[N]],0)+IF(Table_0__2[[#This Row],[RESULTAT]]=2,Table_0__2[[#This Row],[2]],0)</f>
        <v>3.25</v>
      </c>
      <c r="J3093" s="14">
        <f>MIN(Table_0__2[[#This Row],[1]:[2]])</f>
        <v>1.5</v>
      </c>
      <c r="K3093" s="14">
        <f>IF(Table_0__2[[#This Row],[COLONNE1]]=Table_0__2[[#This Row],[RESULTAT COTE]],Table_0__2[[#This Row],[COLONNE1]],0)</f>
        <v>0</v>
      </c>
    </row>
    <row r="3094" spans="1:11" x14ac:dyDescent="0.3">
      <c r="A3094" s="2">
        <v>43172</v>
      </c>
      <c r="B3094" s="25">
        <v>0.74652777777777779</v>
      </c>
      <c r="C3094" s="20">
        <f t="shared" si="48"/>
        <v>43172.746527777781</v>
      </c>
      <c r="D3094" s="10" t="s">
        <v>3097</v>
      </c>
      <c r="E3094" s="7">
        <v>3</v>
      </c>
      <c r="F3094" s="10">
        <v>1.9</v>
      </c>
      <c r="G3094" s="10">
        <v>2.75</v>
      </c>
      <c r="H3094" s="11">
        <v>3.5</v>
      </c>
      <c r="I3094" s="15">
        <f>IF(Table_0__2[[#This Row],[RESULTAT]]=1,Table_0__2[[#This Row],[1]],0)+IF(Table_0__2[[#This Row],[RESULTAT]]=3,Table_0__2[[#This Row],[N]],0)+IF(Table_0__2[[#This Row],[RESULTAT]]=2,Table_0__2[[#This Row],[2]],0)</f>
        <v>2.75</v>
      </c>
      <c r="J3094" s="15">
        <f>MIN(Table_0__2[[#This Row],[1]:[2]])</f>
        <v>1.9</v>
      </c>
      <c r="K3094" s="15">
        <f>IF(Table_0__2[[#This Row],[COLONNE1]]=Table_0__2[[#This Row],[RESULTAT COTE]],Table_0__2[[#This Row],[COLONNE1]],0)</f>
        <v>0</v>
      </c>
    </row>
    <row r="3095" spans="1:11" x14ac:dyDescent="0.3">
      <c r="A3095" s="2">
        <v>43172</v>
      </c>
      <c r="B3095" s="24">
        <v>0.74652777777777779</v>
      </c>
      <c r="C3095" s="20">
        <f t="shared" si="48"/>
        <v>43172.746527777781</v>
      </c>
      <c r="D3095" s="7" t="s">
        <v>3098</v>
      </c>
      <c r="E3095" s="7">
        <v>2</v>
      </c>
      <c r="F3095" s="7">
        <v>1.8</v>
      </c>
      <c r="G3095" s="7">
        <v>2.95</v>
      </c>
      <c r="H3095" s="9">
        <v>3.65</v>
      </c>
      <c r="I3095" s="14">
        <f>IF(Table_0__2[[#This Row],[RESULTAT]]=1,Table_0__2[[#This Row],[1]],0)+IF(Table_0__2[[#This Row],[RESULTAT]]=3,Table_0__2[[#This Row],[N]],0)+IF(Table_0__2[[#This Row],[RESULTAT]]=2,Table_0__2[[#This Row],[2]],0)</f>
        <v>3.65</v>
      </c>
      <c r="J3095" s="14">
        <f>MIN(Table_0__2[[#This Row],[1]:[2]])</f>
        <v>1.8</v>
      </c>
      <c r="K3095" s="14">
        <f>IF(Table_0__2[[#This Row],[COLONNE1]]=Table_0__2[[#This Row],[RESULTAT COTE]],Table_0__2[[#This Row],[COLONNE1]],0)</f>
        <v>0</v>
      </c>
    </row>
    <row r="3096" spans="1:11" x14ac:dyDescent="0.3">
      <c r="A3096" s="2">
        <v>43172</v>
      </c>
      <c r="B3096" s="25">
        <v>0.77777777777777779</v>
      </c>
      <c r="C3096" s="20">
        <f t="shared" si="48"/>
        <v>43172.777777777781</v>
      </c>
      <c r="D3096" s="10" t="s">
        <v>3099</v>
      </c>
      <c r="E3096" s="7">
        <v>2</v>
      </c>
      <c r="F3096" s="10">
        <v>2.35</v>
      </c>
      <c r="G3096" s="10">
        <v>3.1</v>
      </c>
      <c r="H3096" s="11">
        <v>2.9</v>
      </c>
      <c r="I3096" s="15">
        <f>IF(Table_0__2[[#This Row],[RESULTAT]]=1,Table_0__2[[#This Row],[1]],0)+IF(Table_0__2[[#This Row],[RESULTAT]]=3,Table_0__2[[#This Row],[N]],0)+IF(Table_0__2[[#This Row],[RESULTAT]]=2,Table_0__2[[#This Row],[2]],0)</f>
        <v>2.9</v>
      </c>
      <c r="J3096" s="15">
        <f>MIN(Table_0__2[[#This Row],[1]:[2]])</f>
        <v>2.35</v>
      </c>
      <c r="K3096" s="15">
        <f>IF(Table_0__2[[#This Row],[COLONNE1]]=Table_0__2[[#This Row],[RESULTAT COTE]],Table_0__2[[#This Row],[COLONNE1]],0)</f>
        <v>0</v>
      </c>
    </row>
    <row r="3097" spans="1:11" x14ac:dyDescent="0.3">
      <c r="A3097" s="2">
        <v>43172</v>
      </c>
      <c r="B3097" s="25">
        <v>0.80902777777777779</v>
      </c>
      <c r="C3097" s="20">
        <f t="shared" si="48"/>
        <v>43172.809027777781</v>
      </c>
      <c r="D3097" s="10" t="s">
        <v>3100</v>
      </c>
      <c r="E3097" s="7">
        <v>2</v>
      </c>
      <c r="F3097" s="10">
        <v>4.5</v>
      </c>
      <c r="G3097" s="10">
        <v>3.5</v>
      </c>
      <c r="H3097" s="11">
        <v>1.45</v>
      </c>
      <c r="I3097" s="15">
        <f>IF(Table_0__2[[#This Row],[RESULTAT]]=1,Table_0__2[[#This Row],[1]],0)+IF(Table_0__2[[#This Row],[RESULTAT]]=3,Table_0__2[[#This Row],[N]],0)+IF(Table_0__2[[#This Row],[RESULTAT]]=2,Table_0__2[[#This Row],[2]],0)</f>
        <v>1.45</v>
      </c>
      <c r="J3097" s="15">
        <f>MIN(Table_0__2[[#This Row],[1]:[2]])</f>
        <v>1.45</v>
      </c>
      <c r="K3097" s="15">
        <f>IF(Table_0__2[[#This Row],[COLONNE1]]=Table_0__2[[#This Row],[RESULTAT COTE]],Table_0__2[[#This Row],[COLONNE1]],0)</f>
        <v>1.45</v>
      </c>
    </row>
    <row r="3098" spans="1:11" x14ac:dyDescent="0.3">
      <c r="A3098" s="2">
        <v>43172</v>
      </c>
      <c r="B3098" s="24">
        <v>0.86111111111111116</v>
      </c>
      <c r="C3098" s="20">
        <f t="shared" si="48"/>
        <v>43172.861111111109</v>
      </c>
      <c r="D3098" s="7" t="s">
        <v>3101</v>
      </c>
      <c r="E3098" s="7">
        <v>2</v>
      </c>
      <c r="F3098" s="7">
        <v>1.4</v>
      </c>
      <c r="G3098" s="7">
        <v>3.5</v>
      </c>
      <c r="H3098" s="9">
        <v>5.75</v>
      </c>
      <c r="I3098" s="14">
        <f>IF(Table_0__2[[#This Row],[RESULTAT]]=1,Table_0__2[[#This Row],[1]],0)+IF(Table_0__2[[#This Row],[RESULTAT]]=3,Table_0__2[[#This Row],[N]],0)+IF(Table_0__2[[#This Row],[RESULTAT]]=2,Table_0__2[[#This Row],[2]],0)</f>
        <v>5.75</v>
      </c>
      <c r="J3098" s="14">
        <f>MIN(Table_0__2[[#This Row],[1]:[2]])</f>
        <v>1.4</v>
      </c>
      <c r="K3098" s="14">
        <f>IF(Table_0__2[[#This Row],[COLONNE1]]=Table_0__2[[#This Row],[RESULTAT COTE]],Table_0__2[[#This Row],[COLONNE1]],0)</f>
        <v>0</v>
      </c>
    </row>
    <row r="3099" spans="1:11" x14ac:dyDescent="0.3">
      <c r="A3099" s="2">
        <v>43172</v>
      </c>
      <c r="B3099" s="25">
        <v>0.86111111111111116</v>
      </c>
      <c r="C3099" s="20">
        <f t="shared" si="48"/>
        <v>43172.861111111109</v>
      </c>
      <c r="D3099" s="10" t="s">
        <v>3102</v>
      </c>
      <c r="E3099" s="7">
        <v>3</v>
      </c>
      <c r="F3099" s="10">
        <v>2.5</v>
      </c>
      <c r="G3099" s="10">
        <v>2.9</v>
      </c>
      <c r="H3099" s="11">
        <v>2.35</v>
      </c>
      <c r="I3099" s="15">
        <f>IF(Table_0__2[[#This Row],[RESULTAT]]=1,Table_0__2[[#This Row],[1]],0)+IF(Table_0__2[[#This Row],[RESULTAT]]=3,Table_0__2[[#This Row],[N]],0)+IF(Table_0__2[[#This Row],[RESULTAT]]=2,Table_0__2[[#This Row],[2]],0)</f>
        <v>2.9</v>
      </c>
      <c r="J3099" s="15">
        <f>MIN(Table_0__2[[#This Row],[1]:[2]])</f>
        <v>2.35</v>
      </c>
      <c r="K3099" s="15">
        <f>IF(Table_0__2[[#This Row],[COLONNE1]]=Table_0__2[[#This Row],[RESULTAT COTE]],Table_0__2[[#This Row],[COLONNE1]],0)</f>
        <v>0</v>
      </c>
    </row>
    <row r="3100" spans="1:11" x14ac:dyDescent="0.3">
      <c r="A3100" s="2">
        <v>43172</v>
      </c>
      <c r="B3100" s="24">
        <v>0.86111111111111116</v>
      </c>
      <c r="C3100" s="20">
        <f t="shared" si="48"/>
        <v>43172.861111111109</v>
      </c>
      <c r="D3100" s="7" t="s">
        <v>3103</v>
      </c>
      <c r="E3100" s="7">
        <v>2</v>
      </c>
      <c r="F3100" s="7">
        <v>2.2000000000000002</v>
      </c>
      <c r="G3100" s="7">
        <v>3.2</v>
      </c>
      <c r="H3100" s="9">
        <v>2.4500000000000002</v>
      </c>
      <c r="I3100" s="14">
        <f>IF(Table_0__2[[#This Row],[RESULTAT]]=1,Table_0__2[[#This Row],[1]],0)+IF(Table_0__2[[#This Row],[RESULTAT]]=3,Table_0__2[[#This Row],[N]],0)+IF(Table_0__2[[#This Row],[RESULTAT]]=2,Table_0__2[[#This Row],[2]],0)</f>
        <v>2.4500000000000002</v>
      </c>
      <c r="J3100" s="14">
        <f>MIN(Table_0__2[[#This Row],[1]:[2]])</f>
        <v>2.2000000000000002</v>
      </c>
      <c r="K3100" s="14">
        <f>IF(Table_0__2[[#This Row],[COLONNE1]]=Table_0__2[[#This Row],[RESULTAT COTE]],Table_0__2[[#This Row],[COLONNE1]],0)</f>
        <v>0</v>
      </c>
    </row>
    <row r="3101" spans="1:11" x14ac:dyDescent="0.3">
      <c r="A3101" s="2">
        <v>43172</v>
      </c>
      <c r="B3101" s="25">
        <v>0.86111111111111116</v>
      </c>
      <c r="C3101" s="20">
        <f t="shared" si="48"/>
        <v>43172.861111111109</v>
      </c>
      <c r="D3101" s="10" t="s">
        <v>3104</v>
      </c>
      <c r="E3101" s="7">
        <v>2</v>
      </c>
      <c r="F3101" s="10">
        <v>2.9</v>
      </c>
      <c r="G3101" s="10">
        <v>2.85</v>
      </c>
      <c r="H3101" s="11">
        <v>2.1</v>
      </c>
      <c r="I3101" s="15">
        <f>IF(Table_0__2[[#This Row],[RESULTAT]]=1,Table_0__2[[#This Row],[1]],0)+IF(Table_0__2[[#This Row],[RESULTAT]]=3,Table_0__2[[#This Row],[N]],0)+IF(Table_0__2[[#This Row],[RESULTAT]]=2,Table_0__2[[#This Row],[2]],0)</f>
        <v>2.1</v>
      </c>
      <c r="J3101" s="15">
        <f>MIN(Table_0__2[[#This Row],[1]:[2]])</f>
        <v>2.1</v>
      </c>
      <c r="K3101" s="15">
        <f>IF(Table_0__2[[#This Row],[COLONNE1]]=Table_0__2[[#This Row],[RESULTAT COTE]],Table_0__2[[#This Row],[COLONNE1]],0)</f>
        <v>2.1</v>
      </c>
    </row>
    <row r="3102" spans="1:11" x14ac:dyDescent="0.3">
      <c r="A3102" s="2">
        <v>43172</v>
      </c>
      <c r="B3102" s="25">
        <v>0.86111111111111116</v>
      </c>
      <c r="C3102" s="20">
        <f t="shared" si="48"/>
        <v>43172.861111111109</v>
      </c>
      <c r="D3102" s="10" t="s">
        <v>3105</v>
      </c>
      <c r="E3102" s="10">
        <v>1</v>
      </c>
      <c r="F3102" s="10">
        <v>1.35</v>
      </c>
      <c r="G3102" s="10">
        <v>3.75</v>
      </c>
      <c r="H3102" s="11">
        <v>6</v>
      </c>
      <c r="I3102" s="15">
        <f>IF(Table_0__2[[#This Row],[RESULTAT]]=1,Table_0__2[[#This Row],[1]],0)+IF(Table_0__2[[#This Row],[RESULTAT]]=3,Table_0__2[[#This Row],[N]],0)+IF(Table_0__2[[#This Row],[RESULTAT]]=2,Table_0__2[[#This Row],[2]],0)</f>
        <v>1.35</v>
      </c>
      <c r="J3102" s="15">
        <f>MIN(Table_0__2[[#This Row],[1]:[2]])</f>
        <v>1.35</v>
      </c>
      <c r="K3102" s="15">
        <f>IF(Table_0__2[[#This Row],[COLONNE1]]=Table_0__2[[#This Row],[RESULTAT COTE]],Table_0__2[[#This Row],[COLONNE1]],0)</f>
        <v>1.35</v>
      </c>
    </row>
    <row r="3103" spans="1:11" x14ac:dyDescent="0.3">
      <c r="A3103" s="2">
        <v>43172</v>
      </c>
      <c r="B3103" s="24">
        <v>0.86111111111111116</v>
      </c>
      <c r="C3103" s="20">
        <f t="shared" si="48"/>
        <v>43172.861111111109</v>
      </c>
      <c r="D3103" s="7" t="s">
        <v>3106</v>
      </c>
      <c r="E3103" s="10">
        <v>1</v>
      </c>
      <c r="F3103" s="7">
        <v>1.22</v>
      </c>
      <c r="G3103" s="7">
        <v>4.5</v>
      </c>
      <c r="H3103" s="9">
        <v>7.5</v>
      </c>
      <c r="I3103" s="14">
        <f>IF(Table_0__2[[#This Row],[RESULTAT]]=1,Table_0__2[[#This Row],[1]],0)+IF(Table_0__2[[#This Row],[RESULTAT]]=3,Table_0__2[[#This Row],[N]],0)+IF(Table_0__2[[#This Row],[RESULTAT]]=2,Table_0__2[[#This Row],[2]],0)</f>
        <v>1.22</v>
      </c>
      <c r="J3103" s="14">
        <f>MIN(Table_0__2[[#This Row],[1]:[2]])</f>
        <v>1.22</v>
      </c>
      <c r="K3103" s="14">
        <f>IF(Table_0__2[[#This Row],[COLONNE1]]=Table_0__2[[#This Row],[RESULTAT COTE]],Table_0__2[[#This Row],[COLONNE1]],0)</f>
        <v>1.22</v>
      </c>
    </row>
    <row r="3104" spans="1:11" x14ac:dyDescent="0.3">
      <c r="A3104" s="2">
        <v>43172</v>
      </c>
      <c r="B3104" s="25">
        <v>0.86111111111111116</v>
      </c>
      <c r="C3104" s="20">
        <f t="shared" si="48"/>
        <v>43172.861111111109</v>
      </c>
      <c r="D3104" s="10" t="s">
        <v>3107</v>
      </c>
      <c r="E3104" s="10">
        <v>1</v>
      </c>
      <c r="F3104" s="10">
        <v>1.6</v>
      </c>
      <c r="G3104" s="10">
        <v>4.25</v>
      </c>
      <c r="H3104" s="11">
        <v>4.75</v>
      </c>
      <c r="I3104" s="15">
        <f>IF(Table_0__2[[#This Row],[RESULTAT]]=1,Table_0__2[[#This Row],[1]],0)+IF(Table_0__2[[#This Row],[RESULTAT]]=3,Table_0__2[[#This Row],[N]],0)+IF(Table_0__2[[#This Row],[RESULTAT]]=2,Table_0__2[[#This Row],[2]],0)</f>
        <v>1.6</v>
      </c>
      <c r="J3104" s="15">
        <f>MIN(Table_0__2[[#This Row],[1]:[2]])</f>
        <v>1.6</v>
      </c>
      <c r="K3104" s="15">
        <f>IF(Table_0__2[[#This Row],[COLONNE1]]=Table_0__2[[#This Row],[RESULTAT COTE]],Table_0__2[[#This Row],[COLONNE1]],0)</f>
        <v>1.6</v>
      </c>
    </row>
    <row r="3105" spans="1:11" x14ac:dyDescent="0.3">
      <c r="A3105" s="2">
        <v>43172</v>
      </c>
      <c r="B3105" s="24">
        <v>0.86111111111111116</v>
      </c>
      <c r="C3105" s="20">
        <f t="shared" si="48"/>
        <v>43172.861111111109</v>
      </c>
      <c r="D3105" s="7" t="s">
        <v>3108</v>
      </c>
      <c r="E3105" s="7">
        <v>2</v>
      </c>
      <c r="F3105" s="7">
        <v>1.5</v>
      </c>
      <c r="G3105" s="7">
        <v>4.0999999999999996</v>
      </c>
      <c r="H3105" s="9">
        <v>6.1</v>
      </c>
      <c r="I3105" s="14">
        <f>IF(Table_0__2[[#This Row],[RESULTAT]]=1,Table_0__2[[#This Row],[1]],0)+IF(Table_0__2[[#This Row],[RESULTAT]]=3,Table_0__2[[#This Row],[N]],0)+IF(Table_0__2[[#This Row],[RESULTAT]]=2,Table_0__2[[#This Row],[2]],0)</f>
        <v>6.1</v>
      </c>
      <c r="J3105" s="14">
        <f>MIN(Table_0__2[[#This Row],[1]:[2]])</f>
        <v>1.5</v>
      </c>
      <c r="K3105" s="14">
        <f>IF(Table_0__2[[#This Row],[COLONNE1]]=Table_0__2[[#This Row],[RESULTAT COTE]],Table_0__2[[#This Row],[COLONNE1]],0)</f>
        <v>0</v>
      </c>
    </row>
    <row r="3106" spans="1:11" x14ac:dyDescent="0.3">
      <c r="A3106" s="2">
        <v>43172</v>
      </c>
      <c r="B3106" s="24">
        <v>0.86111111111111116</v>
      </c>
      <c r="C3106" s="20">
        <f t="shared" si="48"/>
        <v>43172.861111111109</v>
      </c>
      <c r="D3106" s="7" t="s">
        <v>3109</v>
      </c>
      <c r="E3106" s="7">
        <v>3</v>
      </c>
      <c r="F3106" s="7">
        <v>2.65</v>
      </c>
      <c r="G3106" s="7">
        <v>2.7</v>
      </c>
      <c r="H3106" s="9">
        <v>2.1</v>
      </c>
      <c r="I3106" s="14">
        <f>IF(Table_0__2[[#This Row],[RESULTAT]]=1,Table_0__2[[#This Row],[1]],0)+IF(Table_0__2[[#This Row],[RESULTAT]]=3,Table_0__2[[#This Row],[N]],0)+IF(Table_0__2[[#This Row],[RESULTAT]]=2,Table_0__2[[#This Row],[2]],0)</f>
        <v>2.7</v>
      </c>
      <c r="J3106" s="14">
        <f>MIN(Table_0__2[[#This Row],[1]:[2]])</f>
        <v>2.1</v>
      </c>
      <c r="K3106" s="14">
        <f>IF(Table_0__2[[#This Row],[COLONNE1]]=Table_0__2[[#This Row],[RESULTAT COTE]],Table_0__2[[#This Row],[COLONNE1]],0)</f>
        <v>0</v>
      </c>
    </row>
    <row r="3107" spans="1:11" x14ac:dyDescent="0.3">
      <c r="A3107" s="2">
        <v>43172</v>
      </c>
      <c r="B3107" s="25">
        <v>0.96527777777777779</v>
      </c>
      <c r="C3107" s="20">
        <f t="shared" si="48"/>
        <v>43172.965277777781</v>
      </c>
      <c r="D3107" s="10" t="s">
        <v>3110</v>
      </c>
      <c r="E3107" s="7">
        <v>2</v>
      </c>
      <c r="F3107" s="10">
        <v>2</v>
      </c>
      <c r="G3107" s="10">
        <v>2.7</v>
      </c>
      <c r="H3107" s="11">
        <v>3.2</v>
      </c>
      <c r="I3107" s="15">
        <f>IF(Table_0__2[[#This Row],[RESULTAT]]=1,Table_0__2[[#This Row],[1]],0)+IF(Table_0__2[[#This Row],[RESULTAT]]=3,Table_0__2[[#This Row],[N]],0)+IF(Table_0__2[[#This Row],[RESULTAT]]=2,Table_0__2[[#This Row],[2]],0)</f>
        <v>3.2</v>
      </c>
      <c r="J3107" s="15">
        <f>MIN(Table_0__2[[#This Row],[1]:[2]])</f>
        <v>2</v>
      </c>
      <c r="K3107" s="15">
        <f>IF(Table_0__2[[#This Row],[COLONNE1]]=Table_0__2[[#This Row],[RESULTAT COTE]],Table_0__2[[#This Row],[COLONNE1]],0)</f>
        <v>0</v>
      </c>
    </row>
    <row r="3108" spans="1:11" x14ac:dyDescent="0.3">
      <c r="A3108" s="2">
        <v>43172</v>
      </c>
      <c r="B3108" s="24">
        <v>0.99305555555555547</v>
      </c>
      <c r="C3108" s="20">
        <f t="shared" si="48"/>
        <v>43172.993055555555</v>
      </c>
      <c r="D3108" s="7" t="s">
        <v>3111</v>
      </c>
      <c r="E3108" s="7">
        <v>2</v>
      </c>
      <c r="F3108" s="7">
        <v>2.5</v>
      </c>
      <c r="G3108" s="7">
        <v>2.7</v>
      </c>
      <c r="H3108" s="9">
        <v>2.25</v>
      </c>
      <c r="I3108" s="14">
        <f>IF(Table_0__2[[#This Row],[RESULTAT]]=1,Table_0__2[[#This Row],[1]],0)+IF(Table_0__2[[#This Row],[RESULTAT]]=3,Table_0__2[[#This Row],[N]],0)+IF(Table_0__2[[#This Row],[RESULTAT]]=2,Table_0__2[[#This Row],[2]],0)</f>
        <v>2.25</v>
      </c>
      <c r="J3108" s="14">
        <f>MIN(Table_0__2[[#This Row],[1]:[2]])</f>
        <v>2.25</v>
      </c>
      <c r="K3108" s="14">
        <f>IF(Table_0__2[[#This Row],[COLONNE1]]=Table_0__2[[#This Row],[RESULTAT COTE]],Table_0__2[[#This Row],[COLONNE1]],0)</f>
        <v>2.25</v>
      </c>
    </row>
    <row r="3109" spans="1:11" x14ac:dyDescent="0.3">
      <c r="A3109" s="2">
        <v>43172</v>
      </c>
      <c r="B3109" s="25">
        <v>0.99652777777777779</v>
      </c>
      <c r="C3109" s="20">
        <f t="shared" si="48"/>
        <v>43172.996527777781</v>
      </c>
      <c r="D3109" s="10" t="s">
        <v>3112</v>
      </c>
      <c r="E3109" s="7">
        <v>3</v>
      </c>
      <c r="F3109" s="10">
        <v>1.85</v>
      </c>
      <c r="G3109" s="10">
        <v>2.65</v>
      </c>
      <c r="H3109" s="11">
        <v>3.45</v>
      </c>
      <c r="I3109" s="15">
        <f>IF(Table_0__2[[#This Row],[RESULTAT]]=1,Table_0__2[[#This Row],[1]],0)+IF(Table_0__2[[#This Row],[RESULTAT]]=3,Table_0__2[[#This Row],[N]],0)+IF(Table_0__2[[#This Row],[RESULTAT]]=2,Table_0__2[[#This Row],[2]],0)</f>
        <v>2.65</v>
      </c>
      <c r="J3109" s="15">
        <f>MIN(Table_0__2[[#This Row],[1]:[2]])</f>
        <v>1.85</v>
      </c>
      <c r="K3109" s="15">
        <f>IF(Table_0__2[[#This Row],[COLONNE1]]=Table_0__2[[#This Row],[RESULTAT COTE]],Table_0__2[[#This Row],[COLONNE1]],0)</f>
        <v>0</v>
      </c>
    </row>
    <row r="3110" spans="1:11" x14ac:dyDescent="0.3">
      <c r="A3110" s="2">
        <v>43172</v>
      </c>
      <c r="B3110" s="24">
        <v>0.99652777777777779</v>
      </c>
      <c r="C3110" s="20">
        <f t="shared" si="48"/>
        <v>43172.996527777781</v>
      </c>
      <c r="D3110" s="7" t="s">
        <v>3113</v>
      </c>
      <c r="E3110" s="10">
        <v>1</v>
      </c>
      <c r="F3110" s="7">
        <v>1.4</v>
      </c>
      <c r="G3110" s="7">
        <v>3.15</v>
      </c>
      <c r="H3110" s="9">
        <v>5.5</v>
      </c>
      <c r="I3110" s="14">
        <f>IF(Table_0__2[[#This Row],[RESULTAT]]=1,Table_0__2[[#This Row],[1]],0)+IF(Table_0__2[[#This Row],[RESULTAT]]=3,Table_0__2[[#This Row],[N]],0)+IF(Table_0__2[[#This Row],[RESULTAT]]=2,Table_0__2[[#This Row],[2]],0)</f>
        <v>1.4</v>
      </c>
      <c r="J3110" s="14">
        <f>MIN(Table_0__2[[#This Row],[1]:[2]])</f>
        <v>1.4</v>
      </c>
      <c r="K3110" s="14">
        <f>IF(Table_0__2[[#This Row],[COLONNE1]]=Table_0__2[[#This Row],[RESULTAT COTE]],Table_0__2[[#This Row],[COLONNE1]],0)</f>
        <v>1.4</v>
      </c>
    </row>
    <row r="3111" spans="1:11" x14ac:dyDescent="0.3">
      <c r="A3111" s="2">
        <v>43172</v>
      </c>
      <c r="B3111" s="25">
        <v>0.99652777777777779</v>
      </c>
      <c r="C3111" s="20">
        <f t="shared" si="48"/>
        <v>43172.996527777781</v>
      </c>
      <c r="D3111" s="10" t="s">
        <v>3114</v>
      </c>
      <c r="E3111" s="10">
        <v>1</v>
      </c>
      <c r="F3111" s="10">
        <v>1.55</v>
      </c>
      <c r="G3111" s="10">
        <v>3</v>
      </c>
      <c r="H3111" s="11">
        <v>4.5999999999999996</v>
      </c>
      <c r="I3111" s="15">
        <f>IF(Table_0__2[[#This Row],[RESULTAT]]=1,Table_0__2[[#This Row],[1]],0)+IF(Table_0__2[[#This Row],[RESULTAT]]=3,Table_0__2[[#This Row],[N]],0)+IF(Table_0__2[[#This Row],[RESULTAT]]=2,Table_0__2[[#This Row],[2]],0)</f>
        <v>1.55</v>
      </c>
      <c r="J3111" s="15">
        <f>MIN(Table_0__2[[#This Row],[1]:[2]])</f>
        <v>1.55</v>
      </c>
      <c r="K3111" s="15">
        <f>IF(Table_0__2[[#This Row],[COLONNE1]]=Table_0__2[[#This Row],[RESULTAT COTE]],Table_0__2[[#This Row],[COLONNE1]],0)</f>
        <v>1.55</v>
      </c>
    </row>
    <row r="3112" spans="1:11" x14ac:dyDescent="0.3">
      <c r="A3112" s="2">
        <v>43172</v>
      </c>
      <c r="B3112" s="24">
        <v>0.99652777777777779</v>
      </c>
      <c r="C3112" s="20">
        <f t="shared" si="48"/>
        <v>43172.996527777781</v>
      </c>
      <c r="D3112" s="7" t="s">
        <v>3115</v>
      </c>
      <c r="E3112" s="7">
        <v>2</v>
      </c>
      <c r="F3112" s="7">
        <v>1.85</v>
      </c>
      <c r="G3112" s="7">
        <v>2.9</v>
      </c>
      <c r="H3112" s="9">
        <v>3.3</v>
      </c>
      <c r="I3112" s="14">
        <f>IF(Table_0__2[[#This Row],[RESULTAT]]=1,Table_0__2[[#This Row],[1]],0)+IF(Table_0__2[[#This Row],[RESULTAT]]=3,Table_0__2[[#This Row],[N]],0)+IF(Table_0__2[[#This Row],[RESULTAT]]=2,Table_0__2[[#This Row],[2]],0)</f>
        <v>3.3</v>
      </c>
      <c r="J3112" s="14">
        <f>MIN(Table_0__2[[#This Row],[1]:[2]])</f>
        <v>1.85</v>
      </c>
      <c r="K3112" s="14">
        <f>IF(Table_0__2[[#This Row],[COLONNE1]]=Table_0__2[[#This Row],[RESULTAT COTE]],Table_0__2[[#This Row],[COLONNE1]],0)</f>
        <v>0</v>
      </c>
    </row>
    <row r="3113" spans="1:11" x14ac:dyDescent="0.3">
      <c r="A3113" s="2">
        <v>43173</v>
      </c>
      <c r="B3113" s="26">
        <v>0.57986111111111105</v>
      </c>
      <c r="C3113" s="20">
        <f t="shared" si="48"/>
        <v>43173.579861111109</v>
      </c>
      <c r="D3113" s="12" t="s">
        <v>3116</v>
      </c>
      <c r="E3113" s="10">
        <v>1</v>
      </c>
      <c r="F3113" s="12">
        <v>2.75</v>
      </c>
      <c r="G3113" s="12">
        <v>3.05</v>
      </c>
      <c r="H3113" s="13">
        <v>1.95</v>
      </c>
      <c r="I3113" s="16">
        <f>IF(Table_0__2[[#This Row],[RESULTAT]]=1,Table_0__2[[#This Row],[1]],0)+IF(Table_0__2[[#This Row],[RESULTAT]]=3,Table_0__2[[#This Row],[N]],0)+IF(Table_0__2[[#This Row],[RESULTAT]]=2,Table_0__2[[#This Row],[2]],0)</f>
        <v>2.75</v>
      </c>
      <c r="J3113" s="16">
        <f>MIN(Table_0__2[[#This Row],[1]:[2]])</f>
        <v>1.95</v>
      </c>
      <c r="K3113" s="16">
        <f>IF(Table_0__2[[#This Row],[COLONNE1]]=Table_0__2[[#This Row],[RESULTAT COTE]],Table_0__2[[#This Row],[COLONNE1]],0)</f>
        <v>0</v>
      </c>
    </row>
    <row r="3114" spans="1:11" x14ac:dyDescent="0.3">
      <c r="A3114" s="2">
        <v>43173</v>
      </c>
      <c r="B3114" s="24">
        <v>0.57986111111111105</v>
      </c>
      <c r="C3114" s="20">
        <f t="shared" si="48"/>
        <v>43173.579861111109</v>
      </c>
      <c r="D3114" s="7" t="s">
        <v>3117</v>
      </c>
      <c r="E3114" s="7">
        <v>2</v>
      </c>
      <c r="F3114" s="7">
        <v>4.05</v>
      </c>
      <c r="G3114" s="7">
        <v>3.6</v>
      </c>
      <c r="H3114" s="9">
        <v>1.45</v>
      </c>
      <c r="I3114" s="14">
        <f>IF(Table_0__2[[#This Row],[RESULTAT]]=1,Table_0__2[[#This Row],[1]],0)+IF(Table_0__2[[#This Row],[RESULTAT]]=3,Table_0__2[[#This Row],[N]],0)+IF(Table_0__2[[#This Row],[RESULTAT]]=2,Table_0__2[[#This Row],[2]],0)</f>
        <v>1.45</v>
      </c>
      <c r="J3114" s="14">
        <f>MIN(Table_0__2[[#This Row],[1]:[2]])</f>
        <v>1.45</v>
      </c>
      <c r="K3114" s="14">
        <f>IF(Table_0__2[[#This Row],[COLONNE1]]=Table_0__2[[#This Row],[RESULTAT COTE]],Table_0__2[[#This Row],[COLONNE1]],0)</f>
        <v>1.45</v>
      </c>
    </row>
    <row r="3115" spans="1:11" x14ac:dyDescent="0.3">
      <c r="A3115" s="2">
        <v>43173</v>
      </c>
      <c r="B3115" s="25">
        <v>0.57986111111111105</v>
      </c>
      <c r="C3115" s="20">
        <f t="shared" si="48"/>
        <v>43173.579861111109</v>
      </c>
      <c r="D3115" s="10" t="s">
        <v>3118</v>
      </c>
      <c r="E3115" s="7">
        <v>3</v>
      </c>
      <c r="F3115" s="10">
        <v>2.9</v>
      </c>
      <c r="G3115" s="10">
        <v>2.85</v>
      </c>
      <c r="H3115" s="11">
        <v>1.95</v>
      </c>
      <c r="I3115" s="15">
        <f>IF(Table_0__2[[#This Row],[RESULTAT]]=1,Table_0__2[[#This Row],[1]],0)+IF(Table_0__2[[#This Row],[RESULTAT]]=3,Table_0__2[[#This Row],[N]],0)+IF(Table_0__2[[#This Row],[RESULTAT]]=2,Table_0__2[[#This Row],[2]],0)</f>
        <v>2.85</v>
      </c>
      <c r="J3115" s="15">
        <f>MIN(Table_0__2[[#This Row],[1]:[2]])</f>
        <v>1.95</v>
      </c>
      <c r="K3115" s="15">
        <f>IF(Table_0__2[[#This Row],[COLONNE1]]=Table_0__2[[#This Row],[RESULTAT COTE]],Table_0__2[[#This Row],[COLONNE1]],0)</f>
        <v>0</v>
      </c>
    </row>
    <row r="3116" spans="1:11" x14ac:dyDescent="0.3">
      <c r="A3116" s="2">
        <v>43173</v>
      </c>
      <c r="B3116" s="24">
        <v>0.57986111111111105</v>
      </c>
      <c r="C3116" s="20">
        <f t="shared" si="48"/>
        <v>43173.579861111109</v>
      </c>
      <c r="D3116" s="7" t="s">
        <v>3119</v>
      </c>
      <c r="E3116" s="10">
        <v>1</v>
      </c>
      <c r="F3116" s="7">
        <v>1.4</v>
      </c>
      <c r="G3116" s="7">
        <v>3.3</v>
      </c>
      <c r="H3116" s="9">
        <v>5.25</v>
      </c>
      <c r="I3116" s="14">
        <f>IF(Table_0__2[[#This Row],[RESULTAT]]=1,Table_0__2[[#This Row],[1]],0)+IF(Table_0__2[[#This Row],[RESULTAT]]=3,Table_0__2[[#This Row],[N]],0)+IF(Table_0__2[[#This Row],[RESULTAT]]=2,Table_0__2[[#This Row],[2]],0)</f>
        <v>1.4</v>
      </c>
      <c r="J3116" s="14">
        <f>MIN(Table_0__2[[#This Row],[1]:[2]])</f>
        <v>1.4</v>
      </c>
      <c r="K3116" s="14">
        <f>IF(Table_0__2[[#This Row],[COLONNE1]]=Table_0__2[[#This Row],[RESULTAT COTE]],Table_0__2[[#This Row],[COLONNE1]],0)</f>
        <v>1.4</v>
      </c>
    </row>
    <row r="3117" spans="1:11" x14ac:dyDescent="0.3">
      <c r="A3117" s="2">
        <v>43173</v>
      </c>
      <c r="B3117" s="25">
        <v>0.57986111111111105</v>
      </c>
      <c r="C3117" s="20">
        <f t="shared" si="48"/>
        <v>43173.579861111109</v>
      </c>
      <c r="D3117" s="10" t="s">
        <v>3120</v>
      </c>
      <c r="E3117" s="7">
        <v>3</v>
      </c>
      <c r="F3117" s="10">
        <v>1.4</v>
      </c>
      <c r="G3117" s="10">
        <v>3.25</v>
      </c>
      <c r="H3117" s="11">
        <v>5.25</v>
      </c>
      <c r="I3117" s="15">
        <f>IF(Table_0__2[[#This Row],[RESULTAT]]=1,Table_0__2[[#This Row],[1]],0)+IF(Table_0__2[[#This Row],[RESULTAT]]=3,Table_0__2[[#This Row],[N]],0)+IF(Table_0__2[[#This Row],[RESULTAT]]=2,Table_0__2[[#This Row],[2]],0)</f>
        <v>3.25</v>
      </c>
      <c r="J3117" s="15">
        <f>MIN(Table_0__2[[#This Row],[1]:[2]])</f>
        <v>1.4</v>
      </c>
      <c r="K3117" s="15">
        <f>IF(Table_0__2[[#This Row],[COLONNE1]]=Table_0__2[[#This Row],[RESULTAT COTE]],Table_0__2[[#This Row],[COLONNE1]],0)</f>
        <v>0</v>
      </c>
    </row>
    <row r="3118" spans="1:11" x14ac:dyDescent="0.3">
      <c r="A3118" s="2">
        <v>43173</v>
      </c>
      <c r="B3118" s="24">
        <v>0.57986111111111105</v>
      </c>
      <c r="C3118" s="20">
        <f t="shared" si="48"/>
        <v>43173.579861111109</v>
      </c>
      <c r="D3118" s="7" t="s">
        <v>3121</v>
      </c>
      <c r="E3118" s="10">
        <v>1</v>
      </c>
      <c r="F3118" s="7">
        <v>1.5</v>
      </c>
      <c r="G3118" s="7">
        <v>2.9</v>
      </c>
      <c r="H3118" s="9">
        <v>5</v>
      </c>
      <c r="I3118" s="14">
        <f>IF(Table_0__2[[#This Row],[RESULTAT]]=1,Table_0__2[[#This Row],[1]],0)+IF(Table_0__2[[#This Row],[RESULTAT]]=3,Table_0__2[[#This Row],[N]],0)+IF(Table_0__2[[#This Row],[RESULTAT]]=2,Table_0__2[[#This Row],[2]],0)</f>
        <v>1.5</v>
      </c>
      <c r="J3118" s="14">
        <f>MIN(Table_0__2[[#This Row],[1]:[2]])</f>
        <v>1.5</v>
      </c>
      <c r="K3118" s="14">
        <f>IF(Table_0__2[[#This Row],[COLONNE1]]=Table_0__2[[#This Row],[RESULTAT COTE]],Table_0__2[[#This Row],[COLONNE1]],0)</f>
        <v>1.5</v>
      </c>
    </row>
    <row r="3119" spans="1:11" x14ac:dyDescent="0.3">
      <c r="A3119" s="2">
        <v>43173</v>
      </c>
      <c r="B3119" s="25">
        <v>0.62152777777777779</v>
      </c>
      <c r="C3119" s="20">
        <f t="shared" si="48"/>
        <v>43173.621527777781</v>
      </c>
      <c r="D3119" s="10" t="s">
        <v>3122</v>
      </c>
      <c r="E3119" s="7">
        <v>3</v>
      </c>
      <c r="F3119" s="10">
        <v>2.15</v>
      </c>
      <c r="G3119" s="10">
        <v>2.75</v>
      </c>
      <c r="H3119" s="11">
        <v>2.65</v>
      </c>
      <c r="I3119" s="15">
        <f>IF(Table_0__2[[#This Row],[RESULTAT]]=1,Table_0__2[[#This Row],[1]],0)+IF(Table_0__2[[#This Row],[RESULTAT]]=3,Table_0__2[[#This Row],[N]],0)+IF(Table_0__2[[#This Row],[RESULTAT]]=2,Table_0__2[[#This Row],[2]],0)</f>
        <v>2.75</v>
      </c>
      <c r="J3119" s="15">
        <f>MIN(Table_0__2[[#This Row],[1]:[2]])</f>
        <v>2.15</v>
      </c>
      <c r="K3119" s="15">
        <f>IF(Table_0__2[[#This Row],[COLONNE1]]=Table_0__2[[#This Row],[RESULTAT COTE]],Table_0__2[[#This Row],[COLONNE1]],0)</f>
        <v>0</v>
      </c>
    </row>
    <row r="3120" spans="1:11" x14ac:dyDescent="0.3">
      <c r="A3120" s="2">
        <v>43173</v>
      </c>
      <c r="B3120" s="25">
        <v>0.62152777777777779</v>
      </c>
      <c r="C3120" s="20">
        <f t="shared" si="48"/>
        <v>43173.621527777781</v>
      </c>
      <c r="D3120" s="10" t="s">
        <v>3123</v>
      </c>
      <c r="E3120" s="7">
        <v>3</v>
      </c>
      <c r="F3120" s="10">
        <v>5</v>
      </c>
      <c r="G3120" s="10">
        <v>3.1</v>
      </c>
      <c r="H3120" s="11">
        <v>1.45</v>
      </c>
      <c r="I3120" s="15">
        <f>IF(Table_0__2[[#This Row],[RESULTAT]]=1,Table_0__2[[#This Row],[1]],0)+IF(Table_0__2[[#This Row],[RESULTAT]]=3,Table_0__2[[#This Row],[N]],0)+IF(Table_0__2[[#This Row],[RESULTAT]]=2,Table_0__2[[#This Row],[2]],0)</f>
        <v>3.1</v>
      </c>
      <c r="J3120" s="15">
        <f>MIN(Table_0__2[[#This Row],[1]:[2]])</f>
        <v>1.45</v>
      </c>
      <c r="K3120" s="15">
        <f>IF(Table_0__2[[#This Row],[COLONNE1]]=Table_0__2[[#This Row],[RESULTAT COTE]],Table_0__2[[#This Row],[COLONNE1]],0)</f>
        <v>0</v>
      </c>
    </row>
    <row r="3121" spans="1:11" x14ac:dyDescent="0.3">
      <c r="A3121" s="2">
        <v>43173</v>
      </c>
      <c r="B3121" s="24">
        <v>0.62152777777777779</v>
      </c>
      <c r="C3121" s="20">
        <f t="shared" si="48"/>
        <v>43173.621527777781</v>
      </c>
      <c r="D3121" s="7" t="s">
        <v>3124</v>
      </c>
      <c r="E3121" s="7">
        <v>2</v>
      </c>
      <c r="F3121" s="7">
        <v>6.5</v>
      </c>
      <c r="G3121" s="7">
        <v>3.05</v>
      </c>
      <c r="H3121" s="9">
        <v>1.4</v>
      </c>
      <c r="I3121" s="14">
        <f>IF(Table_0__2[[#This Row],[RESULTAT]]=1,Table_0__2[[#This Row],[1]],0)+IF(Table_0__2[[#This Row],[RESULTAT]]=3,Table_0__2[[#This Row],[N]],0)+IF(Table_0__2[[#This Row],[RESULTAT]]=2,Table_0__2[[#This Row],[2]],0)</f>
        <v>1.4</v>
      </c>
      <c r="J3121" s="14">
        <f>MIN(Table_0__2[[#This Row],[1]:[2]])</f>
        <v>1.4</v>
      </c>
      <c r="K3121" s="14">
        <f>IF(Table_0__2[[#This Row],[COLONNE1]]=Table_0__2[[#This Row],[RESULTAT COTE]],Table_0__2[[#This Row],[COLONNE1]],0)</f>
        <v>1.4</v>
      </c>
    </row>
    <row r="3122" spans="1:11" x14ac:dyDescent="0.3">
      <c r="A3122" s="2">
        <v>43173</v>
      </c>
      <c r="B3122" s="25">
        <v>0.62152777777777779</v>
      </c>
      <c r="C3122" s="20">
        <f t="shared" si="48"/>
        <v>43173.621527777781</v>
      </c>
      <c r="D3122" s="10" t="s">
        <v>3125</v>
      </c>
      <c r="E3122" s="7">
        <v>2</v>
      </c>
      <c r="F3122" s="10">
        <v>3.4</v>
      </c>
      <c r="G3122" s="10">
        <v>2.5499999999999998</v>
      </c>
      <c r="H3122" s="11">
        <v>1.9</v>
      </c>
      <c r="I3122" s="15">
        <f>IF(Table_0__2[[#This Row],[RESULTAT]]=1,Table_0__2[[#This Row],[1]],0)+IF(Table_0__2[[#This Row],[RESULTAT]]=3,Table_0__2[[#This Row],[N]],0)+IF(Table_0__2[[#This Row],[RESULTAT]]=2,Table_0__2[[#This Row],[2]],0)</f>
        <v>1.9</v>
      </c>
      <c r="J3122" s="15">
        <f>MIN(Table_0__2[[#This Row],[1]:[2]])</f>
        <v>1.9</v>
      </c>
      <c r="K3122" s="15">
        <f>IF(Table_0__2[[#This Row],[COLONNE1]]=Table_0__2[[#This Row],[RESULTAT COTE]],Table_0__2[[#This Row],[COLONNE1]],0)</f>
        <v>1.9</v>
      </c>
    </row>
    <row r="3123" spans="1:11" x14ac:dyDescent="0.3">
      <c r="A3123" s="2">
        <v>43173</v>
      </c>
      <c r="B3123" s="24">
        <v>0.62152777777777779</v>
      </c>
      <c r="C3123" s="20">
        <f t="shared" si="48"/>
        <v>43173.621527777781</v>
      </c>
      <c r="D3123" s="7" t="s">
        <v>3126</v>
      </c>
      <c r="E3123" s="7">
        <v>3</v>
      </c>
      <c r="F3123" s="7">
        <v>1.55</v>
      </c>
      <c r="G3123" s="7">
        <v>2.75</v>
      </c>
      <c r="H3123" s="9">
        <v>5</v>
      </c>
      <c r="I3123" s="14">
        <f>IF(Table_0__2[[#This Row],[RESULTAT]]=1,Table_0__2[[#This Row],[1]],0)+IF(Table_0__2[[#This Row],[RESULTAT]]=3,Table_0__2[[#This Row],[N]],0)+IF(Table_0__2[[#This Row],[RESULTAT]]=2,Table_0__2[[#This Row],[2]],0)</f>
        <v>2.75</v>
      </c>
      <c r="J3123" s="14">
        <f>MIN(Table_0__2[[#This Row],[1]:[2]])</f>
        <v>1.55</v>
      </c>
      <c r="K3123" s="14">
        <f>IF(Table_0__2[[#This Row],[COLONNE1]]=Table_0__2[[#This Row],[RESULTAT COTE]],Table_0__2[[#This Row],[COLONNE1]],0)</f>
        <v>0</v>
      </c>
    </row>
    <row r="3124" spans="1:11" x14ac:dyDescent="0.3">
      <c r="A3124" s="2">
        <v>43173</v>
      </c>
      <c r="B3124" s="25">
        <v>0.64236111111111105</v>
      </c>
      <c r="C3124" s="20">
        <f t="shared" si="48"/>
        <v>43173.642361111109</v>
      </c>
      <c r="D3124" s="10" t="s">
        <v>3127</v>
      </c>
      <c r="E3124" s="7">
        <v>3</v>
      </c>
      <c r="F3124" s="10">
        <v>1.25</v>
      </c>
      <c r="G3124" s="10">
        <v>3.95</v>
      </c>
      <c r="H3124" s="11">
        <v>6.75</v>
      </c>
      <c r="I3124" s="15">
        <f>IF(Table_0__2[[#This Row],[RESULTAT]]=1,Table_0__2[[#This Row],[1]],0)+IF(Table_0__2[[#This Row],[RESULTAT]]=3,Table_0__2[[#This Row],[N]],0)+IF(Table_0__2[[#This Row],[RESULTAT]]=2,Table_0__2[[#This Row],[2]],0)</f>
        <v>3.95</v>
      </c>
      <c r="J3124" s="15">
        <f>MIN(Table_0__2[[#This Row],[1]:[2]])</f>
        <v>1.25</v>
      </c>
      <c r="K3124" s="15">
        <f>IF(Table_0__2[[#This Row],[COLONNE1]]=Table_0__2[[#This Row],[RESULTAT COTE]],Table_0__2[[#This Row],[COLONNE1]],0)</f>
        <v>0</v>
      </c>
    </row>
    <row r="3125" spans="1:11" x14ac:dyDescent="0.3">
      <c r="A3125" s="2">
        <v>43173</v>
      </c>
      <c r="B3125" s="24">
        <v>0.66319444444444442</v>
      </c>
      <c r="C3125" s="20">
        <f t="shared" si="48"/>
        <v>43173.663194444445</v>
      </c>
      <c r="D3125" s="7" t="s">
        <v>3128</v>
      </c>
      <c r="E3125" s="10">
        <v>1</v>
      </c>
      <c r="F3125" s="7">
        <v>1.22</v>
      </c>
      <c r="G3125" s="7">
        <v>3.85</v>
      </c>
      <c r="H3125" s="9">
        <v>8</v>
      </c>
      <c r="I3125" s="14">
        <f>IF(Table_0__2[[#This Row],[RESULTAT]]=1,Table_0__2[[#This Row],[1]],0)+IF(Table_0__2[[#This Row],[RESULTAT]]=3,Table_0__2[[#This Row],[N]],0)+IF(Table_0__2[[#This Row],[RESULTAT]]=2,Table_0__2[[#This Row],[2]],0)</f>
        <v>1.22</v>
      </c>
      <c r="J3125" s="14">
        <f>MIN(Table_0__2[[#This Row],[1]:[2]])</f>
        <v>1.22</v>
      </c>
      <c r="K3125" s="14">
        <f>IF(Table_0__2[[#This Row],[COLONNE1]]=Table_0__2[[#This Row],[RESULTAT COTE]],Table_0__2[[#This Row],[COLONNE1]],0)</f>
        <v>1.22</v>
      </c>
    </row>
    <row r="3126" spans="1:11" x14ac:dyDescent="0.3">
      <c r="A3126" s="2">
        <v>43173</v>
      </c>
      <c r="B3126" s="25">
        <v>0.66319444444444442</v>
      </c>
      <c r="C3126" s="20">
        <f t="shared" si="48"/>
        <v>43173.663194444445</v>
      </c>
      <c r="D3126" s="10" t="s">
        <v>3129</v>
      </c>
      <c r="E3126" s="10">
        <v>1</v>
      </c>
      <c r="F3126" s="10">
        <v>1.55</v>
      </c>
      <c r="G3126" s="10">
        <v>3.25</v>
      </c>
      <c r="H3126" s="11">
        <v>4.5999999999999996</v>
      </c>
      <c r="I3126" s="15">
        <f>IF(Table_0__2[[#This Row],[RESULTAT]]=1,Table_0__2[[#This Row],[1]],0)+IF(Table_0__2[[#This Row],[RESULTAT]]=3,Table_0__2[[#This Row],[N]],0)+IF(Table_0__2[[#This Row],[RESULTAT]]=2,Table_0__2[[#This Row],[2]],0)</f>
        <v>1.55</v>
      </c>
      <c r="J3126" s="15">
        <f>MIN(Table_0__2[[#This Row],[1]:[2]])</f>
        <v>1.55</v>
      </c>
      <c r="K3126" s="15">
        <f>IF(Table_0__2[[#This Row],[COLONNE1]]=Table_0__2[[#This Row],[RESULTAT COTE]],Table_0__2[[#This Row],[COLONNE1]],0)</f>
        <v>1.55</v>
      </c>
    </row>
    <row r="3127" spans="1:11" x14ac:dyDescent="0.3">
      <c r="A3127" s="2">
        <v>43173</v>
      </c>
      <c r="B3127" s="24">
        <v>0.66319444444444442</v>
      </c>
      <c r="C3127" s="20">
        <f t="shared" si="48"/>
        <v>43173.663194444445</v>
      </c>
      <c r="D3127" s="7" t="s">
        <v>3130</v>
      </c>
      <c r="E3127" s="7">
        <v>2</v>
      </c>
      <c r="F3127" s="7">
        <v>3.55</v>
      </c>
      <c r="G3127" s="7">
        <v>3.05</v>
      </c>
      <c r="H3127" s="9">
        <v>1.75</v>
      </c>
      <c r="I3127" s="14">
        <f>IF(Table_0__2[[#This Row],[RESULTAT]]=1,Table_0__2[[#This Row],[1]],0)+IF(Table_0__2[[#This Row],[RESULTAT]]=3,Table_0__2[[#This Row],[N]],0)+IF(Table_0__2[[#This Row],[RESULTAT]]=2,Table_0__2[[#This Row],[2]],0)</f>
        <v>1.75</v>
      </c>
      <c r="J3127" s="14">
        <f>MIN(Table_0__2[[#This Row],[1]:[2]])</f>
        <v>1.75</v>
      </c>
      <c r="K3127" s="14">
        <f>IF(Table_0__2[[#This Row],[COLONNE1]]=Table_0__2[[#This Row],[RESULTAT COTE]],Table_0__2[[#This Row],[COLONNE1]],0)</f>
        <v>1.75</v>
      </c>
    </row>
    <row r="3128" spans="1:11" x14ac:dyDescent="0.3">
      <c r="A3128" s="2">
        <v>43173</v>
      </c>
      <c r="B3128" s="25">
        <v>0.66319444444444442</v>
      </c>
      <c r="C3128" s="20">
        <f t="shared" si="48"/>
        <v>43173.663194444445</v>
      </c>
      <c r="D3128" s="10" t="s">
        <v>3131</v>
      </c>
      <c r="E3128" s="7">
        <v>2</v>
      </c>
      <c r="F3128" s="10">
        <v>2.1</v>
      </c>
      <c r="G3128" s="10">
        <v>3</v>
      </c>
      <c r="H3128" s="11">
        <v>2.75</v>
      </c>
      <c r="I3128" s="15">
        <f>IF(Table_0__2[[#This Row],[RESULTAT]]=1,Table_0__2[[#This Row],[1]],0)+IF(Table_0__2[[#This Row],[RESULTAT]]=3,Table_0__2[[#This Row],[N]],0)+IF(Table_0__2[[#This Row],[RESULTAT]]=2,Table_0__2[[#This Row],[2]],0)</f>
        <v>2.75</v>
      </c>
      <c r="J3128" s="15">
        <f>MIN(Table_0__2[[#This Row],[1]:[2]])</f>
        <v>2.1</v>
      </c>
      <c r="K3128" s="15">
        <f>IF(Table_0__2[[#This Row],[COLONNE1]]=Table_0__2[[#This Row],[RESULTAT COTE]],Table_0__2[[#This Row],[COLONNE1]],0)</f>
        <v>0</v>
      </c>
    </row>
    <row r="3129" spans="1:11" x14ac:dyDescent="0.3">
      <c r="A3129" s="2">
        <v>43173</v>
      </c>
      <c r="B3129" s="25">
        <v>0.68402777777777779</v>
      </c>
      <c r="C3129" s="20">
        <f t="shared" si="48"/>
        <v>43173.684027777781</v>
      </c>
      <c r="D3129" s="10" t="s">
        <v>3132</v>
      </c>
      <c r="E3129" s="7">
        <v>2</v>
      </c>
      <c r="F3129" s="10">
        <v>2.5</v>
      </c>
      <c r="G3129" s="10">
        <v>2.75</v>
      </c>
      <c r="H3129" s="11">
        <v>2.2999999999999998</v>
      </c>
      <c r="I3129" s="15">
        <f>IF(Table_0__2[[#This Row],[RESULTAT]]=1,Table_0__2[[#This Row],[1]],0)+IF(Table_0__2[[#This Row],[RESULTAT]]=3,Table_0__2[[#This Row],[N]],0)+IF(Table_0__2[[#This Row],[RESULTAT]]=2,Table_0__2[[#This Row],[2]],0)</f>
        <v>2.2999999999999998</v>
      </c>
      <c r="J3129" s="15">
        <f>MIN(Table_0__2[[#This Row],[1]:[2]])</f>
        <v>2.2999999999999998</v>
      </c>
      <c r="K3129" s="15">
        <f>IF(Table_0__2[[#This Row],[COLONNE1]]=Table_0__2[[#This Row],[RESULTAT COTE]],Table_0__2[[#This Row],[COLONNE1]],0)</f>
        <v>2.2999999999999998</v>
      </c>
    </row>
    <row r="3130" spans="1:11" x14ac:dyDescent="0.3">
      <c r="A3130" s="2">
        <v>43173</v>
      </c>
      <c r="B3130" s="24">
        <v>0.70486111111111116</v>
      </c>
      <c r="C3130" s="20">
        <f t="shared" si="48"/>
        <v>43173.704861111109</v>
      </c>
      <c r="D3130" s="7" t="s">
        <v>3133</v>
      </c>
      <c r="E3130" s="7">
        <v>3</v>
      </c>
      <c r="F3130" s="7">
        <v>1.45</v>
      </c>
      <c r="G3130" s="7">
        <v>3</v>
      </c>
      <c r="H3130" s="9">
        <v>5.5</v>
      </c>
      <c r="I3130" s="14">
        <f>IF(Table_0__2[[#This Row],[RESULTAT]]=1,Table_0__2[[#This Row],[1]],0)+IF(Table_0__2[[#This Row],[RESULTAT]]=3,Table_0__2[[#This Row],[N]],0)+IF(Table_0__2[[#This Row],[RESULTAT]]=2,Table_0__2[[#This Row],[2]],0)</f>
        <v>3</v>
      </c>
      <c r="J3130" s="14">
        <f>MIN(Table_0__2[[#This Row],[1]:[2]])</f>
        <v>1.45</v>
      </c>
      <c r="K3130" s="14">
        <f>IF(Table_0__2[[#This Row],[COLONNE1]]=Table_0__2[[#This Row],[RESULTAT COTE]],Table_0__2[[#This Row],[COLONNE1]],0)</f>
        <v>0</v>
      </c>
    </row>
    <row r="3131" spans="1:11" x14ac:dyDescent="0.3">
      <c r="A3131" s="2">
        <v>43173</v>
      </c>
      <c r="B3131" s="25">
        <v>0.70486111111111116</v>
      </c>
      <c r="C3131" s="20">
        <f t="shared" si="48"/>
        <v>43173.704861111109</v>
      </c>
      <c r="D3131" s="10" t="s">
        <v>3134</v>
      </c>
      <c r="E3131" s="7">
        <v>3</v>
      </c>
      <c r="F3131" s="10">
        <v>4.05</v>
      </c>
      <c r="G3131" s="10">
        <v>3.2</v>
      </c>
      <c r="H3131" s="11">
        <v>1.55</v>
      </c>
      <c r="I3131" s="15">
        <f>IF(Table_0__2[[#This Row],[RESULTAT]]=1,Table_0__2[[#This Row],[1]],0)+IF(Table_0__2[[#This Row],[RESULTAT]]=3,Table_0__2[[#This Row],[N]],0)+IF(Table_0__2[[#This Row],[RESULTAT]]=2,Table_0__2[[#This Row],[2]],0)</f>
        <v>3.2</v>
      </c>
      <c r="J3131" s="15">
        <f>MIN(Table_0__2[[#This Row],[1]:[2]])</f>
        <v>1.55</v>
      </c>
      <c r="K3131" s="15">
        <f>IF(Table_0__2[[#This Row],[COLONNE1]]=Table_0__2[[#This Row],[RESULTAT COTE]],Table_0__2[[#This Row],[COLONNE1]],0)</f>
        <v>0</v>
      </c>
    </row>
    <row r="3132" spans="1:11" x14ac:dyDescent="0.3">
      <c r="A3132" s="2">
        <v>43173</v>
      </c>
      <c r="B3132" s="24">
        <v>0.70486111111111116</v>
      </c>
      <c r="C3132" s="20">
        <f t="shared" si="48"/>
        <v>43173.704861111109</v>
      </c>
      <c r="D3132" s="7" t="s">
        <v>3135</v>
      </c>
      <c r="E3132" s="7">
        <v>2</v>
      </c>
      <c r="F3132" s="7">
        <v>2.7</v>
      </c>
      <c r="G3132" s="7">
        <v>2.7</v>
      </c>
      <c r="H3132" s="9">
        <v>2.15</v>
      </c>
      <c r="I3132" s="14">
        <f>IF(Table_0__2[[#This Row],[RESULTAT]]=1,Table_0__2[[#This Row],[1]],0)+IF(Table_0__2[[#This Row],[RESULTAT]]=3,Table_0__2[[#This Row],[N]],0)+IF(Table_0__2[[#This Row],[RESULTAT]]=2,Table_0__2[[#This Row],[2]],0)</f>
        <v>2.15</v>
      </c>
      <c r="J3132" s="14">
        <f>MIN(Table_0__2[[#This Row],[1]:[2]])</f>
        <v>2.15</v>
      </c>
      <c r="K3132" s="14">
        <f>IF(Table_0__2[[#This Row],[COLONNE1]]=Table_0__2[[#This Row],[RESULTAT COTE]],Table_0__2[[#This Row],[COLONNE1]],0)</f>
        <v>2.15</v>
      </c>
    </row>
    <row r="3133" spans="1:11" x14ac:dyDescent="0.3">
      <c r="A3133" s="2">
        <v>43173</v>
      </c>
      <c r="B3133" s="25">
        <v>0.70486111111111116</v>
      </c>
      <c r="C3133" s="20">
        <f t="shared" si="48"/>
        <v>43173.704861111109</v>
      </c>
      <c r="D3133" s="10" t="s">
        <v>3136</v>
      </c>
      <c r="E3133" s="7">
        <v>3</v>
      </c>
      <c r="F3133" s="10">
        <v>2.9</v>
      </c>
      <c r="G3133" s="10">
        <v>2.95</v>
      </c>
      <c r="H3133" s="11">
        <v>2.0499999999999998</v>
      </c>
      <c r="I3133" s="15">
        <f>IF(Table_0__2[[#This Row],[RESULTAT]]=1,Table_0__2[[#This Row],[1]],0)+IF(Table_0__2[[#This Row],[RESULTAT]]=3,Table_0__2[[#This Row],[N]],0)+IF(Table_0__2[[#This Row],[RESULTAT]]=2,Table_0__2[[#This Row],[2]],0)</f>
        <v>2.95</v>
      </c>
      <c r="J3133" s="15">
        <f>MIN(Table_0__2[[#This Row],[1]:[2]])</f>
        <v>2.0499999999999998</v>
      </c>
      <c r="K3133" s="15">
        <f>IF(Table_0__2[[#This Row],[COLONNE1]]=Table_0__2[[#This Row],[RESULTAT COTE]],Table_0__2[[#This Row],[COLONNE1]],0)</f>
        <v>0</v>
      </c>
    </row>
    <row r="3134" spans="1:11" x14ac:dyDescent="0.3">
      <c r="A3134" s="2">
        <v>43173</v>
      </c>
      <c r="B3134" s="24">
        <v>0.70486111111111116</v>
      </c>
      <c r="C3134" s="20">
        <f t="shared" si="48"/>
        <v>43173.704861111109</v>
      </c>
      <c r="D3134" s="7" t="s">
        <v>3137</v>
      </c>
      <c r="E3134" s="10">
        <v>1</v>
      </c>
      <c r="F3134" s="7">
        <v>1.5</v>
      </c>
      <c r="G3134" s="7">
        <v>3</v>
      </c>
      <c r="H3134" s="9">
        <v>4.8</v>
      </c>
      <c r="I3134" s="14">
        <f>IF(Table_0__2[[#This Row],[RESULTAT]]=1,Table_0__2[[#This Row],[1]],0)+IF(Table_0__2[[#This Row],[RESULTAT]]=3,Table_0__2[[#This Row],[N]],0)+IF(Table_0__2[[#This Row],[RESULTAT]]=2,Table_0__2[[#This Row],[2]],0)</f>
        <v>1.5</v>
      </c>
      <c r="J3134" s="14">
        <f>MIN(Table_0__2[[#This Row],[1]:[2]])</f>
        <v>1.5</v>
      </c>
      <c r="K3134" s="14">
        <f>IF(Table_0__2[[#This Row],[COLONNE1]]=Table_0__2[[#This Row],[RESULTAT COTE]],Table_0__2[[#This Row],[COLONNE1]],0)</f>
        <v>1.5</v>
      </c>
    </row>
    <row r="3135" spans="1:11" x14ac:dyDescent="0.3">
      <c r="A3135" s="2">
        <v>43173</v>
      </c>
      <c r="B3135" s="24">
        <v>0.70486111111111116</v>
      </c>
      <c r="C3135" s="20">
        <f t="shared" si="48"/>
        <v>43173.704861111109</v>
      </c>
      <c r="D3135" s="7" t="s">
        <v>3138</v>
      </c>
      <c r="E3135" s="10">
        <v>1</v>
      </c>
      <c r="F3135" s="7">
        <v>1.06</v>
      </c>
      <c r="G3135" s="7">
        <v>11</v>
      </c>
      <c r="H3135" s="9">
        <v>25</v>
      </c>
      <c r="I3135" s="14">
        <f>IF(Table_0__2[[#This Row],[RESULTAT]]=1,Table_0__2[[#This Row],[1]],0)+IF(Table_0__2[[#This Row],[RESULTAT]]=3,Table_0__2[[#This Row],[N]],0)+IF(Table_0__2[[#This Row],[RESULTAT]]=2,Table_0__2[[#This Row],[2]],0)</f>
        <v>1.06</v>
      </c>
      <c r="J3135" s="14">
        <f>MIN(Table_0__2[[#This Row],[1]:[2]])</f>
        <v>1.06</v>
      </c>
      <c r="K3135" s="14">
        <f>IF(Table_0__2[[#This Row],[COLONNE1]]=Table_0__2[[#This Row],[RESULTAT COTE]],Table_0__2[[#This Row],[COLONNE1]],0)</f>
        <v>1.06</v>
      </c>
    </row>
    <row r="3136" spans="1:11" x14ac:dyDescent="0.3">
      <c r="A3136" s="2">
        <v>43173</v>
      </c>
      <c r="B3136" s="24">
        <v>0.72569444444444453</v>
      </c>
      <c r="C3136" s="20">
        <f t="shared" si="48"/>
        <v>43173.725694444445</v>
      </c>
      <c r="D3136" s="7" t="s">
        <v>3139</v>
      </c>
      <c r="E3136" s="7">
        <v>3</v>
      </c>
      <c r="F3136" s="7">
        <v>2.7</v>
      </c>
      <c r="G3136" s="7">
        <v>2.5499999999999998</v>
      </c>
      <c r="H3136" s="9">
        <v>2.25</v>
      </c>
      <c r="I3136" s="14">
        <f>IF(Table_0__2[[#This Row],[RESULTAT]]=1,Table_0__2[[#This Row],[1]],0)+IF(Table_0__2[[#This Row],[RESULTAT]]=3,Table_0__2[[#This Row],[N]],0)+IF(Table_0__2[[#This Row],[RESULTAT]]=2,Table_0__2[[#This Row],[2]],0)</f>
        <v>2.5499999999999998</v>
      </c>
      <c r="J3136" s="14">
        <f>MIN(Table_0__2[[#This Row],[1]:[2]])</f>
        <v>2.25</v>
      </c>
      <c r="K3136" s="14">
        <f>IF(Table_0__2[[#This Row],[COLONNE1]]=Table_0__2[[#This Row],[RESULTAT COTE]],Table_0__2[[#This Row],[COLONNE1]],0)</f>
        <v>0</v>
      </c>
    </row>
    <row r="3137" spans="1:11" x14ac:dyDescent="0.3">
      <c r="A3137" s="2">
        <v>43173</v>
      </c>
      <c r="B3137" s="24">
        <v>0.74652777777777779</v>
      </c>
      <c r="C3137" s="20">
        <f t="shared" si="48"/>
        <v>43173.746527777781</v>
      </c>
      <c r="D3137" s="7" t="s">
        <v>3140</v>
      </c>
      <c r="E3137" s="10">
        <v>1</v>
      </c>
      <c r="F3137" s="7">
        <v>2.4</v>
      </c>
      <c r="G3137" s="7">
        <v>3.05</v>
      </c>
      <c r="H3137" s="9">
        <v>2.2000000000000002</v>
      </c>
      <c r="I3137" s="14">
        <f>IF(Table_0__2[[#This Row],[RESULTAT]]=1,Table_0__2[[#This Row],[1]],0)+IF(Table_0__2[[#This Row],[RESULTAT]]=3,Table_0__2[[#This Row],[N]],0)+IF(Table_0__2[[#This Row],[RESULTAT]]=2,Table_0__2[[#This Row],[2]],0)</f>
        <v>2.4</v>
      </c>
      <c r="J3137" s="14">
        <f>MIN(Table_0__2[[#This Row],[1]:[2]])</f>
        <v>2.2000000000000002</v>
      </c>
      <c r="K3137" s="14">
        <f>IF(Table_0__2[[#This Row],[COLONNE1]]=Table_0__2[[#This Row],[RESULTAT COTE]],Table_0__2[[#This Row],[COLONNE1]],0)</f>
        <v>0</v>
      </c>
    </row>
    <row r="3138" spans="1:11" x14ac:dyDescent="0.3">
      <c r="A3138" s="2">
        <v>43173</v>
      </c>
      <c r="B3138" s="25">
        <v>0.74652777777777779</v>
      </c>
      <c r="C3138" s="20">
        <f t="shared" ref="C3138:C3201" si="49">A3138+B3138</f>
        <v>43173.746527777781</v>
      </c>
      <c r="D3138" s="10" t="s">
        <v>3141</v>
      </c>
      <c r="E3138" s="7">
        <v>2</v>
      </c>
      <c r="F3138" s="10">
        <v>8</v>
      </c>
      <c r="G3138" s="10">
        <v>4.6500000000000004</v>
      </c>
      <c r="H3138" s="11">
        <v>1.1499999999999999</v>
      </c>
      <c r="I3138" s="15">
        <f>IF(Table_0__2[[#This Row],[RESULTAT]]=1,Table_0__2[[#This Row],[1]],0)+IF(Table_0__2[[#This Row],[RESULTAT]]=3,Table_0__2[[#This Row],[N]],0)+IF(Table_0__2[[#This Row],[RESULTAT]]=2,Table_0__2[[#This Row],[2]],0)</f>
        <v>1.1499999999999999</v>
      </c>
      <c r="J3138" s="15">
        <f>MIN(Table_0__2[[#This Row],[1]:[2]])</f>
        <v>1.1499999999999999</v>
      </c>
      <c r="K3138" s="15">
        <f>IF(Table_0__2[[#This Row],[COLONNE1]]=Table_0__2[[#This Row],[RESULTAT COTE]],Table_0__2[[#This Row],[COLONNE1]],0)</f>
        <v>1.1499999999999999</v>
      </c>
    </row>
    <row r="3139" spans="1:11" x14ac:dyDescent="0.3">
      <c r="A3139" s="2">
        <v>43173</v>
      </c>
      <c r="B3139" s="24">
        <v>0.74652777777777779</v>
      </c>
      <c r="C3139" s="20">
        <f t="shared" si="49"/>
        <v>43173.746527777781</v>
      </c>
      <c r="D3139" s="7" t="s">
        <v>3142</v>
      </c>
      <c r="E3139" s="7">
        <v>2</v>
      </c>
      <c r="F3139" s="7">
        <v>7.5</v>
      </c>
      <c r="G3139" s="7">
        <v>5.5</v>
      </c>
      <c r="H3139" s="9">
        <v>1.3</v>
      </c>
      <c r="I3139" s="14">
        <f>IF(Table_0__2[[#This Row],[RESULTAT]]=1,Table_0__2[[#This Row],[1]],0)+IF(Table_0__2[[#This Row],[RESULTAT]]=3,Table_0__2[[#This Row],[N]],0)+IF(Table_0__2[[#This Row],[RESULTAT]]=2,Table_0__2[[#This Row],[2]],0)</f>
        <v>1.3</v>
      </c>
      <c r="J3139" s="14">
        <f>MIN(Table_0__2[[#This Row],[1]:[2]])</f>
        <v>1.3</v>
      </c>
      <c r="K3139" s="14">
        <f>IF(Table_0__2[[#This Row],[COLONNE1]]=Table_0__2[[#This Row],[RESULTAT COTE]],Table_0__2[[#This Row],[COLONNE1]],0)</f>
        <v>1.3</v>
      </c>
    </row>
    <row r="3140" spans="1:11" x14ac:dyDescent="0.3">
      <c r="A3140" s="2">
        <v>43173</v>
      </c>
      <c r="B3140" s="24">
        <v>0.74652777777777779</v>
      </c>
      <c r="C3140" s="20">
        <f t="shared" si="49"/>
        <v>43173.746527777781</v>
      </c>
      <c r="D3140" s="7" t="s">
        <v>3143</v>
      </c>
      <c r="E3140" s="10">
        <v>1</v>
      </c>
      <c r="F3140" s="7">
        <v>1.35</v>
      </c>
      <c r="G3140" s="7">
        <v>4.0999999999999996</v>
      </c>
      <c r="H3140" s="9">
        <v>9</v>
      </c>
      <c r="I3140" s="14">
        <f>IF(Table_0__2[[#This Row],[RESULTAT]]=1,Table_0__2[[#This Row],[1]],0)+IF(Table_0__2[[#This Row],[RESULTAT]]=3,Table_0__2[[#This Row],[N]],0)+IF(Table_0__2[[#This Row],[RESULTAT]]=2,Table_0__2[[#This Row],[2]],0)</f>
        <v>1.35</v>
      </c>
      <c r="J3140" s="14">
        <f>MIN(Table_0__2[[#This Row],[1]:[2]])</f>
        <v>1.35</v>
      </c>
      <c r="K3140" s="14">
        <f>IF(Table_0__2[[#This Row],[COLONNE1]]=Table_0__2[[#This Row],[RESULTAT COTE]],Table_0__2[[#This Row],[COLONNE1]],0)</f>
        <v>1.35</v>
      </c>
    </row>
    <row r="3141" spans="1:11" x14ac:dyDescent="0.3">
      <c r="A3141" s="2">
        <v>43173</v>
      </c>
      <c r="B3141" s="24">
        <v>0.76736111111111116</v>
      </c>
      <c r="C3141" s="20">
        <f t="shared" si="49"/>
        <v>43173.767361111109</v>
      </c>
      <c r="D3141" s="7" t="s">
        <v>3144</v>
      </c>
      <c r="E3141" s="10">
        <v>1</v>
      </c>
      <c r="F3141" s="7">
        <v>1.85</v>
      </c>
      <c r="G3141" s="7">
        <v>3.05</v>
      </c>
      <c r="H3141" s="9">
        <v>3</v>
      </c>
      <c r="I3141" s="14">
        <f>IF(Table_0__2[[#This Row],[RESULTAT]]=1,Table_0__2[[#This Row],[1]],0)+IF(Table_0__2[[#This Row],[RESULTAT]]=3,Table_0__2[[#This Row],[N]],0)+IF(Table_0__2[[#This Row],[RESULTAT]]=2,Table_0__2[[#This Row],[2]],0)</f>
        <v>1.85</v>
      </c>
      <c r="J3141" s="14">
        <f>MIN(Table_0__2[[#This Row],[1]:[2]])</f>
        <v>1.85</v>
      </c>
      <c r="K3141" s="14">
        <f>IF(Table_0__2[[#This Row],[COLONNE1]]=Table_0__2[[#This Row],[RESULTAT COTE]],Table_0__2[[#This Row],[COLONNE1]],0)</f>
        <v>1.85</v>
      </c>
    </row>
    <row r="3142" spans="1:11" x14ac:dyDescent="0.3">
      <c r="A3142" s="2">
        <v>43173</v>
      </c>
      <c r="B3142" s="24">
        <v>0.77777777777777779</v>
      </c>
      <c r="C3142" s="20">
        <f t="shared" si="49"/>
        <v>43173.777777777781</v>
      </c>
      <c r="D3142" s="7" t="s">
        <v>3145</v>
      </c>
      <c r="E3142" s="7">
        <v>3</v>
      </c>
      <c r="F3142" s="7">
        <v>6</v>
      </c>
      <c r="G3142" s="7">
        <v>4.6500000000000004</v>
      </c>
      <c r="H3142" s="9">
        <v>1.25</v>
      </c>
      <c r="I3142" s="14">
        <f>IF(Table_0__2[[#This Row],[RESULTAT]]=1,Table_0__2[[#This Row],[1]],0)+IF(Table_0__2[[#This Row],[RESULTAT]]=3,Table_0__2[[#This Row],[N]],0)+IF(Table_0__2[[#This Row],[RESULTAT]]=2,Table_0__2[[#This Row],[2]],0)</f>
        <v>4.6500000000000004</v>
      </c>
      <c r="J3142" s="14">
        <f>MIN(Table_0__2[[#This Row],[1]:[2]])</f>
        <v>1.25</v>
      </c>
      <c r="K3142" s="14">
        <f>IF(Table_0__2[[#This Row],[COLONNE1]]=Table_0__2[[#This Row],[RESULTAT COTE]],Table_0__2[[#This Row],[COLONNE1]],0)</f>
        <v>0</v>
      </c>
    </row>
    <row r="3143" spans="1:11" x14ac:dyDescent="0.3">
      <c r="A3143" s="2">
        <v>43173</v>
      </c>
      <c r="B3143" s="25">
        <v>0.78819444444444453</v>
      </c>
      <c r="C3143" s="20">
        <f t="shared" si="49"/>
        <v>43173.788194444445</v>
      </c>
      <c r="D3143" s="10" t="s">
        <v>3146</v>
      </c>
      <c r="E3143" s="7">
        <v>3</v>
      </c>
      <c r="F3143" s="10">
        <v>1.85</v>
      </c>
      <c r="G3143" s="10">
        <v>3</v>
      </c>
      <c r="H3143" s="11">
        <v>3.1</v>
      </c>
      <c r="I3143" s="15">
        <f>IF(Table_0__2[[#This Row],[RESULTAT]]=1,Table_0__2[[#This Row],[1]],0)+IF(Table_0__2[[#This Row],[RESULTAT]]=3,Table_0__2[[#This Row],[N]],0)+IF(Table_0__2[[#This Row],[RESULTAT]]=2,Table_0__2[[#This Row],[2]],0)</f>
        <v>3</v>
      </c>
      <c r="J3143" s="15">
        <f>MIN(Table_0__2[[#This Row],[1]:[2]])</f>
        <v>1.85</v>
      </c>
      <c r="K3143" s="15">
        <f>IF(Table_0__2[[#This Row],[COLONNE1]]=Table_0__2[[#This Row],[RESULTAT COTE]],Table_0__2[[#This Row],[COLONNE1]],0)</f>
        <v>0</v>
      </c>
    </row>
    <row r="3144" spans="1:11" x14ac:dyDescent="0.3">
      <c r="A3144" s="2">
        <v>43173</v>
      </c>
      <c r="B3144" s="25">
        <v>0.86111111111111116</v>
      </c>
      <c r="C3144" s="20">
        <f t="shared" si="49"/>
        <v>43173.861111111109</v>
      </c>
      <c r="D3144" s="10" t="s">
        <v>3147</v>
      </c>
      <c r="E3144" s="10">
        <v>1</v>
      </c>
      <c r="F3144" s="10">
        <v>1.46</v>
      </c>
      <c r="G3144" s="10">
        <v>4.5999999999999996</v>
      </c>
      <c r="H3144" s="11">
        <v>6</v>
      </c>
      <c r="I3144" s="15">
        <f>IF(Table_0__2[[#This Row],[RESULTAT]]=1,Table_0__2[[#This Row],[1]],0)+IF(Table_0__2[[#This Row],[RESULTAT]]=3,Table_0__2[[#This Row],[N]],0)+IF(Table_0__2[[#This Row],[RESULTAT]]=2,Table_0__2[[#This Row],[2]],0)</f>
        <v>1.46</v>
      </c>
      <c r="J3144" s="15">
        <f>MIN(Table_0__2[[#This Row],[1]:[2]])</f>
        <v>1.46</v>
      </c>
      <c r="K3144" s="15">
        <f>IF(Table_0__2[[#This Row],[COLONNE1]]=Table_0__2[[#This Row],[RESULTAT COTE]],Table_0__2[[#This Row],[COLONNE1]],0)</f>
        <v>1.46</v>
      </c>
    </row>
    <row r="3145" spans="1:11" x14ac:dyDescent="0.3">
      <c r="A3145" s="2">
        <v>43173</v>
      </c>
      <c r="B3145" s="25">
        <v>0.96527777777777779</v>
      </c>
      <c r="C3145" s="20">
        <f t="shared" si="49"/>
        <v>43173.965277777781</v>
      </c>
      <c r="D3145" s="10" t="s">
        <v>3148</v>
      </c>
      <c r="E3145" s="7">
        <v>3</v>
      </c>
      <c r="F3145" s="10">
        <v>1.45</v>
      </c>
      <c r="G3145" s="10">
        <v>3.5</v>
      </c>
      <c r="H3145" s="11">
        <v>4.8499999999999996</v>
      </c>
      <c r="I3145" s="15">
        <f>IF(Table_0__2[[#This Row],[RESULTAT]]=1,Table_0__2[[#This Row],[1]],0)+IF(Table_0__2[[#This Row],[RESULTAT]]=3,Table_0__2[[#This Row],[N]],0)+IF(Table_0__2[[#This Row],[RESULTAT]]=2,Table_0__2[[#This Row],[2]],0)</f>
        <v>3.5</v>
      </c>
      <c r="J3145" s="15">
        <f>MIN(Table_0__2[[#This Row],[1]:[2]])</f>
        <v>1.45</v>
      </c>
      <c r="K3145" s="15">
        <f>IF(Table_0__2[[#This Row],[COLONNE1]]=Table_0__2[[#This Row],[RESULTAT COTE]],Table_0__2[[#This Row],[COLONNE1]],0)</f>
        <v>0</v>
      </c>
    </row>
    <row r="3146" spans="1:11" x14ac:dyDescent="0.3">
      <c r="A3146" s="2">
        <v>43173</v>
      </c>
      <c r="B3146" s="24">
        <v>0.96527777777777779</v>
      </c>
      <c r="C3146" s="20">
        <f t="shared" si="49"/>
        <v>43173.965277777781</v>
      </c>
      <c r="D3146" s="7" t="s">
        <v>3149</v>
      </c>
      <c r="E3146" s="10">
        <v>1</v>
      </c>
      <c r="F3146" s="7">
        <v>1.18</v>
      </c>
      <c r="G3146" s="7">
        <v>4.3</v>
      </c>
      <c r="H3146" s="9">
        <v>9.75</v>
      </c>
      <c r="I3146" s="14">
        <f>IF(Table_0__2[[#This Row],[RESULTAT]]=1,Table_0__2[[#This Row],[1]],0)+IF(Table_0__2[[#This Row],[RESULTAT]]=3,Table_0__2[[#This Row],[N]],0)+IF(Table_0__2[[#This Row],[RESULTAT]]=2,Table_0__2[[#This Row],[2]],0)</f>
        <v>1.18</v>
      </c>
      <c r="J3146" s="14">
        <f>MIN(Table_0__2[[#This Row],[1]:[2]])</f>
        <v>1.18</v>
      </c>
      <c r="K3146" s="14">
        <f>IF(Table_0__2[[#This Row],[COLONNE1]]=Table_0__2[[#This Row],[RESULTAT COTE]],Table_0__2[[#This Row],[COLONNE1]],0)</f>
        <v>1.18</v>
      </c>
    </row>
    <row r="3147" spans="1:11" x14ac:dyDescent="0.3">
      <c r="A3147" s="2">
        <v>43173</v>
      </c>
      <c r="B3147" s="24">
        <v>0.99652777777777779</v>
      </c>
      <c r="C3147" s="20">
        <f t="shared" si="49"/>
        <v>43173.996527777781</v>
      </c>
      <c r="D3147" s="7" t="s">
        <v>3150</v>
      </c>
      <c r="E3147" s="7">
        <v>3</v>
      </c>
      <c r="F3147" s="7">
        <v>1.8</v>
      </c>
      <c r="G3147" s="7">
        <v>2.65</v>
      </c>
      <c r="H3147" s="9">
        <v>3.65</v>
      </c>
      <c r="I3147" s="14">
        <f>IF(Table_0__2[[#This Row],[RESULTAT]]=1,Table_0__2[[#This Row],[1]],0)+IF(Table_0__2[[#This Row],[RESULTAT]]=3,Table_0__2[[#This Row],[N]],0)+IF(Table_0__2[[#This Row],[RESULTAT]]=2,Table_0__2[[#This Row],[2]],0)</f>
        <v>2.65</v>
      </c>
      <c r="J3147" s="14">
        <f>MIN(Table_0__2[[#This Row],[1]:[2]])</f>
        <v>1.8</v>
      </c>
      <c r="K3147" s="14">
        <f>IF(Table_0__2[[#This Row],[COLONNE1]]=Table_0__2[[#This Row],[RESULTAT COTE]],Table_0__2[[#This Row],[COLONNE1]],0)</f>
        <v>0</v>
      </c>
    </row>
    <row r="3148" spans="1:11" x14ac:dyDescent="0.3">
      <c r="A3148" s="2">
        <v>43173</v>
      </c>
      <c r="B3148" s="25">
        <v>0.99652777777777779</v>
      </c>
      <c r="C3148" s="20">
        <f t="shared" si="49"/>
        <v>43173.996527777781</v>
      </c>
      <c r="D3148" s="10" t="s">
        <v>3151</v>
      </c>
      <c r="E3148" s="10">
        <v>1</v>
      </c>
      <c r="F3148" s="10">
        <v>1.45</v>
      </c>
      <c r="G3148" s="10">
        <v>3.15</v>
      </c>
      <c r="H3148" s="11">
        <v>5</v>
      </c>
      <c r="I3148" s="15">
        <f>IF(Table_0__2[[#This Row],[RESULTAT]]=1,Table_0__2[[#This Row],[1]],0)+IF(Table_0__2[[#This Row],[RESULTAT]]=3,Table_0__2[[#This Row],[N]],0)+IF(Table_0__2[[#This Row],[RESULTAT]]=2,Table_0__2[[#This Row],[2]],0)</f>
        <v>1.45</v>
      </c>
      <c r="J3148" s="15">
        <f>MIN(Table_0__2[[#This Row],[1]:[2]])</f>
        <v>1.45</v>
      </c>
      <c r="K3148" s="15">
        <f>IF(Table_0__2[[#This Row],[COLONNE1]]=Table_0__2[[#This Row],[RESULTAT COTE]],Table_0__2[[#This Row],[COLONNE1]],0)</f>
        <v>1.45</v>
      </c>
    </row>
    <row r="3149" spans="1:11" x14ac:dyDescent="0.3">
      <c r="A3149" s="2">
        <v>43173</v>
      </c>
      <c r="B3149" s="24">
        <v>0.99652777777777779</v>
      </c>
      <c r="C3149" s="20">
        <f t="shared" si="49"/>
        <v>43173.996527777781</v>
      </c>
      <c r="D3149" s="7" t="s">
        <v>3152</v>
      </c>
      <c r="E3149" s="7">
        <v>2</v>
      </c>
      <c r="F3149" s="7">
        <v>2.8</v>
      </c>
      <c r="G3149" s="7">
        <v>2.4500000000000002</v>
      </c>
      <c r="H3149" s="9">
        <v>2.25</v>
      </c>
      <c r="I3149" s="14">
        <f>IF(Table_0__2[[#This Row],[RESULTAT]]=1,Table_0__2[[#This Row],[1]],0)+IF(Table_0__2[[#This Row],[RESULTAT]]=3,Table_0__2[[#This Row],[N]],0)+IF(Table_0__2[[#This Row],[RESULTAT]]=2,Table_0__2[[#This Row],[2]],0)</f>
        <v>2.25</v>
      </c>
      <c r="J3149" s="14">
        <f>MIN(Table_0__2[[#This Row],[1]:[2]])</f>
        <v>2.25</v>
      </c>
      <c r="K3149" s="14">
        <f>IF(Table_0__2[[#This Row],[COLONNE1]]=Table_0__2[[#This Row],[RESULTAT COTE]],Table_0__2[[#This Row],[COLONNE1]],0)</f>
        <v>2.25</v>
      </c>
    </row>
    <row r="3150" spans="1:11" x14ac:dyDescent="0.3">
      <c r="A3150" s="2">
        <v>43173</v>
      </c>
      <c r="B3150" s="25">
        <v>0.99652777777777779</v>
      </c>
      <c r="C3150" s="20">
        <f t="shared" si="49"/>
        <v>43173.996527777781</v>
      </c>
      <c r="D3150" s="10" t="s">
        <v>3153</v>
      </c>
      <c r="E3150" s="10">
        <v>1</v>
      </c>
      <c r="F3150" s="10">
        <v>1.25</v>
      </c>
      <c r="G3150" s="10">
        <v>3.8</v>
      </c>
      <c r="H3150" s="11">
        <v>8.25</v>
      </c>
      <c r="I3150" s="15">
        <f>IF(Table_0__2[[#This Row],[RESULTAT]]=1,Table_0__2[[#This Row],[1]],0)+IF(Table_0__2[[#This Row],[RESULTAT]]=3,Table_0__2[[#This Row],[N]],0)+IF(Table_0__2[[#This Row],[RESULTAT]]=2,Table_0__2[[#This Row],[2]],0)</f>
        <v>1.25</v>
      </c>
      <c r="J3150" s="15">
        <f>MIN(Table_0__2[[#This Row],[1]:[2]])</f>
        <v>1.25</v>
      </c>
      <c r="K3150" s="15">
        <f>IF(Table_0__2[[#This Row],[COLONNE1]]=Table_0__2[[#This Row],[RESULTAT COTE]],Table_0__2[[#This Row],[COLONNE1]],0)</f>
        <v>1.25</v>
      </c>
    </row>
    <row r="3151" spans="1:11" x14ac:dyDescent="0.3">
      <c r="A3151" s="2">
        <v>43173</v>
      </c>
      <c r="B3151" s="24">
        <v>0.99652777777777779</v>
      </c>
      <c r="C3151" s="20">
        <f t="shared" si="49"/>
        <v>43173.996527777781</v>
      </c>
      <c r="D3151" s="7" t="s">
        <v>3154</v>
      </c>
      <c r="E3151" s="7">
        <v>2</v>
      </c>
      <c r="F3151" s="7">
        <v>2.1</v>
      </c>
      <c r="G3151" s="7">
        <v>2.8</v>
      </c>
      <c r="H3151" s="9">
        <v>2.8</v>
      </c>
      <c r="I3151" s="14">
        <f>IF(Table_0__2[[#This Row],[RESULTAT]]=1,Table_0__2[[#This Row],[1]],0)+IF(Table_0__2[[#This Row],[RESULTAT]]=3,Table_0__2[[#This Row],[N]],0)+IF(Table_0__2[[#This Row],[RESULTAT]]=2,Table_0__2[[#This Row],[2]],0)</f>
        <v>2.8</v>
      </c>
      <c r="J3151" s="14">
        <f>MIN(Table_0__2[[#This Row],[1]:[2]])</f>
        <v>2.1</v>
      </c>
      <c r="K3151" s="14">
        <f>IF(Table_0__2[[#This Row],[COLONNE1]]=Table_0__2[[#This Row],[RESULTAT COTE]],Table_0__2[[#This Row],[COLONNE1]],0)</f>
        <v>0</v>
      </c>
    </row>
    <row r="3152" spans="1:11" x14ac:dyDescent="0.3">
      <c r="A3152" s="2">
        <v>43173</v>
      </c>
      <c r="B3152" s="25">
        <v>0.99652777777777779</v>
      </c>
      <c r="C3152" s="20">
        <f t="shared" si="49"/>
        <v>43173.996527777781</v>
      </c>
      <c r="D3152" s="10" t="s">
        <v>3155</v>
      </c>
      <c r="E3152" s="10">
        <v>1</v>
      </c>
      <c r="F3152" s="10">
        <v>1.1599999999999999</v>
      </c>
      <c r="G3152" s="10">
        <v>4.4000000000000004</v>
      </c>
      <c r="H3152" s="11">
        <v>10</v>
      </c>
      <c r="I3152" s="15">
        <f>IF(Table_0__2[[#This Row],[RESULTAT]]=1,Table_0__2[[#This Row],[1]],0)+IF(Table_0__2[[#This Row],[RESULTAT]]=3,Table_0__2[[#This Row],[N]],0)+IF(Table_0__2[[#This Row],[RESULTAT]]=2,Table_0__2[[#This Row],[2]],0)</f>
        <v>1.1599999999999999</v>
      </c>
      <c r="J3152" s="15">
        <f>MIN(Table_0__2[[#This Row],[1]:[2]])</f>
        <v>1.1599999999999999</v>
      </c>
      <c r="K3152" s="15">
        <f>IF(Table_0__2[[#This Row],[COLONNE1]]=Table_0__2[[#This Row],[RESULTAT COTE]],Table_0__2[[#This Row],[COLONNE1]],0)</f>
        <v>1.1599999999999999</v>
      </c>
    </row>
    <row r="3153" spans="1:11" x14ac:dyDescent="0.3">
      <c r="A3153" s="2">
        <v>43174</v>
      </c>
      <c r="B3153" s="26">
        <v>0.62152777777777779</v>
      </c>
      <c r="C3153" s="20">
        <f t="shared" si="49"/>
        <v>43174.621527777781</v>
      </c>
      <c r="D3153" s="12" t="s">
        <v>3156</v>
      </c>
      <c r="E3153" s="10">
        <v>1</v>
      </c>
      <c r="F3153" s="12">
        <v>1.8</v>
      </c>
      <c r="G3153" s="12">
        <v>2.9</v>
      </c>
      <c r="H3153" s="13">
        <v>3.2</v>
      </c>
      <c r="I3153" s="16">
        <f>IF(Table_0__2[[#This Row],[RESULTAT]]=1,Table_0__2[[#This Row],[1]],0)+IF(Table_0__2[[#This Row],[RESULTAT]]=3,Table_0__2[[#This Row],[N]],0)+IF(Table_0__2[[#This Row],[RESULTAT]]=2,Table_0__2[[#This Row],[2]],0)</f>
        <v>1.8</v>
      </c>
      <c r="J3153" s="16">
        <f>MIN(Table_0__2[[#This Row],[1]:[2]])</f>
        <v>1.8</v>
      </c>
      <c r="K3153" s="16">
        <f>IF(Table_0__2[[#This Row],[COLONNE1]]=Table_0__2[[#This Row],[RESULTAT COTE]],Table_0__2[[#This Row],[COLONNE1]],0)</f>
        <v>1.8</v>
      </c>
    </row>
    <row r="3154" spans="1:11" x14ac:dyDescent="0.3">
      <c r="A3154" s="2">
        <v>43174</v>
      </c>
      <c r="B3154" s="25">
        <v>0.70486111111111116</v>
      </c>
      <c r="C3154" s="20">
        <f t="shared" si="49"/>
        <v>43174.704861111109</v>
      </c>
      <c r="D3154" s="10" t="s">
        <v>3157</v>
      </c>
      <c r="E3154" s="7">
        <v>2</v>
      </c>
      <c r="F3154" s="10">
        <v>1.7</v>
      </c>
      <c r="G3154" s="10">
        <v>2.75</v>
      </c>
      <c r="H3154" s="11">
        <v>4.1500000000000004</v>
      </c>
      <c r="I3154" s="15">
        <f>IF(Table_0__2[[#This Row],[RESULTAT]]=1,Table_0__2[[#This Row],[1]],0)+IF(Table_0__2[[#This Row],[RESULTAT]]=3,Table_0__2[[#This Row],[N]],0)+IF(Table_0__2[[#This Row],[RESULTAT]]=2,Table_0__2[[#This Row],[2]],0)</f>
        <v>4.1500000000000004</v>
      </c>
      <c r="J3154" s="15">
        <f>MIN(Table_0__2[[#This Row],[1]:[2]])</f>
        <v>1.7</v>
      </c>
      <c r="K3154" s="15">
        <f>IF(Table_0__2[[#This Row],[COLONNE1]]=Table_0__2[[#This Row],[RESULTAT COTE]],Table_0__2[[#This Row],[COLONNE1]],0)</f>
        <v>0</v>
      </c>
    </row>
    <row r="3155" spans="1:11" x14ac:dyDescent="0.3">
      <c r="A3155" s="2">
        <v>43174</v>
      </c>
      <c r="B3155" s="24">
        <v>0.70486111111111116</v>
      </c>
      <c r="C3155" s="20">
        <f t="shared" si="49"/>
        <v>43174.704861111109</v>
      </c>
      <c r="D3155" s="7" t="s">
        <v>3158</v>
      </c>
      <c r="E3155" s="7">
        <v>2</v>
      </c>
      <c r="F3155" s="7">
        <v>4.3</v>
      </c>
      <c r="G3155" s="7">
        <v>3.3</v>
      </c>
      <c r="H3155" s="9">
        <v>1.78</v>
      </c>
      <c r="I3155" s="14">
        <f>IF(Table_0__2[[#This Row],[RESULTAT]]=1,Table_0__2[[#This Row],[1]],0)+IF(Table_0__2[[#This Row],[RESULTAT]]=3,Table_0__2[[#This Row],[N]],0)+IF(Table_0__2[[#This Row],[RESULTAT]]=2,Table_0__2[[#This Row],[2]],0)</f>
        <v>1.78</v>
      </c>
      <c r="J3155" s="14">
        <f>MIN(Table_0__2[[#This Row],[1]:[2]])</f>
        <v>1.78</v>
      </c>
      <c r="K3155" s="14">
        <f>IF(Table_0__2[[#This Row],[COLONNE1]]=Table_0__2[[#This Row],[RESULTAT COTE]],Table_0__2[[#This Row],[COLONNE1]],0)</f>
        <v>1.78</v>
      </c>
    </row>
    <row r="3156" spans="1:11" x14ac:dyDescent="0.3">
      <c r="A3156" s="2">
        <v>43174</v>
      </c>
      <c r="B3156" s="24">
        <v>0.78819444444444453</v>
      </c>
      <c r="C3156" s="20">
        <f t="shared" si="49"/>
        <v>43174.788194444445</v>
      </c>
      <c r="D3156" s="7" t="s">
        <v>3159</v>
      </c>
      <c r="E3156" s="7">
        <v>2</v>
      </c>
      <c r="F3156" s="7">
        <v>2.25</v>
      </c>
      <c r="G3156" s="7">
        <v>3.2</v>
      </c>
      <c r="H3156" s="9">
        <v>2.95</v>
      </c>
      <c r="I3156" s="14">
        <f>IF(Table_0__2[[#This Row],[RESULTAT]]=1,Table_0__2[[#This Row],[1]],0)+IF(Table_0__2[[#This Row],[RESULTAT]]=3,Table_0__2[[#This Row],[N]],0)+IF(Table_0__2[[#This Row],[RESULTAT]]=2,Table_0__2[[#This Row],[2]],0)</f>
        <v>2.95</v>
      </c>
      <c r="J3156" s="14">
        <f>MIN(Table_0__2[[#This Row],[1]:[2]])</f>
        <v>2.25</v>
      </c>
      <c r="K3156" s="14">
        <f>IF(Table_0__2[[#This Row],[COLONNE1]]=Table_0__2[[#This Row],[RESULTAT COTE]],Table_0__2[[#This Row],[COLONNE1]],0)</f>
        <v>0</v>
      </c>
    </row>
    <row r="3157" spans="1:11" x14ac:dyDescent="0.3">
      <c r="A3157" s="2">
        <v>43174</v>
      </c>
      <c r="B3157" s="24">
        <v>0.78819444444444453</v>
      </c>
      <c r="C3157" s="20">
        <f t="shared" si="49"/>
        <v>43174.788194444445</v>
      </c>
      <c r="D3157" s="7" t="s">
        <v>3160</v>
      </c>
      <c r="E3157" s="7">
        <v>2</v>
      </c>
      <c r="F3157" s="7">
        <v>3.25</v>
      </c>
      <c r="G3157" s="7">
        <v>3.45</v>
      </c>
      <c r="H3157" s="9">
        <v>2</v>
      </c>
      <c r="I3157" s="14">
        <f>IF(Table_0__2[[#This Row],[RESULTAT]]=1,Table_0__2[[#This Row],[1]],0)+IF(Table_0__2[[#This Row],[RESULTAT]]=3,Table_0__2[[#This Row],[N]],0)+IF(Table_0__2[[#This Row],[RESULTAT]]=2,Table_0__2[[#This Row],[2]],0)</f>
        <v>2</v>
      </c>
      <c r="J3157" s="14">
        <f>MIN(Table_0__2[[#This Row],[1]:[2]])</f>
        <v>2</v>
      </c>
      <c r="K3157" s="14">
        <f>IF(Table_0__2[[#This Row],[COLONNE1]]=Table_0__2[[#This Row],[RESULTAT COTE]],Table_0__2[[#This Row],[COLONNE1]],0)</f>
        <v>2</v>
      </c>
    </row>
    <row r="3158" spans="1:11" x14ac:dyDescent="0.3">
      <c r="A3158" s="2">
        <v>43174</v>
      </c>
      <c r="B3158" s="24">
        <v>0.78819444444444453</v>
      </c>
      <c r="C3158" s="20">
        <f t="shared" si="49"/>
        <v>43174.788194444445</v>
      </c>
      <c r="D3158" s="7" t="s">
        <v>3161</v>
      </c>
      <c r="E3158" s="10">
        <v>1</v>
      </c>
      <c r="F3158" s="7">
        <v>2.4500000000000002</v>
      </c>
      <c r="G3158" s="7">
        <v>3.3</v>
      </c>
      <c r="H3158" s="9">
        <v>2.6</v>
      </c>
      <c r="I3158" s="14">
        <f>IF(Table_0__2[[#This Row],[RESULTAT]]=1,Table_0__2[[#This Row],[1]],0)+IF(Table_0__2[[#This Row],[RESULTAT]]=3,Table_0__2[[#This Row],[N]],0)+IF(Table_0__2[[#This Row],[RESULTAT]]=2,Table_0__2[[#This Row],[2]],0)</f>
        <v>2.4500000000000002</v>
      </c>
      <c r="J3158" s="14">
        <f>MIN(Table_0__2[[#This Row],[1]:[2]])</f>
        <v>2.4500000000000002</v>
      </c>
      <c r="K3158" s="14">
        <f>IF(Table_0__2[[#This Row],[COLONNE1]]=Table_0__2[[#This Row],[RESULTAT COTE]],Table_0__2[[#This Row],[COLONNE1]],0)</f>
        <v>2.4500000000000002</v>
      </c>
    </row>
    <row r="3159" spans="1:11" x14ac:dyDescent="0.3">
      <c r="A3159" s="2">
        <v>43174</v>
      </c>
      <c r="B3159" s="24">
        <v>0.78819444444444453</v>
      </c>
      <c r="C3159" s="20">
        <f t="shared" si="49"/>
        <v>43174.788194444445</v>
      </c>
      <c r="D3159" s="7" t="s">
        <v>3162</v>
      </c>
      <c r="E3159" s="7">
        <v>3</v>
      </c>
      <c r="F3159" s="7">
        <v>2.4500000000000002</v>
      </c>
      <c r="G3159" s="7">
        <v>3.3</v>
      </c>
      <c r="H3159" s="9">
        <v>2.6</v>
      </c>
      <c r="I3159" s="14">
        <f>IF(Table_0__2[[#This Row],[RESULTAT]]=1,Table_0__2[[#This Row],[1]],0)+IF(Table_0__2[[#This Row],[RESULTAT]]=3,Table_0__2[[#This Row],[N]],0)+IF(Table_0__2[[#This Row],[RESULTAT]]=2,Table_0__2[[#This Row],[2]],0)</f>
        <v>3.3</v>
      </c>
      <c r="J3159" s="14">
        <f>MIN(Table_0__2[[#This Row],[1]:[2]])</f>
        <v>2.4500000000000002</v>
      </c>
      <c r="K3159" s="14">
        <f>IF(Table_0__2[[#This Row],[COLONNE1]]=Table_0__2[[#This Row],[RESULTAT COTE]],Table_0__2[[#This Row],[COLONNE1]],0)</f>
        <v>0</v>
      </c>
    </row>
    <row r="3160" spans="1:11" x14ac:dyDescent="0.3">
      <c r="A3160" s="2">
        <v>43174</v>
      </c>
      <c r="B3160" s="25">
        <v>0.875</v>
      </c>
      <c r="C3160" s="20">
        <f t="shared" si="49"/>
        <v>43174.875</v>
      </c>
      <c r="D3160" s="10" t="s">
        <v>3163</v>
      </c>
      <c r="E3160" s="10">
        <v>1</v>
      </c>
      <c r="F3160" s="10">
        <v>1.72</v>
      </c>
      <c r="G3160" s="10">
        <v>3.75</v>
      </c>
      <c r="H3160" s="11">
        <v>4</v>
      </c>
      <c r="I3160" s="15">
        <f>IF(Table_0__2[[#This Row],[RESULTAT]]=1,Table_0__2[[#This Row],[1]],0)+IF(Table_0__2[[#This Row],[RESULTAT]]=3,Table_0__2[[#This Row],[N]],0)+IF(Table_0__2[[#This Row],[RESULTAT]]=2,Table_0__2[[#This Row],[2]],0)</f>
        <v>1.72</v>
      </c>
      <c r="J3160" s="15">
        <f>MIN(Table_0__2[[#This Row],[1]:[2]])</f>
        <v>1.72</v>
      </c>
      <c r="K3160" s="15">
        <f>IF(Table_0__2[[#This Row],[COLONNE1]]=Table_0__2[[#This Row],[RESULTAT COTE]],Table_0__2[[#This Row],[COLONNE1]],0)</f>
        <v>1.72</v>
      </c>
    </row>
    <row r="3161" spans="1:11" x14ac:dyDescent="0.3">
      <c r="A3161" s="2">
        <v>43174</v>
      </c>
      <c r="B3161" s="25">
        <v>0.875</v>
      </c>
      <c r="C3161" s="20">
        <f t="shared" si="49"/>
        <v>43174.875</v>
      </c>
      <c r="D3161" s="10" t="s">
        <v>3164</v>
      </c>
      <c r="E3161" s="7">
        <v>2</v>
      </c>
      <c r="F3161" s="10">
        <v>1.68</v>
      </c>
      <c r="G3161" s="10">
        <v>3.5</v>
      </c>
      <c r="H3161" s="11">
        <v>4.5999999999999996</v>
      </c>
      <c r="I3161" s="15">
        <f>IF(Table_0__2[[#This Row],[RESULTAT]]=1,Table_0__2[[#This Row],[1]],0)+IF(Table_0__2[[#This Row],[RESULTAT]]=3,Table_0__2[[#This Row],[N]],0)+IF(Table_0__2[[#This Row],[RESULTAT]]=2,Table_0__2[[#This Row],[2]],0)</f>
        <v>4.5999999999999996</v>
      </c>
      <c r="J3161" s="15">
        <f>MIN(Table_0__2[[#This Row],[1]:[2]])</f>
        <v>1.68</v>
      </c>
      <c r="K3161" s="15">
        <f>IF(Table_0__2[[#This Row],[COLONNE1]]=Table_0__2[[#This Row],[RESULTAT COTE]],Table_0__2[[#This Row],[COLONNE1]],0)</f>
        <v>0</v>
      </c>
    </row>
    <row r="3162" spans="1:11" x14ac:dyDescent="0.3">
      <c r="A3162" s="2">
        <v>43174</v>
      </c>
      <c r="B3162" s="24">
        <v>0.875</v>
      </c>
      <c r="C3162" s="20">
        <f t="shared" si="49"/>
        <v>43174.875</v>
      </c>
      <c r="D3162" s="7" t="s">
        <v>3165</v>
      </c>
      <c r="E3162" s="7">
        <v>3</v>
      </c>
      <c r="F3162" s="7">
        <v>3</v>
      </c>
      <c r="G3162" s="7">
        <v>3.6</v>
      </c>
      <c r="H3162" s="9">
        <v>2.0499999999999998</v>
      </c>
      <c r="I3162" s="14">
        <f>IF(Table_0__2[[#This Row],[RESULTAT]]=1,Table_0__2[[#This Row],[1]],0)+IF(Table_0__2[[#This Row],[RESULTAT]]=3,Table_0__2[[#This Row],[N]],0)+IF(Table_0__2[[#This Row],[RESULTAT]]=2,Table_0__2[[#This Row],[2]],0)</f>
        <v>3.6</v>
      </c>
      <c r="J3162" s="14">
        <f>MIN(Table_0__2[[#This Row],[1]:[2]])</f>
        <v>2.0499999999999998</v>
      </c>
      <c r="K3162" s="14">
        <f>IF(Table_0__2[[#This Row],[COLONNE1]]=Table_0__2[[#This Row],[RESULTAT COTE]],Table_0__2[[#This Row],[COLONNE1]],0)</f>
        <v>0</v>
      </c>
    </row>
    <row r="3163" spans="1:11" x14ac:dyDescent="0.3">
      <c r="A3163" s="2">
        <v>43174</v>
      </c>
      <c r="B3163" s="24">
        <v>0.96527777777777779</v>
      </c>
      <c r="C3163" s="20">
        <f t="shared" si="49"/>
        <v>43174.965277777781</v>
      </c>
      <c r="D3163" s="7" t="s">
        <v>3166</v>
      </c>
      <c r="E3163" s="10">
        <v>1</v>
      </c>
      <c r="F3163" s="7">
        <v>1.3</v>
      </c>
      <c r="G3163" s="7">
        <v>3.75</v>
      </c>
      <c r="H3163" s="9">
        <v>6.25</v>
      </c>
      <c r="I3163" s="14">
        <f>IF(Table_0__2[[#This Row],[RESULTAT]]=1,Table_0__2[[#This Row],[1]],0)+IF(Table_0__2[[#This Row],[RESULTAT]]=3,Table_0__2[[#This Row],[N]],0)+IF(Table_0__2[[#This Row],[RESULTAT]]=2,Table_0__2[[#This Row],[2]],0)</f>
        <v>1.3</v>
      </c>
      <c r="J3163" s="14">
        <f>MIN(Table_0__2[[#This Row],[1]:[2]])</f>
        <v>1.3</v>
      </c>
      <c r="K3163" s="14">
        <f>IF(Table_0__2[[#This Row],[COLONNE1]]=Table_0__2[[#This Row],[RESULTAT COTE]],Table_0__2[[#This Row],[COLONNE1]],0)</f>
        <v>1.3</v>
      </c>
    </row>
    <row r="3164" spans="1:11" x14ac:dyDescent="0.3">
      <c r="A3164" s="2">
        <v>43174</v>
      </c>
      <c r="B3164" s="25">
        <v>0.96527777777777779</v>
      </c>
      <c r="C3164" s="20">
        <f t="shared" si="49"/>
        <v>43174.965277777781</v>
      </c>
      <c r="D3164" s="10" t="s">
        <v>3167</v>
      </c>
      <c r="E3164" s="10">
        <v>1</v>
      </c>
      <c r="F3164" s="10">
        <v>2</v>
      </c>
      <c r="G3164" s="10">
        <v>2.7</v>
      </c>
      <c r="H3164" s="11">
        <v>3.25</v>
      </c>
      <c r="I3164" s="15">
        <f>IF(Table_0__2[[#This Row],[RESULTAT]]=1,Table_0__2[[#This Row],[1]],0)+IF(Table_0__2[[#This Row],[RESULTAT]]=3,Table_0__2[[#This Row],[N]],0)+IF(Table_0__2[[#This Row],[RESULTAT]]=2,Table_0__2[[#This Row],[2]],0)</f>
        <v>2</v>
      </c>
      <c r="J3164" s="15">
        <f>MIN(Table_0__2[[#This Row],[1]:[2]])</f>
        <v>2</v>
      </c>
      <c r="K3164" s="15">
        <f>IF(Table_0__2[[#This Row],[COLONNE1]]=Table_0__2[[#This Row],[RESULTAT COTE]],Table_0__2[[#This Row],[COLONNE1]],0)</f>
        <v>2</v>
      </c>
    </row>
    <row r="3165" spans="1:11" x14ac:dyDescent="0.3">
      <c r="A3165" s="2">
        <v>43174</v>
      </c>
      <c r="B3165" s="24">
        <v>0.99652777777777779</v>
      </c>
      <c r="C3165" s="20">
        <f t="shared" si="49"/>
        <v>43174.996527777781</v>
      </c>
      <c r="D3165" s="7" t="s">
        <v>3168</v>
      </c>
      <c r="E3165" s="7">
        <v>3</v>
      </c>
      <c r="F3165" s="7">
        <v>2.75</v>
      </c>
      <c r="G3165" s="7">
        <v>2.5</v>
      </c>
      <c r="H3165" s="9">
        <v>2.25</v>
      </c>
      <c r="I3165" s="14">
        <f>IF(Table_0__2[[#This Row],[RESULTAT]]=1,Table_0__2[[#This Row],[1]],0)+IF(Table_0__2[[#This Row],[RESULTAT]]=3,Table_0__2[[#This Row],[N]],0)+IF(Table_0__2[[#This Row],[RESULTAT]]=2,Table_0__2[[#This Row],[2]],0)</f>
        <v>2.5</v>
      </c>
      <c r="J3165" s="14">
        <f>MIN(Table_0__2[[#This Row],[1]:[2]])</f>
        <v>2.25</v>
      </c>
      <c r="K3165" s="14">
        <f>IF(Table_0__2[[#This Row],[COLONNE1]]=Table_0__2[[#This Row],[RESULTAT COTE]],Table_0__2[[#This Row],[COLONNE1]],0)</f>
        <v>0</v>
      </c>
    </row>
    <row r="3166" spans="1:11" x14ac:dyDescent="0.3">
      <c r="A3166" s="2">
        <v>43174</v>
      </c>
      <c r="B3166" s="25">
        <v>0.99652777777777779</v>
      </c>
      <c r="C3166" s="20">
        <f t="shared" si="49"/>
        <v>43174.996527777781</v>
      </c>
      <c r="D3166" s="10" t="s">
        <v>3169</v>
      </c>
      <c r="E3166" s="10">
        <v>1</v>
      </c>
      <c r="F3166" s="10">
        <v>3</v>
      </c>
      <c r="G3166" s="10">
        <v>2.6</v>
      </c>
      <c r="H3166" s="11">
        <v>2.0499999999999998</v>
      </c>
      <c r="I3166" s="15">
        <f>IF(Table_0__2[[#This Row],[RESULTAT]]=1,Table_0__2[[#This Row],[1]],0)+IF(Table_0__2[[#This Row],[RESULTAT]]=3,Table_0__2[[#This Row],[N]],0)+IF(Table_0__2[[#This Row],[RESULTAT]]=2,Table_0__2[[#This Row],[2]],0)</f>
        <v>3</v>
      </c>
      <c r="J3166" s="15">
        <f>MIN(Table_0__2[[#This Row],[1]:[2]])</f>
        <v>2.0499999999999998</v>
      </c>
      <c r="K3166" s="15">
        <f>IF(Table_0__2[[#This Row],[COLONNE1]]=Table_0__2[[#This Row],[RESULTAT COTE]],Table_0__2[[#This Row],[COLONNE1]],0)</f>
        <v>0</v>
      </c>
    </row>
    <row r="3167" spans="1:11" x14ac:dyDescent="0.3">
      <c r="A3167" s="2">
        <v>43174</v>
      </c>
      <c r="B3167" s="24">
        <v>0.99652777777777779</v>
      </c>
      <c r="C3167" s="20">
        <f t="shared" si="49"/>
        <v>43174.996527777781</v>
      </c>
      <c r="D3167" s="7" t="s">
        <v>3170</v>
      </c>
      <c r="E3167" s="10">
        <v>1</v>
      </c>
      <c r="F3167" s="7">
        <v>1.3</v>
      </c>
      <c r="G3167" s="7">
        <v>3.75</v>
      </c>
      <c r="H3167" s="9">
        <v>7</v>
      </c>
      <c r="I3167" s="14">
        <f>IF(Table_0__2[[#This Row],[RESULTAT]]=1,Table_0__2[[#This Row],[1]],0)+IF(Table_0__2[[#This Row],[RESULTAT]]=3,Table_0__2[[#This Row],[N]],0)+IF(Table_0__2[[#This Row],[RESULTAT]]=2,Table_0__2[[#This Row],[2]],0)</f>
        <v>1.3</v>
      </c>
      <c r="J3167" s="14">
        <f>MIN(Table_0__2[[#This Row],[1]:[2]])</f>
        <v>1.3</v>
      </c>
      <c r="K3167" s="14">
        <f>IF(Table_0__2[[#This Row],[COLONNE1]]=Table_0__2[[#This Row],[RESULTAT COTE]],Table_0__2[[#This Row],[COLONNE1]],0)</f>
        <v>1.3</v>
      </c>
    </row>
    <row r="3168" spans="1:11" x14ac:dyDescent="0.3">
      <c r="A3168" s="2">
        <v>43175</v>
      </c>
      <c r="B3168" s="26">
        <v>0.66319444444444442</v>
      </c>
      <c r="C3168" s="20">
        <f t="shared" si="49"/>
        <v>43175.663194444445</v>
      </c>
      <c r="D3168" s="12" t="s">
        <v>3171</v>
      </c>
      <c r="E3168" s="10">
        <v>1</v>
      </c>
      <c r="F3168" s="12">
        <v>1.55</v>
      </c>
      <c r="G3168" s="12">
        <v>3</v>
      </c>
      <c r="H3168" s="13">
        <v>4.5999999999999996</v>
      </c>
      <c r="I3168" s="16">
        <f>IF(Table_0__2[[#This Row],[RESULTAT]]=1,Table_0__2[[#This Row],[1]],0)+IF(Table_0__2[[#This Row],[RESULTAT]]=3,Table_0__2[[#This Row],[N]],0)+IF(Table_0__2[[#This Row],[RESULTAT]]=2,Table_0__2[[#This Row],[2]],0)</f>
        <v>1.55</v>
      </c>
      <c r="J3168" s="16">
        <f>MIN(Table_0__2[[#This Row],[1]:[2]])</f>
        <v>1.55</v>
      </c>
      <c r="K3168" s="16">
        <f>IF(Table_0__2[[#This Row],[COLONNE1]]=Table_0__2[[#This Row],[RESULTAT COTE]],Table_0__2[[#This Row],[COLONNE1]],0)</f>
        <v>1.55</v>
      </c>
    </row>
    <row r="3169" spans="1:11" x14ac:dyDescent="0.3">
      <c r="A3169" s="2">
        <v>43175</v>
      </c>
      <c r="B3169" s="24">
        <v>0.66319444444444442</v>
      </c>
      <c r="C3169" s="20">
        <f t="shared" si="49"/>
        <v>43175.663194444445</v>
      </c>
      <c r="D3169" s="7" t="s">
        <v>3172</v>
      </c>
      <c r="E3169" s="10">
        <v>1</v>
      </c>
      <c r="F3169" s="7">
        <v>2.15</v>
      </c>
      <c r="G3169" s="7">
        <v>2.5</v>
      </c>
      <c r="H3169" s="9">
        <v>3.05</v>
      </c>
      <c r="I3169" s="14">
        <f>IF(Table_0__2[[#This Row],[RESULTAT]]=1,Table_0__2[[#This Row],[1]],0)+IF(Table_0__2[[#This Row],[RESULTAT]]=3,Table_0__2[[#This Row],[N]],0)+IF(Table_0__2[[#This Row],[RESULTAT]]=2,Table_0__2[[#This Row],[2]],0)</f>
        <v>2.15</v>
      </c>
      <c r="J3169" s="14">
        <f>MIN(Table_0__2[[#This Row],[1]:[2]])</f>
        <v>2.15</v>
      </c>
      <c r="K3169" s="14">
        <f>IF(Table_0__2[[#This Row],[COLONNE1]]=Table_0__2[[#This Row],[RESULTAT COTE]],Table_0__2[[#This Row],[COLONNE1]],0)</f>
        <v>2.15</v>
      </c>
    </row>
    <row r="3170" spans="1:11" x14ac:dyDescent="0.3">
      <c r="A3170" s="2">
        <v>43175</v>
      </c>
      <c r="B3170" s="24">
        <v>0.68402777777777779</v>
      </c>
      <c r="C3170" s="20">
        <f t="shared" si="49"/>
        <v>43175.684027777781</v>
      </c>
      <c r="D3170" s="7" t="s">
        <v>3173</v>
      </c>
      <c r="E3170" s="10">
        <v>1</v>
      </c>
      <c r="F3170" s="7">
        <v>1.22</v>
      </c>
      <c r="G3170" s="7">
        <v>4.25</v>
      </c>
      <c r="H3170" s="9">
        <v>7</v>
      </c>
      <c r="I3170" s="14">
        <f>IF(Table_0__2[[#This Row],[RESULTAT]]=1,Table_0__2[[#This Row],[1]],0)+IF(Table_0__2[[#This Row],[RESULTAT]]=3,Table_0__2[[#This Row],[N]],0)+IF(Table_0__2[[#This Row],[RESULTAT]]=2,Table_0__2[[#This Row],[2]],0)</f>
        <v>1.22</v>
      </c>
      <c r="J3170" s="14">
        <f>MIN(Table_0__2[[#This Row],[1]:[2]])</f>
        <v>1.22</v>
      </c>
      <c r="K3170" s="14">
        <f>IF(Table_0__2[[#This Row],[COLONNE1]]=Table_0__2[[#This Row],[RESULTAT COTE]],Table_0__2[[#This Row],[COLONNE1]],0)</f>
        <v>1.22</v>
      </c>
    </row>
    <row r="3171" spans="1:11" x14ac:dyDescent="0.3">
      <c r="A3171" s="2">
        <v>43175</v>
      </c>
      <c r="B3171" s="25">
        <v>0.70486111111111116</v>
      </c>
      <c r="C3171" s="20">
        <f t="shared" si="49"/>
        <v>43175.704861111109</v>
      </c>
      <c r="D3171" s="10" t="s">
        <v>3174</v>
      </c>
      <c r="E3171" s="10">
        <v>1</v>
      </c>
      <c r="F3171" s="10">
        <v>2.7</v>
      </c>
      <c r="G3171" s="10">
        <v>2.8</v>
      </c>
      <c r="H3171" s="11">
        <v>2.1</v>
      </c>
      <c r="I3171" s="15">
        <f>IF(Table_0__2[[#This Row],[RESULTAT]]=1,Table_0__2[[#This Row],[1]],0)+IF(Table_0__2[[#This Row],[RESULTAT]]=3,Table_0__2[[#This Row],[N]],0)+IF(Table_0__2[[#This Row],[RESULTAT]]=2,Table_0__2[[#This Row],[2]],0)</f>
        <v>2.7</v>
      </c>
      <c r="J3171" s="15">
        <f>MIN(Table_0__2[[#This Row],[1]:[2]])</f>
        <v>2.1</v>
      </c>
      <c r="K3171" s="15">
        <f>IF(Table_0__2[[#This Row],[COLONNE1]]=Table_0__2[[#This Row],[RESULTAT COTE]],Table_0__2[[#This Row],[COLONNE1]],0)</f>
        <v>0</v>
      </c>
    </row>
    <row r="3172" spans="1:11" x14ac:dyDescent="0.3">
      <c r="A3172" s="2">
        <v>43175</v>
      </c>
      <c r="B3172" s="24">
        <v>0.70486111111111116</v>
      </c>
      <c r="C3172" s="20">
        <f t="shared" si="49"/>
        <v>43175.704861111109</v>
      </c>
      <c r="D3172" s="7" t="s">
        <v>3175</v>
      </c>
      <c r="E3172" s="10">
        <v>1</v>
      </c>
      <c r="F3172" s="7">
        <v>2.65</v>
      </c>
      <c r="G3172" s="7">
        <v>2.6</v>
      </c>
      <c r="H3172" s="9">
        <v>2.25</v>
      </c>
      <c r="I3172" s="14">
        <f>IF(Table_0__2[[#This Row],[RESULTAT]]=1,Table_0__2[[#This Row],[1]],0)+IF(Table_0__2[[#This Row],[RESULTAT]]=3,Table_0__2[[#This Row],[N]],0)+IF(Table_0__2[[#This Row],[RESULTAT]]=2,Table_0__2[[#This Row],[2]],0)</f>
        <v>2.65</v>
      </c>
      <c r="J3172" s="14">
        <f>MIN(Table_0__2[[#This Row],[1]:[2]])</f>
        <v>2.25</v>
      </c>
      <c r="K3172" s="14">
        <f>IF(Table_0__2[[#This Row],[COLONNE1]]=Table_0__2[[#This Row],[RESULTAT COTE]],Table_0__2[[#This Row],[COLONNE1]],0)</f>
        <v>0</v>
      </c>
    </row>
    <row r="3173" spans="1:11" x14ac:dyDescent="0.3">
      <c r="A3173" s="2">
        <v>43175</v>
      </c>
      <c r="B3173" s="25">
        <v>0.74652777777777779</v>
      </c>
      <c r="C3173" s="20">
        <f t="shared" si="49"/>
        <v>43175.746527777781</v>
      </c>
      <c r="D3173" s="10" t="s">
        <v>3176</v>
      </c>
      <c r="E3173" s="10">
        <v>1</v>
      </c>
      <c r="F3173" s="10">
        <v>2.6</v>
      </c>
      <c r="G3173" s="10">
        <v>2.5499999999999998</v>
      </c>
      <c r="H3173" s="11">
        <v>2.35</v>
      </c>
      <c r="I3173" s="15">
        <f>IF(Table_0__2[[#This Row],[RESULTAT]]=1,Table_0__2[[#This Row],[1]],0)+IF(Table_0__2[[#This Row],[RESULTAT]]=3,Table_0__2[[#This Row],[N]],0)+IF(Table_0__2[[#This Row],[RESULTAT]]=2,Table_0__2[[#This Row],[2]],0)</f>
        <v>2.6</v>
      </c>
      <c r="J3173" s="15">
        <f>MIN(Table_0__2[[#This Row],[1]:[2]])</f>
        <v>2.35</v>
      </c>
      <c r="K3173" s="15">
        <f>IF(Table_0__2[[#This Row],[COLONNE1]]=Table_0__2[[#This Row],[RESULTAT COTE]],Table_0__2[[#This Row],[COLONNE1]],0)</f>
        <v>0</v>
      </c>
    </row>
    <row r="3174" spans="1:11" x14ac:dyDescent="0.3">
      <c r="A3174" s="2">
        <v>43175</v>
      </c>
      <c r="B3174" s="24">
        <v>0.74652777777777779</v>
      </c>
      <c r="C3174" s="20">
        <f t="shared" si="49"/>
        <v>43175.746527777781</v>
      </c>
      <c r="D3174" s="7" t="s">
        <v>3177</v>
      </c>
      <c r="E3174" s="7">
        <v>3</v>
      </c>
      <c r="F3174" s="7">
        <v>2.1</v>
      </c>
      <c r="G3174" s="7">
        <v>2.75</v>
      </c>
      <c r="H3174" s="9">
        <v>2.95</v>
      </c>
      <c r="I3174" s="14">
        <f>IF(Table_0__2[[#This Row],[RESULTAT]]=1,Table_0__2[[#This Row],[1]],0)+IF(Table_0__2[[#This Row],[RESULTAT]]=3,Table_0__2[[#This Row],[N]],0)+IF(Table_0__2[[#This Row],[RESULTAT]]=2,Table_0__2[[#This Row],[2]],0)</f>
        <v>2.75</v>
      </c>
      <c r="J3174" s="14">
        <f>MIN(Table_0__2[[#This Row],[1]:[2]])</f>
        <v>2.1</v>
      </c>
      <c r="K3174" s="14">
        <f>IF(Table_0__2[[#This Row],[COLONNE1]]=Table_0__2[[#This Row],[RESULTAT COTE]],Table_0__2[[#This Row],[COLONNE1]],0)</f>
        <v>0</v>
      </c>
    </row>
    <row r="3175" spans="1:11" x14ac:dyDescent="0.3">
      <c r="A3175" s="2">
        <v>43175</v>
      </c>
      <c r="B3175" s="25">
        <v>0.74652777777777779</v>
      </c>
      <c r="C3175" s="20">
        <f t="shared" si="49"/>
        <v>43175.746527777781</v>
      </c>
      <c r="D3175" s="10" t="s">
        <v>3178</v>
      </c>
      <c r="E3175" s="7">
        <v>2</v>
      </c>
      <c r="F3175" s="10">
        <v>5.25</v>
      </c>
      <c r="G3175" s="10">
        <v>3.85</v>
      </c>
      <c r="H3175" s="11">
        <v>1.4</v>
      </c>
      <c r="I3175" s="15">
        <f>IF(Table_0__2[[#This Row],[RESULTAT]]=1,Table_0__2[[#This Row],[1]],0)+IF(Table_0__2[[#This Row],[RESULTAT]]=3,Table_0__2[[#This Row],[N]],0)+IF(Table_0__2[[#This Row],[RESULTAT]]=2,Table_0__2[[#This Row],[2]],0)</f>
        <v>1.4</v>
      </c>
      <c r="J3175" s="15">
        <f>MIN(Table_0__2[[#This Row],[1]:[2]])</f>
        <v>1.4</v>
      </c>
      <c r="K3175" s="15">
        <f>IF(Table_0__2[[#This Row],[COLONNE1]]=Table_0__2[[#This Row],[RESULTAT COTE]],Table_0__2[[#This Row],[COLONNE1]],0)</f>
        <v>1.4</v>
      </c>
    </row>
    <row r="3176" spans="1:11" x14ac:dyDescent="0.3">
      <c r="A3176" s="2">
        <v>43175</v>
      </c>
      <c r="B3176" s="24">
        <v>0.74652777777777779</v>
      </c>
      <c r="C3176" s="20">
        <f t="shared" si="49"/>
        <v>43175.746527777781</v>
      </c>
      <c r="D3176" s="7" t="s">
        <v>3179</v>
      </c>
      <c r="E3176" s="7">
        <v>2</v>
      </c>
      <c r="F3176" s="7">
        <v>1.95</v>
      </c>
      <c r="G3176" s="7">
        <v>3.2</v>
      </c>
      <c r="H3176" s="9">
        <v>2.85</v>
      </c>
      <c r="I3176" s="14">
        <f>IF(Table_0__2[[#This Row],[RESULTAT]]=1,Table_0__2[[#This Row],[1]],0)+IF(Table_0__2[[#This Row],[RESULTAT]]=3,Table_0__2[[#This Row],[N]],0)+IF(Table_0__2[[#This Row],[RESULTAT]]=2,Table_0__2[[#This Row],[2]],0)</f>
        <v>2.85</v>
      </c>
      <c r="J3176" s="14">
        <f>MIN(Table_0__2[[#This Row],[1]:[2]])</f>
        <v>1.95</v>
      </c>
      <c r="K3176" s="14">
        <f>IF(Table_0__2[[#This Row],[COLONNE1]]=Table_0__2[[#This Row],[RESULTAT COTE]],Table_0__2[[#This Row],[COLONNE1]],0)</f>
        <v>0</v>
      </c>
    </row>
    <row r="3177" spans="1:11" x14ac:dyDescent="0.3">
      <c r="A3177" s="2">
        <v>43175</v>
      </c>
      <c r="B3177" s="25">
        <v>0.76736111111111116</v>
      </c>
      <c r="C3177" s="20">
        <f t="shared" si="49"/>
        <v>43175.767361111109</v>
      </c>
      <c r="D3177" s="10" t="s">
        <v>3180</v>
      </c>
      <c r="E3177" s="10">
        <v>1</v>
      </c>
      <c r="F3177" s="10">
        <v>1.88</v>
      </c>
      <c r="G3177" s="10">
        <v>3.3</v>
      </c>
      <c r="H3177" s="11">
        <v>3</v>
      </c>
      <c r="I3177" s="15">
        <f>IF(Table_0__2[[#This Row],[RESULTAT]]=1,Table_0__2[[#This Row],[1]],0)+IF(Table_0__2[[#This Row],[RESULTAT]]=3,Table_0__2[[#This Row],[N]],0)+IF(Table_0__2[[#This Row],[RESULTAT]]=2,Table_0__2[[#This Row],[2]],0)</f>
        <v>1.88</v>
      </c>
      <c r="J3177" s="15">
        <f>MIN(Table_0__2[[#This Row],[1]:[2]])</f>
        <v>1.88</v>
      </c>
      <c r="K3177" s="15">
        <f>IF(Table_0__2[[#This Row],[COLONNE1]]=Table_0__2[[#This Row],[RESULTAT COTE]],Table_0__2[[#This Row],[COLONNE1]],0)</f>
        <v>1.88</v>
      </c>
    </row>
    <row r="3178" spans="1:11" x14ac:dyDescent="0.3">
      <c r="A3178" s="2">
        <v>43175</v>
      </c>
      <c r="B3178" s="24">
        <v>0.76736111111111116</v>
      </c>
      <c r="C3178" s="20">
        <f t="shared" si="49"/>
        <v>43175.767361111109</v>
      </c>
      <c r="D3178" s="7" t="s">
        <v>3181</v>
      </c>
      <c r="E3178" s="10">
        <v>1</v>
      </c>
      <c r="F3178" s="7">
        <v>1.4</v>
      </c>
      <c r="G3178" s="7">
        <v>3.8</v>
      </c>
      <c r="H3178" s="9">
        <v>5.25</v>
      </c>
      <c r="I3178" s="14">
        <f>IF(Table_0__2[[#This Row],[RESULTAT]]=1,Table_0__2[[#This Row],[1]],0)+IF(Table_0__2[[#This Row],[RESULTAT]]=3,Table_0__2[[#This Row],[N]],0)+IF(Table_0__2[[#This Row],[RESULTAT]]=2,Table_0__2[[#This Row],[2]],0)</f>
        <v>1.4</v>
      </c>
      <c r="J3178" s="14">
        <f>MIN(Table_0__2[[#This Row],[1]:[2]])</f>
        <v>1.4</v>
      </c>
      <c r="K3178" s="14">
        <f>IF(Table_0__2[[#This Row],[COLONNE1]]=Table_0__2[[#This Row],[RESULTAT COTE]],Table_0__2[[#This Row],[COLONNE1]],0)</f>
        <v>1.4</v>
      </c>
    </row>
    <row r="3179" spans="1:11" x14ac:dyDescent="0.3">
      <c r="A3179" s="2">
        <v>43175</v>
      </c>
      <c r="B3179" s="25">
        <v>0.76736111111111116</v>
      </c>
      <c r="C3179" s="20">
        <f t="shared" si="49"/>
        <v>43175.767361111109</v>
      </c>
      <c r="D3179" s="10" t="s">
        <v>3182</v>
      </c>
      <c r="E3179" s="10">
        <v>1</v>
      </c>
      <c r="F3179" s="10">
        <v>1.5</v>
      </c>
      <c r="G3179" s="10">
        <v>3.6</v>
      </c>
      <c r="H3179" s="11">
        <v>3.8</v>
      </c>
      <c r="I3179" s="15">
        <f>IF(Table_0__2[[#This Row],[RESULTAT]]=1,Table_0__2[[#This Row],[1]],0)+IF(Table_0__2[[#This Row],[RESULTAT]]=3,Table_0__2[[#This Row],[N]],0)+IF(Table_0__2[[#This Row],[RESULTAT]]=2,Table_0__2[[#This Row],[2]],0)</f>
        <v>1.5</v>
      </c>
      <c r="J3179" s="15">
        <f>MIN(Table_0__2[[#This Row],[1]:[2]])</f>
        <v>1.5</v>
      </c>
      <c r="K3179" s="15">
        <f>IF(Table_0__2[[#This Row],[COLONNE1]]=Table_0__2[[#This Row],[RESULTAT COTE]],Table_0__2[[#This Row],[COLONNE1]],0)</f>
        <v>1.5</v>
      </c>
    </row>
    <row r="3180" spans="1:11" x14ac:dyDescent="0.3">
      <c r="A3180" s="2">
        <v>43175</v>
      </c>
      <c r="B3180" s="25">
        <v>0.81944444444444453</v>
      </c>
      <c r="C3180" s="20">
        <f t="shared" si="49"/>
        <v>43175.819444444445</v>
      </c>
      <c r="D3180" s="10" t="s">
        <v>3183</v>
      </c>
      <c r="E3180" s="7">
        <v>3</v>
      </c>
      <c r="F3180" s="10">
        <v>2.8</v>
      </c>
      <c r="G3180" s="10">
        <v>2.7</v>
      </c>
      <c r="H3180" s="11">
        <v>2.1</v>
      </c>
      <c r="I3180" s="15">
        <f>IF(Table_0__2[[#This Row],[RESULTAT]]=1,Table_0__2[[#This Row],[1]],0)+IF(Table_0__2[[#This Row],[RESULTAT]]=3,Table_0__2[[#This Row],[N]],0)+IF(Table_0__2[[#This Row],[RESULTAT]]=2,Table_0__2[[#This Row],[2]],0)</f>
        <v>2.7</v>
      </c>
      <c r="J3180" s="15">
        <f>MIN(Table_0__2[[#This Row],[1]:[2]])</f>
        <v>2.1</v>
      </c>
      <c r="K3180" s="15">
        <f>IF(Table_0__2[[#This Row],[COLONNE1]]=Table_0__2[[#This Row],[RESULTAT COTE]],Table_0__2[[#This Row],[COLONNE1]],0)</f>
        <v>0</v>
      </c>
    </row>
    <row r="3181" spans="1:11" x14ac:dyDescent="0.3">
      <c r="A3181" s="2">
        <v>43175</v>
      </c>
      <c r="B3181" s="24">
        <v>0.82986111111111116</v>
      </c>
      <c r="C3181" s="20">
        <f t="shared" si="49"/>
        <v>43175.829861111109</v>
      </c>
      <c r="D3181" s="7" t="s">
        <v>3184</v>
      </c>
      <c r="E3181" s="7">
        <v>2</v>
      </c>
      <c r="F3181" s="7">
        <v>2.15</v>
      </c>
      <c r="G3181" s="7">
        <v>3</v>
      </c>
      <c r="H3181" s="9">
        <v>2.65</v>
      </c>
      <c r="I3181" s="14">
        <f>IF(Table_0__2[[#This Row],[RESULTAT]]=1,Table_0__2[[#This Row],[1]],0)+IF(Table_0__2[[#This Row],[RESULTAT]]=3,Table_0__2[[#This Row],[N]],0)+IF(Table_0__2[[#This Row],[RESULTAT]]=2,Table_0__2[[#This Row],[2]],0)</f>
        <v>2.65</v>
      </c>
      <c r="J3181" s="14">
        <f>MIN(Table_0__2[[#This Row],[1]:[2]])</f>
        <v>2.15</v>
      </c>
      <c r="K3181" s="14">
        <f>IF(Table_0__2[[#This Row],[COLONNE1]]=Table_0__2[[#This Row],[RESULTAT COTE]],Table_0__2[[#This Row],[COLONNE1]],0)</f>
        <v>0</v>
      </c>
    </row>
    <row r="3182" spans="1:11" x14ac:dyDescent="0.3">
      <c r="A3182" s="2">
        <v>43175</v>
      </c>
      <c r="B3182" s="24">
        <v>0.82986111111111116</v>
      </c>
      <c r="C3182" s="20">
        <f t="shared" si="49"/>
        <v>43175.829861111109</v>
      </c>
      <c r="D3182" s="7" t="s">
        <v>3185</v>
      </c>
      <c r="E3182" s="7">
        <v>2</v>
      </c>
      <c r="F3182" s="7">
        <v>2.2000000000000002</v>
      </c>
      <c r="G3182" s="7">
        <v>3.2</v>
      </c>
      <c r="H3182" s="9">
        <v>2.95</v>
      </c>
      <c r="I3182" s="14">
        <f>IF(Table_0__2[[#This Row],[RESULTAT]]=1,Table_0__2[[#This Row],[1]],0)+IF(Table_0__2[[#This Row],[RESULTAT]]=3,Table_0__2[[#This Row],[N]],0)+IF(Table_0__2[[#This Row],[RESULTAT]]=2,Table_0__2[[#This Row],[2]],0)</f>
        <v>2.95</v>
      </c>
      <c r="J3182" s="14">
        <f>MIN(Table_0__2[[#This Row],[1]:[2]])</f>
        <v>2.2000000000000002</v>
      </c>
      <c r="K3182" s="14">
        <f>IF(Table_0__2[[#This Row],[COLONNE1]]=Table_0__2[[#This Row],[RESULTAT COTE]],Table_0__2[[#This Row],[COLONNE1]],0)</f>
        <v>0</v>
      </c>
    </row>
    <row r="3183" spans="1:11" x14ac:dyDescent="0.3">
      <c r="A3183" s="2">
        <v>43175</v>
      </c>
      <c r="B3183" s="25">
        <v>0.82986111111111116</v>
      </c>
      <c r="C3183" s="20">
        <f t="shared" si="49"/>
        <v>43175.829861111109</v>
      </c>
      <c r="D3183" s="10" t="s">
        <v>3186</v>
      </c>
      <c r="E3183" s="10">
        <v>1</v>
      </c>
      <c r="F3183" s="10">
        <v>2.5499999999999998</v>
      </c>
      <c r="G3183" s="10">
        <v>3</v>
      </c>
      <c r="H3183" s="11">
        <v>2.6</v>
      </c>
      <c r="I3183" s="15">
        <f>IF(Table_0__2[[#This Row],[RESULTAT]]=1,Table_0__2[[#This Row],[1]],0)+IF(Table_0__2[[#This Row],[RESULTAT]]=3,Table_0__2[[#This Row],[N]],0)+IF(Table_0__2[[#This Row],[RESULTAT]]=2,Table_0__2[[#This Row],[2]],0)</f>
        <v>2.5499999999999998</v>
      </c>
      <c r="J3183" s="15">
        <f>MIN(Table_0__2[[#This Row],[1]:[2]])</f>
        <v>2.5499999999999998</v>
      </c>
      <c r="K3183" s="15">
        <f>IF(Table_0__2[[#This Row],[COLONNE1]]=Table_0__2[[#This Row],[RESULTAT COTE]],Table_0__2[[#This Row],[COLONNE1]],0)</f>
        <v>2.5499999999999998</v>
      </c>
    </row>
    <row r="3184" spans="1:11" x14ac:dyDescent="0.3">
      <c r="A3184" s="2">
        <v>43175</v>
      </c>
      <c r="B3184" s="24">
        <v>0.82986111111111116</v>
      </c>
      <c r="C3184" s="20">
        <f t="shared" si="49"/>
        <v>43175.829861111109</v>
      </c>
      <c r="D3184" s="7" t="s">
        <v>3187</v>
      </c>
      <c r="E3184" s="10">
        <v>1</v>
      </c>
      <c r="F3184" s="7">
        <v>1.73</v>
      </c>
      <c r="G3184" s="7">
        <v>3.3</v>
      </c>
      <c r="H3184" s="9">
        <v>4.5999999999999996</v>
      </c>
      <c r="I3184" s="14">
        <f>IF(Table_0__2[[#This Row],[RESULTAT]]=1,Table_0__2[[#This Row],[1]],0)+IF(Table_0__2[[#This Row],[RESULTAT]]=3,Table_0__2[[#This Row],[N]],0)+IF(Table_0__2[[#This Row],[RESULTAT]]=2,Table_0__2[[#This Row],[2]],0)</f>
        <v>1.73</v>
      </c>
      <c r="J3184" s="14">
        <f>MIN(Table_0__2[[#This Row],[1]:[2]])</f>
        <v>1.73</v>
      </c>
      <c r="K3184" s="14">
        <f>IF(Table_0__2[[#This Row],[COLONNE1]]=Table_0__2[[#This Row],[RESULTAT COTE]],Table_0__2[[#This Row],[COLONNE1]],0)</f>
        <v>1.73</v>
      </c>
    </row>
    <row r="3185" spans="1:11" x14ac:dyDescent="0.3">
      <c r="A3185" s="2">
        <v>43175</v>
      </c>
      <c r="B3185" s="25">
        <v>0.82986111111111116</v>
      </c>
      <c r="C3185" s="20">
        <f t="shared" si="49"/>
        <v>43175.829861111109</v>
      </c>
      <c r="D3185" s="10" t="s">
        <v>3188</v>
      </c>
      <c r="E3185" s="7">
        <v>2</v>
      </c>
      <c r="F3185" s="10">
        <v>2.8</v>
      </c>
      <c r="G3185" s="10">
        <v>2.9</v>
      </c>
      <c r="H3185" s="11">
        <v>2.4500000000000002</v>
      </c>
      <c r="I3185" s="15">
        <f>IF(Table_0__2[[#This Row],[RESULTAT]]=1,Table_0__2[[#This Row],[1]],0)+IF(Table_0__2[[#This Row],[RESULTAT]]=3,Table_0__2[[#This Row],[N]],0)+IF(Table_0__2[[#This Row],[RESULTAT]]=2,Table_0__2[[#This Row],[2]],0)</f>
        <v>2.4500000000000002</v>
      </c>
      <c r="J3185" s="15">
        <f>MIN(Table_0__2[[#This Row],[1]:[2]])</f>
        <v>2.4500000000000002</v>
      </c>
      <c r="K3185" s="15">
        <f>IF(Table_0__2[[#This Row],[COLONNE1]]=Table_0__2[[#This Row],[RESULTAT COTE]],Table_0__2[[#This Row],[COLONNE1]],0)</f>
        <v>2.4500000000000002</v>
      </c>
    </row>
    <row r="3186" spans="1:11" x14ac:dyDescent="0.3">
      <c r="A3186" s="2">
        <v>43175</v>
      </c>
      <c r="B3186" s="24">
        <v>0.82986111111111116</v>
      </c>
      <c r="C3186" s="20">
        <f t="shared" si="49"/>
        <v>43175.829861111109</v>
      </c>
      <c r="D3186" s="7" t="s">
        <v>3189</v>
      </c>
      <c r="E3186" s="10">
        <v>1</v>
      </c>
      <c r="F3186" s="7">
        <v>1.42</v>
      </c>
      <c r="G3186" s="7">
        <v>4</v>
      </c>
      <c r="H3186" s="9">
        <v>7</v>
      </c>
      <c r="I3186" s="14">
        <f>IF(Table_0__2[[#This Row],[RESULTAT]]=1,Table_0__2[[#This Row],[1]],0)+IF(Table_0__2[[#This Row],[RESULTAT]]=3,Table_0__2[[#This Row],[N]],0)+IF(Table_0__2[[#This Row],[RESULTAT]]=2,Table_0__2[[#This Row],[2]],0)</f>
        <v>1.42</v>
      </c>
      <c r="J3186" s="14">
        <f>MIN(Table_0__2[[#This Row],[1]:[2]])</f>
        <v>1.42</v>
      </c>
      <c r="K3186" s="14">
        <f>IF(Table_0__2[[#This Row],[COLONNE1]]=Table_0__2[[#This Row],[RESULTAT COTE]],Table_0__2[[#This Row],[COLONNE1]],0)</f>
        <v>1.42</v>
      </c>
    </row>
    <row r="3187" spans="1:11" x14ac:dyDescent="0.3">
      <c r="A3187" s="2">
        <v>43175</v>
      </c>
      <c r="B3187" s="25">
        <v>0.82986111111111116</v>
      </c>
      <c r="C3187" s="20">
        <f t="shared" si="49"/>
        <v>43175.829861111109</v>
      </c>
      <c r="D3187" s="10" t="s">
        <v>3190</v>
      </c>
      <c r="E3187" s="10">
        <v>1</v>
      </c>
      <c r="F3187" s="10">
        <v>3.05</v>
      </c>
      <c r="G3187" s="10">
        <v>3.3</v>
      </c>
      <c r="H3187" s="11">
        <v>2.1</v>
      </c>
      <c r="I3187" s="15">
        <f>IF(Table_0__2[[#This Row],[RESULTAT]]=1,Table_0__2[[#This Row],[1]],0)+IF(Table_0__2[[#This Row],[RESULTAT]]=3,Table_0__2[[#This Row],[N]],0)+IF(Table_0__2[[#This Row],[RESULTAT]]=2,Table_0__2[[#This Row],[2]],0)</f>
        <v>3.05</v>
      </c>
      <c r="J3187" s="15">
        <f>MIN(Table_0__2[[#This Row],[1]:[2]])</f>
        <v>2.1</v>
      </c>
      <c r="K3187" s="15">
        <f>IF(Table_0__2[[#This Row],[COLONNE1]]=Table_0__2[[#This Row],[RESULTAT COTE]],Table_0__2[[#This Row],[COLONNE1]],0)</f>
        <v>0</v>
      </c>
    </row>
    <row r="3188" spans="1:11" x14ac:dyDescent="0.3">
      <c r="A3188" s="2">
        <v>43175</v>
      </c>
      <c r="B3188" s="24">
        <v>0.82986111111111116</v>
      </c>
      <c r="C3188" s="20">
        <f t="shared" si="49"/>
        <v>43175.829861111109</v>
      </c>
      <c r="D3188" s="7" t="s">
        <v>3191</v>
      </c>
      <c r="E3188" s="7">
        <v>3</v>
      </c>
      <c r="F3188" s="7">
        <v>1.77</v>
      </c>
      <c r="G3188" s="7">
        <v>3.4</v>
      </c>
      <c r="H3188" s="9">
        <v>4</v>
      </c>
      <c r="I3188" s="14">
        <f>IF(Table_0__2[[#This Row],[RESULTAT]]=1,Table_0__2[[#This Row],[1]],0)+IF(Table_0__2[[#This Row],[RESULTAT]]=3,Table_0__2[[#This Row],[N]],0)+IF(Table_0__2[[#This Row],[RESULTAT]]=2,Table_0__2[[#This Row],[2]],0)</f>
        <v>3.4</v>
      </c>
      <c r="J3188" s="14">
        <f>MIN(Table_0__2[[#This Row],[1]:[2]])</f>
        <v>1.77</v>
      </c>
      <c r="K3188" s="14">
        <f>IF(Table_0__2[[#This Row],[COLONNE1]]=Table_0__2[[#This Row],[RESULTAT COTE]],Table_0__2[[#This Row],[COLONNE1]],0)</f>
        <v>0</v>
      </c>
    </row>
    <row r="3189" spans="1:11" x14ac:dyDescent="0.3">
      <c r="A3189" s="2">
        <v>43175</v>
      </c>
      <c r="B3189" s="25">
        <v>0.82986111111111116</v>
      </c>
      <c r="C3189" s="20">
        <f t="shared" si="49"/>
        <v>43175.829861111109</v>
      </c>
      <c r="D3189" s="10" t="s">
        <v>3192</v>
      </c>
      <c r="E3189" s="7">
        <v>2</v>
      </c>
      <c r="F3189" s="10">
        <v>3.45</v>
      </c>
      <c r="G3189" s="10">
        <v>2.9</v>
      </c>
      <c r="H3189" s="11">
        <v>2.1</v>
      </c>
      <c r="I3189" s="15">
        <f>IF(Table_0__2[[#This Row],[RESULTAT]]=1,Table_0__2[[#This Row],[1]],0)+IF(Table_0__2[[#This Row],[RESULTAT]]=3,Table_0__2[[#This Row],[N]],0)+IF(Table_0__2[[#This Row],[RESULTAT]]=2,Table_0__2[[#This Row],[2]],0)</f>
        <v>2.1</v>
      </c>
      <c r="J3189" s="15">
        <f>MIN(Table_0__2[[#This Row],[1]:[2]])</f>
        <v>2.1</v>
      </c>
      <c r="K3189" s="15">
        <f>IF(Table_0__2[[#This Row],[COLONNE1]]=Table_0__2[[#This Row],[RESULTAT COTE]],Table_0__2[[#This Row],[COLONNE1]],0)</f>
        <v>2.1</v>
      </c>
    </row>
    <row r="3190" spans="1:11" x14ac:dyDescent="0.3">
      <c r="A3190" s="2">
        <v>43175</v>
      </c>
      <c r="B3190" s="24">
        <v>0.84027777777777779</v>
      </c>
      <c r="C3190" s="20">
        <f t="shared" si="49"/>
        <v>43175.840277777781</v>
      </c>
      <c r="D3190" s="7" t="s">
        <v>3193</v>
      </c>
      <c r="E3190" s="10">
        <v>1</v>
      </c>
      <c r="F3190" s="7">
        <v>1.35</v>
      </c>
      <c r="G3190" s="7">
        <v>3.5</v>
      </c>
      <c r="H3190" s="9">
        <v>5.5</v>
      </c>
      <c r="I3190" s="14">
        <f>IF(Table_0__2[[#This Row],[RESULTAT]]=1,Table_0__2[[#This Row],[1]],0)+IF(Table_0__2[[#This Row],[RESULTAT]]=3,Table_0__2[[#This Row],[N]],0)+IF(Table_0__2[[#This Row],[RESULTAT]]=2,Table_0__2[[#This Row],[2]],0)</f>
        <v>1.35</v>
      </c>
      <c r="J3190" s="14">
        <f>MIN(Table_0__2[[#This Row],[1]:[2]])</f>
        <v>1.35</v>
      </c>
      <c r="K3190" s="14">
        <f>IF(Table_0__2[[#This Row],[COLONNE1]]=Table_0__2[[#This Row],[RESULTAT COTE]],Table_0__2[[#This Row],[COLONNE1]],0)</f>
        <v>1.35</v>
      </c>
    </row>
    <row r="3191" spans="1:11" x14ac:dyDescent="0.3">
      <c r="A3191" s="2">
        <v>43175</v>
      </c>
      <c r="B3191" s="24">
        <v>0.85069444444444453</v>
      </c>
      <c r="C3191" s="20">
        <f t="shared" si="49"/>
        <v>43175.850694444445</v>
      </c>
      <c r="D3191" s="7" t="s">
        <v>3194</v>
      </c>
      <c r="E3191" s="7">
        <v>2</v>
      </c>
      <c r="F3191" s="7">
        <v>2.4500000000000002</v>
      </c>
      <c r="G3191" s="7">
        <v>2.9</v>
      </c>
      <c r="H3191" s="9">
        <v>2.9</v>
      </c>
      <c r="I3191" s="14">
        <f>IF(Table_0__2[[#This Row],[RESULTAT]]=1,Table_0__2[[#This Row],[1]],0)+IF(Table_0__2[[#This Row],[RESULTAT]]=3,Table_0__2[[#This Row],[N]],0)+IF(Table_0__2[[#This Row],[RESULTAT]]=2,Table_0__2[[#This Row],[2]],0)</f>
        <v>2.9</v>
      </c>
      <c r="J3191" s="14">
        <f>MIN(Table_0__2[[#This Row],[1]:[2]])</f>
        <v>2.4500000000000002</v>
      </c>
      <c r="K3191" s="14">
        <f>IF(Table_0__2[[#This Row],[COLONNE1]]=Table_0__2[[#This Row],[RESULTAT COTE]],Table_0__2[[#This Row],[COLONNE1]],0)</f>
        <v>0</v>
      </c>
    </row>
    <row r="3192" spans="1:11" x14ac:dyDescent="0.3">
      <c r="A3192" s="2">
        <v>43175</v>
      </c>
      <c r="B3192" s="24">
        <v>0.85069444444444453</v>
      </c>
      <c r="C3192" s="20">
        <f t="shared" si="49"/>
        <v>43175.850694444445</v>
      </c>
      <c r="D3192" s="7" t="s">
        <v>3195</v>
      </c>
      <c r="E3192" s="10">
        <v>1</v>
      </c>
      <c r="F3192" s="7">
        <v>1.45</v>
      </c>
      <c r="G3192" s="7">
        <v>3.4</v>
      </c>
      <c r="H3192" s="9">
        <v>5.25</v>
      </c>
      <c r="I3192" s="14">
        <f>IF(Table_0__2[[#This Row],[RESULTAT]]=1,Table_0__2[[#This Row],[1]],0)+IF(Table_0__2[[#This Row],[RESULTAT]]=3,Table_0__2[[#This Row],[N]],0)+IF(Table_0__2[[#This Row],[RESULTAT]]=2,Table_0__2[[#This Row],[2]],0)</f>
        <v>1.45</v>
      </c>
      <c r="J3192" s="14">
        <f>MIN(Table_0__2[[#This Row],[1]:[2]])</f>
        <v>1.45</v>
      </c>
      <c r="K3192" s="14">
        <f>IF(Table_0__2[[#This Row],[COLONNE1]]=Table_0__2[[#This Row],[RESULTAT COTE]],Table_0__2[[#This Row],[COLONNE1]],0)</f>
        <v>1.45</v>
      </c>
    </row>
    <row r="3193" spans="1:11" x14ac:dyDescent="0.3">
      <c r="A3193" s="2">
        <v>43175</v>
      </c>
      <c r="B3193" s="25">
        <v>0.85069444444444453</v>
      </c>
      <c r="C3193" s="20">
        <f t="shared" si="49"/>
        <v>43175.850694444445</v>
      </c>
      <c r="D3193" s="10" t="s">
        <v>3196</v>
      </c>
      <c r="E3193" s="10">
        <v>1</v>
      </c>
      <c r="F3193" s="10">
        <v>1.65</v>
      </c>
      <c r="G3193" s="10">
        <v>3.2</v>
      </c>
      <c r="H3193" s="11">
        <v>4.05</v>
      </c>
      <c r="I3193" s="15">
        <f>IF(Table_0__2[[#This Row],[RESULTAT]]=1,Table_0__2[[#This Row],[1]],0)+IF(Table_0__2[[#This Row],[RESULTAT]]=3,Table_0__2[[#This Row],[N]],0)+IF(Table_0__2[[#This Row],[RESULTAT]]=2,Table_0__2[[#This Row],[2]],0)</f>
        <v>1.65</v>
      </c>
      <c r="J3193" s="15">
        <f>MIN(Table_0__2[[#This Row],[1]:[2]])</f>
        <v>1.65</v>
      </c>
      <c r="K3193" s="15">
        <f>IF(Table_0__2[[#This Row],[COLONNE1]]=Table_0__2[[#This Row],[RESULTAT COTE]],Table_0__2[[#This Row],[COLONNE1]],0)</f>
        <v>1.65</v>
      </c>
    </row>
    <row r="3194" spans="1:11" x14ac:dyDescent="0.3">
      <c r="A3194" s="2">
        <v>43175</v>
      </c>
      <c r="B3194" s="24">
        <v>0.86111111111111116</v>
      </c>
      <c r="C3194" s="20">
        <f t="shared" si="49"/>
        <v>43175.861111111109</v>
      </c>
      <c r="D3194" s="7" t="s">
        <v>3197</v>
      </c>
      <c r="E3194" s="7">
        <v>3</v>
      </c>
      <c r="F3194" s="7">
        <v>3.85</v>
      </c>
      <c r="G3194" s="7">
        <v>3</v>
      </c>
      <c r="H3194" s="9">
        <v>1.7</v>
      </c>
      <c r="I3194" s="14">
        <f>IF(Table_0__2[[#This Row],[RESULTAT]]=1,Table_0__2[[#This Row],[1]],0)+IF(Table_0__2[[#This Row],[RESULTAT]]=3,Table_0__2[[#This Row],[N]],0)+IF(Table_0__2[[#This Row],[RESULTAT]]=2,Table_0__2[[#This Row],[2]],0)</f>
        <v>3</v>
      </c>
      <c r="J3194" s="14">
        <f>MIN(Table_0__2[[#This Row],[1]:[2]])</f>
        <v>1.7</v>
      </c>
      <c r="K3194" s="14">
        <f>IF(Table_0__2[[#This Row],[COLONNE1]]=Table_0__2[[#This Row],[RESULTAT COTE]],Table_0__2[[#This Row],[COLONNE1]],0)</f>
        <v>0</v>
      </c>
    </row>
    <row r="3195" spans="1:11" x14ac:dyDescent="0.3">
      <c r="A3195" s="2">
        <v>43175</v>
      </c>
      <c r="B3195" s="25">
        <v>0.86111111111111116</v>
      </c>
      <c r="C3195" s="20">
        <f t="shared" si="49"/>
        <v>43175.861111111109</v>
      </c>
      <c r="D3195" s="10" t="s">
        <v>3198</v>
      </c>
      <c r="E3195" s="7">
        <v>3</v>
      </c>
      <c r="F3195" s="10">
        <v>2</v>
      </c>
      <c r="G3195" s="10">
        <v>2.75</v>
      </c>
      <c r="H3195" s="11">
        <v>3.15</v>
      </c>
      <c r="I3195" s="15">
        <f>IF(Table_0__2[[#This Row],[RESULTAT]]=1,Table_0__2[[#This Row],[1]],0)+IF(Table_0__2[[#This Row],[RESULTAT]]=3,Table_0__2[[#This Row],[N]],0)+IF(Table_0__2[[#This Row],[RESULTAT]]=2,Table_0__2[[#This Row],[2]],0)</f>
        <v>2.75</v>
      </c>
      <c r="J3195" s="15">
        <f>MIN(Table_0__2[[#This Row],[1]:[2]])</f>
        <v>2</v>
      </c>
      <c r="K3195" s="15">
        <f>IF(Table_0__2[[#This Row],[COLONNE1]]=Table_0__2[[#This Row],[RESULTAT COTE]],Table_0__2[[#This Row],[COLONNE1]],0)</f>
        <v>0</v>
      </c>
    </row>
    <row r="3196" spans="1:11" x14ac:dyDescent="0.3">
      <c r="A3196" s="2">
        <v>43175</v>
      </c>
      <c r="B3196" s="24">
        <v>0.86111111111111116</v>
      </c>
      <c r="C3196" s="20">
        <f t="shared" si="49"/>
        <v>43175.861111111109</v>
      </c>
      <c r="D3196" s="7" t="s">
        <v>3199</v>
      </c>
      <c r="E3196" s="10">
        <v>1</v>
      </c>
      <c r="F3196" s="7">
        <v>1.3</v>
      </c>
      <c r="G3196" s="7">
        <v>3.85</v>
      </c>
      <c r="H3196" s="9">
        <v>6.5</v>
      </c>
      <c r="I3196" s="14">
        <f>IF(Table_0__2[[#This Row],[RESULTAT]]=1,Table_0__2[[#This Row],[1]],0)+IF(Table_0__2[[#This Row],[RESULTAT]]=3,Table_0__2[[#This Row],[N]],0)+IF(Table_0__2[[#This Row],[RESULTAT]]=2,Table_0__2[[#This Row],[2]],0)</f>
        <v>1.3</v>
      </c>
      <c r="J3196" s="14">
        <f>MIN(Table_0__2[[#This Row],[1]:[2]])</f>
        <v>1.3</v>
      </c>
      <c r="K3196" s="14">
        <f>IF(Table_0__2[[#This Row],[COLONNE1]]=Table_0__2[[#This Row],[RESULTAT COTE]],Table_0__2[[#This Row],[COLONNE1]],0)</f>
        <v>1.3</v>
      </c>
    </row>
    <row r="3197" spans="1:11" x14ac:dyDescent="0.3">
      <c r="A3197" s="2">
        <v>43175</v>
      </c>
      <c r="B3197" s="25">
        <v>0.86111111111111116</v>
      </c>
      <c r="C3197" s="20">
        <f t="shared" si="49"/>
        <v>43175.861111111109</v>
      </c>
      <c r="D3197" s="10" t="s">
        <v>3200</v>
      </c>
      <c r="E3197" s="10">
        <v>1</v>
      </c>
      <c r="F3197" s="10">
        <v>1.3</v>
      </c>
      <c r="G3197" s="10">
        <v>4</v>
      </c>
      <c r="H3197" s="11">
        <v>7</v>
      </c>
      <c r="I3197" s="15">
        <f>IF(Table_0__2[[#This Row],[RESULTAT]]=1,Table_0__2[[#This Row],[1]],0)+IF(Table_0__2[[#This Row],[RESULTAT]]=3,Table_0__2[[#This Row],[N]],0)+IF(Table_0__2[[#This Row],[RESULTAT]]=2,Table_0__2[[#This Row],[2]],0)</f>
        <v>1.3</v>
      </c>
      <c r="J3197" s="15">
        <f>MIN(Table_0__2[[#This Row],[1]:[2]])</f>
        <v>1.3</v>
      </c>
      <c r="K3197" s="15">
        <f>IF(Table_0__2[[#This Row],[COLONNE1]]=Table_0__2[[#This Row],[RESULTAT COTE]],Table_0__2[[#This Row],[COLONNE1]],0)</f>
        <v>1.3</v>
      </c>
    </row>
    <row r="3198" spans="1:11" x14ac:dyDescent="0.3">
      <c r="A3198" s="2">
        <v>43175</v>
      </c>
      <c r="B3198" s="24">
        <v>0.86111111111111116</v>
      </c>
      <c r="C3198" s="20">
        <f t="shared" si="49"/>
        <v>43175.861111111109</v>
      </c>
      <c r="D3198" s="7" t="s">
        <v>3201</v>
      </c>
      <c r="E3198" s="7">
        <v>3</v>
      </c>
      <c r="F3198" s="7">
        <v>5.75</v>
      </c>
      <c r="G3198" s="7">
        <v>3.85</v>
      </c>
      <c r="H3198" s="9">
        <v>1.35</v>
      </c>
      <c r="I3198" s="14">
        <f>IF(Table_0__2[[#This Row],[RESULTAT]]=1,Table_0__2[[#This Row],[1]],0)+IF(Table_0__2[[#This Row],[RESULTAT]]=3,Table_0__2[[#This Row],[N]],0)+IF(Table_0__2[[#This Row],[RESULTAT]]=2,Table_0__2[[#This Row],[2]],0)</f>
        <v>3.85</v>
      </c>
      <c r="J3198" s="14">
        <f>MIN(Table_0__2[[#This Row],[1]:[2]])</f>
        <v>1.35</v>
      </c>
      <c r="K3198" s="14">
        <f>IF(Table_0__2[[#This Row],[COLONNE1]]=Table_0__2[[#This Row],[RESULTAT COTE]],Table_0__2[[#This Row],[COLONNE1]],0)</f>
        <v>0</v>
      </c>
    </row>
    <row r="3199" spans="1:11" x14ac:dyDescent="0.3">
      <c r="A3199" s="2">
        <v>43175</v>
      </c>
      <c r="B3199" s="25">
        <v>0.86111111111111116</v>
      </c>
      <c r="C3199" s="20">
        <f t="shared" si="49"/>
        <v>43175.861111111109</v>
      </c>
      <c r="D3199" s="10" t="s">
        <v>3202</v>
      </c>
      <c r="E3199" s="10">
        <v>1</v>
      </c>
      <c r="F3199" s="10">
        <v>1.24</v>
      </c>
      <c r="G3199" s="10">
        <v>5.75</v>
      </c>
      <c r="H3199" s="11">
        <v>11.5</v>
      </c>
      <c r="I3199" s="15">
        <f>IF(Table_0__2[[#This Row],[RESULTAT]]=1,Table_0__2[[#This Row],[1]],0)+IF(Table_0__2[[#This Row],[RESULTAT]]=3,Table_0__2[[#This Row],[N]],0)+IF(Table_0__2[[#This Row],[RESULTAT]]=2,Table_0__2[[#This Row],[2]],0)</f>
        <v>1.24</v>
      </c>
      <c r="J3199" s="15">
        <f>MIN(Table_0__2[[#This Row],[1]:[2]])</f>
        <v>1.24</v>
      </c>
      <c r="K3199" s="15">
        <f>IF(Table_0__2[[#This Row],[COLONNE1]]=Table_0__2[[#This Row],[RESULTAT COTE]],Table_0__2[[#This Row],[COLONNE1]],0)</f>
        <v>1.24</v>
      </c>
    </row>
    <row r="3200" spans="1:11" x14ac:dyDescent="0.3">
      <c r="A3200" s="2">
        <v>43175</v>
      </c>
      <c r="B3200" s="24">
        <v>0.86111111111111116</v>
      </c>
      <c r="C3200" s="20">
        <f t="shared" si="49"/>
        <v>43175.861111111109</v>
      </c>
      <c r="D3200" s="7" t="s">
        <v>3203</v>
      </c>
      <c r="E3200" s="10">
        <v>1</v>
      </c>
      <c r="F3200" s="7">
        <v>1.3</v>
      </c>
      <c r="G3200" s="7">
        <v>4.05</v>
      </c>
      <c r="H3200" s="9">
        <v>5.25</v>
      </c>
      <c r="I3200" s="14">
        <f>IF(Table_0__2[[#This Row],[RESULTAT]]=1,Table_0__2[[#This Row],[1]],0)+IF(Table_0__2[[#This Row],[RESULTAT]]=3,Table_0__2[[#This Row],[N]],0)+IF(Table_0__2[[#This Row],[RESULTAT]]=2,Table_0__2[[#This Row],[2]],0)</f>
        <v>1.3</v>
      </c>
      <c r="J3200" s="14">
        <f>MIN(Table_0__2[[#This Row],[1]:[2]])</f>
        <v>1.3</v>
      </c>
      <c r="K3200" s="14">
        <f>IF(Table_0__2[[#This Row],[COLONNE1]]=Table_0__2[[#This Row],[RESULTAT COTE]],Table_0__2[[#This Row],[COLONNE1]],0)</f>
        <v>1.3</v>
      </c>
    </row>
    <row r="3201" spans="1:11" x14ac:dyDescent="0.3">
      <c r="A3201" s="2">
        <v>43175</v>
      </c>
      <c r="B3201" s="25">
        <v>0.87152777777777779</v>
      </c>
      <c r="C3201" s="20">
        <f t="shared" si="49"/>
        <v>43175.871527777781</v>
      </c>
      <c r="D3201" s="10" t="s">
        <v>3204</v>
      </c>
      <c r="E3201" s="10">
        <v>1</v>
      </c>
      <c r="F3201" s="10">
        <v>1.75</v>
      </c>
      <c r="G3201" s="10">
        <v>3.05</v>
      </c>
      <c r="H3201" s="11">
        <v>3.65</v>
      </c>
      <c r="I3201" s="15">
        <f>IF(Table_0__2[[#This Row],[RESULTAT]]=1,Table_0__2[[#This Row],[1]],0)+IF(Table_0__2[[#This Row],[RESULTAT]]=3,Table_0__2[[#This Row],[N]],0)+IF(Table_0__2[[#This Row],[RESULTAT]]=2,Table_0__2[[#This Row],[2]],0)</f>
        <v>1.75</v>
      </c>
      <c r="J3201" s="15">
        <f>MIN(Table_0__2[[#This Row],[1]:[2]])</f>
        <v>1.75</v>
      </c>
      <c r="K3201" s="15">
        <f>IF(Table_0__2[[#This Row],[COLONNE1]]=Table_0__2[[#This Row],[RESULTAT COTE]],Table_0__2[[#This Row],[COLONNE1]],0)</f>
        <v>1.75</v>
      </c>
    </row>
    <row r="3202" spans="1:11" x14ac:dyDescent="0.3">
      <c r="A3202" s="2">
        <v>43175</v>
      </c>
      <c r="B3202" s="24">
        <v>0.87152777777777779</v>
      </c>
      <c r="C3202" s="20">
        <f t="shared" ref="C3202:C3265" si="50">A3202+B3202</f>
        <v>43175.871527777781</v>
      </c>
      <c r="D3202" s="7" t="s">
        <v>3205</v>
      </c>
      <c r="E3202" s="10">
        <v>1</v>
      </c>
      <c r="F3202" s="7">
        <v>3.15</v>
      </c>
      <c r="G3202" s="7">
        <v>3.05</v>
      </c>
      <c r="H3202" s="9">
        <v>2.2000000000000002</v>
      </c>
      <c r="I3202" s="14">
        <f>IF(Table_0__2[[#This Row],[RESULTAT]]=1,Table_0__2[[#This Row],[1]],0)+IF(Table_0__2[[#This Row],[RESULTAT]]=3,Table_0__2[[#This Row],[N]],0)+IF(Table_0__2[[#This Row],[RESULTAT]]=2,Table_0__2[[#This Row],[2]],0)</f>
        <v>3.15</v>
      </c>
      <c r="J3202" s="14">
        <f>MIN(Table_0__2[[#This Row],[1]:[2]])</f>
        <v>2.2000000000000002</v>
      </c>
      <c r="K3202" s="14">
        <f>IF(Table_0__2[[#This Row],[COLONNE1]]=Table_0__2[[#This Row],[RESULTAT COTE]],Table_0__2[[#This Row],[COLONNE1]],0)</f>
        <v>0</v>
      </c>
    </row>
    <row r="3203" spans="1:11" x14ac:dyDescent="0.3">
      <c r="A3203" s="2">
        <v>43175</v>
      </c>
      <c r="B3203" s="25">
        <v>0.87152777777777779</v>
      </c>
      <c r="C3203" s="20">
        <f t="shared" si="50"/>
        <v>43175.871527777781</v>
      </c>
      <c r="D3203" s="10" t="s">
        <v>3206</v>
      </c>
      <c r="E3203" s="7">
        <v>2</v>
      </c>
      <c r="F3203" s="10">
        <v>2.4</v>
      </c>
      <c r="G3203" s="10">
        <v>2.75</v>
      </c>
      <c r="H3203" s="11">
        <v>2.5499999999999998</v>
      </c>
      <c r="I3203" s="15">
        <f>IF(Table_0__2[[#This Row],[RESULTAT]]=1,Table_0__2[[#This Row],[1]],0)+IF(Table_0__2[[#This Row],[RESULTAT]]=3,Table_0__2[[#This Row],[N]],0)+IF(Table_0__2[[#This Row],[RESULTAT]]=2,Table_0__2[[#This Row],[2]],0)</f>
        <v>2.5499999999999998</v>
      </c>
      <c r="J3203" s="15">
        <f>MIN(Table_0__2[[#This Row],[1]:[2]])</f>
        <v>2.4</v>
      </c>
      <c r="K3203" s="15">
        <f>IF(Table_0__2[[#This Row],[COLONNE1]]=Table_0__2[[#This Row],[RESULTAT COTE]],Table_0__2[[#This Row],[COLONNE1]],0)</f>
        <v>0</v>
      </c>
    </row>
    <row r="3204" spans="1:11" x14ac:dyDescent="0.3">
      <c r="A3204" s="2">
        <v>43175</v>
      </c>
      <c r="B3204" s="25">
        <v>0.89236111111111116</v>
      </c>
      <c r="C3204" s="20">
        <f t="shared" si="50"/>
        <v>43175.892361111109</v>
      </c>
      <c r="D3204" s="10" t="s">
        <v>3207</v>
      </c>
      <c r="E3204" s="7">
        <v>3</v>
      </c>
      <c r="F3204" s="10">
        <v>2.2999999999999998</v>
      </c>
      <c r="G3204" s="10">
        <v>2.95</v>
      </c>
      <c r="H3204" s="11">
        <v>2.75</v>
      </c>
      <c r="I3204" s="15">
        <f>IF(Table_0__2[[#This Row],[RESULTAT]]=1,Table_0__2[[#This Row],[1]],0)+IF(Table_0__2[[#This Row],[RESULTAT]]=3,Table_0__2[[#This Row],[N]],0)+IF(Table_0__2[[#This Row],[RESULTAT]]=2,Table_0__2[[#This Row],[2]],0)</f>
        <v>2.95</v>
      </c>
      <c r="J3204" s="15">
        <f>MIN(Table_0__2[[#This Row],[1]:[2]])</f>
        <v>2.2999999999999998</v>
      </c>
      <c r="K3204" s="15">
        <f>IF(Table_0__2[[#This Row],[COLONNE1]]=Table_0__2[[#This Row],[RESULTAT COTE]],Table_0__2[[#This Row],[COLONNE1]],0)</f>
        <v>0</v>
      </c>
    </row>
    <row r="3205" spans="1:11" x14ac:dyDescent="0.3">
      <c r="A3205" s="2">
        <v>43175</v>
      </c>
      <c r="B3205" s="24">
        <v>0.95486111111111116</v>
      </c>
      <c r="C3205" s="20">
        <f t="shared" si="50"/>
        <v>43175.954861111109</v>
      </c>
      <c r="D3205" s="7" t="s">
        <v>3208</v>
      </c>
      <c r="E3205" s="10">
        <v>1</v>
      </c>
      <c r="F3205" s="7">
        <v>1.45</v>
      </c>
      <c r="G3205" s="7">
        <v>3.45</v>
      </c>
      <c r="H3205" s="9">
        <v>5.25</v>
      </c>
      <c r="I3205" s="14">
        <f>IF(Table_0__2[[#This Row],[RESULTAT]]=1,Table_0__2[[#This Row],[1]],0)+IF(Table_0__2[[#This Row],[RESULTAT]]=3,Table_0__2[[#This Row],[N]],0)+IF(Table_0__2[[#This Row],[RESULTAT]]=2,Table_0__2[[#This Row],[2]],0)</f>
        <v>1.45</v>
      </c>
      <c r="J3205" s="14">
        <f>MIN(Table_0__2[[#This Row],[1]:[2]])</f>
        <v>1.45</v>
      </c>
      <c r="K3205" s="14">
        <f>IF(Table_0__2[[#This Row],[COLONNE1]]=Table_0__2[[#This Row],[RESULTAT COTE]],Table_0__2[[#This Row],[COLONNE1]],0)</f>
        <v>1.45</v>
      </c>
    </row>
    <row r="3206" spans="1:11" x14ac:dyDescent="0.3">
      <c r="A3206" s="2">
        <v>43175</v>
      </c>
      <c r="B3206" s="24">
        <v>0.99652777777777779</v>
      </c>
      <c r="C3206" s="20">
        <f t="shared" si="50"/>
        <v>43175.996527777781</v>
      </c>
      <c r="D3206" s="7" t="s">
        <v>3209</v>
      </c>
      <c r="E3206" s="10">
        <v>1</v>
      </c>
      <c r="F3206" s="7">
        <v>2</v>
      </c>
      <c r="G3206" s="7">
        <v>2.9</v>
      </c>
      <c r="H3206" s="9">
        <v>2.75</v>
      </c>
      <c r="I3206" s="14">
        <f>IF(Table_0__2[[#This Row],[RESULTAT]]=1,Table_0__2[[#This Row],[1]],0)+IF(Table_0__2[[#This Row],[RESULTAT]]=3,Table_0__2[[#This Row],[N]],0)+IF(Table_0__2[[#This Row],[RESULTAT]]=2,Table_0__2[[#This Row],[2]],0)</f>
        <v>2</v>
      </c>
      <c r="J3206" s="14">
        <f>MIN(Table_0__2[[#This Row],[1]:[2]])</f>
        <v>2</v>
      </c>
      <c r="K3206" s="14">
        <f>IF(Table_0__2[[#This Row],[COLONNE1]]=Table_0__2[[#This Row],[RESULTAT COTE]],Table_0__2[[#This Row],[COLONNE1]],0)</f>
        <v>2</v>
      </c>
    </row>
    <row r="3207" spans="1:11" x14ac:dyDescent="0.3">
      <c r="A3207" s="2">
        <v>43175</v>
      </c>
      <c r="B3207" s="25">
        <v>0.99652777777777779</v>
      </c>
      <c r="C3207" s="20">
        <f t="shared" si="50"/>
        <v>43175.996527777781</v>
      </c>
      <c r="D3207" s="10" t="s">
        <v>3210</v>
      </c>
      <c r="E3207" s="7">
        <v>3</v>
      </c>
      <c r="F3207" s="10">
        <v>1.85</v>
      </c>
      <c r="G3207" s="10">
        <v>2.95</v>
      </c>
      <c r="H3207" s="11">
        <v>3.45</v>
      </c>
      <c r="I3207" s="15">
        <f>IF(Table_0__2[[#This Row],[RESULTAT]]=1,Table_0__2[[#This Row],[1]],0)+IF(Table_0__2[[#This Row],[RESULTAT]]=3,Table_0__2[[#This Row],[N]],0)+IF(Table_0__2[[#This Row],[RESULTAT]]=2,Table_0__2[[#This Row],[2]],0)</f>
        <v>2.95</v>
      </c>
      <c r="J3207" s="15">
        <f>MIN(Table_0__2[[#This Row],[1]:[2]])</f>
        <v>1.85</v>
      </c>
      <c r="K3207" s="15">
        <f>IF(Table_0__2[[#This Row],[COLONNE1]]=Table_0__2[[#This Row],[RESULTAT COTE]],Table_0__2[[#This Row],[COLONNE1]],0)</f>
        <v>0</v>
      </c>
    </row>
    <row r="3208" spans="1:11" x14ac:dyDescent="0.3">
      <c r="A3208" s="2">
        <v>43175</v>
      </c>
      <c r="B3208" s="24">
        <v>0.99652777777777779</v>
      </c>
      <c r="C3208" s="20">
        <f t="shared" si="50"/>
        <v>43175.996527777781</v>
      </c>
      <c r="D3208" s="7" t="s">
        <v>3211</v>
      </c>
      <c r="E3208" s="7">
        <v>2</v>
      </c>
      <c r="F3208" s="7">
        <v>2.2999999999999998</v>
      </c>
      <c r="G3208" s="7">
        <v>2.9</v>
      </c>
      <c r="H3208" s="9">
        <v>2.5</v>
      </c>
      <c r="I3208" s="14">
        <f>IF(Table_0__2[[#This Row],[RESULTAT]]=1,Table_0__2[[#This Row],[1]],0)+IF(Table_0__2[[#This Row],[RESULTAT]]=3,Table_0__2[[#This Row],[N]],0)+IF(Table_0__2[[#This Row],[RESULTAT]]=2,Table_0__2[[#This Row],[2]],0)</f>
        <v>2.5</v>
      </c>
      <c r="J3208" s="14">
        <f>MIN(Table_0__2[[#This Row],[1]:[2]])</f>
        <v>2.2999999999999998</v>
      </c>
      <c r="K3208" s="14">
        <f>IF(Table_0__2[[#This Row],[COLONNE1]]=Table_0__2[[#This Row],[RESULTAT COTE]],Table_0__2[[#This Row],[COLONNE1]],0)</f>
        <v>0</v>
      </c>
    </row>
    <row r="3209" spans="1:11" x14ac:dyDescent="0.3">
      <c r="A3209" s="2">
        <v>43175</v>
      </c>
      <c r="B3209" s="25">
        <v>0.99652777777777779</v>
      </c>
      <c r="C3209" s="20">
        <f t="shared" si="50"/>
        <v>43175.996527777781</v>
      </c>
      <c r="D3209" s="10" t="s">
        <v>3212</v>
      </c>
      <c r="E3209" s="7">
        <v>2</v>
      </c>
      <c r="F3209" s="10">
        <v>1.7</v>
      </c>
      <c r="G3209" s="10">
        <v>2.95</v>
      </c>
      <c r="H3209" s="11">
        <v>4.2</v>
      </c>
      <c r="I3209" s="15">
        <f>IF(Table_0__2[[#This Row],[RESULTAT]]=1,Table_0__2[[#This Row],[1]],0)+IF(Table_0__2[[#This Row],[RESULTAT]]=3,Table_0__2[[#This Row],[N]],0)+IF(Table_0__2[[#This Row],[RESULTAT]]=2,Table_0__2[[#This Row],[2]],0)</f>
        <v>4.2</v>
      </c>
      <c r="J3209" s="15">
        <f>MIN(Table_0__2[[#This Row],[1]:[2]])</f>
        <v>1.7</v>
      </c>
      <c r="K3209" s="15">
        <f>IF(Table_0__2[[#This Row],[COLONNE1]]=Table_0__2[[#This Row],[RESULTAT COTE]],Table_0__2[[#This Row],[COLONNE1]],0)</f>
        <v>0</v>
      </c>
    </row>
    <row r="3210" spans="1:11" x14ac:dyDescent="0.3">
      <c r="A3210" s="2">
        <v>43176</v>
      </c>
      <c r="B3210" s="26">
        <v>0.37152777777777773</v>
      </c>
      <c r="C3210" s="20">
        <f t="shared" si="50"/>
        <v>43176.371527777781</v>
      </c>
      <c r="D3210" s="12" t="s">
        <v>3213</v>
      </c>
      <c r="E3210" s="7">
        <v>2</v>
      </c>
      <c r="F3210" s="12">
        <v>3.25</v>
      </c>
      <c r="G3210" s="12">
        <v>2.7</v>
      </c>
      <c r="H3210" s="13">
        <v>2</v>
      </c>
      <c r="I3210" s="16">
        <f>IF(Table_0__2[[#This Row],[RESULTAT]]=1,Table_0__2[[#This Row],[1]],0)+IF(Table_0__2[[#This Row],[RESULTAT]]=3,Table_0__2[[#This Row],[N]],0)+IF(Table_0__2[[#This Row],[RESULTAT]]=2,Table_0__2[[#This Row],[2]],0)</f>
        <v>2</v>
      </c>
      <c r="J3210" s="16">
        <f>MIN(Table_0__2[[#This Row],[1]:[2]])</f>
        <v>2</v>
      </c>
      <c r="K3210" s="16">
        <f>IF(Table_0__2[[#This Row],[COLONNE1]]=Table_0__2[[#This Row],[RESULTAT COTE]],Table_0__2[[#This Row],[COLONNE1]],0)</f>
        <v>2</v>
      </c>
    </row>
    <row r="3211" spans="1:11" x14ac:dyDescent="0.3">
      <c r="A3211" s="2">
        <v>43176</v>
      </c>
      <c r="B3211" s="24">
        <v>0.4548611111111111</v>
      </c>
      <c r="C3211" s="20">
        <f t="shared" si="50"/>
        <v>43176.454861111109</v>
      </c>
      <c r="D3211" s="7" t="s">
        <v>3214</v>
      </c>
      <c r="E3211" s="10">
        <v>1</v>
      </c>
      <c r="F3211" s="7">
        <v>3.5</v>
      </c>
      <c r="G3211" s="7">
        <v>3</v>
      </c>
      <c r="H3211" s="9">
        <v>1.7</v>
      </c>
      <c r="I3211" s="14">
        <f>IF(Table_0__2[[#This Row],[RESULTAT]]=1,Table_0__2[[#This Row],[1]],0)+IF(Table_0__2[[#This Row],[RESULTAT]]=3,Table_0__2[[#This Row],[N]],0)+IF(Table_0__2[[#This Row],[RESULTAT]]=2,Table_0__2[[#This Row],[2]],0)</f>
        <v>3.5</v>
      </c>
      <c r="J3211" s="14">
        <f>MIN(Table_0__2[[#This Row],[1]:[2]])</f>
        <v>1.7</v>
      </c>
      <c r="K3211" s="14">
        <f>IF(Table_0__2[[#This Row],[COLONNE1]]=Table_0__2[[#This Row],[RESULTAT COTE]],Table_0__2[[#This Row],[COLONNE1]],0)</f>
        <v>0</v>
      </c>
    </row>
    <row r="3212" spans="1:11" x14ac:dyDescent="0.3">
      <c r="A3212" s="2">
        <v>43176</v>
      </c>
      <c r="B3212" s="24">
        <v>0.47569444444444442</v>
      </c>
      <c r="C3212" s="20">
        <f t="shared" si="50"/>
        <v>43176.475694444445</v>
      </c>
      <c r="D3212" s="7" t="s">
        <v>3215</v>
      </c>
      <c r="E3212" s="7">
        <v>3</v>
      </c>
      <c r="F3212" s="7">
        <v>2</v>
      </c>
      <c r="G3212" s="7">
        <v>2.85</v>
      </c>
      <c r="H3212" s="9">
        <v>3.15</v>
      </c>
      <c r="I3212" s="14">
        <f>IF(Table_0__2[[#This Row],[RESULTAT]]=1,Table_0__2[[#This Row],[1]],0)+IF(Table_0__2[[#This Row],[RESULTAT]]=3,Table_0__2[[#This Row],[N]],0)+IF(Table_0__2[[#This Row],[RESULTAT]]=2,Table_0__2[[#This Row],[2]],0)</f>
        <v>2.85</v>
      </c>
      <c r="J3212" s="14">
        <f>MIN(Table_0__2[[#This Row],[1]:[2]])</f>
        <v>2</v>
      </c>
      <c r="K3212" s="14">
        <f>IF(Table_0__2[[#This Row],[COLONNE1]]=Table_0__2[[#This Row],[RESULTAT COTE]],Table_0__2[[#This Row],[COLONNE1]],0)</f>
        <v>0</v>
      </c>
    </row>
    <row r="3213" spans="1:11" x14ac:dyDescent="0.3">
      <c r="A3213" s="2">
        <v>43176</v>
      </c>
      <c r="B3213" s="25">
        <v>0.49652777777777773</v>
      </c>
      <c r="C3213" s="20">
        <f t="shared" si="50"/>
        <v>43176.496527777781</v>
      </c>
      <c r="D3213" s="10" t="s">
        <v>3216</v>
      </c>
      <c r="E3213" s="10">
        <v>1</v>
      </c>
      <c r="F3213" s="10">
        <v>1.01</v>
      </c>
      <c r="G3213" s="10">
        <v>6.25</v>
      </c>
      <c r="H3213" s="11">
        <v>21</v>
      </c>
      <c r="I3213" s="15">
        <f>IF(Table_0__2[[#This Row],[RESULTAT]]=1,Table_0__2[[#This Row],[1]],0)+IF(Table_0__2[[#This Row],[RESULTAT]]=3,Table_0__2[[#This Row],[N]],0)+IF(Table_0__2[[#This Row],[RESULTAT]]=2,Table_0__2[[#This Row],[2]],0)</f>
        <v>1.01</v>
      </c>
      <c r="J3213" s="15">
        <f>MIN(Table_0__2[[#This Row],[1]:[2]])</f>
        <v>1.01</v>
      </c>
      <c r="K3213" s="15">
        <f>IF(Table_0__2[[#This Row],[COLONNE1]]=Table_0__2[[#This Row],[RESULTAT COTE]],Table_0__2[[#This Row],[COLONNE1]],0)</f>
        <v>1.01</v>
      </c>
    </row>
    <row r="3214" spans="1:11" x14ac:dyDescent="0.3">
      <c r="A3214" s="2">
        <v>43176</v>
      </c>
      <c r="B3214" s="24">
        <v>0.49652777777777773</v>
      </c>
      <c r="C3214" s="20">
        <f t="shared" si="50"/>
        <v>43176.496527777781</v>
      </c>
      <c r="D3214" s="7" t="s">
        <v>3217</v>
      </c>
      <c r="E3214" s="10">
        <v>1</v>
      </c>
      <c r="F3214" s="7">
        <v>1.45</v>
      </c>
      <c r="G3214" s="7">
        <v>3.65</v>
      </c>
      <c r="H3214" s="9">
        <v>4.3499999999999996</v>
      </c>
      <c r="I3214" s="14">
        <f>IF(Table_0__2[[#This Row],[RESULTAT]]=1,Table_0__2[[#This Row],[1]],0)+IF(Table_0__2[[#This Row],[RESULTAT]]=3,Table_0__2[[#This Row],[N]],0)+IF(Table_0__2[[#This Row],[RESULTAT]]=2,Table_0__2[[#This Row],[2]],0)</f>
        <v>1.45</v>
      </c>
      <c r="J3214" s="14">
        <f>MIN(Table_0__2[[#This Row],[1]:[2]])</f>
        <v>1.45</v>
      </c>
      <c r="K3214" s="14">
        <f>IF(Table_0__2[[#This Row],[COLONNE1]]=Table_0__2[[#This Row],[RESULTAT COTE]],Table_0__2[[#This Row],[COLONNE1]],0)</f>
        <v>1.45</v>
      </c>
    </row>
    <row r="3215" spans="1:11" x14ac:dyDescent="0.3">
      <c r="A3215" s="2">
        <v>43176</v>
      </c>
      <c r="B3215" s="25">
        <v>0.49652777777777773</v>
      </c>
      <c r="C3215" s="20">
        <f t="shared" si="50"/>
        <v>43176.496527777781</v>
      </c>
      <c r="D3215" s="10" t="s">
        <v>3218</v>
      </c>
      <c r="E3215" s="7">
        <v>2</v>
      </c>
      <c r="F3215" s="10">
        <v>1.5</v>
      </c>
      <c r="G3215" s="10">
        <v>3.15</v>
      </c>
      <c r="H3215" s="11">
        <v>4.4000000000000004</v>
      </c>
      <c r="I3215" s="15">
        <f>IF(Table_0__2[[#This Row],[RESULTAT]]=1,Table_0__2[[#This Row],[1]],0)+IF(Table_0__2[[#This Row],[RESULTAT]]=3,Table_0__2[[#This Row],[N]],0)+IF(Table_0__2[[#This Row],[RESULTAT]]=2,Table_0__2[[#This Row],[2]],0)</f>
        <v>4.4000000000000004</v>
      </c>
      <c r="J3215" s="15">
        <f>MIN(Table_0__2[[#This Row],[1]:[2]])</f>
        <v>1.5</v>
      </c>
      <c r="K3215" s="15">
        <f>IF(Table_0__2[[#This Row],[COLONNE1]]=Table_0__2[[#This Row],[RESULTAT COTE]],Table_0__2[[#This Row],[COLONNE1]],0)</f>
        <v>0</v>
      </c>
    </row>
    <row r="3216" spans="1:11" x14ac:dyDescent="0.3">
      <c r="A3216" s="2">
        <v>43176</v>
      </c>
      <c r="B3216" s="24">
        <v>0.49652777777777773</v>
      </c>
      <c r="C3216" s="20">
        <f t="shared" si="50"/>
        <v>43176.496527777781</v>
      </c>
      <c r="D3216" s="7" t="s">
        <v>3219</v>
      </c>
      <c r="E3216" s="7">
        <v>3</v>
      </c>
      <c r="F3216" s="7">
        <v>2.5499999999999998</v>
      </c>
      <c r="G3216" s="7">
        <v>2.5</v>
      </c>
      <c r="H3216" s="9">
        <v>2.65</v>
      </c>
      <c r="I3216" s="14">
        <f>IF(Table_0__2[[#This Row],[RESULTAT]]=1,Table_0__2[[#This Row],[1]],0)+IF(Table_0__2[[#This Row],[RESULTAT]]=3,Table_0__2[[#This Row],[N]],0)+IF(Table_0__2[[#This Row],[RESULTAT]]=2,Table_0__2[[#This Row],[2]],0)</f>
        <v>2.5</v>
      </c>
      <c r="J3216" s="14">
        <f>MIN(Table_0__2[[#This Row],[1]:[2]])</f>
        <v>2.5</v>
      </c>
      <c r="K3216" s="14">
        <f>IF(Table_0__2[[#This Row],[COLONNE1]]=Table_0__2[[#This Row],[RESULTAT COTE]],Table_0__2[[#This Row],[COLONNE1]],0)</f>
        <v>2.5</v>
      </c>
    </row>
    <row r="3217" spans="1:11" x14ac:dyDescent="0.3">
      <c r="A3217" s="2">
        <v>43176</v>
      </c>
      <c r="B3217" s="24">
        <v>0.53819444444444442</v>
      </c>
      <c r="C3217" s="20">
        <f t="shared" si="50"/>
        <v>43176.538194444445</v>
      </c>
      <c r="D3217" s="7" t="s">
        <v>3220</v>
      </c>
      <c r="E3217" s="7">
        <v>3</v>
      </c>
      <c r="F3217" s="7">
        <v>2.35</v>
      </c>
      <c r="G3217" s="7">
        <v>2.9</v>
      </c>
      <c r="H3217" s="9">
        <v>2.5</v>
      </c>
      <c r="I3217" s="14">
        <f>IF(Table_0__2[[#This Row],[RESULTAT]]=1,Table_0__2[[#This Row],[1]],0)+IF(Table_0__2[[#This Row],[RESULTAT]]=3,Table_0__2[[#This Row],[N]],0)+IF(Table_0__2[[#This Row],[RESULTAT]]=2,Table_0__2[[#This Row],[2]],0)</f>
        <v>2.9</v>
      </c>
      <c r="J3217" s="14">
        <f>MIN(Table_0__2[[#This Row],[1]:[2]])</f>
        <v>2.35</v>
      </c>
      <c r="K3217" s="14">
        <f>IF(Table_0__2[[#This Row],[COLONNE1]]=Table_0__2[[#This Row],[RESULTAT COTE]],Table_0__2[[#This Row],[COLONNE1]],0)</f>
        <v>0</v>
      </c>
    </row>
    <row r="3218" spans="1:11" x14ac:dyDescent="0.3">
      <c r="A3218" s="2">
        <v>43176</v>
      </c>
      <c r="B3218" s="25">
        <v>0.53819444444444442</v>
      </c>
      <c r="C3218" s="20">
        <f t="shared" si="50"/>
        <v>43176.538194444445</v>
      </c>
      <c r="D3218" s="10" t="s">
        <v>3221</v>
      </c>
      <c r="E3218" s="7">
        <v>2</v>
      </c>
      <c r="F3218" s="10">
        <v>2.75</v>
      </c>
      <c r="G3218" s="10">
        <v>2.7</v>
      </c>
      <c r="H3218" s="11">
        <v>2.2999999999999998</v>
      </c>
      <c r="I3218" s="15">
        <f>IF(Table_0__2[[#This Row],[RESULTAT]]=1,Table_0__2[[#This Row],[1]],0)+IF(Table_0__2[[#This Row],[RESULTAT]]=3,Table_0__2[[#This Row],[N]],0)+IF(Table_0__2[[#This Row],[RESULTAT]]=2,Table_0__2[[#This Row],[2]],0)</f>
        <v>2.2999999999999998</v>
      </c>
      <c r="J3218" s="15">
        <f>MIN(Table_0__2[[#This Row],[1]:[2]])</f>
        <v>2.2999999999999998</v>
      </c>
      <c r="K3218" s="15">
        <f>IF(Table_0__2[[#This Row],[COLONNE1]]=Table_0__2[[#This Row],[RESULTAT COTE]],Table_0__2[[#This Row],[COLONNE1]],0)</f>
        <v>2.2999999999999998</v>
      </c>
    </row>
    <row r="3219" spans="1:11" x14ac:dyDescent="0.3">
      <c r="A3219" s="2">
        <v>43176</v>
      </c>
      <c r="B3219" s="24">
        <v>0.53819444444444442</v>
      </c>
      <c r="C3219" s="20">
        <f t="shared" si="50"/>
        <v>43176.538194444445</v>
      </c>
      <c r="D3219" s="7" t="s">
        <v>3222</v>
      </c>
      <c r="E3219" s="7">
        <v>3</v>
      </c>
      <c r="F3219" s="7">
        <v>1.9</v>
      </c>
      <c r="G3219" s="7">
        <v>3.15</v>
      </c>
      <c r="H3219" s="9">
        <v>3.05</v>
      </c>
      <c r="I3219" s="14">
        <f>IF(Table_0__2[[#This Row],[RESULTAT]]=1,Table_0__2[[#This Row],[1]],0)+IF(Table_0__2[[#This Row],[RESULTAT]]=3,Table_0__2[[#This Row],[N]],0)+IF(Table_0__2[[#This Row],[RESULTAT]]=2,Table_0__2[[#This Row],[2]],0)</f>
        <v>3.15</v>
      </c>
      <c r="J3219" s="14">
        <f>MIN(Table_0__2[[#This Row],[1]:[2]])</f>
        <v>1.9</v>
      </c>
      <c r="K3219" s="14">
        <f>IF(Table_0__2[[#This Row],[COLONNE1]]=Table_0__2[[#This Row],[RESULTAT COTE]],Table_0__2[[#This Row],[COLONNE1]],0)</f>
        <v>0</v>
      </c>
    </row>
    <row r="3220" spans="1:11" x14ac:dyDescent="0.3">
      <c r="A3220" s="2">
        <v>43176</v>
      </c>
      <c r="B3220" s="24">
        <v>0.53819444444444442</v>
      </c>
      <c r="C3220" s="20">
        <f t="shared" si="50"/>
        <v>43176.538194444445</v>
      </c>
      <c r="D3220" s="7" t="s">
        <v>3223</v>
      </c>
      <c r="E3220" s="7">
        <v>3</v>
      </c>
      <c r="F3220" s="7">
        <v>1.65</v>
      </c>
      <c r="G3220" s="7">
        <v>3.7</v>
      </c>
      <c r="H3220" s="9">
        <v>4.5</v>
      </c>
      <c r="I3220" s="14">
        <f>IF(Table_0__2[[#This Row],[RESULTAT]]=1,Table_0__2[[#This Row],[1]],0)+IF(Table_0__2[[#This Row],[RESULTAT]]=3,Table_0__2[[#This Row],[N]],0)+IF(Table_0__2[[#This Row],[RESULTAT]]=2,Table_0__2[[#This Row],[2]],0)</f>
        <v>3.7</v>
      </c>
      <c r="J3220" s="14">
        <f>MIN(Table_0__2[[#This Row],[1]:[2]])</f>
        <v>1.65</v>
      </c>
      <c r="K3220" s="14">
        <f>IF(Table_0__2[[#This Row],[COLONNE1]]=Table_0__2[[#This Row],[RESULTAT COTE]],Table_0__2[[#This Row],[COLONNE1]],0)</f>
        <v>0</v>
      </c>
    </row>
    <row r="3221" spans="1:11" x14ac:dyDescent="0.3">
      <c r="A3221" s="2">
        <v>43176</v>
      </c>
      <c r="B3221" s="25">
        <v>0.53819444444444442</v>
      </c>
      <c r="C3221" s="20">
        <f t="shared" si="50"/>
        <v>43176.538194444445</v>
      </c>
      <c r="D3221" s="10" t="s">
        <v>3224</v>
      </c>
      <c r="E3221" s="7">
        <v>2</v>
      </c>
      <c r="F3221" s="10">
        <v>1.9</v>
      </c>
      <c r="G3221" s="10">
        <v>2.5499999999999998</v>
      </c>
      <c r="H3221" s="11">
        <v>3.5</v>
      </c>
      <c r="I3221" s="15">
        <f>IF(Table_0__2[[#This Row],[RESULTAT]]=1,Table_0__2[[#This Row],[1]],0)+IF(Table_0__2[[#This Row],[RESULTAT]]=3,Table_0__2[[#This Row],[N]],0)+IF(Table_0__2[[#This Row],[RESULTAT]]=2,Table_0__2[[#This Row],[2]],0)</f>
        <v>3.5</v>
      </c>
      <c r="J3221" s="15">
        <f>MIN(Table_0__2[[#This Row],[1]:[2]])</f>
        <v>1.9</v>
      </c>
      <c r="K3221" s="15">
        <f>IF(Table_0__2[[#This Row],[COLONNE1]]=Table_0__2[[#This Row],[RESULTAT COTE]],Table_0__2[[#This Row],[COLONNE1]],0)</f>
        <v>0</v>
      </c>
    </row>
    <row r="3222" spans="1:11" x14ac:dyDescent="0.3">
      <c r="A3222" s="2">
        <v>43176</v>
      </c>
      <c r="B3222" s="24">
        <v>0.54861111111111105</v>
      </c>
      <c r="C3222" s="20">
        <f t="shared" si="50"/>
        <v>43176.548611111109</v>
      </c>
      <c r="D3222" s="7" t="s">
        <v>3225</v>
      </c>
      <c r="E3222" s="7">
        <v>2</v>
      </c>
      <c r="F3222" s="7">
        <v>7.5</v>
      </c>
      <c r="G3222" s="7">
        <v>4.25</v>
      </c>
      <c r="H3222" s="9">
        <v>1.35</v>
      </c>
      <c r="I3222" s="14">
        <f>IF(Table_0__2[[#This Row],[RESULTAT]]=1,Table_0__2[[#This Row],[1]],0)+IF(Table_0__2[[#This Row],[RESULTAT]]=3,Table_0__2[[#This Row],[N]],0)+IF(Table_0__2[[#This Row],[RESULTAT]]=2,Table_0__2[[#This Row],[2]],0)</f>
        <v>1.35</v>
      </c>
      <c r="J3222" s="14">
        <f>MIN(Table_0__2[[#This Row],[1]:[2]])</f>
        <v>1.35</v>
      </c>
      <c r="K3222" s="14">
        <f>IF(Table_0__2[[#This Row],[COLONNE1]]=Table_0__2[[#This Row],[RESULTAT COTE]],Table_0__2[[#This Row],[COLONNE1]],0)</f>
        <v>1.35</v>
      </c>
    </row>
    <row r="3223" spans="1:11" x14ac:dyDescent="0.3">
      <c r="A3223" s="2">
        <v>43176</v>
      </c>
      <c r="B3223" s="25">
        <v>0.55902777777777779</v>
      </c>
      <c r="C3223" s="20">
        <f t="shared" si="50"/>
        <v>43176.559027777781</v>
      </c>
      <c r="D3223" s="10" t="s">
        <v>3226</v>
      </c>
      <c r="E3223" s="7">
        <v>3</v>
      </c>
      <c r="F3223" s="10">
        <v>1.45</v>
      </c>
      <c r="G3223" s="10">
        <v>3.85</v>
      </c>
      <c r="H3223" s="11">
        <v>4.55</v>
      </c>
      <c r="I3223" s="15">
        <f>IF(Table_0__2[[#This Row],[RESULTAT]]=1,Table_0__2[[#This Row],[1]],0)+IF(Table_0__2[[#This Row],[RESULTAT]]=3,Table_0__2[[#This Row],[N]],0)+IF(Table_0__2[[#This Row],[RESULTAT]]=2,Table_0__2[[#This Row],[2]],0)</f>
        <v>3.85</v>
      </c>
      <c r="J3223" s="15">
        <f>MIN(Table_0__2[[#This Row],[1]:[2]])</f>
        <v>1.45</v>
      </c>
      <c r="K3223" s="15">
        <f>IF(Table_0__2[[#This Row],[COLONNE1]]=Table_0__2[[#This Row],[RESULTAT COTE]],Table_0__2[[#This Row],[COLONNE1]],0)</f>
        <v>0</v>
      </c>
    </row>
    <row r="3224" spans="1:11" x14ac:dyDescent="0.3">
      <c r="A3224" s="2">
        <v>43176</v>
      </c>
      <c r="B3224" s="24">
        <v>0.57986111111111105</v>
      </c>
      <c r="C3224" s="20">
        <f t="shared" si="50"/>
        <v>43176.579861111109</v>
      </c>
      <c r="D3224" s="7" t="s">
        <v>3227</v>
      </c>
      <c r="E3224" s="7">
        <v>3</v>
      </c>
      <c r="F3224" s="7">
        <v>1.1200000000000001</v>
      </c>
      <c r="G3224" s="7">
        <v>4.4000000000000004</v>
      </c>
      <c r="H3224" s="9">
        <v>12.8</v>
      </c>
      <c r="I3224" s="14">
        <f>IF(Table_0__2[[#This Row],[RESULTAT]]=1,Table_0__2[[#This Row],[1]],0)+IF(Table_0__2[[#This Row],[RESULTAT]]=3,Table_0__2[[#This Row],[N]],0)+IF(Table_0__2[[#This Row],[RESULTAT]]=2,Table_0__2[[#This Row],[2]],0)</f>
        <v>4.4000000000000004</v>
      </c>
      <c r="J3224" s="14">
        <f>MIN(Table_0__2[[#This Row],[1]:[2]])</f>
        <v>1.1200000000000001</v>
      </c>
      <c r="K3224" s="14">
        <f>IF(Table_0__2[[#This Row],[COLONNE1]]=Table_0__2[[#This Row],[RESULTAT COTE]],Table_0__2[[#This Row],[COLONNE1]],0)</f>
        <v>0</v>
      </c>
    </row>
    <row r="3225" spans="1:11" x14ac:dyDescent="0.3">
      <c r="A3225" s="2">
        <v>43176</v>
      </c>
      <c r="B3225" s="25">
        <v>0.57986111111111105</v>
      </c>
      <c r="C3225" s="20">
        <f t="shared" si="50"/>
        <v>43176.579861111109</v>
      </c>
      <c r="D3225" s="10" t="s">
        <v>3228</v>
      </c>
      <c r="E3225" s="10">
        <v>1</v>
      </c>
      <c r="F3225" s="10">
        <v>1.1000000000000001</v>
      </c>
      <c r="G3225" s="10">
        <v>5</v>
      </c>
      <c r="H3225" s="11">
        <v>10.3</v>
      </c>
      <c r="I3225" s="15">
        <f>IF(Table_0__2[[#This Row],[RESULTAT]]=1,Table_0__2[[#This Row],[1]],0)+IF(Table_0__2[[#This Row],[RESULTAT]]=3,Table_0__2[[#This Row],[N]],0)+IF(Table_0__2[[#This Row],[RESULTAT]]=2,Table_0__2[[#This Row],[2]],0)</f>
        <v>1.1000000000000001</v>
      </c>
      <c r="J3225" s="15">
        <f>MIN(Table_0__2[[#This Row],[1]:[2]])</f>
        <v>1.1000000000000001</v>
      </c>
      <c r="K3225" s="15">
        <f>IF(Table_0__2[[#This Row],[COLONNE1]]=Table_0__2[[#This Row],[RESULTAT COTE]],Table_0__2[[#This Row],[COLONNE1]],0)</f>
        <v>1.1000000000000001</v>
      </c>
    </row>
    <row r="3226" spans="1:11" x14ac:dyDescent="0.3">
      <c r="A3226" s="2">
        <v>43176</v>
      </c>
      <c r="B3226" s="24">
        <v>0.57986111111111105</v>
      </c>
      <c r="C3226" s="20">
        <f t="shared" si="50"/>
        <v>43176.579861111109</v>
      </c>
      <c r="D3226" s="7" t="s">
        <v>3229</v>
      </c>
      <c r="E3226" s="10">
        <v>1</v>
      </c>
      <c r="F3226" s="7">
        <v>1.35</v>
      </c>
      <c r="G3226" s="7">
        <v>3.7</v>
      </c>
      <c r="H3226" s="9">
        <v>5</v>
      </c>
      <c r="I3226" s="14">
        <f>IF(Table_0__2[[#This Row],[RESULTAT]]=1,Table_0__2[[#This Row],[1]],0)+IF(Table_0__2[[#This Row],[RESULTAT]]=3,Table_0__2[[#This Row],[N]],0)+IF(Table_0__2[[#This Row],[RESULTAT]]=2,Table_0__2[[#This Row],[2]],0)</f>
        <v>1.35</v>
      </c>
      <c r="J3226" s="14">
        <f>MIN(Table_0__2[[#This Row],[1]:[2]])</f>
        <v>1.35</v>
      </c>
      <c r="K3226" s="14">
        <f>IF(Table_0__2[[#This Row],[COLONNE1]]=Table_0__2[[#This Row],[RESULTAT COTE]],Table_0__2[[#This Row],[COLONNE1]],0)</f>
        <v>1.35</v>
      </c>
    </row>
    <row r="3227" spans="1:11" x14ac:dyDescent="0.3">
      <c r="A3227" s="2">
        <v>43176</v>
      </c>
      <c r="B3227" s="25">
        <v>0.57986111111111105</v>
      </c>
      <c r="C3227" s="20">
        <f t="shared" si="50"/>
        <v>43176.579861111109</v>
      </c>
      <c r="D3227" s="10" t="s">
        <v>3230</v>
      </c>
      <c r="E3227" s="10">
        <v>1</v>
      </c>
      <c r="F3227" s="10">
        <v>2.15</v>
      </c>
      <c r="G3227" s="10">
        <v>3</v>
      </c>
      <c r="H3227" s="11">
        <v>2.7</v>
      </c>
      <c r="I3227" s="15">
        <f>IF(Table_0__2[[#This Row],[RESULTAT]]=1,Table_0__2[[#This Row],[1]],0)+IF(Table_0__2[[#This Row],[RESULTAT]]=3,Table_0__2[[#This Row],[N]],0)+IF(Table_0__2[[#This Row],[RESULTAT]]=2,Table_0__2[[#This Row],[2]],0)</f>
        <v>2.15</v>
      </c>
      <c r="J3227" s="15">
        <f>MIN(Table_0__2[[#This Row],[1]:[2]])</f>
        <v>2.15</v>
      </c>
      <c r="K3227" s="15">
        <f>IF(Table_0__2[[#This Row],[COLONNE1]]=Table_0__2[[#This Row],[RESULTAT COTE]],Table_0__2[[#This Row],[COLONNE1]],0)</f>
        <v>2.15</v>
      </c>
    </row>
    <row r="3228" spans="1:11" x14ac:dyDescent="0.3">
      <c r="A3228" s="2">
        <v>43176</v>
      </c>
      <c r="B3228" s="24">
        <v>0.57986111111111105</v>
      </c>
      <c r="C3228" s="20">
        <f t="shared" si="50"/>
        <v>43176.579861111109</v>
      </c>
      <c r="D3228" s="7" t="s">
        <v>3231</v>
      </c>
      <c r="E3228" s="7">
        <v>2</v>
      </c>
      <c r="F3228" s="7">
        <v>2.6</v>
      </c>
      <c r="G3228" s="7">
        <v>2.85</v>
      </c>
      <c r="H3228" s="9">
        <v>2.2999999999999998</v>
      </c>
      <c r="I3228" s="14">
        <f>IF(Table_0__2[[#This Row],[RESULTAT]]=1,Table_0__2[[#This Row],[1]],0)+IF(Table_0__2[[#This Row],[RESULTAT]]=3,Table_0__2[[#This Row],[N]],0)+IF(Table_0__2[[#This Row],[RESULTAT]]=2,Table_0__2[[#This Row],[2]],0)</f>
        <v>2.2999999999999998</v>
      </c>
      <c r="J3228" s="14">
        <f>MIN(Table_0__2[[#This Row],[1]:[2]])</f>
        <v>2.2999999999999998</v>
      </c>
      <c r="K3228" s="14">
        <f>IF(Table_0__2[[#This Row],[COLONNE1]]=Table_0__2[[#This Row],[RESULTAT COTE]],Table_0__2[[#This Row],[COLONNE1]],0)</f>
        <v>2.2999999999999998</v>
      </c>
    </row>
    <row r="3229" spans="1:11" x14ac:dyDescent="0.3">
      <c r="A3229" s="2">
        <v>43176</v>
      </c>
      <c r="B3229" s="24">
        <v>0.60069444444444442</v>
      </c>
      <c r="C3229" s="20">
        <f t="shared" si="50"/>
        <v>43176.600694444445</v>
      </c>
      <c r="D3229" s="7" t="s">
        <v>3232</v>
      </c>
      <c r="E3229" s="7">
        <v>2</v>
      </c>
      <c r="F3229" s="7">
        <v>1.4</v>
      </c>
      <c r="G3229" s="7">
        <v>3.4</v>
      </c>
      <c r="H3229" s="9">
        <v>5.75</v>
      </c>
      <c r="I3229" s="14">
        <f>IF(Table_0__2[[#This Row],[RESULTAT]]=1,Table_0__2[[#This Row],[1]],0)+IF(Table_0__2[[#This Row],[RESULTAT]]=3,Table_0__2[[#This Row],[N]],0)+IF(Table_0__2[[#This Row],[RESULTAT]]=2,Table_0__2[[#This Row],[2]],0)</f>
        <v>5.75</v>
      </c>
      <c r="J3229" s="14">
        <f>MIN(Table_0__2[[#This Row],[1]:[2]])</f>
        <v>1.4</v>
      </c>
      <c r="K3229" s="14">
        <f>IF(Table_0__2[[#This Row],[COLONNE1]]=Table_0__2[[#This Row],[RESULTAT COTE]],Table_0__2[[#This Row],[COLONNE1]],0)</f>
        <v>0</v>
      </c>
    </row>
    <row r="3230" spans="1:11" x14ac:dyDescent="0.3">
      <c r="A3230" s="2">
        <v>43176</v>
      </c>
      <c r="B3230" s="25">
        <v>0.62152777777777779</v>
      </c>
      <c r="C3230" s="20">
        <f t="shared" si="50"/>
        <v>43176.621527777781</v>
      </c>
      <c r="D3230" s="10" t="s">
        <v>3233</v>
      </c>
      <c r="E3230" s="7">
        <v>3</v>
      </c>
      <c r="F3230" s="10">
        <v>3.05</v>
      </c>
      <c r="G3230" s="10">
        <v>2.9</v>
      </c>
      <c r="H3230" s="11">
        <v>1.9</v>
      </c>
      <c r="I3230" s="15">
        <f>IF(Table_0__2[[#This Row],[RESULTAT]]=1,Table_0__2[[#This Row],[1]],0)+IF(Table_0__2[[#This Row],[RESULTAT]]=3,Table_0__2[[#This Row],[N]],0)+IF(Table_0__2[[#This Row],[RESULTAT]]=2,Table_0__2[[#This Row],[2]],0)</f>
        <v>2.9</v>
      </c>
      <c r="J3230" s="15">
        <f>MIN(Table_0__2[[#This Row],[1]:[2]])</f>
        <v>1.9</v>
      </c>
      <c r="K3230" s="15">
        <f>IF(Table_0__2[[#This Row],[COLONNE1]]=Table_0__2[[#This Row],[RESULTAT COTE]],Table_0__2[[#This Row],[COLONNE1]],0)</f>
        <v>0</v>
      </c>
    </row>
    <row r="3231" spans="1:11" x14ac:dyDescent="0.3">
      <c r="A3231" s="2">
        <v>43176</v>
      </c>
      <c r="B3231" s="24">
        <v>0.62152777777777779</v>
      </c>
      <c r="C3231" s="20">
        <f t="shared" si="50"/>
        <v>43176.621527777781</v>
      </c>
      <c r="D3231" s="7" t="s">
        <v>3234</v>
      </c>
      <c r="E3231" s="7">
        <v>3</v>
      </c>
      <c r="F3231" s="7">
        <v>2</v>
      </c>
      <c r="G3231" s="7">
        <v>2.9</v>
      </c>
      <c r="H3231" s="9">
        <v>2.85</v>
      </c>
      <c r="I3231" s="14">
        <f>IF(Table_0__2[[#This Row],[RESULTAT]]=1,Table_0__2[[#This Row],[1]],0)+IF(Table_0__2[[#This Row],[RESULTAT]]=3,Table_0__2[[#This Row],[N]],0)+IF(Table_0__2[[#This Row],[RESULTAT]]=2,Table_0__2[[#This Row],[2]],0)</f>
        <v>2.9</v>
      </c>
      <c r="J3231" s="14">
        <f>MIN(Table_0__2[[#This Row],[1]:[2]])</f>
        <v>2</v>
      </c>
      <c r="K3231" s="14">
        <f>IF(Table_0__2[[#This Row],[COLONNE1]]=Table_0__2[[#This Row],[RESULTAT COTE]],Table_0__2[[#This Row],[COLONNE1]],0)</f>
        <v>0</v>
      </c>
    </row>
    <row r="3232" spans="1:11" x14ac:dyDescent="0.3">
      <c r="A3232" s="2">
        <v>43176</v>
      </c>
      <c r="B3232" s="25">
        <v>0.62152777777777779</v>
      </c>
      <c r="C3232" s="20">
        <f t="shared" si="50"/>
        <v>43176.621527777781</v>
      </c>
      <c r="D3232" s="10" t="s">
        <v>3235</v>
      </c>
      <c r="E3232" s="7">
        <v>2</v>
      </c>
      <c r="F3232" s="10">
        <v>4.0999999999999996</v>
      </c>
      <c r="G3232" s="10">
        <v>2.85</v>
      </c>
      <c r="H3232" s="11">
        <v>1.65</v>
      </c>
      <c r="I3232" s="15">
        <f>IF(Table_0__2[[#This Row],[RESULTAT]]=1,Table_0__2[[#This Row],[1]],0)+IF(Table_0__2[[#This Row],[RESULTAT]]=3,Table_0__2[[#This Row],[N]],0)+IF(Table_0__2[[#This Row],[RESULTAT]]=2,Table_0__2[[#This Row],[2]],0)</f>
        <v>1.65</v>
      </c>
      <c r="J3232" s="15">
        <f>MIN(Table_0__2[[#This Row],[1]:[2]])</f>
        <v>1.65</v>
      </c>
      <c r="K3232" s="15">
        <f>IF(Table_0__2[[#This Row],[COLONNE1]]=Table_0__2[[#This Row],[RESULTAT COTE]],Table_0__2[[#This Row],[COLONNE1]],0)</f>
        <v>1.65</v>
      </c>
    </row>
    <row r="3233" spans="1:11" x14ac:dyDescent="0.3">
      <c r="A3233" s="2">
        <v>43176</v>
      </c>
      <c r="B3233" s="24">
        <v>0.62152777777777779</v>
      </c>
      <c r="C3233" s="20">
        <f t="shared" si="50"/>
        <v>43176.621527777781</v>
      </c>
      <c r="D3233" s="7" t="s">
        <v>3236</v>
      </c>
      <c r="E3233" s="10">
        <v>1</v>
      </c>
      <c r="F3233" s="7">
        <v>1.55</v>
      </c>
      <c r="G3233" s="7">
        <v>3.05</v>
      </c>
      <c r="H3233" s="9">
        <v>4.3</v>
      </c>
      <c r="I3233" s="14">
        <f>IF(Table_0__2[[#This Row],[RESULTAT]]=1,Table_0__2[[#This Row],[1]],0)+IF(Table_0__2[[#This Row],[RESULTAT]]=3,Table_0__2[[#This Row],[N]],0)+IF(Table_0__2[[#This Row],[RESULTAT]]=2,Table_0__2[[#This Row],[2]],0)</f>
        <v>1.55</v>
      </c>
      <c r="J3233" s="14">
        <f>MIN(Table_0__2[[#This Row],[1]:[2]])</f>
        <v>1.55</v>
      </c>
      <c r="K3233" s="14">
        <f>IF(Table_0__2[[#This Row],[COLONNE1]]=Table_0__2[[#This Row],[RESULTAT COTE]],Table_0__2[[#This Row],[COLONNE1]],0)</f>
        <v>1.55</v>
      </c>
    </row>
    <row r="3234" spans="1:11" x14ac:dyDescent="0.3">
      <c r="A3234" s="2">
        <v>43176</v>
      </c>
      <c r="B3234" s="25">
        <v>0.62152777777777779</v>
      </c>
      <c r="C3234" s="20">
        <f t="shared" si="50"/>
        <v>43176.621527777781</v>
      </c>
      <c r="D3234" s="10" t="s">
        <v>3237</v>
      </c>
      <c r="E3234" s="7">
        <v>2</v>
      </c>
      <c r="F3234" s="10">
        <v>1.75</v>
      </c>
      <c r="G3234" s="10">
        <v>2.85</v>
      </c>
      <c r="H3234" s="11">
        <v>3.45</v>
      </c>
      <c r="I3234" s="15">
        <f>IF(Table_0__2[[#This Row],[RESULTAT]]=1,Table_0__2[[#This Row],[1]],0)+IF(Table_0__2[[#This Row],[RESULTAT]]=3,Table_0__2[[#This Row],[N]],0)+IF(Table_0__2[[#This Row],[RESULTAT]]=2,Table_0__2[[#This Row],[2]],0)</f>
        <v>3.45</v>
      </c>
      <c r="J3234" s="15">
        <f>MIN(Table_0__2[[#This Row],[1]:[2]])</f>
        <v>1.75</v>
      </c>
      <c r="K3234" s="15">
        <f>IF(Table_0__2[[#This Row],[COLONNE1]]=Table_0__2[[#This Row],[RESULTAT COTE]],Table_0__2[[#This Row],[COLONNE1]],0)</f>
        <v>0</v>
      </c>
    </row>
    <row r="3235" spans="1:11" x14ac:dyDescent="0.3">
      <c r="A3235" s="2">
        <v>43176</v>
      </c>
      <c r="B3235" s="24">
        <v>0.62152777777777779</v>
      </c>
      <c r="C3235" s="20">
        <f t="shared" si="50"/>
        <v>43176.621527777781</v>
      </c>
      <c r="D3235" s="7" t="s">
        <v>3238</v>
      </c>
      <c r="E3235" s="7">
        <v>2</v>
      </c>
      <c r="F3235" s="7">
        <v>15.3</v>
      </c>
      <c r="G3235" s="7">
        <v>5.5</v>
      </c>
      <c r="H3235" s="9">
        <v>1.04</v>
      </c>
      <c r="I3235" s="14">
        <f>IF(Table_0__2[[#This Row],[RESULTAT]]=1,Table_0__2[[#This Row],[1]],0)+IF(Table_0__2[[#This Row],[RESULTAT]]=3,Table_0__2[[#This Row],[N]],0)+IF(Table_0__2[[#This Row],[RESULTAT]]=2,Table_0__2[[#This Row],[2]],0)</f>
        <v>1.04</v>
      </c>
      <c r="J3235" s="14">
        <f>MIN(Table_0__2[[#This Row],[1]:[2]])</f>
        <v>1.04</v>
      </c>
      <c r="K3235" s="14">
        <f>IF(Table_0__2[[#This Row],[COLONNE1]]=Table_0__2[[#This Row],[RESULTAT COTE]],Table_0__2[[#This Row],[COLONNE1]],0)</f>
        <v>1.04</v>
      </c>
    </row>
    <row r="3236" spans="1:11" x14ac:dyDescent="0.3">
      <c r="A3236" s="2">
        <v>43176</v>
      </c>
      <c r="B3236" s="25">
        <v>0.62152777777777779</v>
      </c>
      <c r="C3236" s="20">
        <f t="shared" si="50"/>
        <v>43176.621527777781</v>
      </c>
      <c r="D3236" s="10" t="s">
        <v>3239</v>
      </c>
      <c r="E3236" s="7">
        <v>2</v>
      </c>
      <c r="F3236" s="10">
        <v>1.5</v>
      </c>
      <c r="G3236" s="10">
        <v>3.15</v>
      </c>
      <c r="H3236" s="11">
        <v>4.4000000000000004</v>
      </c>
      <c r="I3236" s="15">
        <f>IF(Table_0__2[[#This Row],[RESULTAT]]=1,Table_0__2[[#This Row],[1]],0)+IF(Table_0__2[[#This Row],[RESULTAT]]=3,Table_0__2[[#This Row],[N]],0)+IF(Table_0__2[[#This Row],[RESULTAT]]=2,Table_0__2[[#This Row],[2]],0)</f>
        <v>4.4000000000000004</v>
      </c>
      <c r="J3236" s="15">
        <f>MIN(Table_0__2[[#This Row],[1]:[2]])</f>
        <v>1.5</v>
      </c>
      <c r="K3236" s="15">
        <f>IF(Table_0__2[[#This Row],[COLONNE1]]=Table_0__2[[#This Row],[RESULTAT COTE]],Table_0__2[[#This Row],[COLONNE1]],0)</f>
        <v>0</v>
      </c>
    </row>
    <row r="3237" spans="1:11" x14ac:dyDescent="0.3">
      <c r="A3237" s="2">
        <v>43176</v>
      </c>
      <c r="B3237" s="24">
        <v>0.62152777777777779</v>
      </c>
      <c r="C3237" s="20">
        <f t="shared" si="50"/>
        <v>43176.621527777781</v>
      </c>
      <c r="D3237" s="7" t="s">
        <v>3240</v>
      </c>
      <c r="E3237" s="7">
        <v>3</v>
      </c>
      <c r="F3237" s="7">
        <v>1.65</v>
      </c>
      <c r="G3237" s="7">
        <v>2.9</v>
      </c>
      <c r="H3237" s="9">
        <v>3.9</v>
      </c>
      <c r="I3237" s="14">
        <f>IF(Table_0__2[[#This Row],[RESULTAT]]=1,Table_0__2[[#This Row],[1]],0)+IF(Table_0__2[[#This Row],[RESULTAT]]=3,Table_0__2[[#This Row],[N]],0)+IF(Table_0__2[[#This Row],[RESULTAT]]=2,Table_0__2[[#This Row],[2]],0)</f>
        <v>2.9</v>
      </c>
      <c r="J3237" s="14">
        <f>MIN(Table_0__2[[#This Row],[1]:[2]])</f>
        <v>1.65</v>
      </c>
      <c r="K3237" s="14">
        <f>IF(Table_0__2[[#This Row],[COLONNE1]]=Table_0__2[[#This Row],[RESULTAT COTE]],Table_0__2[[#This Row],[COLONNE1]],0)</f>
        <v>0</v>
      </c>
    </row>
    <row r="3238" spans="1:11" x14ac:dyDescent="0.3">
      <c r="A3238" s="2">
        <v>43176</v>
      </c>
      <c r="B3238" s="25">
        <v>0.62152777777777779</v>
      </c>
      <c r="C3238" s="20">
        <f t="shared" si="50"/>
        <v>43176.621527777781</v>
      </c>
      <c r="D3238" s="10" t="s">
        <v>3241</v>
      </c>
      <c r="E3238" s="7">
        <v>2</v>
      </c>
      <c r="F3238" s="10">
        <v>3.05</v>
      </c>
      <c r="G3238" s="10">
        <v>3</v>
      </c>
      <c r="H3238" s="11">
        <v>1.85</v>
      </c>
      <c r="I3238" s="15">
        <f>IF(Table_0__2[[#This Row],[RESULTAT]]=1,Table_0__2[[#This Row],[1]],0)+IF(Table_0__2[[#This Row],[RESULTAT]]=3,Table_0__2[[#This Row],[N]],0)+IF(Table_0__2[[#This Row],[RESULTAT]]=2,Table_0__2[[#This Row],[2]],0)</f>
        <v>1.85</v>
      </c>
      <c r="J3238" s="15">
        <f>MIN(Table_0__2[[#This Row],[1]:[2]])</f>
        <v>1.85</v>
      </c>
      <c r="K3238" s="15">
        <f>IF(Table_0__2[[#This Row],[COLONNE1]]=Table_0__2[[#This Row],[RESULTAT COTE]],Table_0__2[[#This Row],[COLONNE1]],0)</f>
        <v>1.85</v>
      </c>
    </row>
    <row r="3239" spans="1:11" x14ac:dyDescent="0.3">
      <c r="A3239" s="2">
        <v>43176</v>
      </c>
      <c r="B3239" s="24">
        <v>0.62152777777777779</v>
      </c>
      <c r="C3239" s="20">
        <f t="shared" si="50"/>
        <v>43176.621527777781</v>
      </c>
      <c r="D3239" s="7" t="s">
        <v>3242</v>
      </c>
      <c r="E3239" s="10">
        <v>1</v>
      </c>
      <c r="F3239" s="7">
        <v>2.5499999999999998</v>
      </c>
      <c r="G3239" s="7">
        <v>2.9</v>
      </c>
      <c r="H3239" s="9">
        <v>2.15</v>
      </c>
      <c r="I3239" s="14">
        <f>IF(Table_0__2[[#This Row],[RESULTAT]]=1,Table_0__2[[#This Row],[1]],0)+IF(Table_0__2[[#This Row],[RESULTAT]]=3,Table_0__2[[#This Row],[N]],0)+IF(Table_0__2[[#This Row],[RESULTAT]]=2,Table_0__2[[#This Row],[2]],0)</f>
        <v>2.5499999999999998</v>
      </c>
      <c r="J3239" s="14">
        <f>MIN(Table_0__2[[#This Row],[1]:[2]])</f>
        <v>2.15</v>
      </c>
      <c r="K3239" s="14">
        <f>IF(Table_0__2[[#This Row],[COLONNE1]]=Table_0__2[[#This Row],[RESULTAT COTE]],Table_0__2[[#This Row],[COLONNE1]],0)</f>
        <v>0</v>
      </c>
    </row>
    <row r="3240" spans="1:11" x14ac:dyDescent="0.3">
      <c r="A3240" s="2">
        <v>43176</v>
      </c>
      <c r="B3240" s="25">
        <v>0.62152777777777779</v>
      </c>
      <c r="C3240" s="20">
        <f t="shared" si="50"/>
        <v>43176.621527777781</v>
      </c>
      <c r="D3240" s="10" t="s">
        <v>3243</v>
      </c>
      <c r="E3240" s="7">
        <v>2</v>
      </c>
      <c r="F3240" s="10">
        <v>2.8</v>
      </c>
      <c r="G3240" s="10">
        <v>3</v>
      </c>
      <c r="H3240" s="11">
        <v>1.9</v>
      </c>
      <c r="I3240" s="15">
        <f>IF(Table_0__2[[#This Row],[RESULTAT]]=1,Table_0__2[[#This Row],[1]],0)+IF(Table_0__2[[#This Row],[RESULTAT]]=3,Table_0__2[[#This Row],[N]],0)+IF(Table_0__2[[#This Row],[RESULTAT]]=2,Table_0__2[[#This Row],[2]],0)</f>
        <v>1.9</v>
      </c>
      <c r="J3240" s="15">
        <f>MIN(Table_0__2[[#This Row],[1]:[2]])</f>
        <v>1.9</v>
      </c>
      <c r="K3240" s="15">
        <f>IF(Table_0__2[[#This Row],[COLONNE1]]=Table_0__2[[#This Row],[RESULTAT COTE]],Table_0__2[[#This Row],[COLONNE1]],0)</f>
        <v>1.9</v>
      </c>
    </row>
    <row r="3241" spans="1:11" x14ac:dyDescent="0.3">
      <c r="A3241" s="2">
        <v>43176</v>
      </c>
      <c r="B3241" s="24">
        <v>0.62152777777777779</v>
      </c>
      <c r="C3241" s="20">
        <f t="shared" si="50"/>
        <v>43176.621527777781</v>
      </c>
      <c r="D3241" s="7" t="s">
        <v>3244</v>
      </c>
      <c r="E3241" s="7">
        <v>3</v>
      </c>
      <c r="F3241" s="7">
        <v>1.3</v>
      </c>
      <c r="G3241" s="7">
        <v>3.35</v>
      </c>
      <c r="H3241" s="9">
        <v>7</v>
      </c>
      <c r="I3241" s="14">
        <f>IF(Table_0__2[[#This Row],[RESULTAT]]=1,Table_0__2[[#This Row],[1]],0)+IF(Table_0__2[[#This Row],[RESULTAT]]=3,Table_0__2[[#This Row],[N]],0)+IF(Table_0__2[[#This Row],[RESULTAT]]=2,Table_0__2[[#This Row],[2]],0)</f>
        <v>3.35</v>
      </c>
      <c r="J3241" s="14">
        <f>MIN(Table_0__2[[#This Row],[1]:[2]])</f>
        <v>1.3</v>
      </c>
      <c r="K3241" s="14">
        <f>IF(Table_0__2[[#This Row],[COLONNE1]]=Table_0__2[[#This Row],[RESULTAT COTE]],Table_0__2[[#This Row],[COLONNE1]],0)</f>
        <v>0</v>
      </c>
    </row>
    <row r="3242" spans="1:11" x14ac:dyDescent="0.3">
      <c r="A3242" s="2">
        <v>43176</v>
      </c>
      <c r="B3242" s="25">
        <v>0.62152777777777779</v>
      </c>
      <c r="C3242" s="20">
        <f t="shared" si="50"/>
        <v>43176.621527777781</v>
      </c>
      <c r="D3242" s="10" t="s">
        <v>3245</v>
      </c>
      <c r="E3242" s="7">
        <v>2</v>
      </c>
      <c r="F3242" s="10">
        <v>2.2999999999999998</v>
      </c>
      <c r="G3242" s="10">
        <v>2.6</v>
      </c>
      <c r="H3242" s="11">
        <v>2.65</v>
      </c>
      <c r="I3242" s="15">
        <f>IF(Table_0__2[[#This Row],[RESULTAT]]=1,Table_0__2[[#This Row],[1]],0)+IF(Table_0__2[[#This Row],[RESULTAT]]=3,Table_0__2[[#This Row],[N]],0)+IF(Table_0__2[[#This Row],[RESULTAT]]=2,Table_0__2[[#This Row],[2]],0)</f>
        <v>2.65</v>
      </c>
      <c r="J3242" s="15">
        <f>MIN(Table_0__2[[#This Row],[1]:[2]])</f>
        <v>2.2999999999999998</v>
      </c>
      <c r="K3242" s="15">
        <f>IF(Table_0__2[[#This Row],[COLONNE1]]=Table_0__2[[#This Row],[RESULTAT COTE]],Table_0__2[[#This Row],[COLONNE1]],0)</f>
        <v>0</v>
      </c>
    </row>
    <row r="3243" spans="1:11" x14ac:dyDescent="0.3">
      <c r="A3243" s="2">
        <v>43176</v>
      </c>
      <c r="B3243" s="24">
        <v>0.62152777777777779</v>
      </c>
      <c r="C3243" s="20">
        <f t="shared" si="50"/>
        <v>43176.621527777781</v>
      </c>
      <c r="D3243" s="7" t="s">
        <v>3246</v>
      </c>
      <c r="E3243" s="7">
        <v>2</v>
      </c>
      <c r="F3243" s="7">
        <v>1.6</v>
      </c>
      <c r="G3243" s="7">
        <v>2.9</v>
      </c>
      <c r="H3243" s="9">
        <v>4.2</v>
      </c>
      <c r="I3243" s="14">
        <f>IF(Table_0__2[[#This Row],[RESULTAT]]=1,Table_0__2[[#This Row],[1]],0)+IF(Table_0__2[[#This Row],[RESULTAT]]=3,Table_0__2[[#This Row],[N]],0)+IF(Table_0__2[[#This Row],[RESULTAT]]=2,Table_0__2[[#This Row],[2]],0)</f>
        <v>4.2</v>
      </c>
      <c r="J3243" s="14">
        <f>MIN(Table_0__2[[#This Row],[1]:[2]])</f>
        <v>1.6</v>
      </c>
      <c r="K3243" s="14">
        <f>IF(Table_0__2[[#This Row],[COLONNE1]]=Table_0__2[[#This Row],[RESULTAT COTE]],Table_0__2[[#This Row],[COLONNE1]],0)</f>
        <v>0</v>
      </c>
    </row>
    <row r="3244" spans="1:11" x14ac:dyDescent="0.3">
      <c r="A3244" s="2">
        <v>43176</v>
      </c>
      <c r="B3244" s="25">
        <v>0.62152777777777779</v>
      </c>
      <c r="C3244" s="20">
        <f t="shared" si="50"/>
        <v>43176.621527777781</v>
      </c>
      <c r="D3244" s="10" t="s">
        <v>3247</v>
      </c>
      <c r="E3244" s="7">
        <v>3</v>
      </c>
      <c r="F3244" s="10">
        <v>2.2000000000000002</v>
      </c>
      <c r="G3244" s="10">
        <v>2.6</v>
      </c>
      <c r="H3244" s="11">
        <v>2.7</v>
      </c>
      <c r="I3244" s="15">
        <f>IF(Table_0__2[[#This Row],[RESULTAT]]=1,Table_0__2[[#This Row],[1]],0)+IF(Table_0__2[[#This Row],[RESULTAT]]=3,Table_0__2[[#This Row],[N]],0)+IF(Table_0__2[[#This Row],[RESULTAT]]=2,Table_0__2[[#This Row],[2]],0)</f>
        <v>2.6</v>
      </c>
      <c r="J3244" s="15">
        <f>MIN(Table_0__2[[#This Row],[1]:[2]])</f>
        <v>2.2000000000000002</v>
      </c>
      <c r="K3244" s="15">
        <f>IF(Table_0__2[[#This Row],[COLONNE1]]=Table_0__2[[#This Row],[RESULTAT COTE]],Table_0__2[[#This Row],[COLONNE1]],0)</f>
        <v>0</v>
      </c>
    </row>
    <row r="3245" spans="1:11" x14ac:dyDescent="0.3">
      <c r="A3245" s="2">
        <v>43176</v>
      </c>
      <c r="B3245" s="24">
        <v>0.62152777777777779</v>
      </c>
      <c r="C3245" s="20">
        <f t="shared" si="50"/>
        <v>43176.621527777781</v>
      </c>
      <c r="D3245" s="7" t="s">
        <v>3248</v>
      </c>
      <c r="E3245" s="10">
        <v>1</v>
      </c>
      <c r="F3245" s="7">
        <v>1.3</v>
      </c>
      <c r="G3245" s="7">
        <v>3.65</v>
      </c>
      <c r="H3245" s="9">
        <v>6.5</v>
      </c>
      <c r="I3245" s="14">
        <f>IF(Table_0__2[[#This Row],[RESULTAT]]=1,Table_0__2[[#This Row],[1]],0)+IF(Table_0__2[[#This Row],[RESULTAT]]=3,Table_0__2[[#This Row],[N]],0)+IF(Table_0__2[[#This Row],[RESULTAT]]=2,Table_0__2[[#This Row],[2]],0)</f>
        <v>1.3</v>
      </c>
      <c r="J3245" s="14">
        <f>MIN(Table_0__2[[#This Row],[1]:[2]])</f>
        <v>1.3</v>
      </c>
      <c r="K3245" s="14">
        <f>IF(Table_0__2[[#This Row],[COLONNE1]]=Table_0__2[[#This Row],[RESULTAT COTE]],Table_0__2[[#This Row],[COLONNE1]],0)</f>
        <v>1.3</v>
      </c>
    </row>
    <row r="3246" spans="1:11" x14ac:dyDescent="0.3">
      <c r="A3246" s="2">
        <v>43176</v>
      </c>
      <c r="B3246" s="24">
        <v>0.62152777777777779</v>
      </c>
      <c r="C3246" s="20">
        <f t="shared" si="50"/>
        <v>43176.621527777781</v>
      </c>
      <c r="D3246" s="7" t="s">
        <v>3249</v>
      </c>
      <c r="E3246" s="10">
        <v>1</v>
      </c>
      <c r="F3246" s="7">
        <v>1.92</v>
      </c>
      <c r="G3246" s="7">
        <v>3</v>
      </c>
      <c r="H3246" s="9">
        <v>3.75</v>
      </c>
      <c r="I3246" s="14">
        <f>IF(Table_0__2[[#This Row],[RESULTAT]]=1,Table_0__2[[#This Row],[1]],0)+IF(Table_0__2[[#This Row],[RESULTAT]]=3,Table_0__2[[#This Row],[N]],0)+IF(Table_0__2[[#This Row],[RESULTAT]]=2,Table_0__2[[#This Row],[2]],0)</f>
        <v>1.92</v>
      </c>
      <c r="J3246" s="14">
        <f>MIN(Table_0__2[[#This Row],[1]:[2]])</f>
        <v>1.92</v>
      </c>
      <c r="K3246" s="14">
        <f>IF(Table_0__2[[#This Row],[COLONNE1]]=Table_0__2[[#This Row],[RESULTAT COTE]],Table_0__2[[#This Row],[COLONNE1]],0)</f>
        <v>1.92</v>
      </c>
    </row>
    <row r="3247" spans="1:11" x14ac:dyDescent="0.3">
      <c r="A3247" s="2">
        <v>43176</v>
      </c>
      <c r="B3247" s="25">
        <v>0.62152777777777779</v>
      </c>
      <c r="C3247" s="20">
        <f t="shared" si="50"/>
        <v>43176.621527777781</v>
      </c>
      <c r="D3247" s="10" t="s">
        <v>3250</v>
      </c>
      <c r="E3247" s="10">
        <v>1</v>
      </c>
      <c r="F3247" s="10">
        <v>2.2000000000000002</v>
      </c>
      <c r="G3247" s="10">
        <v>2.8</v>
      </c>
      <c r="H3247" s="11">
        <v>2.75</v>
      </c>
      <c r="I3247" s="15">
        <f>IF(Table_0__2[[#This Row],[RESULTAT]]=1,Table_0__2[[#This Row],[1]],0)+IF(Table_0__2[[#This Row],[RESULTAT]]=3,Table_0__2[[#This Row],[N]],0)+IF(Table_0__2[[#This Row],[RESULTAT]]=2,Table_0__2[[#This Row],[2]],0)</f>
        <v>2.2000000000000002</v>
      </c>
      <c r="J3247" s="15">
        <f>MIN(Table_0__2[[#This Row],[1]:[2]])</f>
        <v>2.2000000000000002</v>
      </c>
      <c r="K3247" s="15">
        <f>IF(Table_0__2[[#This Row],[COLONNE1]]=Table_0__2[[#This Row],[RESULTAT COTE]],Table_0__2[[#This Row],[COLONNE1]],0)</f>
        <v>2.2000000000000002</v>
      </c>
    </row>
    <row r="3248" spans="1:11" x14ac:dyDescent="0.3">
      <c r="A3248" s="2">
        <v>43176</v>
      </c>
      <c r="B3248" s="24">
        <v>0.62152777777777779</v>
      </c>
      <c r="C3248" s="20">
        <f t="shared" si="50"/>
        <v>43176.621527777781</v>
      </c>
      <c r="D3248" s="7" t="s">
        <v>3251</v>
      </c>
      <c r="E3248" s="7">
        <v>3</v>
      </c>
      <c r="F3248" s="7">
        <v>2.4</v>
      </c>
      <c r="G3248" s="7">
        <v>2.75</v>
      </c>
      <c r="H3248" s="9">
        <v>2.5499999999999998</v>
      </c>
      <c r="I3248" s="14">
        <f>IF(Table_0__2[[#This Row],[RESULTAT]]=1,Table_0__2[[#This Row],[1]],0)+IF(Table_0__2[[#This Row],[RESULTAT]]=3,Table_0__2[[#This Row],[N]],0)+IF(Table_0__2[[#This Row],[RESULTAT]]=2,Table_0__2[[#This Row],[2]],0)</f>
        <v>2.75</v>
      </c>
      <c r="J3248" s="14">
        <f>MIN(Table_0__2[[#This Row],[1]:[2]])</f>
        <v>2.4</v>
      </c>
      <c r="K3248" s="14">
        <f>IF(Table_0__2[[#This Row],[COLONNE1]]=Table_0__2[[#This Row],[RESULTAT COTE]],Table_0__2[[#This Row],[COLONNE1]],0)</f>
        <v>0</v>
      </c>
    </row>
    <row r="3249" spans="1:11" x14ac:dyDescent="0.3">
      <c r="A3249" s="2">
        <v>43176</v>
      </c>
      <c r="B3249" s="25">
        <v>0.62152777777777779</v>
      </c>
      <c r="C3249" s="20">
        <f t="shared" si="50"/>
        <v>43176.621527777781</v>
      </c>
      <c r="D3249" s="10" t="s">
        <v>3252</v>
      </c>
      <c r="E3249" s="7">
        <v>3</v>
      </c>
      <c r="F3249" s="10">
        <v>1.8</v>
      </c>
      <c r="G3249" s="10">
        <v>3</v>
      </c>
      <c r="H3249" s="11">
        <v>3.65</v>
      </c>
      <c r="I3249" s="15">
        <f>IF(Table_0__2[[#This Row],[RESULTAT]]=1,Table_0__2[[#This Row],[1]],0)+IF(Table_0__2[[#This Row],[RESULTAT]]=3,Table_0__2[[#This Row],[N]],0)+IF(Table_0__2[[#This Row],[RESULTAT]]=2,Table_0__2[[#This Row],[2]],0)</f>
        <v>3</v>
      </c>
      <c r="J3249" s="15">
        <f>MIN(Table_0__2[[#This Row],[1]:[2]])</f>
        <v>1.8</v>
      </c>
      <c r="K3249" s="15">
        <f>IF(Table_0__2[[#This Row],[COLONNE1]]=Table_0__2[[#This Row],[RESULTAT COTE]],Table_0__2[[#This Row],[COLONNE1]],0)</f>
        <v>0</v>
      </c>
    </row>
    <row r="3250" spans="1:11" x14ac:dyDescent="0.3">
      <c r="A3250" s="2">
        <v>43176</v>
      </c>
      <c r="B3250" s="24">
        <v>0.62152777777777779</v>
      </c>
      <c r="C3250" s="20">
        <f t="shared" si="50"/>
        <v>43176.621527777781</v>
      </c>
      <c r="D3250" s="7" t="s">
        <v>3253</v>
      </c>
      <c r="E3250" s="10">
        <v>1</v>
      </c>
      <c r="F3250" s="7">
        <v>1.65</v>
      </c>
      <c r="G3250" s="7">
        <v>3.1</v>
      </c>
      <c r="H3250" s="9">
        <v>4.1500000000000004</v>
      </c>
      <c r="I3250" s="14">
        <f>IF(Table_0__2[[#This Row],[RESULTAT]]=1,Table_0__2[[#This Row],[1]],0)+IF(Table_0__2[[#This Row],[RESULTAT]]=3,Table_0__2[[#This Row],[N]],0)+IF(Table_0__2[[#This Row],[RESULTAT]]=2,Table_0__2[[#This Row],[2]],0)</f>
        <v>1.65</v>
      </c>
      <c r="J3250" s="14">
        <f>MIN(Table_0__2[[#This Row],[1]:[2]])</f>
        <v>1.65</v>
      </c>
      <c r="K3250" s="14">
        <f>IF(Table_0__2[[#This Row],[COLONNE1]]=Table_0__2[[#This Row],[RESULTAT COTE]],Table_0__2[[#This Row],[COLONNE1]],0)</f>
        <v>1.65</v>
      </c>
    </row>
    <row r="3251" spans="1:11" x14ac:dyDescent="0.3">
      <c r="A3251" s="2">
        <v>43176</v>
      </c>
      <c r="B3251" s="25">
        <v>0.62152777777777779</v>
      </c>
      <c r="C3251" s="20">
        <f t="shared" si="50"/>
        <v>43176.621527777781</v>
      </c>
      <c r="D3251" s="10" t="s">
        <v>3254</v>
      </c>
      <c r="E3251" s="7">
        <v>3</v>
      </c>
      <c r="F3251" s="10">
        <v>1.5</v>
      </c>
      <c r="G3251" s="10">
        <v>3.5</v>
      </c>
      <c r="H3251" s="11">
        <v>4.5999999999999996</v>
      </c>
      <c r="I3251" s="15">
        <f>IF(Table_0__2[[#This Row],[RESULTAT]]=1,Table_0__2[[#This Row],[1]],0)+IF(Table_0__2[[#This Row],[RESULTAT]]=3,Table_0__2[[#This Row],[N]],0)+IF(Table_0__2[[#This Row],[RESULTAT]]=2,Table_0__2[[#This Row],[2]],0)</f>
        <v>3.5</v>
      </c>
      <c r="J3251" s="15">
        <f>MIN(Table_0__2[[#This Row],[1]:[2]])</f>
        <v>1.5</v>
      </c>
      <c r="K3251" s="15">
        <f>IF(Table_0__2[[#This Row],[COLONNE1]]=Table_0__2[[#This Row],[RESULTAT COTE]],Table_0__2[[#This Row],[COLONNE1]],0)</f>
        <v>0</v>
      </c>
    </row>
    <row r="3252" spans="1:11" x14ac:dyDescent="0.3">
      <c r="A3252" s="2">
        <v>43176</v>
      </c>
      <c r="B3252" s="24">
        <v>0.62152777777777779</v>
      </c>
      <c r="C3252" s="20">
        <f t="shared" si="50"/>
        <v>43176.621527777781</v>
      </c>
      <c r="D3252" s="7" t="s">
        <v>3255</v>
      </c>
      <c r="E3252" s="7">
        <v>3</v>
      </c>
      <c r="F3252" s="7">
        <v>2.75</v>
      </c>
      <c r="G3252" s="7">
        <v>2.6</v>
      </c>
      <c r="H3252" s="9">
        <v>2.4</v>
      </c>
      <c r="I3252" s="14">
        <f>IF(Table_0__2[[#This Row],[RESULTAT]]=1,Table_0__2[[#This Row],[1]],0)+IF(Table_0__2[[#This Row],[RESULTAT]]=3,Table_0__2[[#This Row],[N]],0)+IF(Table_0__2[[#This Row],[RESULTAT]]=2,Table_0__2[[#This Row],[2]],0)</f>
        <v>2.6</v>
      </c>
      <c r="J3252" s="14">
        <f>MIN(Table_0__2[[#This Row],[1]:[2]])</f>
        <v>2.4</v>
      </c>
      <c r="K3252" s="14">
        <f>IF(Table_0__2[[#This Row],[COLONNE1]]=Table_0__2[[#This Row],[RESULTAT COTE]],Table_0__2[[#This Row],[COLONNE1]],0)</f>
        <v>0</v>
      </c>
    </row>
    <row r="3253" spans="1:11" x14ac:dyDescent="0.3">
      <c r="A3253" s="2">
        <v>43176</v>
      </c>
      <c r="B3253" s="25">
        <v>0.62152777777777779</v>
      </c>
      <c r="C3253" s="20">
        <f t="shared" si="50"/>
        <v>43176.621527777781</v>
      </c>
      <c r="D3253" s="10" t="s">
        <v>3256</v>
      </c>
      <c r="E3253" s="10">
        <v>1</v>
      </c>
      <c r="F3253" s="10">
        <v>1.9</v>
      </c>
      <c r="G3253" s="10">
        <v>2.7</v>
      </c>
      <c r="H3253" s="11">
        <v>3.6</v>
      </c>
      <c r="I3253" s="15">
        <f>IF(Table_0__2[[#This Row],[RESULTAT]]=1,Table_0__2[[#This Row],[1]],0)+IF(Table_0__2[[#This Row],[RESULTAT]]=3,Table_0__2[[#This Row],[N]],0)+IF(Table_0__2[[#This Row],[RESULTAT]]=2,Table_0__2[[#This Row],[2]],0)</f>
        <v>1.9</v>
      </c>
      <c r="J3253" s="15">
        <f>MIN(Table_0__2[[#This Row],[1]:[2]])</f>
        <v>1.9</v>
      </c>
      <c r="K3253" s="15">
        <f>IF(Table_0__2[[#This Row],[COLONNE1]]=Table_0__2[[#This Row],[RESULTAT COTE]],Table_0__2[[#This Row],[COLONNE1]],0)</f>
        <v>1.9</v>
      </c>
    </row>
    <row r="3254" spans="1:11" x14ac:dyDescent="0.3">
      <c r="A3254" s="2">
        <v>43176</v>
      </c>
      <c r="B3254" s="24">
        <v>0.62152777777777779</v>
      </c>
      <c r="C3254" s="20">
        <f t="shared" si="50"/>
        <v>43176.621527777781</v>
      </c>
      <c r="D3254" s="7" t="s">
        <v>3257</v>
      </c>
      <c r="E3254" s="10">
        <v>1</v>
      </c>
      <c r="F3254" s="7">
        <v>2.9</v>
      </c>
      <c r="G3254" s="7">
        <v>2.7</v>
      </c>
      <c r="H3254" s="9">
        <v>2.2000000000000002</v>
      </c>
      <c r="I3254" s="14">
        <f>IF(Table_0__2[[#This Row],[RESULTAT]]=1,Table_0__2[[#This Row],[1]],0)+IF(Table_0__2[[#This Row],[RESULTAT]]=3,Table_0__2[[#This Row],[N]],0)+IF(Table_0__2[[#This Row],[RESULTAT]]=2,Table_0__2[[#This Row],[2]],0)</f>
        <v>2.9</v>
      </c>
      <c r="J3254" s="14">
        <f>MIN(Table_0__2[[#This Row],[1]:[2]])</f>
        <v>2.2000000000000002</v>
      </c>
      <c r="K3254" s="14">
        <f>IF(Table_0__2[[#This Row],[COLONNE1]]=Table_0__2[[#This Row],[RESULTAT COTE]],Table_0__2[[#This Row],[COLONNE1]],0)</f>
        <v>0</v>
      </c>
    </row>
    <row r="3255" spans="1:11" x14ac:dyDescent="0.3">
      <c r="A3255" s="2">
        <v>43176</v>
      </c>
      <c r="B3255" s="24">
        <v>0.64236111111111105</v>
      </c>
      <c r="C3255" s="20">
        <f t="shared" si="50"/>
        <v>43176.642361111109</v>
      </c>
      <c r="D3255" s="7" t="s">
        <v>3258</v>
      </c>
      <c r="E3255" s="7">
        <v>2</v>
      </c>
      <c r="F3255" s="7">
        <v>2.2000000000000002</v>
      </c>
      <c r="G3255" s="7">
        <v>3.2</v>
      </c>
      <c r="H3255" s="9">
        <v>3</v>
      </c>
      <c r="I3255" s="14">
        <f>IF(Table_0__2[[#This Row],[RESULTAT]]=1,Table_0__2[[#This Row],[1]],0)+IF(Table_0__2[[#This Row],[RESULTAT]]=3,Table_0__2[[#This Row],[N]],0)+IF(Table_0__2[[#This Row],[RESULTAT]]=2,Table_0__2[[#This Row],[2]],0)</f>
        <v>3</v>
      </c>
      <c r="J3255" s="14">
        <f>MIN(Table_0__2[[#This Row],[1]:[2]])</f>
        <v>2.2000000000000002</v>
      </c>
      <c r="K3255" s="14">
        <f>IF(Table_0__2[[#This Row],[COLONNE1]]=Table_0__2[[#This Row],[RESULTAT COTE]],Table_0__2[[#This Row],[COLONNE1]],0)</f>
        <v>0</v>
      </c>
    </row>
    <row r="3256" spans="1:11" x14ac:dyDescent="0.3">
      <c r="A3256" s="2">
        <v>43176</v>
      </c>
      <c r="B3256" s="25">
        <v>0.64236111111111105</v>
      </c>
      <c r="C3256" s="20">
        <f t="shared" si="50"/>
        <v>43176.642361111109</v>
      </c>
      <c r="D3256" s="10" t="s">
        <v>3259</v>
      </c>
      <c r="E3256" s="10">
        <v>1</v>
      </c>
      <c r="F3256" s="10">
        <v>1.68</v>
      </c>
      <c r="G3256" s="10">
        <v>3.5</v>
      </c>
      <c r="H3256" s="11">
        <v>4.5999999999999996</v>
      </c>
      <c r="I3256" s="15">
        <f>IF(Table_0__2[[#This Row],[RESULTAT]]=1,Table_0__2[[#This Row],[1]],0)+IF(Table_0__2[[#This Row],[RESULTAT]]=3,Table_0__2[[#This Row],[N]],0)+IF(Table_0__2[[#This Row],[RESULTAT]]=2,Table_0__2[[#This Row],[2]],0)</f>
        <v>1.68</v>
      </c>
      <c r="J3256" s="15">
        <f>MIN(Table_0__2[[#This Row],[1]:[2]])</f>
        <v>1.68</v>
      </c>
      <c r="K3256" s="15">
        <f>IF(Table_0__2[[#This Row],[COLONNE1]]=Table_0__2[[#This Row],[RESULTAT COTE]],Table_0__2[[#This Row],[COLONNE1]],0)</f>
        <v>1.68</v>
      </c>
    </row>
    <row r="3257" spans="1:11" x14ac:dyDescent="0.3">
      <c r="A3257" s="2">
        <v>43176</v>
      </c>
      <c r="B3257" s="24">
        <v>0.64236111111111105</v>
      </c>
      <c r="C3257" s="20">
        <f t="shared" si="50"/>
        <v>43176.642361111109</v>
      </c>
      <c r="D3257" s="7" t="s">
        <v>3260</v>
      </c>
      <c r="E3257" s="7">
        <v>2</v>
      </c>
      <c r="F3257" s="7">
        <v>2.75</v>
      </c>
      <c r="G3257" s="7">
        <v>2.85</v>
      </c>
      <c r="H3257" s="9">
        <v>2.6</v>
      </c>
      <c r="I3257" s="14">
        <f>IF(Table_0__2[[#This Row],[RESULTAT]]=1,Table_0__2[[#This Row],[1]],0)+IF(Table_0__2[[#This Row],[RESULTAT]]=3,Table_0__2[[#This Row],[N]],0)+IF(Table_0__2[[#This Row],[RESULTAT]]=2,Table_0__2[[#This Row],[2]],0)</f>
        <v>2.6</v>
      </c>
      <c r="J3257" s="14">
        <f>MIN(Table_0__2[[#This Row],[1]:[2]])</f>
        <v>2.6</v>
      </c>
      <c r="K3257" s="14">
        <f>IF(Table_0__2[[#This Row],[COLONNE1]]=Table_0__2[[#This Row],[RESULTAT COTE]],Table_0__2[[#This Row],[COLONNE1]],0)</f>
        <v>2.6</v>
      </c>
    </row>
    <row r="3258" spans="1:11" x14ac:dyDescent="0.3">
      <c r="A3258" s="2">
        <v>43176</v>
      </c>
      <c r="B3258" s="25">
        <v>0.64236111111111105</v>
      </c>
      <c r="C3258" s="20">
        <f t="shared" si="50"/>
        <v>43176.642361111109</v>
      </c>
      <c r="D3258" s="10" t="s">
        <v>3261</v>
      </c>
      <c r="E3258" s="7">
        <v>3</v>
      </c>
      <c r="F3258" s="10">
        <v>2.95</v>
      </c>
      <c r="G3258" s="10">
        <v>3.45</v>
      </c>
      <c r="H3258" s="11">
        <v>2.15</v>
      </c>
      <c r="I3258" s="15">
        <f>IF(Table_0__2[[#This Row],[RESULTAT]]=1,Table_0__2[[#This Row],[1]],0)+IF(Table_0__2[[#This Row],[RESULTAT]]=3,Table_0__2[[#This Row],[N]],0)+IF(Table_0__2[[#This Row],[RESULTAT]]=2,Table_0__2[[#This Row],[2]],0)</f>
        <v>3.45</v>
      </c>
      <c r="J3258" s="15">
        <f>MIN(Table_0__2[[#This Row],[1]:[2]])</f>
        <v>2.15</v>
      </c>
      <c r="K3258" s="15">
        <f>IF(Table_0__2[[#This Row],[COLONNE1]]=Table_0__2[[#This Row],[RESULTAT COTE]],Table_0__2[[#This Row],[COLONNE1]],0)</f>
        <v>0</v>
      </c>
    </row>
    <row r="3259" spans="1:11" x14ac:dyDescent="0.3">
      <c r="A3259" s="2">
        <v>43176</v>
      </c>
      <c r="B3259" s="24">
        <v>0.64236111111111105</v>
      </c>
      <c r="C3259" s="20">
        <f t="shared" si="50"/>
        <v>43176.642361111109</v>
      </c>
      <c r="D3259" s="7" t="s">
        <v>3262</v>
      </c>
      <c r="E3259" s="7">
        <v>3</v>
      </c>
      <c r="F3259" s="7">
        <v>2.35</v>
      </c>
      <c r="G3259" s="7">
        <v>2.9</v>
      </c>
      <c r="H3259" s="9">
        <v>2.5</v>
      </c>
      <c r="I3259" s="14">
        <f>IF(Table_0__2[[#This Row],[RESULTAT]]=1,Table_0__2[[#This Row],[1]],0)+IF(Table_0__2[[#This Row],[RESULTAT]]=3,Table_0__2[[#This Row],[N]],0)+IF(Table_0__2[[#This Row],[RESULTAT]]=2,Table_0__2[[#This Row],[2]],0)</f>
        <v>2.9</v>
      </c>
      <c r="J3259" s="14">
        <f>MIN(Table_0__2[[#This Row],[1]:[2]])</f>
        <v>2.35</v>
      </c>
      <c r="K3259" s="14">
        <f>IF(Table_0__2[[#This Row],[COLONNE1]]=Table_0__2[[#This Row],[RESULTAT COTE]],Table_0__2[[#This Row],[COLONNE1]],0)</f>
        <v>0</v>
      </c>
    </row>
    <row r="3260" spans="1:11" x14ac:dyDescent="0.3">
      <c r="A3260" s="2">
        <v>43176</v>
      </c>
      <c r="B3260" s="25">
        <v>0.64236111111111105</v>
      </c>
      <c r="C3260" s="20">
        <f t="shared" si="50"/>
        <v>43176.642361111109</v>
      </c>
      <c r="D3260" s="10" t="s">
        <v>3263</v>
      </c>
      <c r="E3260" s="7">
        <v>2</v>
      </c>
      <c r="F3260" s="10">
        <v>2.8</v>
      </c>
      <c r="G3260" s="10">
        <v>2.85</v>
      </c>
      <c r="H3260" s="11">
        <v>2.15</v>
      </c>
      <c r="I3260" s="15">
        <f>IF(Table_0__2[[#This Row],[RESULTAT]]=1,Table_0__2[[#This Row],[1]],0)+IF(Table_0__2[[#This Row],[RESULTAT]]=3,Table_0__2[[#This Row],[N]],0)+IF(Table_0__2[[#This Row],[RESULTAT]]=2,Table_0__2[[#This Row],[2]],0)</f>
        <v>2.15</v>
      </c>
      <c r="J3260" s="15">
        <f>MIN(Table_0__2[[#This Row],[1]:[2]])</f>
        <v>2.15</v>
      </c>
      <c r="K3260" s="15">
        <f>IF(Table_0__2[[#This Row],[COLONNE1]]=Table_0__2[[#This Row],[RESULTAT COTE]],Table_0__2[[#This Row],[COLONNE1]],0)</f>
        <v>2.15</v>
      </c>
    </row>
    <row r="3261" spans="1:11" x14ac:dyDescent="0.3">
      <c r="A3261" s="2">
        <v>43176</v>
      </c>
      <c r="B3261" s="24">
        <v>0.66319444444444442</v>
      </c>
      <c r="C3261" s="20">
        <f t="shared" si="50"/>
        <v>43176.663194444445</v>
      </c>
      <c r="D3261" s="7" t="s">
        <v>3264</v>
      </c>
      <c r="E3261" s="10">
        <v>1</v>
      </c>
      <c r="F3261" s="7">
        <v>3.45</v>
      </c>
      <c r="G3261" s="7">
        <v>3.4</v>
      </c>
      <c r="H3261" s="9">
        <v>1.6</v>
      </c>
      <c r="I3261" s="14">
        <f>IF(Table_0__2[[#This Row],[RESULTAT]]=1,Table_0__2[[#This Row],[1]],0)+IF(Table_0__2[[#This Row],[RESULTAT]]=3,Table_0__2[[#This Row],[N]],0)+IF(Table_0__2[[#This Row],[RESULTAT]]=2,Table_0__2[[#This Row],[2]],0)</f>
        <v>3.45</v>
      </c>
      <c r="J3261" s="14">
        <f>MIN(Table_0__2[[#This Row],[1]:[2]])</f>
        <v>1.6</v>
      </c>
      <c r="K3261" s="14">
        <f>IF(Table_0__2[[#This Row],[COLONNE1]]=Table_0__2[[#This Row],[RESULTAT COTE]],Table_0__2[[#This Row],[COLONNE1]],0)</f>
        <v>0</v>
      </c>
    </row>
    <row r="3262" spans="1:11" x14ac:dyDescent="0.3">
      <c r="A3262" s="2">
        <v>43176</v>
      </c>
      <c r="B3262" s="25">
        <v>0.66319444444444442</v>
      </c>
      <c r="C3262" s="20">
        <f t="shared" si="50"/>
        <v>43176.663194444445</v>
      </c>
      <c r="D3262" s="10" t="s">
        <v>3265</v>
      </c>
      <c r="E3262" s="10">
        <v>1</v>
      </c>
      <c r="F3262" s="10">
        <v>1.3</v>
      </c>
      <c r="G3262" s="10">
        <v>3.4</v>
      </c>
      <c r="H3262" s="11">
        <v>7.75</v>
      </c>
      <c r="I3262" s="15">
        <f>IF(Table_0__2[[#This Row],[RESULTAT]]=1,Table_0__2[[#This Row],[1]],0)+IF(Table_0__2[[#This Row],[RESULTAT]]=3,Table_0__2[[#This Row],[N]],0)+IF(Table_0__2[[#This Row],[RESULTAT]]=2,Table_0__2[[#This Row],[2]],0)</f>
        <v>1.3</v>
      </c>
      <c r="J3262" s="15">
        <f>MIN(Table_0__2[[#This Row],[1]:[2]])</f>
        <v>1.3</v>
      </c>
      <c r="K3262" s="15">
        <f>IF(Table_0__2[[#This Row],[COLONNE1]]=Table_0__2[[#This Row],[RESULTAT COTE]],Table_0__2[[#This Row],[COLONNE1]],0)</f>
        <v>1.3</v>
      </c>
    </row>
    <row r="3263" spans="1:11" x14ac:dyDescent="0.3">
      <c r="A3263" s="2">
        <v>43176</v>
      </c>
      <c r="B3263" s="24">
        <v>0.66319444444444442</v>
      </c>
      <c r="C3263" s="20">
        <f t="shared" si="50"/>
        <v>43176.663194444445</v>
      </c>
      <c r="D3263" s="7" t="s">
        <v>3266</v>
      </c>
      <c r="E3263" s="10">
        <v>1</v>
      </c>
      <c r="F3263" s="7">
        <v>1.35</v>
      </c>
      <c r="G3263" s="7">
        <v>3.55</v>
      </c>
      <c r="H3263" s="9">
        <v>5.75</v>
      </c>
      <c r="I3263" s="14">
        <f>IF(Table_0__2[[#This Row],[RESULTAT]]=1,Table_0__2[[#This Row],[1]],0)+IF(Table_0__2[[#This Row],[RESULTAT]]=3,Table_0__2[[#This Row],[N]],0)+IF(Table_0__2[[#This Row],[RESULTAT]]=2,Table_0__2[[#This Row],[2]],0)</f>
        <v>1.35</v>
      </c>
      <c r="J3263" s="14">
        <f>MIN(Table_0__2[[#This Row],[1]:[2]])</f>
        <v>1.35</v>
      </c>
      <c r="K3263" s="14">
        <f>IF(Table_0__2[[#This Row],[COLONNE1]]=Table_0__2[[#This Row],[RESULTAT COTE]],Table_0__2[[#This Row],[COLONNE1]],0)</f>
        <v>1.35</v>
      </c>
    </row>
    <row r="3264" spans="1:11" x14ac:dyDescent="0.3">
      <c r="A3264" s="2">
        <v>43176</v>
      </c>
      <c r="B3264" s="25">
        <v>0.66319444444444442</v>
      </c>
      <c r="C3264" s="20">
        <f t="shared" si="50"/>
        <v>43176.663194444445</v>
      </c>
      <c r="D3264" s="10" t="s">
        <v>3267</v>
      </c>
      <c r="E3264" s="7">
        <v>2</v>
      </c>
      <c r="F3264" s="10">
        <v>2.4</v>
      </c>
      <c r="G3264" s="10">
        <v>2.9</v>
      </c>
      <c r="H3264" s="11">
        <v>2.25</v>
      </c>
      <c r="I3264" s="15">
        <f>IF(Table_0__2[[#This Row],[RESULTAT]]=1,Table_0__2[[#This Row],[1]],0)+IF(Table_0__2[[#This Row],[RESULTAT]]=3,Table_0__2[[#This Row],[N]],0)+IF(Table_0__2[[#This Row],[RESULTAT]]=2,Table_0__2[[#This Row],[2]],0)</f>
        <v>2.25</v>
      </c>
      <c r="J3264" s="15">
        <f>MIN(Table_0__2[[#This Row],[1]:[2]])</f>
        <v>2.25</v>
      </c>
      <c r="K3264" s="15">
        <f>IF(Table_0__2[[#This Row],[COLONNE1]]=Table_0__2[[#This Row],[RESULTAT COTE]],Table_0__2[[#This Row],[COLONNE1]],0)</f>
        <v>2.25</v>
      </c>
    </row>
    <row r="3265" spans="1:11" x14ac:dyDescent="0.3">
      <c r="A3265" s="2">
        <v>43176</v>
      </c>
      <c r="B3265" s="24">
        <v>0.66319444444444442</v>
      </c>
      <c r="C3265" s="20">
        <f t="shared" si="50"/>
        <v>43176.663194444445</v>
      </c>
      <c r="D3265" s="7" t="s">
        <v>3268</v>
      </c>
      <c r="E3265" s="10">
        <v>1</v>
      </c>
      <c r="F3265" s="7">
        <v>1.5</v>
      </c>
      <c r="G3265" s="7">
        <v>3.35</v>
      </c>
      <c r="H3265" s="9">
        <v>4.75</v>
      </c>
      <c r="I3265" s="14">
        <f>IF(Table_0__2[[#This Row],[RESULTAT]]=1,Table_0__2[[#This Row],[1]],0)+IF(Table_0__2[[#This Row],[RESULTAT]]=3,Table_0__2[[#This Row],[N]],0)+IF(Table_0__2[[#This Row],[RESULTAT]]=2,Table_0__2[[#This Row],[2]],0)</f>
        <v>1.5</v>
      </c>
      <c r="J3265" s="14">
        <f>MIN(Table_0__2[[#This Row],[1]:[2]])</f>
        <v>1.5</v>
      </c>
      <c r="K3265" s="14">
        <f>IF(Table_0__2[[#This Row],[COLONNE1]]=Table_0__2[[#This Row],[RESULTAT COTE]],Table_0__2[[#This Row],[COLONNE1]],0)</f>
        <v>1.5</v>
      </c>
    </row>
    <row r="3266" spans="1:11" x14ac:dyDescent="0.3">
      <c r="A3266" s="2">
        <v>43176</v>
      </c>
      <c r="B3266" s="25">
        <v>0.66319444444444442</v>
      </c>
      <c r="C3266" s="20">
        <f t="shared" ref="C3266:C3329" si="51">A3266+B3266</f>
        <v>43176.663194444445</v>
      </c>
      <c r="D3266" s="10" t="s">
        <v>3269</v>
      </c>
      <c r="E3266" s="7">
        <v>2</v>
      </c>
      <c r="F3266" s="10">
        <v>1.35</v>
      </c>
      <c r="G3266" s="10">
        <v>3.85</v>
      </c>
      <c r="H3266" s="11">
        <v>6</v>
      </c>
      <c r="I3266" s="15">
        <f>IF(Table_0__2[[#This Row],[RESULTAT]]=1,Table_0__2[[#This Row],[1]],0)+IF(Table_0__2[[#This Row],[RESULTAT]]=3,Table_0__2[[#This Row],[N]],0)+IF(Table_0__2[[#This Row],[RESULTAT]]=2,Table_0__2[[#This Row],[2]],0)</f>
        <v>6</v>
      </c>
      <c r="J3266" s="15">
        <f>MIN(Table_0__2[[#This Row],[1]:[2]])</f>
        <v>1.35</v>
      </c>
      <c r="K3266" s="15">
        <f>IF(Table_0__2[[#This Row],[COLONNE1]]=Table_0__2[[#This Row],[RESULTAT COTE]],Table_0__2[[#This Row],[COLONNE1]],0)</f>
        <v>0</v>
      </c>
    </row>
    <row r="3267" spans="1:11" x14ac:dyDescent="0.3">
      <c r="A3267" s="2">
        <v>43176</v>
      </c>
      <c r="B3267" s="24">
        <v>0.66319444444444442</v>
      </c>
      <c r="C3267" s="20">
        <f t="shared" si="51"/>
        <v>43176.663194444445</v>
      </c>
      <c r="D3267" s="7" t="s">
        <v>3270</v>
      </c>
      <c r="E3267" s="10">
        <v>1</v>
      </c>
      <c r="F3267" s="7">
        <v>2</v>
      </c>
      <c r="G3267" s="7">
        <v>2.8</v>
      </c>
      <c r="H3267" s="9">
        <v>3.15</v>
      </c>
      <c r="I3267" s="14">
        <f>IF(Table_0__2[[#This Row],[RESULTAT]]=1,Table_0__2[[#This Row],[1]],0)+IF(Table_0__2[[#This Row],[RESULTAT]]=3,Table_0__2[[#This Row],[N]],0)+IF(Table_0__2[[#This Row],[RESULTAT]]=2,Table_0__2[[#This Row],[2]],0)</f>
        <v>2</v>
      </c>
      <c r="J3267" s="14">
        <f>MIN(Table_0__2[[#This Row],[1]:[2]])</f>
        <v>2</v>
      </c>
      <c r="K3267" s="14">
        <f>IF(Table_0__2[[#This Row],[COLONNE1]]=Table_0__2[[#This Row],[RESULTAT COTE]],Table_0__2[[#This Row],[COLONNE1]],0)</f>
        <v>2</v>
      </c>
    </row>
    <row r="3268" spans="1:11" x14ac:dyDescent="0.3">
      <c r="A3268" s="2">
        <v>43176</v>
      </c>
      <c r="B3268" s="25">
        <v>0.66319444444444442</v>
      </c>
      <c r="C3268" s="20">
        <f t="shared" si="51"/>
        <v>43176.663194444445</v>
      </c>
      <c r="D3268" s="10" t="s">
        <v>3271</v>
      </c>
      <c r="E3268" s="7">
        <v>3</v>
      </c>
      <c r="F3268" s="10">
        <v>1.8</v>
      </c>
      <c r="G3268" s="10">
        <v>3.05</v>
      </c>
      <c r="H3268" s="11">
        <v>3.4</v>
      </c>
      <c r="I3268" s="15">
        <f>IF(Table_0__2[[#This Row],[RESULTAT]]=1,Table_0__2[[#This Row],[1]],0)+IF(Table_0__2[[#This Row],[RESULTAT]]=3,Table_0__2[[#This Row],[N]],0)+IF(Table_0__2[[#This Row],[RESULTAT]]=2,Table_0__2[[#This Row],[2]],0)</f>
        <v>3.05</v>
      </c>
      <c r="J3268" s="15">
        <f>MIN(Table_0__2[[#This Row],[1]:[2]])</f>
        <v>1.8</v>
      </c>
      <c r="K3268" s="15">
        <f>IF(Table_0__2[[#This Row],[COLONNE1]]=Table_0__2[[#This Row],[RESULTAT COTE]],Table_0__2[[#This Row],[COLONNE1]],0)</f>
        <v>0</v>
      </c>
    </row>
    <row r="3269" spans="1:11" x14ac:dyDescent="0.3">
      <c r="A3269" s="2">
        <v>43176</v>
      </c>
      <c r="B3269" s="24">
        <v>0.66319444444444442</v>
      </c>
      <c r="C3269" s="20">
        <f t="shared" si="51"/>
        <v>43176.663194444445</v>
      </c>
      <c r="D3269" s="7" t="s">
        <v>3272</v>
      </c>
      <c r="E3269" s="7">
        <v>2</v>
      </c>
      <c r="F3269" s="7">
        <v>2.1</v>
      </c>
      <c r="G3269" s="7">
        <v>2.8</v>
      </c>
      <c r="H3269" s="9">
        <v>2.7</v>
      </c>
      <c r="I3269" s="14">
        <f>IF(Table_0__2[[#This Row],[RESULTAT]]=1,Table_0__2[[#This Row],[1]],0)+IF(Table_0__2[[#This Row],[RESULTAT]]=3,Table_0__2[[#This Row],[N]],0)+IF(Table_0__2[[#This Row],[RESULTAT]]=2,Table_0__2[[#This Row],[2]],0)</f>
        <v>2.7</v>
      </c>
      <c r="J3269" s="14">
        <f>MIN(Table_0__2[[#This Row],[1]:[2]])</f>
        <v>2.1</v>
      </c>
      <c r="K3269" s="14">
        <f>IF(Table_0__2[[#This Row],[COLONNE1]]=Table_0__2[[#This Row],[RESULTAT COTE]],Table_0__2[[#This Row],[COLONNE1]],0)</f>
        <v>0</v>
      </c>
    </row>
    <row r="3270" spans="1:11" x14ac:dyDescent="0.3">
      <c r="A3270" s="2">
        <v>43176</v>
      </c>
      <c r="B3270" s="25">
        <v>0.66319444444444442</v>
      </c>
      <c r="C3270" s="20">
        <f t="shared" si="51"/>
        <v>43176.663194444445</v>
      </c>
      <c r="D3270" s="10" t="s">
        <v>3273</v>
      </c>
      <c r="E3270" s="7">
        <v>2</v>
      </c>
      <c r="F3270" s="10">
        <v>8</v>
      </c>
      <c r="G3270" s="10">
        <v>4</v>
      </c>
      <c r="H3270" s="11">
        <v>1.2</v>
      </c>
      <c r="I3270" s="15">
        <f>IF(Table_0__2[[#This Row],[RESULTAT]]=1,Table_0__2[[#This Row],[1]],0)+IF(Table_0__2[[#This Row],[RESULTAT]]=3,Table_0__2[[#This Row],[N]],0)+IF(Table_0__2[[#This Row],[RESULTAT]]=2,Table_0__2[[#This Row],[2]],0)</f>
        <v>1.2</v>
      </c>
      <c r="J3270" s="15">
        <f>MIN(Table_0__2[[#This Row],[1]:[2]])</f>
        <v>1.2</v>
      </c>
      <c r="K3270" s="15">
        <f>IF(Table_0__2[[#This Row],[COLONNE1]]=Table_0__2[[#This Row],[RESULTAT COTE]],Table_0__2[[#This Row],[COLONNE1]],0)</f>
        <v>1.2</v>
      </c>
    </row>
    <row r="3271" spans="1:11" x14ac:dyDescent="0.3">
      <c r="A3271" s="2">
        <v>43176</v>
      </c>
      <c r="B3271" s="24">
        <v>0.66319444444444442</v>
      </c>
      <c r="C3271" s="20">
        <f t="shared" si="51"/>
        <v>43176.663194444445</v>
      </c>
      <c r="D3271" s="7" t="s">
        <v>3274</v>
      </c>
      <c r="E3271" s="7">
        <v>2</v>
      </c>
      <c r="F3271" s="7">
        <v>1.95</v>
      </c>
      <c r="G3271" s="7">
        <v>2.9</v>
      </c>
      <c r="H3271" s="9">
        <v>3.15</v>
      </c>
      <c r="I3271" s="14">
        <f>IF(Table_0__2[[#This Row],[RESULTAT]]=1,Table_0__2[[#This Row],[1]],0)+IF(Table_0__2[[#This Row],[RESULTAT]]=3,Table_0__2[[#This Row],[N]],0)+IF(Table_0__2[[#This Row],[RESULTAT]]=2,Table_0__2[[#This Row],[2]],0)</f>
        <v>3.15</v>
      </c>
      <c r="J3271" s="14">
        <f>MIN(Table_0__2[[#This Row],[1]:[2]])</f>
        <v>1.95</v>
      </c>
      <c r="K3271" s="14">
        <f>IF(Table_0__2[[#This Row],[COLONNE1]]=Table_0__2[[#This Row],[RESULTAT COTE]],Table_0__2[[#This Row],[COLONNE1]],0)</f>
        <v>0</v>
      </c>
    </row>
    <row r="3272" spans="1:11" x14ac:dyDescent="0.3">
      <c r="A3272" s="2">
        <v>43176</v>
      </c>
      <c r="B3272" s="25">
        <v>0.66319444444444442</v>
      </c>
      <c r="C3272" s="20">
        <f t="shared" si="51"/>
        <v>43176.663194444445</v>
      </c>
      <c r="D3272" s="10" t="s">
        <v>3275</v>
      </c>
      <c r="E3272" s="10">
        <v>1</v>
      </c>
      <c r="F3272" s="10">
        <v>2.9</v>
      </c>
      <c r="G3272" s="10">
        <v>2.9</v>
      </c>
      <c r="H3272" s="11">
        <v>2.1</v>
      </c>
      <c r="I3272" s="15">
        <f>IF(Table_0__2[[#This Row],[RESULTAT]]=1,Table_0__2[[#This Row],[1]],0)+IF(Table_0__2[[#This Row],[RESULTAT]]=3,Table_0__2[[#This Row],[N]],0)+IF(Table_0__2[[#This Row],[RESULTAT]]=2,Table_0__2[[#This Row],[2]],0)</f>
        <v>2.9</v>
      </c>
      <c r="J3272" s="15">
        <f>MIN(Table_0__2[[#This Row],[1]:[2]])</f>
        <v>2.1</v>
      </c>
      <c r="K3272" s="15">
        <f>IF(Table_0__2[[#This Row],[COLONNE1]]=Table_0__2[[#This Row],[RESULTAT COTE]],Table_0__2[[#This Row],[COLONNE1]],0)</f>
        <v>0</v>
      </c>
    </row>
    <row r="3273" spans="1:11" x14ac:dyDescent="0.3">
      <c r="A3273" s="2">
        <v>43176</v>
      </c>
      <c r="B3273" s="24">
        <v>0.66319444444444442</v>
      </c>
      <c r="C3273" s="20">
        <f t="shared" si="51"/>
        <v>43176.663194444445</v>
      </c>
      <c r="D3273" s="7" t="s">
        <v>3276</v>
      </c>
      <c r="E3273" s="7">
        <v>3</v>
      </c>
      <c r="F3273" s="7">
        <v>2.15</v>
      </c>
      <c r="G3273" s="7">
        <v>3.05</v>
      </c>
      <c r="H3273" s="9">
        <v>2.65</v>
      </c>
      <c r="I3273" s="14">
        <f>IF(Table_0__2[[#This Row],[RESULTAT]]=1,Table_0__2[[#This Row],[1]],0)+IF(Table_0__2[[#This Row],[RESULTAT]]=3,Table_0__2[[#This Row],[N]],0)+IF(Table_0__2[[#This Row],[RESULTAT]]=2,Table_0__2[[#This Row],[2]],0)</f>
        <v>3.05</v>
      </c>
      <c r="J3273" s="14">
        <f>MIN(Table_0__2[[#This Row],[1]:[2]])</f>
        <v>2.15</v>
      </c>
      <c r="K3273" s="14">
        <f>IF(Table_0__2[[#This Row],[COLONNE1]]=Table_0__2[[#This Row],[RESULTAT COTE]],Table_0__2[[#This Row],[COLONNE1]],0)</f>
        <v>0</v>
      </c>
    </row>
    <row r="3274" spans="1:11" x14ac:dyDescent="0.3">
      <c r="A3274" s="2">
        <v>43176</v>
      </c>
      <c r="B3274" s="25">
        <v>0.66319444444444442</v>
      </c>
      <c r="C3274" s="20">
        <f t="shared" si="51"/>
        <v>43176.663194444445</v>
      </c>
      <c r="D3274" s="10" t="s">
        <v>3277</v>
      </c>
      <c r="E3274" s="10">
        <v>1</v>
      </c>
      <c r="F3274" s="10">
        <v>1.55</v>
      </c>
      <c r="G3274" s="10">
        <v>3.3</v>
      </c>
      <c r="H3274" s="11">
        <v>4.6500000000000004</v>
      </c>
      <c r="I3274" s="15">
        <f>IF(Table_0__2[[#This Row],[RESULTAT]]=1,Table_0__2[[#This Row],[1]],0)+IF(Table_0__2[[#This Row],[RESULTAT]]=3,Table_0__2[[#This Row],[N]],0)+IF(Table_0__2[[#This Row],[RESULTAT]]=2,Table_0__2[[#This Row],[2]],0)</f>
        <v>1.55</v>
      </c>
      <c r="J3274" s="15">
        <f>MIN(Table_0__2[[#This Row],[1]:[2]])</f>
        <v>1.55</v>
      </c>
      <c r="K3274" s="15">
        <f>IF(Table_0__2[[#This Row],[COLONNE1]]=Table_0__2[[#This Row],[RESULTAT COTE]],Table_0__2[[#This Row],[COLONNE1]],0)</f>
        <v>1.55</v>
      </c>
    </row>
    <row r="3275" spans="1:11" x14ac:dyDescent="0.3">
      <c r="A3275" s="2">
        <v>43176</v>
      </c>
      <c r="B3275" s="24">
        <v>0.66319444444444442</v>
      </c>
      <c r="C3275" s="20">
        <f t="shared" si="51"/>
        <v>43176.663194444445</v>
      </c>
      <c r="D3275" s="7" t="s">
        <v>3278</v>
      </c>
      <c r="E3275" s="7">
        <v>2</v>
      </c>
      <c r="F3275" s="7">
        <v>2.0499999999999998</v>
      </c>
      <c r="G3275" s="7">
        <v>2.85</v>
      </c>
      <c r="H3275" s="9">
        <v>3.05</v>
      </c>
      <c r="I3275" s="14">
        <f>IF(Table_0__2[[#This Row],[RESULTAT]]=1,Table_0__2[[#This Row],[1]],0)+IF(Table_0__2[[#This Row],[RESULTAT]]=3,Table_0__2[[#This Row],[N]],0)+IF(Table_0__2[[#This Row],[RESULTAT]]=2,Table_0__2[[#This Row],[2]],0)</f>
        <v>3.05</v>
      </c>
      <c r="J3275" s="14">
        <f>MIN(Table_0__2[[#This Row],[1]:[2]])</f>
        <v>2.0499999999999998</v>
      </c>
      <c r="K3275" s="14">
        <f>IF(Table_0__2[[#This Row],[COLONNE1]]=Table_0__2[[#This Row],[RESULTAT COTE]],Table_0__2[[#This Row],[COLONNE1]],0)</f>
        <v>0</v>
      </c>
    </row>
    <row r="3276" spans="1:11" x14ac:dyDescent="0.3">
      <c r="A3276" s="2">
        <v>43176</v>
      </c>
      <c r="B3276" s="25">
        <v>0.66319444444444442</v>
      </c>
      <c r="C3276" s="20">
        <f t="shared" si="51"/>
        <v>43176.663194444445</v>
      </c>
      <c r="D3276" s="10" t="s">
        <v>3279</v>
      </c>
      <c r="E3276" s="10">
        <v>1</v>
      </c>
      <c r="F3276" s="10">
        <v>1.5</v>
      </c>
      <c r="G3276" s="10">
        <v>3.25</v>
      </c>
      <c r="H3276" s="11">
        <v>4.8</v>
      </c>
      <c r="I3276" s="15">
        <f>IF(Table_0__2[[#This Row],[RESULTAT]]=1,Table_0__2[[#This Row],[1]],0)+IF(Table_0__2[[#This Row],[RESULTAT]]=3,Table_0__2[[#This Row],[N]],0)+IF(Table_0__2[[#This Row],[RESULTAT]]=2,Table_0__2[[#This Row],[2]],0)</f>
        <v>1.5</v>
      </c>
      <c r="J3276" s="15">
        <f>MIN(Table_0__2[[#This Row],[1]:[2]])</f>
        <v>1.5</v>
      </c>
      <c r="K3276" s="15">
        <f>IF(Table_0__2[[#This Row],[COLONNE1]]=Table_0__2[[#This Row],[RESULTAT COTE]],Table_0__2[[#This Row],[COLONNE1]],0)</f>
        <v>1.5</v>
      </c>
    </row>
    <row r="3277" spans="1:11" x14ac:dyDescent="0.3">
      <c r="A3277" s="2">
        <v>43176</v>
      </c>
      <c r="B3277" s="24">
        <v>0.66319444444444442</v>
      </c>
      <c r="C3277" s="20">
        <f t="shared" si="51"/>
        <v>43176.663194444445</v>
      </c>
      <c r="D3277" s="7" t="s">
        <v>3280</v>
      </c>
      <c r="E3277" s="7">
        <v>3</v>
      </c>
      <c r="F3277" s="7">
        <v>1.7</v>
      </c>
      <c r="G3277" s="7">
        <v>3.05</v>
      </c>
      <c r="H3277" s="9">
        <v>3.85</v>
      </c>
      <c r="I3277" s="14">
        <f>IF(Table_0__2[[#This Row],[RESULTAT]]=1,Table_0__2[[#This Row],[1]],0)+IF(Table_0__2[[#This Row],[RESULTAT]]=3,Table_0__2[[#This Row],[N]],0)+IF(Table_0__2[[#This Row],[RESULTAT]]=2,Table_0__2[[#This Row],[2]],0)</f>
        <v>3.05</v>
      </c>
      <c r="J3277" s="14">
        <f>MIN(Table_0__2[[#This Row],[1]:[2]])</f>
        <v>1.7</v>
      </c>
      <c r="K3277" s="14">
        <f>IF(Table_0__2[[#This Row],[COLONNE1]]=Table_0__2[[#This Row],[RESULTAT COTE]],Table_0__2[[#This Row],[COLONNE1]],0)</f>
        <v>0</v>
      </c>
    </row>
    <row r="3278" spans="1:11" x14ac:dyDescent="0.3">
      <c r="A3278" s="2">
        <v>43176</v>
      </c>
      <c r="B3278" s="25">
        <v>0.66319444444444442</v>
      </c>
      <c r="C3278" s="20">
        <f t="shared" si="51"/>
        <v>43176.663194444445</v>
      </c>
      <c r="D3278" s="10" t="s">
        <v>3281</v>
      </c>
      <c r="E3278" s="7">
        <v>2</v>
      </c>
      <c r="F3278" s="10">
        <v>3.25</v>
      </c>
      <c r="G3278" s="10">
        <v>2.8</v>
      </c>
      <c r="H3278" s="11">
        <v>2</v>
      </c>
      <c r="I3278" s="15">
        <f>IF(Table_0__2[[#This Row],[RESULTAT]]=1,Table_0__2[[#This Row],[1]],0)+IF(Table_0__2[[#This Row],[RESULTAT]]=3,Table_0__2[[#This Row],[N]],0)+IF(Table_0__2[[#This Row],[RESULTAT]]=2,Table_0__2[[#This Row],[2]],0)</f>
        <v>2</v>
      </c>
      <c r="J3278" s="15">
        <f>MIN(Table_0__2[[#This Row],[1]:[2]])</f>
        <v>2</v>
      </c>
      <c r="K3278" s="15">
        <f>IF(Table_0__2[[#This Row],[COLONNE1]]=Table_0__2[[#This Row],[RESULTAT COTE]],Table_0__2[[#This Row],[COLONNE1]],0)</f>
        <v>2</v>
      </c>
    </row>
    <row r="3279" spans="1:11" x14ac:dyDescent="0.3">
      <c r="A3279" s="2">
        <v>43176</v>
      </c>
      <c r="B3279" s="24">
        <v>0.66319444444444442</v>
      </c>
      <c r="C3279" s="20">
        <f t="shared" si="51"/>
        <v>43176.663194444445</v>
      </c>
      <c r="D3279" s="7" t="s">
        <v>3282</v>
      </c>
      <c r="E3279" s="10">
        <v>1</v>
      </c>
      <c r="F3279" s="7">
        <v>1.22</v>
      </c>
      <c r="G3279" s="7">
        <v>4.0999999999999996</v>
      </c>
      <c r="H3279" s="9">
        <v>8.5</v>
      </c>
      <c r="I3279" s="14">
        <f>IF(Table_0__2[[#This Row],[RESULTAT]]=1,Table_0__2[[#This Row],[1]],0)+IF(Table_0__2[[#This Row],[RESULTAT]]=3,Table_0__2[[#This Row],[N]],0)+IF(Table_0__2[[#This Row],[RESULTAT]]=2,Table_0__2[[#This Row],[2]],0)</f>
        <v>1.22</v>
      </c>
      <c r="J3279" s="14">
        <f>MIN(Table_0__2[[#This Row],[1]:[2]])</f>
        <v>1.22</v>
      </c>
      <c r="K3279" s="14">
        <f>IF(Table_0__2[[#This Row],[COLONNE1]]=Table_0__2[[#This Row],[RESULTAT COTE]],Table_0__2[[#This Row],[COLONNE1]],0)</f>
        <v>1.22</v>
      </c>
    </row>
    <row r="3280" spans="1:11" x14ac:dyDescent="0.3">
      <c r="A3280" s="2">
        <v>43176</v>
      </c>
      <c r="B3280" s="25">
        <v>0.66319444444444442</v>
      </c>
      <c r="C3280" s="20">
        <f t="shared" si="51"/>
        <v>43176.663194444445</v>
      </c>
      <c r="D3280" s="10" t="s">
        <v>3283</v>
      </c>
      <c r="E3280" s="7">
        <v>2</v>
      </c>
      <c r="F3280" s="10">
        <v>6.75</v>
      </c>
      <c r="G3280" s="10">
        <v>4.0999999999999996</v>
      </c>
      <c r="H3280" s="11">
        <v>1.25</v>
      </c>
      <c r="I3280" s="15">
        <f>IF(Table_0__2[[#This Row],[RESULTAT]]=1,Table_0__2[[#This Row],[1]],0)+IF(Table_0__2[[#This Row],[RESULTAT]]=3,Table_0__2[[#This Row],[N]],0)+IF(Table_0__2[[#This Row],[RESULTAT]]=2,Table_0__2[[#This Row],[2]],0)</f>
        <v>1.25</v>
      </c>
      <c r="J3280" s="15">
        <f>MIN(Table_0__2[[#This Row],[1]:[2]])</f>
        <v>1.25</v>
      </c>
      <c r="K3280" s="15">
        <f>IF(Table_0__2[[#This Row],[COLONNE1]]=Table_0__2[[#This Row],[RESULTAT COTE]],Table_0__2[[#This Row],[COLONNE1]],0)</f>
        <v>1.25</v>
      </c>
    </row>
    <row r="3281" spans="1:11" x14ac:dyDescent="0.3">
      <c r="A3281" s="2">
        <v>43176</v>
      </c>
      <c r="B3281" s="24">
        <v>0.66319444444444442</v>
      </c>
      <c r="C3281" s="20">
        <f t="shared" si="51"/>
        <v>43176.663194444445</v>
      </c>
      <c r="D3281" s="7" t="s">
        <v>3284</v>
      </c>
      <c r="E3281" s="7">
        <v>2</v>
      </c>
      <c r="F3281" s="7">
        <v>1.4</v>
      </c>
      <c r="G3281" s="7">
        <v>3.75</v>
      </c>
      <c r="H3281" s="9">
        <v>4.75</v>
      </c>
      <c r="I3281" s="14">
        <f>IF(Table_0__2[[#This Row],[RESULTAT]]=1,Table_0__2[[#This Row],[1]],0)+IF(Table_0__2[[#This Row],[RESULTAT]]=3,Table_0__2[[#This Row],[N]],0)+IF(Table_0__2[[#This Row],[RESULTAT]]=2,Table_0__2[[#This Row],[2]],0)</f>
        <v>4.75</v>
      </c>
      <c r="J3281" s="14">
        <f>MIN(Table_0__2[[#This Row],[1]:[2]])</f>
        <v>1.4</v>
      </c>
      <c r="K3281" s="14">
        <f>IF(Table_0__2[[#This Row],[COLONNE1]]=Table_0__2[[#This Row],[RESULTAT COTE]],Table_0__2[[#This Row],[COLONNE1]],0)</f>
        <v>0</v>
      </c>
    </row>
    <row r="3282" spans="1:11" x14ac:dyDescent="0.3">
      <c r="A3282" s="2">
        <v>43176</v>
      </c>
      <c r="B3282" s="25">
        <v>0.66319444444444442</v>
      </c>
      <c r="C3282" s="20">
        <f t="shared" si="51"/>
        <v>43176.663194444445</v>
      </c>
      <c r="D3282" s="10" t="s">
        <v>3285</v>
      </c>
      <c r="E3282" s="7">
        <v>2</v>
      </c>
      <c r="F3282" s="10">
        <v>4.95</v>
      </c>
      <c r="G3282" s="10">
        <v>3.65</v>
      </c>
      <c r="H3282" s="11">
        <v>1.4</v>
      </c>
      <c r="I3282" s="15">
        <f>IF(Table_0__2[[#This Row],[RESULTAT]]=1,Table_0__2[[#This Row],[1]],0)+IF(Table_0__2[[#This Row],[RESULTAT]]=3,Table_0__2[[#This Row],[N]],0)+IF(Table_0__2[[#This Row],[RESULTAT]]=2,Table_0__2[[#This Row],[2]],0)</f>
        <v>1.4</v>
      </c>
      <c r="J3282" s="15">
        <f>MIN(Table_0__2[[#This Row],[1]:[2]])</f>
        <v>1.4</v>
      </c>
      <c r="K3282" s="15">
        <f>IF(Table_0__2[[#This Row],[COLONNE1]]=Table_0__2[[#This Row],[RESULTAT COTE]],Table_0__2[[#This Row],[COLONNE1]],0)</f>
        <v>1.4</v>
      </c>
    </row>
    <row r="3283" spans="1:11" x14ac:dyDescent="0.3">
      <c r="A3283" s="2">
        <v>43176</v>
      </c>
      <c r="B3283" s="24">
        <v>0.66319444444444442</v>
      </c>
      <c r="C3283" s="20">
        <f t="shared" si="51"/>
        <v>43176.663194444445</v>
      </c>
      <c r="D3283" s="7" t="s">
        <v>3286</v>
      </c>
      <c r="E3283" s="10">
        <v>1</v>
      </c>
      <c r="F3283" s="7">
        <v>1.18</v>
      </c>
      <c r="G3283" s="7">
        <v>4.6500000000000004</v>
      </c>
      <c r="H3283" s="9">
        <v>7.25</v>
      </c>
      <c r="I3283" s="14">
        <f>IF(Table_0__2[[#This Row],[RESULTAT]]=1,Table_0__2[[#This Row],[1]],0)+IF(Table_0__2[[#This Row],[RESULTAT]]=3,Table_0__2[[#This Row],[N]],0)+IF(Table_0__2[[#This Row],[RESULTAT]]=2,Table_0__2[[#This Row],[2]],0)</f>
        <v>1.18</v>
      </c>
      <c r="J3283" s="14">
        <f>MIN(Table_0__2[[#This Row],[1]:[2]])</f>
        <v>1.18</v>
      </c>
      <c r="K3283" s="14">
        <f>IF(Table_0__2[[#This Row],[COLONNE1]]=Table_0__2[[#This Row],[RESULTAT COTE]],Table_0__2[[#This Row],[COLONNE1]],0)</f>
        <v>1.18</v>
      </c>
    </row>
    <row r="3284" spans="1:11" x14ac:dyDescent="0.3">
      <c r="A3284" s="2">
        <v>43176</v>
      </c>
      <c r="B3284" s="25">
        <v>0.66319444444444442</v>
      </c>
      <c r="C3284" s="20">
        <f t="shared" si="51"/>
        <v>43176.663194444445</v>
      </c>
      <c r="D3284" s="10" t="s">
        <v>3287</v>
      </c>
      <c r="E3284" s="7">
        <v>3</v>
      </c>
      <c r="F3284" s="10">
        <v>1.1000000000000001</v>
      </c>
      <c r="G3284" s="10">
        <v>5.25</v>
      </c>
      <c r="H3284" s="11">
        <v>9</v>
      </c>
      <c r="I3284" s="15">
        <f>IF(Table_0__2[[#This Row],[RESULTAT]]=1,Table_0__2[[#This Row],[1]],0)+IF(Table_0__2[[#This Row],[RESULTAT]]=3,Table_0__2[[#This Row],[N]],0)+IF(Table_0__2[[#This Row],[RESULTAT]]=2,Table_0__2[[#This Row],[2]],0)</f>
        <v>5.25</v>
      </c>
      <c r="J3284" s="15">
        <f>MIN(Table_0__2[[#This Row],[1]:[2]])</f>
        <v>1.1000000000000001</v>
      </c>
      <c r="K3284" s="15">
        <f>IF(Table_0__2[[#This Row],[COLONNE1]]=Table_0__2[[#This Row],[RESULTAT COTE]],Table_0__2[[#This Row],[COLONNE1]],0)</f>
        <v>0</v>
      </c>
    </row>
    <row r="3285" spans="1:11" x14ac:dyDescent="0.3">
      <c r="A3285" s="2">
        <v>43176</v>
      </c>
      <c r="B3285" s="24">
        <v>0.66319444444444442</v>
      </c>
      <c r="C3285" s="20">
        <f t="shared" si="51"/>
        <v>43176.663194444445</v>
      </c>
      <c r="D3285" s="7" t="s">
        <v>3288</v>
      </c>
      <c r="E3285" s="7">
        <v>3</v>
      </c>
      <c r="F3285" s="7">
        <v>1.35</v>
      </c>
      <c r="G3285" s="7">
        <v>3.55</v>
      </c>
      <c r="H3285" s="9">
        <v>5.25</v>
      </c>
      <c r="I3285" s="14">
        <f>IF(Table_0__2[[#This Row],[RESULTAT]]=1,Table_0__2[[#This Row],[1]],0)+IF(Table_0__2[[#This Row],[RESULTAT]]=3,Table_0__2[[#This Row],[N]],0)+IF(Table_0__2[[#This Row],[RESULTAT]]=2,Table_0__2[[#This Row],[2]],0)</f>
        <v>3.55</v>
      </c>
      <c r="J3285" s="14">
        <f>MIN(Table_0__2[[#This Row],[1]:[2]])</f>
        <v>1.35</v>
      </c>
      <c r="K3285" s="14">
        <f>IF(Table_0__2[[#This Row],[COLONNE1]]=Table_0__2[[#This Row],[RESULTAT COTE]],Table_0__2[[#This Row],[COLONNE1]],0)</f>
        <v>0</v>
      </c>
    </row>
    <row r="3286" spans="1:11" x14ac:dyDescent="0.3">
      <c r="A3286" s="2">
        <v>43176</v>
      </c>
      <c r="B3286" s="25">
        <v>0.66319444444444442</v>
      </c>
      <c r="C3286" s="20">
        <f t="shared" si="51"/>
        <v>43176.663194444445</v>
      </c>
      <c r="D3286" s="10" t="s">
        <v>3289</v>
      </c>
      <c r="E3286" s="7">
        <v>2</v>
      </c>
      <c r="F3286" s="10">
        <v>2.1</v>
      </c>
      <c r="G3286" s="10">
        <v>2.7</v>
      </c>
      <c r="H3286" s="11">
        <v>3.05</v>
      </c>
      <c r="I3286" s="15">
        <f>IF(Table_0__2[[#This Row],[RESULTAT]]=1,Table_0__2[[#This Row],[1]],0)+IF(Table_0__2[[#This Row],[RESULTAT]]=3,Table_0__2[[#This Row],[N]],0)+IF(Table_0__2[[#This Row],[RESULTAT]]=2,Table_0__2[[#This Row],[2]],0)</f>
        <v>3.05</v>
      </c>
      <c r="J3286" s="15">
        <f>MIN(Table_0__2[[#This Row],[1]:[2]])</f>
        <v>2.1</v>
      </c>
      <c r="K3286" s="15">
        <f>IF(Table_0__2[[#This Row],[COLONNE1]]=Table_0__2[[#This Row],[RESULTAT COTE]],Table_0__2[[#This Row],[COLONNE1]],0)</f>
        <v>0</v>
      </c>
    </row>
    <row r="3287" spans="1:11" x14ac:dyDescent="0.3">
      <c r="A3287" s="2">
        <v>43176</v>
      </c>
      <c r="B3287" s="24">
        <v>0.66319444444444442</v>
      </c>
      <c r="C3287" s="20">
        <f t="shared" si="51"/>
        <v>43176.663194444445</v>
      </c>
      <c r="D3287" s="7" t="s">
        <v>3290</v>
      </c>
      <c r="E3287" s="10">
        <v>1</v>
      </c>
      <c r="F3287" s="7">
        <v>1.72</v>
      </c>
      <c r="G3287" s="7">
        <v>3.5</v>
      </c>
      <c r="H3287" s="9">
        <v>4.3</v>
      </c>
      <c r="I3287" s="14">
        <f>IF(Table_0__2[[#This Row],[RESULTAT]]=1,Table_0__2[[#This Row],[1]],0)+IF(Table_0__2[[#This Row],[RESULTAT]]=3,Table_0__2[[#This Row],[N]],0)+IF(Table_0__2[[#This Row],[RESULTAT]]=2,Table_0__2[[#This Row],[2]],0)</f>
        <v>1.72</v>
      </c>
      <c r="J3287" s="14">
        <f>MIN(Table_0__2[[#This Row],[1]:[2]])</f>
        <v>1.72</v>
      </c>
      <c r="K3287" s="14">
        <f>IF(Table_0__2[[#This Row],[COLONNE1]]=Table_0__2[[#This Row],[RESULTAT COTE]],Table_0__2[[#This Row],[COLONNE1]],0)</f>
        <v>1.72</v>
      </c>
    </row>
    <row r="3288" spans="1:11" x14ac:dyDescent="0.3">
      <c r="A3288" s="2">
        <v>43176</v>
      </c>
      <c r="B3288" s="25">
        <v>0.66319444444444442</v>
      </c>
      <c r="C3288" s="20">
        <f t="shared" si="51"/>
        <v>43176.663194444445</v>
      </c>
      <c r="D3288" s="10" t="s">
        <v>3291</v>
      </c>
      <c r="E3288" s="7">
        <v>2</v>
      </c>
      <c r="F3288" s="10">
        <v>2.65</v>
      </c>
      <c r="G3288" s="10">
        <v>2.95</v>
      </c>
      <c r="H3288" s="11">
        <v>2.65</v>
      </c>
      <c r="I3288" s="15">
        <f>IF(Table_0__2[[#This Row],[RESULTAT]]=1,Table_0__2[[#This Row],[1]],0)+IF(Table_0__2[[#This Row],[RESULTAT]]=3,Table_0__2[[#This Row],[N]],0)+IF(Table_0__2[[#This Row],[RESULTAT]]=2,Table_0__2[[#This Row],[2]],0)</f>
        <v>2.65</v>
      </c>
      <c r="J3288" s="15">
        <f>MIN(Table_0__2[[#This Row],[1]:[2]])</f>
        <v>2.65</v>
      </c>
      <c r="K3288" s="15">
        <f>IF(Table_0__2[[#This Row],[COLONNE1]]=Table_0__2[[#This Row],[RESULTAT COTE]],Table_0__2[[#This Row],[COLONNE1]],0)</f>
        <v>2.65</v>
      </c>
    </row>
    <row r="3289" spans="1:11" x14ac:dyDescent="0.3">
      <c r="A3289" s="2">
        <v>43176</v>
      </c>
      <c r="B3289" s="24">
        <v>0.66319444444444442</v>
      </c>
      <c r="C3289" s="20">
        <f t="shared" si="51"/>
        <v>43176.663194444445</v>
      </c>
      <c r="D3289" s="7" t="s">
        <v>3292</v>
      </c>
      <c r="E3289" s="7">
        <v>2</v>
      </c>
      <c r="F3289" s="7">
        <v>2.6</v>
      </c>
      <c r="G3289" s="7">
        <v>3</v>
      </c>
      <c r="H3289" s="9">
        <v>2.65</v>
      </c>
      <c r="I3289" s="14">
        <f>IF(Table_0__2[[#This Row],[RESULTAT]]=1,Table_0__2[[#This Row],[1]],0)+IF(Table_0__2[[#This Row],[RESULTAT]]=3,Table_0__2[[#This Row],[N]],0)+IF(Table_0__2[[#This Row],[RESULTAT]]=2,Table_0__2[[#This Row],[2]],0)</f>
        <v>2.65</v>
      </c>
      <c r="J3289" s="14">
        <f>MIN(Table_0__2[[#This Row],[1]:[2]])</f>
        <v>2.6</v>
      </c>
      <c r="K3289" s="14">
        <f>IF(Table_0__2[[#This Row],[COLONNE1]]=Table_0__2[[#This Row],[RESULTAT COTE]],Table_0__2[[#This Row],[COLONNE1]],0)</f>
        <v>0</v>
      </c>
    </row>
    <row r="3290" spans="1:11" x14ac:dyDescent="0.3">
      <c r="A3290" s="2">
        <v>43176</v>
      </c>
      <c r="B3290" s="25">
        <v>0.66319444444444442</v>
      </c>
      <c r="C3290" s="20">
        <f t="shared" si="51"/>
        <v>43176.663194444445</v>
      </c>
      <c r="D3290" s="10" t="s">
        <v>3293</v>
      </c>
      <c r="E3290" s="7">
        <v>2</v>
      </c>
      <c r="F3290" s="10">
        <v>1.45</v>
      </c>
      <c r="G3290" s="10">
        <v>3.05</v>
      </c>
      <c r="H3290" s="11">
        <v>5.25</v>
      </c>
      <c r="I3290" s="15">
        <f>IF(Table_0__2[[#This Row],[RESULTAT]]=1,Table_0__2[[#This Row],[1]],0)+IF(Table_0__2[[#This Row],[RESULTAT]]=3,Table_0__2[[#This Row],[N]],0)+IF(Table_0__2[[#This Row],[RESULTAT]]=2,Table_0__2[[#This Row],[2]],0)</f>
        <v>5.25</v>
      </c>
      <c r="J3290" s="15">
        <f>MIN(Table_0__2[[#This Row],[1]:[2]])</f>
        <v>1.45</v>
      </c>
      <c r="K3290" s="15">
        <f>IF(Table_0__2[[#This Row],[COLONNE1]]=Table_0__2[[#This Row],[RESULTAT COTE]],Table_0__2[[#This Row],[COLONNE1]],0)</f>
        <v>0</v>
      </c>
    </row>
    <row r="3291" spans="1:11" x14ac:dyDescent="0.3">
      <c r="A3291" s="2">
        <v>43176</v>
      </c>
      <c r="B3291" s="24">
        <v>0.67361111111111116</v>
      </c>
      <c r="C3291" s="20">
        <f t="shared" si="51"/>
        <v>43176.673611111109</v>
      </c>
      <c r="D3291" s="7" t="s">
        <v>3294</v>
      </c>
      <c r="E3291" s="10">
        <v>1</v>
      </c>
      <c r="F3291" s="7">
        <v>1.38</v>
      </c>
      <c r="G3291" s="7">
        <v>4.3</v>
      </c>
      <c r="H3291" s="9">
        <v>7.25</v>
      </c>
      <c r="I3291" s="14">
        <f>IF(Table_0__2[[#This Row],[RESULTAT]]=1,Table_0__2[[#This Row],[1]],0)+IF(Table_0__2[[#This Row],[RESULTAT]]=3,Table_0__2[[#This Row],[N]],0)+IF(Table_0__2[[#This Row],[RESULTAT]]=2,Table_0__2[[#This Row],[2]],0)</f>
        <v>1.38</v>
      </c>
      <c r="J3291" s="14">
        <f>MIN(Table_0__2[[#This Row],[1]:[2]])</f>
        <v>1.38</v>
      </c>
      <c r="K3291" s="14">
        <f>IF(Table_0__2[[#This Row],[COLONNE1]]=Table_0__2[[#This Row],[RESULTAT COTE]],Table_0__2[[#This Row],[COLONNE1]],0)</f>
        <v>1.38</v>
      </c>
    </row>
    <row r="3292" spans="1:11" x14ac:dyDescent="0.3">
      <c r="A3292" s="2">
        <v>43176</v>
      </c>
      <c r="B3292" s="24">
        <v>0.68402777777777779</v>
      </c>
      <c r="C3292" s="20">
        <f t="shared" si="51"/>
        <v>43176.684027777781</v>
      </c>
      <c r="D3292" s="7" t="s">
        <v>3295</v>
      </c>
      <c r="E3292" s="10">
        <v>1</v>
      </c>
      <c r="F3292" s="7">
        <v>1.45</v>
      </c>
      <c r="G3292" s="7">
        <v>3.25</v>
      </c>
      <c r="H3292" s="9">
        <v>4.7</v>
      </c>
      <c r="I3292" s="14">
        <f>IF(Table_0__2[[#This Row],[RESULTAT]]=1,Table_0__2[[#This Row],[1]],0)+IF(Table_0__2[[#This Row],[RESULTAT]]=3,Table_0__2[[#This Row],[N]],0)+IF(Table_0__2[[#This Row],[RESULTAT]]=2,Table_0__2[[#This Row],[2]],0)</f>
        <v>1.45</v>
      </c>
      <c r="J3292" s="14">
        <f>MIN(Table_0__2[[#This Row],[1]:[2]])</f>
        <v>1.45</v>
      </c>
      <c r="K3292" s="14">
        <f>IF(Table_0__2[[#This Row],[COLONNE1]]=Table_0__2[[#This Row],[RESULTAT COTE]],Table_0__2[[#This Row],[COLONNE1]],0)</f>
        <v>1.45</v>
      </c>
    </row>
    <row r="3293" spans="1:11" x14ac:dyDescent="0.3">
      <c r="A3293" s="2">
        <v>43176</v>
      </c>
      <c r="B3293" s="25">
        <v>0.70486111111111116</v>
      </c>
      <c r="C3293" s="20">
        <f t="shared" si="51"/>
        <v>43176.704861111109</v>
      </c>
      <c r="D3293" s="10" t="s">
        <v>3296</v>
      </c>
      <c r="E3293" s="10">
        <v>1</v>
      </c>
      <c r="F3293" s="10">
        <v>1.45</v>
      </c>
      <c r="G3293" s="10">
        <v>3.35</v>
      </c>
      <c r="H3293" s="11">
        <v>4.8499999999999996</v>
      </c>
      <c r="I3293" s="15">
        <f>IF(Table_0__2[[#This Row],[RESULTAT]]=1,Table_0__2[[#This Row],[1]],0)+IF(Table_0__2[[#This Row],[RESULTAT]]=3,Table_0__2[[#This Row],[N]],0)+IF(Table_0__2[[#This Row],[RESULTAT]]=2,Table_0__2[[#This Row],[2]],0)</f>
        <v>1.45</v>
      </c>
      <c r="J3293" s="15">
        <f>MIN(Table_0__2[[#This Row],[1]:[2]])</f>
        <v>1.45</v>
      </c>
      <c r="K3293" s="15">
        <f>IF(Table_0__2[[#This Row],[COLONNE1]]=Table_0__2[[#This Row],[RESULTAT COTE]],Table_0__2[[#This Row],[COLONNE1]],0)</f>
        <v>1.45</v>
      </c>
    </row>
    <row r="3294" spans="1:11" x14ac:dyDescent="0.3">
      <c r="A3294" s="2">
        <v>43176</v>
      </c>
      <c r="B3294" s="24">
        <v>0.70486111111111116</v>
      </c>
      <c r="C3294" s="20">
        <f t="shared" si="51"/>
        <v>43176.704861111109</v>
      </c>
      <c r="D3294" s="7" t="s">
        <v>3297</v>
      </c>
      <c r="E3294" s="7">
        <v>2</v>
      </c>
      <c r="F3294" s="7">
        <v>2.0499999999999998</v>
      </c>
      <c r="G3294" s="7">
        <v>3.4</v>
      </c>
      <c r="H3294" s="9">
        <v>2.35</v>
      </c>
      <c r="I3294" s="14">
        <f>IF(Table_0__2[[#This Row],[RESULTAT]]=1,Table_0__2[[#This Row],[1]],0)+IF(Table_0__2[[#This Row],[RESULTAT]]=3,Table_0__2[[#This Row],[N]],0)+IF(Table_0__2[[#This Row],[RESULTAT]]=2,Table_0__2[[#This Row],[2]],0)</f>
        <v>2.35</v>
      </c>
      <c r="J3294" s="14">
        <f>MIN(Table_0__2[[#This Row],[1]:[2]])</f>
        <v>2.0499999999999998</v>
      </c>
      <c r="K3294" s="14">
        <f>IF(Table_0__2[[#This Row],[COLONNE1]]=Table_0__2[[#This Row],[RESULTAT COTE]],Table_0__2[[#This Row],[COLONNE1]],0)</f>
        <v>0</v>
      </c>
    </row>
    <row r="3295" spans="1:11" x14ac:dyDescent="0.3">
      <c r="A3295" s="2">
        <v>43176</v>
      </c>
      <c r="B3295" s="25">
        <v>0.70486111111111116</v>
      </c>
      <c r="C3295" s="20">
        <f t="shared" si="51"/>
        <v>43176.704861111109</v>
      </c>
      <c r="D3295" s="10" t="s">
        <v>3298</v>
      </c>
      <c r="E3295" s="7">
        <v>2</v>
      </c>
      <c r="F3295" s="10">
        <v>3.3</v>
      </c>
      <c r="G3295" s="10">
        <v>3.2</v>
      </c>
      <c r="H3295" s="11">
        <v>1.7</v>
      </c>
      <c r="I3295" s="15">
        <f>IF(Table_0__2[[#This Row],[RESULTAT]]=1,Table_0__2[[#This Row],[1]],0)+IF(Table_0__2[[#This Row],[RESULTAT]]=3,Table_0__2[[#This Row],[N]],0)+IF(Table_0__2[[#This Row],[RESULTAT]]=2,Table_0__2[[#This Row],[2]],0)</f>
        <v>1.7</v>
      </c>
      <c r="J3295" s="15">
        <f>MIN(Table_0__2[[#This Row],[1]:[2]])</f>
        <v>1.7</v>
      </c>
      <c r="K3295" s="15">
        <f>IF(Table_0__2[[#This Row],[COLONNE1]]=Table_0__2[[#This Row],[RESULTAT COTE]],Table_0__2[[#This Row],[COLONNE1]],0)</f>
        <v>1.7</v>
      </c>
    </row>
    <row r="3296" spans="1:11" x14ac:dyDescent="0.3">
      <c r="A3296" s="2">
        <v>43176</v>
      </c>
      <c r="B3296" s="24">
        <v>0.70486111111111116</v>
      </c>
      <c r="C3296" s="20">
        <f t="shared" si="51"/>
        <v>43176.704861111109</v>
      </c>
      <c r="D3296" s="7" t="s">
        <v>3299</v>
      </c>
      <c r="E3296" s="10">
        <v>1</v>
      </c>
      <c r="F3296" s="7">
        <v>1.45</v>
      </c>
      <c r="G3296" s="7">
        <v>3.05</v>
      </c>
      <c r="H3296" s="9">
        <v>5.75</v>
      </c>
      <c r="I3296" s="14">
        <f>IF(Table_0__2[[#This Row],[RESULTAT]]=1,Table_0__2[[#This Row],[1]],0)+IF(Table_0__2[[#This Row],[RESULTAT]]=3,Table_0__2[[#This Row],[N]],0)+IF(Table_0__2[[#This Row],[RESULTAT]]=2,Table_0__2[[#This Row],[2]],0)</f>
        <v>1.45</v>
      </c>
      <c r="J3296" s="14">
        <f>MIN(Table_0__2[[#This Row],[1]:[2]])</f>
        <v>1.45</v>
      </c>
      <c r="K3296" s="14">
        <f>IF(Table_0__2[[#This Row],[COLONNE1]]=Table_0__2[[#This Row],[RESULTAT COTE]],Table_0__2[[#This Row],[COLONNE1]],0)</f>
        <v>1.45</v>
      </c>
    </row>
    <row r="3297" spans="1:11" x14ac:dyDescent="0.3">
      <c r="A3297" s="2">
        <v>43176</v>
      </c>
      <c r="B3297" s="25">
        <v>0.70486111111111116</v>
      </c>
      <c r="C3297" s="20">
        <f t="shared" si="51"/>
        <v>43176.704861111109</v>
      </c>
      <c r="D3297" s="10" t="s">
        <v>3300</v>
      </c>
      <c r="E3297" s="10">
        <v>1</v>
      </c>
      <c r="F3297" s="10">
        <v>1.0900000000000001</v>
      </c>
      <c r="G3297" s="10">
        <v>5</v>
      </c>
      <c r="H3297" s="11">
        <v>11</v>
      </c>
      <c r="I3297" s="15">
        <f>IF(Table_0__2[[#This Row],[RESULTAT]]=1,Table_0__2[[#This Row],[1]],0)+IF(Table_0__2[[#This Row],[RESULTAT]]=3,Table_0__2[[#This Row],[N]],0)+IF(Table_0__2[[#This Row],[RESULTAT]]=2,Table_0__2[[#This Row],[2]],0)</f>
        <v>1.0900000000000001</v>
      </c>
      <c r="J3297" s="15">
        <f>MIN(Table_0__2[[#This Row],[1]:[2]])</f>
        <v>1.0900000000000001</v>
      </c>
      <c r="K3297" s="15">
        <f>IF(Table_0__2[[#This Row],[COLONNE1]]=Table_0__2[[#This Row],[RESULTAT COTE]],Table_0__2[[#This Row],[COLONNE1]],0)</f>
        <v>1.0900000000000001</v>
      </c>
    </row>
    <row r="3298" spans="1:11" x14ac:dyDescent="0.3">
      <c r="A3298" s="2">
        <v>43176</v>
      </c>
      <c r="B3298" s="24">
        <v>0.70486111111111116</v>
      </c>
      <c r="C3298" s="20">
        <f t="shared" si="51"/>
        <v>43176.704861111109</v>
      </c>
      <c r="D3298" s="7" t="s">
        <v>3301</v>
      </c>
      <c r="E3298" s="10">
        <v>1</v>
      </c>
      <c r="F3298" s="7">
        <v>1.65</v>
      </c>
      <c r="G3298" s="7">
        <v>2.95</v>
      </c>
      <c r="H3298" s="9">
        <v>3.8</v>
      </c>
      <c r="I3298" s="14">
        <f>IF(Table_0__2[[#This Row],[RESULTAT]]=1,Table_0__2[[#This Row],[1]],0)+IF(Table_0__2[[#This Row],[RESULTAT]]=3,Table_0__2[[#This Row],[N]],0)+IF(Table_0__2[[#This Row],[RESULTAT]]=2,Table_0__2[[#This Row],[2]],0)</f>
        <v>1.65</v>
      </c>
      <c r="J3298" s="14">
        <f>MIN(Table_0__2[[#This Row],[1]:[2]])</f>
        <v>1.65</v>
      </c>
      <c r="K3298" s="14">
        <f>IF(Table_0__2[[#This Row],[COLONNE1]]=Table_0__2[[#This Row],[RESULTAT COTE]],Table_0__2[[#This Row],[COLONNE1]],0)</f>
        <v>1.65</v>
      </c>
    </row>
    <row r="3299" spans="1:11" x14ac:dyDescent="0.3">
      <c r="A3299" s="2">
        <v>43176</v>
      </c>
      <c r="B3299" s="25">
        <v>0.70486111111111116</v>
      </c>
      <c r="C3299" s="20">
        <f t="shared" si="51"/>
        <v>43176.704861111109</v>
      </c>
      <c r="D3299" s="10" t="s">
        <v>3302</v>
      </c>
      <c r="E3299" s="7">
        <v>2</v>
      </c>
      <c r="F3299" s="10">
        <v>1.9</v>
      </c>
      <c r="G3299" s="10">
        <v>3.05</v>
      </c>
      <c r="H3299" s="11">
        <v>2.9</v>
      </c>
      <c r="I3299" s="15">
        <f>IF(Table_0__2[[#This Row],[RESULTAT]]=1,Table_0__2[[#This Row],[1]],0)+IF(Table_0__2[[#This Row],[RESULTAT]]=3,Table_0__2[[#This Row],[N]],0)+IF(Table_0__2[[#This Row],[RESULTAT]]=2,Table_0__2[[#This Row],[2]],0)</f>
        <v>2.9</v>
      </c>
      <c r="J3299" s="15">
        <f>MIN(Table_0__2[[#This Row],[1]:[2]])</f>
        <v>1.9</v>
      </c>
      <c r="K3299" s="15">
        <f>IF(Table_0__2[[#This Row],[COLONNE1]]=Table_0__2[[#This Row],[RESULTAT COTE]],Table_0__2[[#This Row],[COLONNE1]],0)</f>
        <v>0</v>
      </c>
    </row>
    <row r="3300" spans="1:11" x14ac:dyDescent="0.3">
      <c r="A3300" s="2">
        <v>43176</v>
      </c>
      <c r="B3300" s="24">
        <v>0.70486111111111116</v>
      </c>
      <c r="C3300" s="20">
        <f t="shared" si="51"/>
        <v>43176.704861111109</v>
      </c>
      <c r="D3300" s="7" t="s">
        <v>3303</v>
      </c>
      <c r="E3300" s="10">
        <v>1</v>
      </c>
      <c r="F3300" s="7">
        <v>1.25</v>
      </c>
      <c r="G3300" s="7">
        <v>3.9</v>
      </c>
      <c r="H3300" s="9">
        <v>6.5</v>
      </c>
      <c r="I3300" s="14">
        <f>IF(Table_0__2[[#This Row],[RESULTAT]]=1,Table_0__2[[#This Row],[1]],0)+IF(Table_0__2[[#This Row],[RESULTAT]]=3,Table_0__2[[#This Row],[N]],0)+IF(Table_0__2[[#This Row],[RESULTAT]]=2,Table_0__2[[#This Row],[2]],0)</f>
        <v>1.25</v>
      </c>
      <c r="J3300" s="14">
        <f>MIN(Table_0__2[[#This Row],[1]:[2]])</f>
        <v>1.25</v>
      </c>
      <c r="K3300" s="14">
        <f>IF(Table_0__2[[#This Row],[COLONNE1]]=Table_0__2[[#This Row],[RESULTAT COTE]],Table_0__2[[#This Row],[COLONNE1]],0)</f>
        <v>1.25</v>
      </c>
    </row>
    <row r="3301" spans="1:11" x14ac:dyDescent="0.3">
      <c r="A3301" s="2">
        <v>43176</v>
      </c>
      <c r="B3301" s="25">
        <v>0.70486111111111116</v>
      </c>
      <c r="C3301" s="20">
        <f t="shared" si="51"/>
        <v>43176.704861111109</v>
      </c>
      <c r="D3301" s="10" t="s">
        <v>3304</v>
      </c>
      <c r="E3301" s="7">
        <v>3</v>
      </c>
      <c r="F3301" s="10">
        <v>2</v>
      </c>
      <c r="G3301" s="10">
        <v>2.75</v>
      </c>
      <c r="H3301" s="11">
        <v>2.85</v>
      </c>
      <c r="I3301" s="15">
        <f>IF(Table_0__2[[#This Row],[RESULTAT]]=1,Table_0__2[[#This Row],[1]],0)+IF(Table_0__2[[#This Row],[RESULTAT]]=3,Table_0__2[[#This Row],[N]],0)+IF(Table_0__2[[#This Row],[RESULTAT]]=2,Table_0__2[[#This Row],[2]],0)</f>
        <v>2.75</v>
      </c>
      <c r="J3301" s="15">
        <f>MIN(Table_0__2[[#This Row],[1]:[2]])</f>
        <v>2</v>
      </c>
      <c r="K3301" s="15">
        <f>IF(Table_0__2[[#This Row],[COLONNE1]]=Table_0__2[[#This Row],[RESULTAT COTE]],Table_0__2[[#This Row],[COLONNE1]],0)</f>
        <v>0</v>
      </c>
    </row>
    <row r="3302" spans="1:11" x14ac:dyDescent="0.3">
      <c r="A3302" s="2">
        <v>43176</v>
      </c>
      <c r="B3302" s="24">
        <v>0.70486111111111116</v>
      </c>
      <c r="C3302" s="20">
        <f t="shared" si="51"/>
        <v>43176.704861111109</v>
      </c>
      <c r="D3302" s="7" t="s">
        <v>3305</v>
      </c>
      <c r="E3302" s="7">
        <v>3</v>
      </c>
      <c r="F3302" s="7">
        <v>2.0499999999999998</v>
      </c>
      <c r="G3302" s="7">
        <v>2.85</v>
      </c>
      <c r="H3302" s="9">
        <v>2.75</v>
      </c>
      <c r="I3302" s="14">
        <f>IF(Table_0__2[[#This Row],[RESULTAT]]=1,Table_0__2[[#This Row],[1]],0)+IF(Table_0__2[[#This Row],[RESULTAT]]=3,Table_0__2[[#This Row],[N]],0)+IF(Table_0__2[[#This Row],[RESULTAT]]=2,Table_0__2[[#This Row],[2]],0)</f>
        <v>2.85</v>
      </c>
      <c r="J3302" s="14">
        <f>MIN(Table_0__2[[#This Row],[1]:[2]])</f>
        <v>2.0499999999999998</v>
      </c>
      <c r="K3302" s="14">
        <f>IF(Table_0__2[[#This Row],[COLONNE1]]=Table_0__2[[#This Row],[RESULTAT COTE]],Table_0__2[[#This Row],[COLONNE1]],0)</f>
        <v>0</v>
      </c>
    </row>
    <row r="3303" spans="1:11" x14ac:dyDescent="0.3">
      <c r="A3303" s="2">
        <v>43176</v>
      </c>
      <c r="B3303" s="25">
        <v>0.70486111111111116</v>
      </c>
      <c r="C3303" s="20">
        <f t="shared" si="51"/>
        <v>43176.704861111109</v>
      </c>
      <c r="D3303" s="10" t="s">
        <v>3306</v>
      </c>
      <c r="E3303" s="10">
        <v>1</v>
      </c>
      <c r="F3303" s="10">
        <v>2.0499999999999998</v>
      </c>
      <c r="G3303" s="10">
        <v>2.7</v>
      </c>
      <c r="H3303" s="11">
        <v>3.1</v>
      </c>
      <c r="I3303" s="15">
        <f>IF(Table_0__2[[#This Row],[RESULTAT]]=1,Table_0__2[[#This Row],[1]],0)+IF(Table_0__2[[#This Row],[RESULTAT]]=3,Table_0__2[[#This Row],[N]],0)+IF(Table_0__2[[#This Row],[RESULTAT]]=2,Table_0__2[[#This Row],[2]],0)</f>
        <v>2.0499999999999998</v>
      </c>
      <c r="J3303" s="15">
        <f>MIN(Table_0__2[[#This Row],[1]:[2]])</f>
        <v>2.0499999999999998</v>
      </c>
      <c r="K3303" s="15">
        <f>IF(Table_0__2[[#This Row],[COLONNE1]]=Table_0__2[[#This Row],[RESULTAT COTE]],Table_0__2[[#This Row],[COLONNE1]],0)</f>
        <v>2.0499999999999998</v>
      </c>
    </row>
    <row r="3304" spans="1:11" x14ac:dyDescent="0.3">
      <c r="A3304" s="2">
        <v>43176</v>
      </c>
      <c r="B3304" s="24">
        <v>0.70486111111111116</v>
      </c>
      <c r="C3304" s="20">
        <f t="shared" si="51"/>
        <v>43176.704861111109</v>
      </c>
      <c r="D3304" s="7" t="s">
        <v>3307</v>
      </c>
      <c r="E3304" s="7">
        <v>2</v>
      </c>
      <c r="F3304" s="7">
        <v>2.85</v>
      </c>
      <c r="G3304" s="7">
        <v>2.7</v>
      </c>
      <c r="H3304" s="9">
        <v>2.2000000000000002</v>
      </c>
      <c r="I3304" s="14">
        <f>IF(Table_0__2[[#This Row],[RESULTAT]]=1,Table_0__2[[#This Row],[1]],0)+IF(Table_0__2[[#This Row],[RESULTAT]]=3,Table_0__2[[#This Row],[N]],0)+IF(Table_0__2[[#This Row],[RESULTAT]]=2,Table_0__2[[#This Row],[2]],0)</f>
        <v>2.2000000000000002</v>
      </c>
      <c r="J3304" s="14">
        <f>MIN(Table_0__2[[#This Row],[1]:[2]])</f>
        <v>2.2000000000000002</v>
      </c>
      <c r="K3304" s="14">
        <f>IF(Table_0__2[[#This Row],[COLONNE1]]=Table_0__2[[#This Row],[RESULTAT COTE]],Table_0__2[[#This Row],[COLONNE1]],0)</f>
        <v>2.2000000000000002</v>
      </c>
    </row>
    <row r="3305" spans="1:11" x14ac:dyDescent="0.3">
      <c r="A3305" s="2">
        <v>43176</v>
      </c>
      <c r="B3305" s="25">
        <v>0.70486111111111116</v>
      </c>
      <c r="C3305" s="20">
        <f t="shared" si="51"/>
        <v>43176.704861111109</v>
      </c>
      <c r="D3305" s="10" t="s">
        <v>3308</v>
      </c>
      <c r="E3305" s="7">
        <v>3</v>
      </c>
      <c r="F3305" s="10">
        <v>2.1</v>
      </c>
      <c r="G3305" s="10">
        <v>3.05</v>
      </c>
      <c r="H3305" s="11">
        <v>2.7</v>
      </c>
      <c r="I3305" s="15">
        <f>IF(Table_0__2[[#This Row],[RESULTAT]]=1,Table_0__2[[#This Row],[1]],0)+IF(Table_0__2[[#This Row],[RESULTAT]]=3,Table_0__2[[#This Row],[N]],0)+IF(Table_0__2[[#This Row],[RESULTAT]]=2,Table_0__2[[#This Row],[2]],0)</f>
        <v>3.05</v>
      </c>
      <c r="J3305" s="15">
        <f>MIN(Table_0__2[[#This Row],[1]:[2]])</f>
        <v>2.1</v>
      </c>
      <c r="K3305" s="15">
        <f>IF(Table_0__2[[#This Row],[COLONNE1]]=Table_0__2[[#This Row],[RESULTAT COTE]],Table_0__2[[#This Row],[COLONNE1]],0)</f>
        <v>0</v>
      </c>
    </row>
    <row r="3306" spans="1:11" x14ac:dyDescent="0.3">
      <c r="A3306" s="2">
        <v>43176</v>
      </c>
      <c r="B3306" s="24">
        <v>0.70486111111111116</v>
      </c>
      <c r="C3306" s="20">
        <f t="shared" si="51"/>
        <v>43176.704861111109</v>
      </c>
      <c r="D3306" s="7" t="s">
        <v>3309</v>
      </c>
      <c r="E3306" s="7">
        <v>3</v>
      </c>
      <c r="F3306" s="7">
        <v>1.7</v>
      </c>
      <c r="G3306" s="7">
        <v>3.1</v>
      </c>
      <c r="H3306" s="9">
        <v>3.9</v>
      </c>
      <c r="I3306" s="14">
        <f>IF(Table_0__2[[#This Row],[RESULTAT]]=1,Table_0__2[[#This Row],[1]],0)+IF(Table_0__2[[#This Row],[RESULTAT]]=3,Table_0__2[[#This Row],[N]],0)+IF(Table_0__2[[#This Row],[RESULTAT]]=2,Table_0__2[[#This Row],[2]],0)</f>
        <v>3.1</v>
      </c>
      <c r="J3306" s="14">
        <f>MIN(Table_0__2[[#This Row],[1]:[2]])</f>
        <v>1.7</v>
      </c>
      <c r="K3306" s="14">
        <f>IF(Table_0__2[[#This Row],[COLONNE1]]=Table_0__2[[#This Row],[RESULTAT COTE]],Table_0__2[[#This Row],[COLONNE1]],0)</f>
        <v>0</v>
      </c>
    </row>
    <row r="3307" spans="1:11" x14ac:dyDescent="0.3">
      <c r="A3307" s="2">
        <v>43176</v>
      </c>
      <c r="B3307" s="25">
        <v>0.70486111111111116</v>
      </c>
      <c r="C3307" s="20">
        <f t="shared" si="51"/>
        <v>43176.704861111109</v>
      </c>
      <c r="D3307" s="10" t="s">
        <v>3310</v>
      </c>
      <c r="E3307" s="10">
        <v>1</v>
      </c>
      <c r="F3307" s="10">
        <v>2.4</v>
      </c>
      <c r="G3307" s="10">
        <v>2.85</v>
      </c>
      <c r="H3307" s="11">
        <v>2.2000000000000002</v>
      </c>
      <c r="I3307" s="15">
        <f>IF(Table_0__2[[#This Row],[RESULTAT]]=1,Table_0__2[[#This Row],[1]],0)+IF(Table_0__2[[#This Row],[RESULTAT]]=3,Table_0__2[[#This Row],[N]],0)+IF(Table_0__2[[#This Row],[RESULTAT]]=2,Table_0__2[[#This Row],[2]],0)</f>
        <v>2.4</v>
      </c>
      <c r="J3307" s="15">
        <f>MIN(Table_0__2[[#This Row],[1]:[2]])</f>
        <v>2.2000000000000002</v>
      </c>
      <c r="K3307" s="15">
        <f>IF(Table_0__2[[#This Row],[COLONNE1]]=Table_0__2[[#This Row],[RESULTAT COTE]],Table_0__2[[#This Row],[COLONNE1]],0)</f>
        <v>0</v>
      </c>
    </row>
    <row r="3308" spans="1:11" x14ac:dyDescent="0.3">
      <c r="A3308" s="2">
        <v>43176</v>
      </c>
      <c r="B3308" s="24">
        <v>0.70486111111111116</v>
      </c>
      <c r="C3308" s="20">
        <f t="shared" si="51"/>
        <v>43176.704861111109</v>
      </c>
      <c r="D3308" s="7" t="s">
        <v>3311</v>
      </c>
      <c r="E3308" s="7">
        <v>3</v>
      </c>
      <c r="F3308" s="7">
        <v>1.55</v>
      </c>
      <c r="G3308" s="7">
        <v>3</v>
      </c>
      <c r="H3308" s="9">
        <v>4.3499999999999996</v>
      </c>
      <c r="I3308" s="14">
        <f>IF(Table_0__2[[#This Row],[RESULTAT]]=1,Table_0__2[[#This Row],[1]],0)+IF(Table_0__2[[#This Row],[RESULTAT]]=3,Table_0__2[[#This Row],[N]],0)+IF(Table_0__2[[#This Row],[RESULTAT]]=2,Table_0__2[[#This Row],[2]],0)</f>
        <v>3</v>
      </c>
      <c r="J3308" s="14">
        <f>MIN(Table_0__2[[#This Row],[1]:[2]])</f>
        <v>1.55</v>
      </c>
      <c r="K3308" s="14">
        <f>IF(Table_0__2[[#This Row],[COLONNE1]]=Table_0__2[[#This Row],[RESULTAT COTE]],Table_0__2[[#This Row],[COLONNE1]],0)</f>
        <v>0</v>
      </c>
    </row>
    <row r="3309" spans="1:11" x14ac:dyDescent="0.3">
      <c r="A3309" s="2">
        <v>43176</v>
      </c>
      <c r="B3309" s="24">
        <v>0.70486111111111116</v>
      </c>
      <c r="C3309" s="20">
        <f t="shared" si="51"/>
        <v>43176.704861111109</v>
      </c>
      <c r="D3309" s="7" t="s">
        <v>3312</v>
      </c>
      <c r="E3309" s="7">
        <v>2</v>
      </c>
      <c r="F3309" s="7">
        <v>2.2000000000000002</v>
      </c>
      <c r="G3309" s="7">
        <v>2.85</v>
      </c>
      <c r="H3309" s="9">
        <v>3.05</v>
      </c>
      <c r="I3309" s="14">
        <f>IF(Table_0__2[[#This Row],[RESULTAT]]=1,Table_0__2[[#This Row],[1]],0)+IF(Table_0__2[[#This Row],[RESULTAT]]=3,Table_0__2[[#This Row],[N]],0)+IF(Table_0__2[[#This Row],[RESULTAT]]=2,Table_0__2[[#This Row],[2]],0)</f>
        <v>3.05</v>
      </c>
      <c r="J3309" s="14">
        <f>MIN(Table_0__2[[#This Row],[1]:[2]])</f>
        <v>2.2000000000000002</v>
      </c>
      <c r="K3309" s="14">
        <f>IF(Table_0__2[[#This Row],[COLONNE1]]=Table_0__2[[#This Row],[RESULTAT COTE]],Table_0__2[[#This Row],[COLONNE1]],0)</f>
        <v>0</v>
      </c>
    </row>
    <row r="3310" spans="1:11" x14ac:dyDescent="0.3">
      <c r="A3310" s="2">
        <v>43176</v>
      </c>
      <c r="B3310" s="25">
        <v>0.70486111111111116</v>
      </c>
      <c r="C3310" s="20">
        <f t="shared" si="51"/>
        <v>43176.704861111109</v>
      </c>
      <c r="D3310" s="10" t="s">
        <v>3313</v>
      </c>
      <c r="E3310" s="7">
        <v>3</v>
      </c>
      <c r="F3310" s="10">
        <v>2</v>
      </c>
      <c r="G3310" s="10">
        <v>3.15</v>
      </c>
      <c r="H3310" s="11">
        <v>3.2</v>
      </c>
      <c r="I3310" s="15">
        <f>IF(Table_0__2[[#This Row],[RESULTAT]]=1,Table_0__2[[#This Row],[1]],0)+IF(Table_0__2[[#This Row],[RESULTAT]]=3,Table_0__2[[#This Row],[N]],0)+IF(Table_0__2[[#This Row],[RESULTAT]]=2,Table_0__2[[#This Row],[2]],0)</f>
        <v>3.15</v>
      </c>
      <c r="J3310" s="15">
        <f>MIN(Table_0__2[[#This Row],[1]:[2]])</f>
        <v>2</v>
      </c>
      <c r="K3310" s="15">
        <f>IF(Table_0__2[[#This Row],[COLONNE1]]=Table_0__2[[#This Row],[RESULTAT COTE]],Table_0__2[[#This Row],[COLONNE1]],0)</f>
        <v>0</v>
      </c>
    </row>
    <row r="3311" spans="1:11" x14ac:dyDescent="0.3">
      <c r="A3311" s="2">
        <v>43176</v>
      </c>
      <c r="B3311" s="24">
        <v>0.70486111111111116</v>
      </c>
      <c r="C3311" s="20">
        <f t="shared" si="51"/>
        <v>43176.704861111109</v>
      </c>
      <c r="D3311" s="7" t="s">
        <v>3314</v>
      </c>
      <c r="E3311" s="7">
        <v>2</v>
      </c>
      <c r="F3311" s="7">
        <v>2</v>
      </c>
      <c r="G3311" s="7">
        <v>3.2</v>
      </c>
      <c r="H3311" s="9">
        <v>3.85</v>
      </c>
      <c r="I3311" s="14">
        <f>IF(Table_0__2[[#This Row],[RESULTAT]]=1,Table_0__2[[#This Row],[1]],0)+IF(Table_0__2[[#This Row],[RESULTAT]]=3,Table_0__2[[#This Row],[N]],0)+IF(Table_0__2[[#This Row],[RESULTAT]]=2,Table_0__2[[#This Row],[2]],0)</f>
        <v>3.85</v>
      </c>
      <c r="J3311" s="14">
        <f>MIN(Table_0__2[[#This Row],[1]:[2]])</f>
        <v>2</v>
      </c>
      <c r="K3311" s="14">
        <f>IF(Table_0__2[[#This Row],[COLONNE1]]=Table_0__2[[#This Row],[RESULTAT COTE]],Table_0__2[[#This Row],[COLONNE1]],0)</f>
        <v>0</v>
      </c>
    </row>
    <row r="3312" spans="1:11" x14ac:dyDescent="0.3">
      <c r="A3312" s="2">
        <v>43176</v>
      </c>
      <c r="B3312" s="25">
        <v>0.70486111111111116</v>
      </c>
      <c r="C3312" s="20">
        <f t="shared" si="51"/>
        <v>43176.704861111109</v>
      </c>
      <c r="D3312" s="10" t="s">
        <v>3315</v>
      </c>
      <c r="E3312" s="10">
        <v>1</v>
      </c>
      <c r="F3312" s="10">
        <v>1.9</v>
      </c>
      <c r="G3312" s="10">
        <v>2.65</v>
      </c>
      <c r="H3312" s="11">
        <v>3.3</v>
      </c>
      <c r="I3312" s="15">
        <f>IF(Table_0__2[[#This Row],[RESULTAT]]=1,Table_0__2[[#This Row],[1]],0)+IF(Table_0__2[[#This Row],[RESULTAT]]=3,Table_0__2[[#This Row],[N]],0)+IF(Table_0__2[[#This Row],[RESULTAT]]=2,Table_0__2[[#This Row],[2]],0)</f>
        <v>1.9</v>
      </c>
      <c r="J3312" s="15">
        <f>MIN(Table_0__2[[#This Row],[1]:[2]])</f>
        <v>1.9</v>
      </c>
      <c r="K3312" s="15">
        <f>IF(Table_0__2[[#This Row],[COLONNE1]]=Table_0__2[[#This Row],[RESULTAT COTE]],Table_0__2[[#This Row],[COLONNE1]],0)</f>
        <v>1.9</v>
      </c>
    </row>
    <row r="3313" spans="1:11" x14ac:dyDescent="0.3">
      <c r="A3313" s="2">
        <v>43176</v>
      </c>
      <c r="B3313" s="24">
        <v>0.71527777777777779</v>
      </c>
      <c r="C3313" s="20">
        <f t="shared" si="51"/>
        <v>43176.715277777781</v>
      </c>
      <c r="D3313" s="7" t="s">
        <v>3316</v>
      </c>
      <c r="E3313" s="10">
        <v>1</v>
      </c>
      <c r="F3313" s="7">
        <v>2.5</v>
      </c>
      <c r="G3313" s="7">
        <v>2.6</v>
      </c>
      <c r="H3313" s="9">
        <v>2.4500000000000002</v>
      </c>
      <c r="I3313" s="14">
        <f>IF(Table_0__2[[#This Row],[RESULTAT]]=1,Table_0__2[[#This Row],[1]],0)+IF(Table_0__2[[#This Row],[RESULTAT]]=3,Table_0__2[[#This Row],[N]],0)+IF(Table_0__2[[#This Row],[RESULTAT]]=2,Table_0__2[[#This Row],[2]],0)</f>
        <v>2.5</v>
      </c>
      <c r="J3313" s="14">
        <f>MIN(Table_0__2[[#This Row],[1]:[2]])</f>
        <v>2.4500000000000002</v>
      </c>
      <c r="K3313" s="14">
        <f>IF(Table_0__2[[#This Row],[COLONNE1]]=Table_0__2[[#This Row],[RESULTAT COTE]],Table_0__2[[#This Row],[COLONNE1]],0)</f>
        <v>0</v>
      </c>
    </row>
    <row r="3314" spans="1:11" x14ac:dyDescent="0.3">
      <c r="A3314" s="2">
        <v>43176</v>
      </c>
      <c r="B3314" s="25">
        <v>0.71527777777777779</v>
      </c>
      <c r="C3314" s="20">
        <f t="shared" si="51"/>
        <v>43176.715277777781</v>
      </c>
      <c r="D3314" s="10" t="s">
        <v>3317</v>
      </c>
      <c r="E3314" s="10">
        <v>1</v>
      </c>
      <c r="F3314" s="10">
        <v>1.9</v>
      </c>
      <c r="G3314" s="10">
        <v>2.95</v>
      </c>
      <c r="H3314" s="11">
        <v>3.35</v>
      </c>
      <c r="I3314" s="15">
        <f>IF(Table_0__2[[#This Row],[RESULTAT]]=1,Table_0__2[[#This Row],[1]],0)+IF(Table_0__2[[#This Row],[RESULTAT]]=3,Table_0__2[[#This Row],[N]],0)+IF(Table_0__2[[#This Row],[RESULTAT]]=2,Table_0__2[[#This Row],[2]],0)</f>
        <v>1.9</v>
      </c>
      <c r="J3314" s="15">
        <f>MIN(Table_0__2[[#This Row],[1]:[2]])</f>
        <v>1.9</v>
      </c>
      <c r="K3314" s="15">
        <f>IF(Table_0__2[[#This Row],[COLONNE1]]=Table_0__2[[#This Row],[RESULTAT COTE]],Table_0__2[[#This Row],[COLONNE1]],0)</f>
        <v>1.9</v>
      </c>
    </row>
    <row r="3315" spans="1:11" x14ac:dyDescent="0.3">
      <c r="A3315" s="2">
        <v>43176</v>
      </c>
      <c r="B3315" s="24">
        <v>0.71527777777777779</v>
      </c>
      <c r="C3315" s="20">
        <f t="shared" si="51"/>
        <v>43176.715277777781</v>
      </c>
      <c r="D3315" s="7" t="s">
        <v>3318</v>
      </c>
      <c r="E3315" s="7">
        <v>2</v>
      </c>
      <c r="F3315" s="7">
        <v>2.9</v>
      </c>
      <c r="G3315" s="7">
        <v>2.6</v>
      </c>
      <c r="H3315" s="9">
        <v>2.25</v>
      </c>
      <c r="I3315" s="14">
        <f>IF(Table_0__2[[#This Row],[RESULTAT]]=1,Table_0__2[[#This Row],[1]],0)+IF(Table_0__2[[#This Row],[RESULTAT]]=3,Table_0__2[[#This Row],[N]],0)+IF(Table_0__2[[#This Row],[RESULTAT]]=2,Table_0__2[[#This Row],[2]],0)</f>
        <v>2.25</v>
      </c>
      <c r="J3315" s="14">
        <f>MIN(Table_0__2[[#This Row],[1]:[2]])</f>
        <v>2.25</v>
      </c>
      <c r="K3315" s="14">
        <f>IF(Table_0__2[[#This Row],[COLONNE1]]=Table_0__2[[#This Row],[RESULTAT COTE]],Table_0__2[[#This Row],[COLONNE1]],0)</f>
        <v>2.25</v>
      </c>
    </row>
    <row r="3316" spans="1:11" x14ac:dyDescent="0.3">
      <c r="A3316" s="2">
        <v>43176</v>
      </c>
      <c r="B3316" s="25">
        <v>0.72569444444444453</v>
      </c>
      <c r="C3316" s="20">
        <f t="shared" si="51"/>
        <v>43176.725694444445</v>
      </c>
      <c r="D3316" s="10" t="s">
        <v>3319</v>
      </c>
      <c r="E3316" s="7">
        <v>3</v>
      </c>
      <c r="F3316" s="10">
        <v>2.7</v>
      </c>
      <c r="G3316" s="10">
        <v>2.6</v>
      </c>
      <c r="H3316" s="11">
        <v>2.2000000000000002</v>
      </c>
      <c r="I3316" s="15">
        <f>IF(Table_0__2[[#This Row],[RESULTAT]]=1,Table_0__2[[#This Row],[1]],0)+IF(Table_0__2[[#This Row],[RESULTAT]]=3,Table_0__2[[#This Row],[N]],0)+IF(Table_0__2[[#This Row],[RESULTAT]]=2,Table_0__2[[#This Row],[2]],0)</f>
        <v>2.6</v>
      </c>
      <c r="J3316" s="15">
        <f>MIN(Table_0__2[[#This Row],[1]:[2]])</f>
        <v>2.2000000000000002</v>
      </c>
      <c r="K3316" s="15">
        <f>IF(Table_0__2[[#This Row],[COLONNE1]]=Table_0__2[[#This Row],[RESULTAT COTE]],Table_0__2[[#This Row],[COLONNE1]],0)</f>
        <v>0</v>
      </c>
    </row>
    <row r="3317" spans="1:11" x14ac:dyDescent="0.3">
      <c r="A3317" s="2">
        <v>43176</v>
      </c>
      <c r="B3317" s="25">
        <v>0.74652777777777779</v>
      </c>
      <c r="C3317" s="20">
        <f t="shared" si="51"/>
        <v>43176.746527777781</v>
      </c>
      <c r="D3317" s="10" t="s">
        <v>3320</v>
      </c>
      <c r="E3317" s="7">
        <v>3</v>
      </c>
      <c r="F3317" s="10">
        <v>1.85</v>
      </c>
      <c r="G3317" s="10">
        <v>3.6</v>
      </c>
      <c r="H3317" s="11">
        <v>2.6</v>
      </c>
      <c r="I3317" s="15">
        <f>IF(Table_0__2[[#This Row],[RESULTAT]]=1,Table_0__2[[#This Row],[1]],0)+IF(Table_0__2[[#This Row],[RESULTAT]]=3,Table_0__2[[#This Row],[N]],0)+IF(Table_0__2[[#This Row],[RESULTAT]]=2,Table_0__2[[#This Row],[2]],0)</f>
        <v>3.6</v>
      </c>
      <c r="J3317" s="15">
        <f>MIN(Table_0__2[[#This Row],[1]:[2]])</f>
        <v>1.85</v>
      </c>
      <c r="K3317" s="15">
        <f>IF(Table_0__2[[#This Row],[COLONNE1]]=Table_0__2[[#This Row],[RESULTAT COTE]],Table_0__2[[#This Row],[COLONNE1]],0)</f>
        <v>0</v>
      </c>
    </row>
    <row r="3318" spans="1:11" x14ac:dyDescent="0.3">
      <c r="A3318" s="2">
        <v>43176</v>
      </c>
      <c r="B3318" s="24">
        <v>0.74652777777777779</v>
      </c>
      <c r="C3318" s="20">
        <f t="shared" si="51"/>
        <v>43176.746527777781</v>
      </c>
      <c r="D3318" s="7" t="s">
        <v>3321</v>
      </c>
      <c r="E3318" s="7">
        <v>3</v>
      </c>
      <c r="F3318" s="7">
        <v>1.1599999999999999</v>
      </c>
      <c r="G3318" s="7">
        <v>4.5999999999999996</v>
      </c>
      <c r="H3318" s="9">
        <v>10</v>
      </c>
      <c r="I3318" s="14">
        <f>IF(Table_0__2[[#This Row],[RESULTAT]]=1,Table_0__2[[#This Row],[1]],0)+IF(Table_0__2[[#This Row],[RESULTAT]]=3,Table_0__2[[#This Row],[N]],0)+IF(Table_0__2[[#This Row],[RESULTAT]]=2,Table_0__2[[#This Row],[2]],0)</f>
        <v>4.5999999999999996</v>
      </c>
      <c r="J3318" s="14">
        <f>MIN(Table_0__2[[#This Row],[1]:[2]])</f>
        <v>1.1599999999999999</v>
      </c>
      <c r="K3318" s="14">
        <f>IF(Table_0__2[[#This Row],[COLONNE1]]=Table_0__2[[#This Row],[RESULTAT COTE]],Table_0__2[[#This Row],[COLONNE1]],0)</f>
        <v>0</v>
      </c>
    </row>
    <row r="3319" spans="1:11" x14ac:dyDescent="0.3">
      <c r="A3319" s="2">
        <v>43176</v>
      </c>
      <c r="B3319" s="25">
        <v>0.74652777777777779</v>
      </c>
      <c r="C3319" s="20">
        <f t="shared" si="51"/>
        <v>43176.746527777781</v>
      </c>
      <c r="D3319" s="10" t="s">
        <v>3322</v>
      </c>
      <c r="E3319" s="10">
        <v>1</v>
      </c>
      <c r="F3319" s="10">
        <v>1.5</v>
      </c>
      <c r="G3319" s="10">
        <v>3.3</v>
      </c>
      <c r="H3319" s="11">
        <v>4.7</v>
      </c>
      <c r="I3319" s="15">
        <f>IF(Table_0__2[[#This Row],[RESULTAT]]=1,Table_0__2[[#This Row],[1]],0)+IF(Table_0__2[[#This Row],[RESULTAT]]=3,Table_0__2[[#This Row],[N]],0)+IF(Table_0__2[[#This Row],[RESULTAT]]=2,Table_0__2[[#This Row],[2]],0)</f>
        <v>1.5</v>
      </c>
      <c r="J3319" s="15">
        <f>MIN(Table_0__2[[#This Row],[1]:[2]])</f>
        <v>1.5</v>
      </c>
      <c r="K3319" s="15">
        <f>IF(Table_0__2[[#This Row],[COLONNE1]]=Table_0__2[[#This Row],[RESULTAT COTE]],Table_0__2[[#This Row],[COLONNE1]],0)</f>
        <v>1.5</v>
      </c>
    </row>
    <row r="3320" spans="1:11" x14ac:dyDescent="0.3">
      <c r="A3320" s="2">
        <v>43176</v>
      </c>
      <c r="B3320" s="24">
        <v>0.74652777777777779</v>
      </c>
      <c r="C3320" s="20">
        <f t="shared" si="51"/>
        <v>43176.746527777781</v>
      </c>
      <c r="D3320" s="7" t="s">
        <v>3323</v>
      </c>
      <c r="E3320" s="7">
        <v>2</v>
      </c>
      <c r="F3320" s="7">
        <v>1.1000000000000001</v>
      </c>
      <c r="G3320" s="7">
        <v>4.8</v>
      </c>
      <c r="H3320" s="9">
        <v>11</v>
      </c>
      <c r="I3320" s="14">
        <f>IF(Table_0__2[[#This Row],[RESULTAT]]=1,Table_0__2[[#This Row],[1]],0)+IF(Table_0__2[[#This Row],[RESULTAT]]=3,Table_0__2[[#This Row],[N]],0)+IF(Table_0__2[[#This Row],[RESULTAT]]=2,Table_0__2[[#This Row],[2]],0)</f>
        <v>11</v>
      </c>
      <c r="J3320" s="14">
        <f>MIN(Table_0__2[[#This Row],[1]:[2]])</f>
        <v>1.1000000000000001</v>
      </c>
      <c r="K3320" s="14">
        <f>IF(Table_0__2[[#This Row],[COLONNE1]]=Table_0__2[[#This Row],[RESULTAT COTE]],Table_0__2[[#This Row],[COLONNE1]],0)</f>
        <v>0</v>
      </c>
    </row>
    <row r="3321" spans="1:11" x14ac:dyDescent="0.3">
      <c r="A3321" s="2">
        <v>43176</v>
      </c>
      <c r="B3321" s="25">
        <v>0.74652777777777779</v>
      </c>
      <c r="C3321" s="20">
        <f t="shared" si="51"/>
        <v>43176.746527777781</v>
      </c>
      <c r="D3321" s="10" t="s">
        <v>3324</v>
      </c>
      <c r="E3321" s="7">
        <v>2</v>
      </c>
      <c r="F3321" s="10">
        <v>2.4500000000000002</v>
      </c>
      <c r="G3321" s="10">
        <v>2.65</v>
      </c>
      <c r="H3321" s="11">
        <v>2.2999999999999998</v>
      </c>
      <c r="I3321" s="15">
        <f>IF(Table_0__2[[#This Row],[RESULTAT]]=1,Table_0__2[[#This Row],[1]],0)+IF(Table_0__2[[#This Row],[RESULTAT]]=3,Table_0__2[[#This Row],[N]],0)+IF(Table_0__2[[#This Row],[RESULTAT]]=2,Table_0__2[[#This Row],[2]],0)</f>
        <v>2.2999999999999998</v>
      </c>
      <c r="J3321" s="15">
        <f>MIN(Table_0__2[[#This Row],[1]:[2]])</f>
        <v>2.2999999999999998</v>
      </c>
      <c r="K3321" s="15">
        <f>IF(Table_0__2[[#This Row],[COLONNE1]]=Table_0__2[[#This Row],[RESULTAT COTE]],Table_0__2[[#This Row],[COLONNE1]],0)</f>
        <v>2.2999999999999998</v>
      </c>
    </row>
    <row r="3322" spans="1:11" x14ac:dyDescent="0.3">
      <c r="A3322" s="2">
        <v>43176</v>
      </c>
      <c r="B3322" s="25">
        <v>0.74652777777777779</v>
      </c>
      <c r="C3322" s="20">
        <f t="shared" si="51"/>
        <v>43176.746527777781</v>
      </c>
      <c r="D3322" s="10" t="s">
        <v>3325</v>
      </c>
      <c r="E3322" s="10">
        <v>1</v>
      </c>
      <c r="F3322" s="10">
        <v>2.25</v>
      </c>
      <c r="G3322" s="10">
        <v>2.75</v>
      </c>
      <c r="H3322" s="11">
        <v>2.8</v>
      </c>
      <c r="I3322" s="15">
        <f>IF(Table_0__2[[#This Row],[RESULTAT]]=1,Table_0__2[[#This Row],[1]],0)+IF(Table_0__2[[#This Row],[RESULTAT]]=3,Table_0__2[[#This Row],[N]],0)+IF(Table_0__2[[#This Row],[RESULTAT]]=2,Table_0__2[[#This Row],[2]],0)</f>
        <v>2.25</v>
      </c>
      <c r="J3322" s="15">
        <f>MIN(Table_0__2[[#This Row],[1]:[2]])</f>
        <v>2.25</v>
      </c>
      <c r="K3322" s="15">
        <f>IF(Table_0__2[[#This Row],[COLONNE1]]=Table_0__2[[#This Row],[RESULTAT COTE]],Table_0__2[[#This Row],[COLONNE1]],0)</f>
        <v>2.25</v>
      </c>
    </row>
    <row r="3323" spans="1:11" x14ac:dyDescent="0.3">
      <c r="A3323" s="2">
        <v>43176</v>
      </c>
      <c r="B3323" s="24">
        <v>0.74652777777777779</v>
      </c>
      <c r="C3323" s="20">
        <f t="shared" si="51"/>
        <v>43176.746527777781</v>
      </c>
      <c r="D3323" s="7" t="s">
        <v>3326</v>
      </c>
      <c r="E3323" s="7">
        <v>3</v>
      </c>
      <c r="F3323" s="7">
        <v>2.75</v>
      </c>
      <c r="G3323" s="7">
        <v>2.8</v>
      </c>
      <c r="H3323" s="9">
        <v>2.25</v>
      </c>
      <c r="I3323" s="14">
        <f>IF(Table_0__2[[#This Row],[RESULTAT]]=1,Table_0__2[[#This Row],[1]],0)+IF(Table_0__2[[#This Row],[RESULTAT]]=3,Table_0__2[[#This Row],[N]],0)+IF(Table_0__2[[#This Row],[RESULTAT]]=2,Table_0__2[[#This Row],[2]],0)</f>
        <v>2.8</v>
      </c>
      <c r="J3323" s="14">
        <f>MIN(Table_0__2[[#This Row],[1]:[2]])</f>
        <v>2.25</v>
      </c>
      <c r="K3323" s="14">
        <f>IF(Table_0__2[[#This Row],[COLONNE1]]=Table_0__2[[#This Row],[RESULTAT COTE]],Table_0__2[[#This Row],[COLONNE1]],0)</f>
        <v>0</v>
      </c>
    </row>
    <row r="3324" spans="1:11" x14ac:dyDescent="0.3">
      <c r="A3324" s="2">
        <v>43176</v>
      </c>
      <c r="B3324" s="24">
        <v>0.74652777777777779</v>
      </c>
      <c r="C3324" s="20">
        <f t="shared" si="51"/>
        <v>43176.746527777781</v>
      </c>
      <c r="D3324" s="7" t="s">
        <v>3327</v>
      </c>
      <c r="E3324" s="7">
        <v>2</v>
      </c>
      <c r="F3324" s="7">
        <v>2.0499999999999998</v>
      </c>
      <c r="G3324" s="7">
        <v>3.1</v>
      </c>
      <c r="H3324" s="9">
        <v>3.5</v>
      </c>
      <c r="I3324" s="14">
        <f>IF(Table_0__2[[#This Row],[RESULTAT]]=1,Table_0__2[[#This Row],[1]],0)+IF(Table_0__2[[#This Row],[RESULTAT]]=3,Table_0__2[[#This Row],[N]],0)+IF(Table_0__2[[#This Row],[RESULTAT]]=2,Table_0__2[[#This Row],[2]],0)</f>
        <v>3.5</v>
      </c>
      <c r="J3324" s="14">
        <f>MIN(Table_0__2[[#This Row],[1]:[2]])</f>
        <v>2.0499999999999998</v>
      </c>
      <c r="K3324" s="14">
        <f>IF(Table_0__2[[#This Row],[COLONNE1]]=Table_0__2[[#This Row],[RESULTAT COTE]],Table_0__2[[#This Row],[COLONNE1]],0)</f>
        <v>0</v>
      </c>
    </row>
    <row r="3325" spans="1:11" x14ac:dyDescent="0.3">
      <c r="A3325" s="2">
        <v>43176</v>
      </c>
      <c r="B3325" s="24">
        <v>0.76736111111111116</v>
      </c>
      <c r="C3325" s="20">
        <f t="shared" si="51"/>
        <v>43176.767361111109</v>
      </c>
      <c r="D3325" s="7" t="s">
        <v>3328</v>
      </c>
      <c r="E3325" s="7">
        <v>2</v>
      </c>
      <c r="F3325" s="7">
        <v>3.65</v>
      </c>
      <c r="G3325" s="7">
        <v>3.25</v>
      </c>
      <c r="H3325" s="9">
        <v>1.95</v>
      </c>
      <c r="I3325" s="14">
        <f>IF(Table_0__2[[#This Row],[RESULTAT]]=1,Table_0__2[[#This Row],[1]],0)+IF(Table_0__2[[#This Row],[RESULTAT]]=3,Table_0__2[[#This Row],[N]],0)+IF(Table_0__2[[#This Row],[RESULTAT]]=2,Table_0__2[[#This Row],[2]],0)</f>
        <v>1.95</v>
      </c>
      <c r="J3325" s="14">
        <f>MIN(Table_0__2[[#This Row],[1]:[2]])</f>
        <v>1.95</v>
      </c>
      <c r="K3325" s="14">
        <f>IF(Table_0__2[[#This Row],[COLONNE1]]=Table_0__2[[#This Row],[RESULTAT COTE]],Table_0__2[[#This Row],[COLONNE1]],0)</f>
        <v>1.95</v>
      </c>
    </row>
    <row r="3326" spans="1:11" x14ac:dyDescent="0.3">
      <c r="A3326" s="2">
        <v>43176</v>
      </c>
      <c r="B3326" s="25">
        <v>0.76736111111111116</v>
      </c>
      <c r="C3326" s="20">
        <f t="shared" si="51"/>
        <v>43176.767361111109</v>
      </c>
      <c r="D3326" s="10" t="s">
        <v>3329</v>
      </c>
      <c r="E3326" s="10">
        <v>1</v>
      </c>
      <c r="F3326" s="10">
        <v>1.7</v>
      </c>
      <c r="G3326" s="10">
        <v>2.95</v>
      </c>
      <c r="H3326" s="11">
        <v>3.65</v>
      </c>
      <c r="I3326" s="15">
        <f>IF(Table_0__2[[#This Row],[RESULTAT]]=1,Table_0__2[[#This Row],[1]],0)+IF(Table_0__2[[#This Row],[RESULTAT]]=3,Table_0__2[[#This Row],[N]],0)+IF(Table_0__2[[#This Row],[RESULTAT]]=2,Table_0__2[[#This Row],[2]],0)</f>
        <v>1.7</v>
      </c>
      <c r="J3326" s="15">
        <f>MIN(Table_0__2[[#This Row],[1]:[2]])</f>
        <v>1.7</v>
      </c>
      <c r="K3326" s="15">
        <f>IF(Table_0__2[[#This Row],[COLONNE1]]=Table_0__2[[#This Row],[RESULTAT COTE]],Table_0__2[[#This Row],[COLONNE1]],0)</f>
        <v>1.7</v>
      </c>
    </row>
    <row r="3327" spans="1:11" x14ac:dyDescent="0.3">
      <c r="A3327" s="2">
        <v>43176</v>
      </c>
      <c r="B3327" s="24">
        <v>0.76736111111111116</v>
      </c>
      <c r="C3327" s="20">
        <f t="shared" si="51"/>
        <v>43176.767361111109</v>
      </c>
      <c r="D3327" s="7" t="s">
        <v>3330</v>
      </c>
      <c r="E3327" s="7">
        <v>2</v>
      </c>
      <c r="F3327" s="7">
        <v>2.4</v>
      </c>
      <c r="G3327" s="7">
        <v>2.9</v>
      </c>
      <c r="H3327" s="9">
        <v>2.25</v>
      </c>
      <c r="I3327" s="14">
        <f>IF(Table_0__2[[#This Row],[RESULTAT]]=1,Table_0__2[[#This Row],[1]],0)+IF(Table_0__2[[#This Row],[RESULTAT]]=3,Table_0__2[[#This Row],[N]],0)+IF(Table_0__2[[#This Row],[RESULTAT]]=2,Table_0__2[[#This Row],[2]],0)</f>
        <v>2.25</v>
      </c>
      <c r="J3327" s="14">
        <f>MIN(Table_0__2[[#This Row],[1]:[2]])</f>
        <v>2.25</v>
      </c>
      <c r="K3327" s="14">
        <f>IF(Table_0__2[[#This Row],[COLONNE1]]=Table_0__2[[#This Row],[RESULTAT COTE]],Table_0__2[[#This Row],[COLONNE1]],0)</f>
        <v>2.25</v>
      </c>
    </row>
    <row r="3328" spans="1:11" x14ac:dyDescent="0.3">
      <c r="A3328" s="2">
        <v>43176</v>
      </c>
      <c r="B3328" s="25">
        <v>0.76736111111111116</v>
      </c>
      <c r="C3328" s="20">
        <f t="shared" si="51"/>
        <v>43176.767361111109</v>
      </c>
      <c r="D3328" s="10" t="s">
        <v>3331</v>
      </c>
      <c r="E3328" s="10">
        <v>1</v>
      </c>
      <c r="F3328" s="10">
        <v>1.45</v>
      </c>
      <c r="G3328" s="10">
        <v>3.3</v>
      </c>
      <c r="H3328" s="11">
        <v>4.8499999999999996</v>
      </c>
      <c r="I3328" s="15">
        <f>IF(Table_0__2[[#This Row],[RESULTAT]]=1,Table_0__2[[#This Row],[1]],0)+IF(Table_0__2[[#This Row],[RESULTAT]]=3,Table_0__2[[#This Row],[N]],0)+IF(Table_0__2[[#This Row],[RESULTAT]]=2,Table_0__2[[#This Row],[2]],0)</f>
        <v>1.45</v>
      </c>
      <c r="J3328" s="15">
        <f>MIN(Table_0__2[[#This Row],[1]:[2]])</f>
        <v>1.45</v>
      </c>
      <c r="K3328" s="15">
        <f>IF(Table_0__2[[#This Row],[COLONNE1]]=Table_0__2[[#This Row],[RESULTAT COTE]],Table_0__2[[#This Row],[COLONNE1]],0)</f>
        <v>1.45</v>
      </c>
    </row>
    <row r="3329" spans="1:11" x14ac:dyDescent="0.3">
      <c r="A3329" s="2">
        <v>43176</v>
      </c>
      <c r="B3329" s="24">
        <v>0.76736111111111116</v>
      </c>
      <c r="C3329" s="20">
        <f t="shared" si="51"/>
        <v>43176.767361111109</v>
      </c>
      <c r="D3329" s="7" t="s">
        <v>3332</v>
      </c>
      <c r="E3329" s="7">
        <v>3</v>
      </c>
      <c r="F3329" s="7">
        <v>1.65</v>
      </c>
      <c r="G3329" s="7">
        <v>3.3</v>
      </c>
      <c r="H3329" s="9">
        <v>3.75</v>
      </c>
      <c r="I3329" s="14">
        <f>IF(Table_0__2[[#This Row],[RESULTAT]]=1,Table_0__2[[#This Row],[1]],0)+IF(Table_0__2[[#This Row],[RESULTAT]]=3,Table_0__2[[#This Row],[N]],0)+IF(Table_0__2[[#This Row],[RESULTAT]]=2,Table_0__2[[#This Row],[2]],0)</f>
        <v>3.3</v>
      </c>
      <c r="J3329" s="14">
        <f>MIN(Table_0__2[[#This Row],[1]:[2]])</f>
        <v>1.65</v>
      </c>
      <c r="K3329" s="14">
        <f>IF(Table_0__2[[#This Row],[COLONNE1]]=Table_0__2[[#This Row],[RESULTAT COTE]],Table_0__2[[#This Row],[COLONNE1]],0)</f>
        <v>0</v>
      </c>
    </row>
    <row r="3330" spans="1:11" x14ac:dyDescent="0.3">
      <c r="A3330" s="2">
        <v>43176</v>
      </c>
      <c r="B3330" s="25">
        <v>0.76736111111111116</v>
      </c>
      <c r="C3330" s="20">
        <f t="shared" ref="C3330:C3393" si="52">A3330+B3330</f>
        <v>43176.767361111109</v>
      </c>
      <c r="D3330" s="10" t="s">
        <v>3333</v>
      </c>
      <c r="E3330" s="10">
        <v>1</v>
      </c>
      <c r="F3330" s="10">
        <v>4.05</v>
      </c>
      <c r="G3330" s="10">
        <v>3.1</v>
      </c>
      <c r="H3330" s="11">
        <v>1.65</v>
      </c>
      <c r="I3330" s="15">
        <f>IF(Table_0__2[[#This Row],[RESULTAT]]=1,Table_0__2[[#This Row],[1]],0)+IF(Table_0__2[[#This Row],[RESULTAT]]=3,Table_0__2[[#This Row],[N]],0)+IF(Table_0__2[[#This Row],[RESULTAT]]=2,Table_0__2[[#This Row],[2]],0)</f>
        <v>4.05</v>
      </c>
      <c r="J3330" s="15">
        <f>MIN(Table_0__2[[#This Row],[1]:[2]])</f>
        <v>1.65</v>
      </c>
      <c r="K3330" s="15">
        <f>IF(Table_0__2[[#This Row],[COLONNE1]]=Table_0__2[[#This Row],[RESULTAT COTE]],Table_0__2[[#This Row],[COLONNE1]],0)</f>
        <v>0</v>
      </c>
    </row>
    <row r="3331" spans="1:11" x14ac:dyDescent="0.3">
      <c r="A3331" s="2">
        <v>43176</v>
      </c>
      <c r="B3331" s="25">
        <v>0.76736111111111116</v>
      </c>
      <c r="C3331" s="20">
        <f t="shared" si="52"/>
        <v>43176.767361111109</v>
      </c>
      <c r="D3331" s="10" t="s">
        <v>3334</v>
      </c>
      <c r="E3331" s="7">
        <v>2</v>
      </c>
      <c r="F3331" s="10">
        <v>1.65</v>
      </c>
      <c r="G3331" s="10">
        <v>3.5</v>
      </c>
      <c r="H3331" s="11">
        <v>4.75</v>
      </c>
      <c r="I3331" s="15">
        <f>IF(Table_0__2[[#This Row],[RESULTAT]]=1,Table_0__2[[#This Row],[1]],0)+IF(Table_0__2[[#This Row],[RESULTAT]]=3,Table_0__2[[#This Row],[N]],0)+IF(Table_0__2[[#This Row],[RESULTAT]]=2,Table_0__2[[#This Row],[2]],0)</f>
        <v>4.75</v>
      </c>
      <c r="J3331" s="15">
        <f>MIN(Table_0__2[[#This Row],[1]:[2]])</f>
        <v>1.65</v>
      </c>
      <c r="K3331" s="15">
        <f>IF(Table_0__2[[#This Row],[COLONNE1]]=Table_0__2[[#This Row],[RESULTAT COTE]],Table_0__2[[#This Row],[COLONNE1]],0)</f>
        <v>0</v>
      </c>
    </row>
    <row r="3332" spans="1:11" x14ac:dyDescent="0.3">
      <c r="A3332" s="2">
        <v>43176</v>
      </c>
      <c r="B3332" s="24">
        <v>0.76736111111111116</v>
      </c>
      <c r="C3332" s="20">
        <f t="shared" si="52"/>
        <v>43176.767361111109</v>
      </c>
      <c r="D3332" s="7" t="s">
        <v>3335</v>
      </c>
      <c r="E3332" s="7">
        <v>3</v>
      </c>
      <c r="F3332" s="7">
        <v>2.0499999999999998</v>
      </c>
      <c r="G3332" s="7">
        <v>3</v>
      </c>
      <c r="H3332" s="9">
        <v>2.85</v>
      </c>
      <c r="I3332" s="14">
        <f>IF(Table_0__2[[#This Row],[RESULTAT]]=1,Table_0__2[[#This Row],[1]],0)+IF(Table_0__2[[#This Row],[RESULTAT]]=3,Table_0__2[[#This Row],[N]],0)+IF(Table_0__2[[#This Row],[RESULTAT]]=2,Table_0__2[[#This Row],[2]],0)</f>
        <v>3</v>
      </c>
      <c r="J3332" s="14">
        <f>MIN(Table_0__2[[#This Row],[1]:[2]])</f>
        <v>2.0499999999999998</v>
      </c>
      <c r="K3332" s="14">
        <f>IF(Table_0__2[[#This Row],[COLONNE1]]=Table_0__2[[#This Row],[RESULTAT COTE]],Table_0__2[[#This Row],[COLONNE1]],0)</f>
        <v>0</v>
      </c>
    </row>
    <row r="3333" spans="1:11" x14ac:dyDescent="0.3">
      <c r="A3333" s="2">
        <v>43176</v>
      </c>
      <c r="B3333" s="25">
        <v>0.76736111111111116</v>
      </c>
      <c r="C3333" s="20">
        <f t="shared" si="52"/>
        <v>43176.767361111109</v>
      </c>
      <c r="D3333" s="10" t="s">
        <v>3336</v>
      </c>
      <c r="E3333" s="10">
        <v>1</v>
      </c>
      <c r="F3333" s="10">
        <v>1.1200000000000001</v>
      </c>
      <c r="G3333" s="10">
        <v>7.5</v>
      </c>
      <c r="H3333" s="11">
        <v>15</v>
      </c>
      <c r="I3333" s="15">
        <f>IF(Table_0__2[[#This Row],[RESULTAT]]=1,Table_0__2[[#This Row],[1]],0)+IF(Table_0__2[[#This Row],[RESULTAT]]=3,Table_0__2[[#This Row],[N]],0)+IF(Table_0__2[[#This Row],[RESULTAT]]=2,Table_0__2[[#This Row],[2]],0)</f>
        <v>1.1200000000000001</v>
      </c>
      <c r="J3333" s="15">
        <f>MIN(Table_0__2[[#This Row],[1]:[2]])</f>
        <v>1.1200000000000001</v>
      </c>
      <c r="K3333" s="15">
        <f>IF(Table_0__2[[#This Row],[COLONNE1]]=Table_0__2[[#This Row],[RESULTAT COTE]],Table_0__2[[#This Row],[COLONNE1]],0)</f>
        <v>1.1200000000000001</v>
      </c>
    </row>
    <row r="3334" spans="1:11" x14ac:dyDescent="0.3">
      <c r="A3334" s="2">
        <v>43176</v>
      </c>
      <c r="B3334" s="24">
        <v>0.78819444444444453</v>
      </c>
      <c r="C3334" s="20">
        <f t="shared" si="52"/>
        <v>43176.788194444445</v>
      </c>
      <c r="D3334" s="7" t="s">
        <v>3337</v>
      </c>
      <c r="E3334" s="7">
        <v>3</v>
      </c>
      <c r="F3334" s="7">
        <v>2.5499999999999998</v>
      </c>
      <c r="G3334" s="7">
        <v>2.65</v>
      </c>
      <c r="H3334" s="9">
        <v>2.2999999999999998</v>
      </c>
      <c r="I3334" s="14">
        <f>IF(Table_0__2[[#This Row],[RESULTAT]]=1,Table_0__2[[#This Row],[1]],0)+IF(Table_0__2[[#This Row],[RESULTAT]]=3,Table_0__2[[#This Row],[N]],0)+IF(Table_0__2[[#This Row],[RESULTAT]]=2,Table_0__2[[#This Row],[2]],0)</f>
        <v>2.65</v>
      </c>
      <c r="J3334" s="14">
        <f>MIN(Table_0__2[[#This Row],[1]:[2]])</f>
        <v>2.2999999999999998</v>
      </c>
      <c r="K3334" s="14">
        <f>IF(Table_0__2[[#This Row],[COLONNE1]]=Table_0__2[[#This Row],[RESULTAT COTE]],Table_0__2[[#This Row],[COLONNE1]],0)</f>
        <v>0</v>
      </c>
    </row>
    <row r="3335" spans="1:11" x14ac:dyDescent="0.3">
      <c r="A3335" s="2">
        <v>43176</v>
      </c>
      <c r="B3335" s="25">
        <v>0.78819444444444453</v>
      </c>
      <c r="C3335" s="20">
        <f t="shared" si="52"/>
        <v>43176.788194444445</v>
      </c>
      <c r="D3335" s="10" t="s">
        <v>3338</v>
      </c>
      <c r="E3335" s="7">
        <v>2</v>
      </c>
      <c r="F3335" s="10">
        <v>3.55</v>
      </c>
      <c r="G3335" s="10">
        <v>3.25</v>
      </c>
      <c r="H3335" s="11">
        <v>1.7</v>
      </c>
      <c r="I3335" s="15">
        <f>IF(Table_0__2[[#This Row],[RESULTAT]]=1,Table_0__2[[#This Row],[1]],0)+IF(Table_0__2[[#This Row],[RESULTAT]]=3,Table_0__2[[#This Row],[N]],0)+IF(Table_0__2[[#This Row],[RESULTAT]]=2,Table_0__2[[#This Row],[2]],0)</f>
        <v>1.7</v>
      </c>
      <c r="J3335" s="15">
        <f>MIN(Table_0__2[[#This Row],[1]:[2]])</f>
        <v>1.7</v>
      </c>
      <c r="K3335" s="15">
        <f>IF(Table_0__2[[#This Row],[COLONNE1]]=Table_0__2[[#This Row],[RESULTAT COTE]],Table_0__2[[#This Row],[COLONNE1]],0)</f>
        <v>1.7</v>
      </c>
    </row>
    <row r="3336" spans="1:11" x14ac:dyDescent="0.3">
      <c r="A3336" s="2">
        <v>43176</v>
      </c>
      <c r="B3336" s="24">
        <v>0.78819444444444453</v>
      </c>
      <c r="C3336" s="20">
        <f t="shared" si="52"/>
        <v>43176.788194444445</v>
      </c>
      <c r="D3336" s="7" t="s">
        <v>3339</v>
      </c>
      <c r="E3336" s="10">
        <v>1</v>
      </c>
      <c r="F3336" s="7">
        <v>2.25</v>
      </c>
      <c r="G3336" s="7">
        <v>3.05</v>
      </c>
      <c r="H3336" s="9">
        <v>2.5</v>
      </c>
      <c r="I3336" s="14">
        <f>IF(Table_0__2[[#This Row],[RESULTAT]]=1,Table_0__2[[#This Row],[1]],0)+IF(Table_0__2[[#This Row],[RESULTAT]]=3,Table_0__2[[#This Row],[N]],0)+IF(Table_0__2[[#This Row],[RESULTAT]]=2,Table_0__2[[#This Row],[2]],0)</f>
        <v>2.25</v>
      </c>
      <c r="J3336" s="14">
        <f>MIN(Table_0__2[[#This Row],[1]:[2]])</f>
        <v>2.25</v>
      </c>
      <c r="K3336" s="14">
        <f>IF(Table_0__2[[#This Row],[COLONNE1]]=Table_0__2[[#This Row],[RESULTAT COTE]],Table_0__2[[#This Row],[COLONNE1]],0)</f>
        <v>2.25</v>
      </c>
    </row>
    <row r="3337" spans="1:11" x14ac:dyDescent="0.3">
      <c r="A3337" s="2">
        <v>43176</v>
      </c>
      <c r="B3337" s="24">
        <v>0.78819444444444453</v>
      </c>
      <c r="C3337" s="20">
        <f t="shared" si="52"/>
        <v>43176.788194444445</v>
      </c>
      <c r="D3337" s="7" t="s">
        <v>3340</v>
      </c>
      <c r="E3337" s="10">
        <v>1</v>
      </c>
      <c r="F3337" s="7">
        <v>2.2000000000000002</v>
      </c>
      <c r="G3337" s="7">
        <v>3.2</v>
      </c>
      <c r="H3337" s="9">
        <v>2.4500000000000002</v>
      </c>
      <c r="I3337" s="14">
        <f>IF(Table_0__2[[#This Row],[RESULTAT]]=1,Table_0__2[[#This Row],[1]],0)+IF(Table_0__2[[#This Row],[RESULTAT]]=3,Table_0__2[[#This Row],[N]],0)+IF(Table_0__2[[#This Row],[RESULTAT]]=2,Table_0__2[[#This Row],[2]],0)</f>
        <v>2.2000000000000002</v>
      </c>
      <c r="J3337" s="14">
        <f>MIN(Table_0__2[[#This Row],[1]:[2]])</f>
        <v>2.2000000000000002</v>
      </c>
      <c r="K3337" s="14">
        <f>IF(Table_0__2[[#This Row],[COLONNE1]]=Table_0__2[[#This Row],[RESULTAT COTE]],Table_0__2[[#This Row],[COLONNE1]],0)</f>
        <v>2.2000000000000002</v>
      </c>
    </row>
    <row r="3338" spans="1:11" x14ac:dyDescent="0.3">
      <c r="A3338" s="2">
        <v>43176</v>
      </c>
      <c r="B3338" s="25">
        <v>0.78819444444444453</v>
      </c>
      <c r="C3338" s="20">
        <f t="shared" si="52"/>
        <v>43176.788194444445</v>
      </c>
      <c r="D3338" s="10" t="s">
        <v>3341</v>
      </c>
      <c r="E3338" s="7">
        <v>3</v>
      </c>
      <c r="F3338" s="10">
        <v>2.0499999999999998</v>
      </c>
      <c r="G3338" s="10">
        <v>3.15</v>
      </c>
      <c r="H3338" s="11">
        <v>2.7</v>
      </c>
      <c r="I3338" s="15">
        <f>IF(Table_0__2[[#This Row],[RESULTAT]]=1,Table_0__2[[#This Row],[1]],0)+IF(Table_0__2[[#This Row],[RESULTAT]]=3,Table_0__2[[#This Row],[N]],0)+IF(Table_0__2[[#This Row],[RESULTAT]]=2,Table_0__2[[#This Row],[2]],0)</f>
        <v>3.15</v>
      </c>
      <c r="J3338" s="15">
        <f>MIN(Table_0__2[[#This Row],[1]:[2]])</f>
        <v>2.0499999999999998</v>
      </c>
      <c r="K3338" s="15">
        <f>IF(Table_0__2[[#This Row],[COLONNE1]]=Table_0__2[[#This Row],[RESULTAT COTE]],Table_0__2[[#This Row],[COLONNE1]],0)</f>
        <v>0</v>
      </c>
    </row>
    <row r="3339" spans="1:11" x14ac:dyDescent="0.3">
      <c r="A3339" s="2">
        <v>43176</v>
      </c>
      <c r="B3339" s="25">
        <v>0.79861111111111116</v>
      </c>
      <c r="C3339" s="20">
        <f t="shared" si="52"/>
        <v>43176.798611111109</v>
      </c>
      <c r="D3339" s="10" t="s">
        <v>3342</v>
      </c>
      <c r="E3339" s="7">
        <v>2</v>
      </c>
      <c r="F3339" s="10">
        <v>12.5</v>
      </c>
      <c r="G3339" s="10">
        <v>5.75</v>
      </c>
      <c r="H3339" s="11">
        <v>1.1299999999999999</v>
      </c>
      <c r="I3339" s="15">
        <f>IF(Table_0__2[[#This Row],[RESULTAT]]=1,Table_0__2[[#This Row],[1]],0)+IF(Table_0__2[[#This Row],[RESULTAT]]=3,Table_0__2[[#This Row],[N]],0)+IF(Table_0__2[[#This Row],[RESULTAT]]=2,Table_0__2[[#This Row],[2]],0)</f>
        <v>1.1299999999999999</v>
      </c>
      <c r="J3339" s="15">
        <f>MIN(Table_0__2[[#This Row],[1]:[2]])</f>
        <v>1.1299999999999999</v>
      </c>
      <c r="K3339" s="15">
        <f>IF(Table_0__2[[#This Row],[COLONNE1]]=Table_0__2[[#This Row],[RESULTAT COTE]],Table_0__2[[#This Row],[COLONNE1]],0)</f>
        <v>1.1299999999999999</v>
      </c>
    </row>
    <row r="3340" spans="1:11" x14ac:dyDescent="0.3">
      <c r="A3340" s="2">
        <v>43176</v>
      </c>
      <c r="B3340" s="24">
        <v>0.80902777777777779</v>
      </c>
      <c r="C3340" s="20">
        <f t="shared" si="52"/>
        <v>43176.809027777781</v>
      </c>
      <c r="D3340" s="7" t="s">
        <v>3343</v>
      </c>
      <c r="E3340" s="10">
        <v>1</v>
      </c>
      <c r="F3340" s="7">
        <v>1.35</v>
      </c>
      <c r="G3340" s="7">
        <v>3.6</v>
      </c>
      <c r="H3340" s="9">
        <v>5.5</v>
      </c>
      <c r="I3340" s="14">
        <f>IF(Table_0__2[[#This Row],[RESULTAT]]=1,Table_0__2[[#This Row],[1]],0)+IF(Table_0__2[[#This Row],[RESULTAT]]=3,Table_0__2[[#This Row],[N]],0)+IF(Table_0__2[[#This Row],[RESULTAT]]=2,Table_0__2[[#This Row],[2]],0)</f>
        <v>1.35</v>
      </c>
      <c r="J3340" s="14">
        <f>MIN(Table_0__2[[#This Row],[1]:[2]])</f>
        <v>1.35</v>
      </c>
      <c r="K3340" s="14">
        <f>IF(Table_0__2[[#This Row],[COLONNE1]]=Table_0__2[[#This Row],[RESULTAT COTE]],Table_0__2[[#This Row],[COLONNE1]],0)</f>
        <v>1.35</v>
      </c>
    </row>
    <row r="3341" spans="1:11" x14ac:dyDescent="0.3">
      <c r="A3341" s="2">
        <v>43176</v>
      </c>
      <c r="B3341" s="25">
        <v>0.80902777777777779</v>
      </c>
      <c r="C3341" s="20">
        <f t="shared" si="52"/>
        <v>43176.809027777781</v>
      </c>
      <c r="D3341" s="10" t="s">
        <v>3344</v>
      </c>
      <c r="E3341" s="10">
        <v>1</v>
      </c>
      <c r="F3341" s="10">
        <v>1.55</v>
      </c>
      <c r="G3341" s="10">
        <v>3.25</v>
      </c>
      <c r="H3341" s="11">
        <v>3.9</v>
      </c>
      <c r="I3341" s="15">
        <f>IF(Table_0__2[[#This Row],[RESULTAT]]=1,Table_0__2[[#This Row],[1]],0)+IF(Table_0__2[[#This Row],[RESULTAT]]=3,Table_0__2[[#This Row],[N]],0)+IF(Table_0__2[[#This Row],[RESULTAT]]=2,Table_0__2[[#This Row],[2]],0)</f>
        <v>1.55</v>
      </c>
      <c r="J3341" s="15">
        <f>MIN(Table_0__2[[#This Row],[1]:[2]])</f>
        <v>1.55</v>
      </c>
      <c r="K3341" s="15">
        <f>IF(Table_0__2[[#This Row],[COLONNE1]]=Table_0__2[[#This Row],[RESULTAT COTE]],Table_0__2[[#This Row],[COLONNE1]],0)</f>
        <v>1.55</v>
      </c>
    </row>
    <row r="3342" spans="1:11" x14ac:dyDescent="0.3">
      <c r="A3342" s="2">
        <v>43176</v>
      </c>
      <c r="B3342" s="25">
        <v>0.80902777777777779</v>
      </c>
      <c r="C3342" s="20">
        <f t="shared" si="52"/>
        <v>43176.809027777781</v>
      </c>
      <c r="D3342" s="10" t="s">
        <v>3345</v>
      </c>
      <c r="E3342" s="10">
        <v>1</v>
      </c>
      <c r="F3342" s="10">
        <v>2.35</v>
      </c>
      <c r="G3342" s="10">
        <v>2.75</v>
      </c>
      <c r="H3342" s="11">
        <v>2.6</v>
      </c>
      <c r="I3342" s="15">
        <f>IF(Table_0__2[[#This Row],[RESULTAT]]=1,Table_0__2[[#This Row],[1]],0)+IF(Table_0__2[[#This Row],[RESULTAT]]=3,Table_0__2[[#This Row],[N]],0)+IF(Table_0__2[[#This Row],[RESULTAT]]=2,Table_0__2[[#This Row],[2]],0)</f>
        <v>2.35</v>
      </c>
      <c r="J3342" s="15">
        <f>MIN(Table_0__2[[#This Row],[1]:[2]])</f>
        <v>2.35</v>
      </c>
      <c r="K3342" s="15">
        <f>IF(Table_0__2[[#This Row],[COLONNE1]]=Table_0__2[[#This Row],[RESULTAT COTE]],Table_0__2[[#This Row],[COLONNE1]],0)</f>
        <v>2.35</v>
      </c>
    </row>
    <row r="3343" spans="1:11" x14ac:dyDescent="0.3">
      <c r="A3343" s="2">
        <v>43176</v>
      </c>
      <c r="B3343" s="24">
        <v>0.81944444444444453</v>
      </c>
      <c r="C3343" s="20">
        <f t="shared" si="52"/>
        <v>43176.819444444445</v>
      </c>
      <c r="D3343" s="7" t="s">
        <v>3346</v>
      </c>
      <c r="E3343" s="10">
        <v>1</v>
      </c>
      <c r="F3343" s="7">
        <v>1.1399999999999999</v>
      </c>
      <c r="G3343" s="7">
        <v>5</v>
      </c>
      <c r="H3343" s="9">
        <v>10.8</v>
      </c>
      <c r="I3343" s="14">
        <f>IF(Table_0__2[[#This Row],[RESULTAT]]=1,Table_0__2[[#This Row],[1]],0)+IF(Table_0__2[[#This Row],[RESULTAT]]=3,Table_0__2[[#This Row],[N]],0)+IF(Table_0__2[[#This Row],[RESULTAT]]=2,Table_0__2[[#This Row],[2]],0)</f>
        <v>1.1399999999999999</v>
      </c>
      <c r="J3343" s="14">
        <f>MIN(Table_0__2[[#This Row],[1]:[2]])</f>
        <v>1.1399999999999999</v>
      </c>
      <c r="K3343" s="14">
        <f>IF(Table_0__2[[#This Row],[COLONNE1]]=Table_0__2[[#This Row],[RESULTAT COTE]],Table_0__2[[#This Row],[COLONNE1]],0)</f>
        <v>1.1399999999999999</v>
      </c>
    </row>
    <row r="3344" spans="1:11" x14ac:dyDescent="0.3">
      <c r="A3344" s="2">
        <v>43176</v>
      </c>
      <c r="B3344" s="25">
        <v>0.81944444444444453</v>
      </c>
      <c r="C3344" s="20">
        <f t="shared" si="52"/>
        <v>43176.819444444445</v>
      </c>
      <c r="D3344" s="10" t="s">
        <v>3347</v>
      </c>
      <c r="E3344" s="7">
        <v>3</v>
      </c>
      <c r="F3344" s="10">
        <v>1.35</v>
      </c>
      <c r="G3344" s="10">
        <v>4.2</v>
      </c>
      <c r="H3344" s="11">
        <v>5.5</v>
      </c>
      <c r="I3344" s="15">
        <f>IF(Table_0__2[[#This Row],[RESULTAT]]=1,Table_0__2[[#This Row],[1]],0)+IF(Table_0__2[[#This Row],[RESULTAT]]=3,Table_0__2[[#This Row],[N]],0)+IF(Table_0__2[[#This Row],[RESULTAT]]=2,Table_0__2[[#This Row],[2]],0)</f>
        <v>4.2</v>
      </c>
      <c r="J3344" s="15">
        <f>MIN(Table_0__2[[#This Row],[1]:[2]])</f>
        <v>1.35</v>
      </c>
      <c r="K3344" s="15">
        <f>IF(Table_0__2[[#This Row],[COLONNE1]]=Table_0__2[[#This Row],[RESULTAT COTE]],Table_0__2[[#This Row],[COLONNE1]],0)</f>
        <v>0</v>
      </c>
    </row>
    <row r="3345" spans="1:11" x14ac:dyDescent="0.3">
      <c r="A3345" s="2">
        <v>43176</v>
      </c>
      <c r="B3345" s="25">
        <v>0.82986111111111116</v>
      </c>
      <c r="C3345" s="20">
        <f t="shared" si="52"/>
        <v>43176.829861111109</v>
      </c>
      <c r="D3345" s="10" t="s">
        <v>3348</v>
      </c>
      <c r="E3345" s="7">
        <v>3</v>
      </c>
      <c r="F3345" s="10">
        <v>1.5</v>
      </c>
      <c r="G3345" s="10">
        <v>3.2</v>
      </c>
      <c r="H3345" s="11">
        <v>4.5999999999999996</v>
      </c>
      <c r="I3345" s="15">
        <f>IF(Table_0__2[[#This Row],[RESULTAT]]=1,Table_0__2[[#This Row],[1]],0)+IF(Table_0__2[[#This Row],[RESULTAT]]=3,Table_0__2[[#This Row],[N]],0)+IF(Table_0__2[[#This Row],[RESULTAT]]=2,Table_0__2[[#This Row],[2]],0)</f>
        <v>3.2</v>
      </c>
      <c r="J3345" s="15">
        <f>MIN(Table_0__2[[#This Row],[1]:[2]])</f>
        <v>1.5</v>
      </c>
      <c r="K3345" s="15">
        <f>IF(Table_0__2[[#This Row],[COLONNE1]]=Table_0__2[[#This Row],[RESULTAT COTE]],Table_0__2[[#This Row],[COLONNE1]],0)</f>
        <v>0</v>
      </c>
    </row>
    <row r="3346" spans="1:11" x14ac:dyDescent="0.3">
      <c r="A3346" s="2">
        <v>43176</v>
      </c>
      <c r="B3346" s="24">
        <v>0.82986111111111116</v>
      </c>
      <c r="C3346" s="20">
        <f t="shared" si="52"/>
        <v>43176.829861111109</v>
      </c>
      <c r="D3346" s="7" t="s">
        <v>3349</v>
      </c>
      <c r="E3346" s="7">
        <v>2</v>
      </c>
      <c r="F3346" s="7">
        <v>2.5499999999999998</v>
      </c>
      <c r="G3346" s="7">
        <v>2.75</v>
      </c>
      <c r="H3346" s="9">
        <v>2.4</v>
      </c>
      <c r="I3346" s="14">
        <f>IF(Table_0__2[[#This Row],[RESULTAT]]=1,Table_0__2[[#This Row],[1]],0)+IF(Table_0__2[[#This Row],[RESULTAT]]=3,Table_0__2[[#This Row],[N]],0)+IF(Table_0__2[[#This Row],[RESULTAT]]=2,Table_0__2[[#This Row],[2]],0)</f>
        <v>2.4</v>
      </c>
      <c r="J3346" s="14">
        <f>MIN(Table_0__2[[#This Row],[1]:[2]])</f>
        <v>2.4</v>
      </c>
      <c r="K3346" s="14">
        <f>IF(Table_0__2[[#This Row],[COLONNE1]]=Table_0__2[[#This Row],[RESULTAT COTE]],Table_0__2[[#This Row],[COLONNE1]],0)</f>
        <v>2.4</v>
      </c>
    </row>
    <row r="3347" spans="1:11" x14ac:dyDescent="0.3">
      <c r="A3347" s="2">
        <v>43176</v>
      </c>
      <c r="B3347" s="25">
        <v>0.82986111111111116</v>
      </c>
      <c r="C3347" s="20">
        <f t="shared" si="52"/>
        <v>43176.829861111109</v>
      </c>
      <c r="D3347" s="10" t="s">
        <v>3350</v>
      </c>
      <c r="E3347" s="7">
        <v>3</v>
      </c>
      <c r="F3347" s="10">
        <v>2.1</v>
      </c>
      <c r="G3347" s="10">
        <v>3.1</v>
      </c>
      <c r="H3347" s="11">
        <v>3.65</v>
      </c>
      <c r="I3347" s="15">
        <f>IF(Table_0__2[[#This Row],[RESULTAT]]=1,Table_0__2[[#This Row],[1]],0)+IF(Table_0__2[[#This Row],[RESULTAT]]=3,Table_0__2[[#This Row],[N]],0)+IF(Table_0__2[[#This Row],[RESULTAT]]=2,Table_0__2[[#This Row],[2]],0)</f>
        <v>3.1</v>
      </c>
      <c r="J3347" s="15">
        <f>MIN(Table_0__2[[#This Row],[1]:[2]])</f>
        <v>2.1</v>
      </c>
      <c r="K3347" s="15">
        <f>IF(Table_0__2[[#This Row],[COLONNE1]]=Table_0__2[[#This Row],[RESULTAT COTE]],Table_0__2[[#This Row],[COLONNE1]],0)</f>
        <v>0</v>
      </c>
    </row>
    <row r="3348" spans="1:11" x14ac:dyDescent="0.3">
      <c r="A3348" s="2">
        <v>43176</v>
      </c>
      <c r="B3348" s="24">
        <v>0.82986111111111116</v>
      </c>
      <c r="C3348" s="20">
        <f t="shared" si="52"/>
        <v>43176.829861111109</v>
      </c>
      <c r="D3348" s="7" t="s">
        <v>3351</v>
      </c>
      <c r="E3348" s="10">
        <v>1</v>
      </c>
      <c r="F3348" s="7">
        <v>1.85</v>
      </c>
      <c r="G3348" s="7">
        <v>3.25</v>
      </c>
      <c r="H3348" s="9">
        <v>4.5</v>
      </c>
      <c r="I3348" s="14">
        <f>IF(Table_0__2[[#This Row],[RESULTAT]]=1,Table_0__2[[#This Row],[1]],0)+IF(Table_0__2[[#This Row],[RESULTAT]]=3,Table_0__2[[#This Row],[N]],0)+IF(Table_0__2[[#This Row],[RESULTAT]]=2,Table_0__2[[#This Row],[2]],0)</f>
        <v>1.85</v>
      </c>
      <c r="J3348" s="14">
        <f>MIN(Table_0__2[[#This Row],[1]:[2]])</f>
        <v>1.85</v>
      </c>
      <c r="K3348" s="14">
        <f>IF(Table_0__2[[#This Row],[COLONNE1]]=Table_0__2[[#This Row],[RESULTAT COTE]],Table_0__2[[#This Row],[COLONNE1]],0)</f>
        <v>1.85</v>
      </c>
    </row>
    <row r="3349" spans="1:11" x14ac:dyDescent="0.3">
      <c r="A3349" s="2">
        <v>43176</v>
      </c>
      <c r="B3349" s="25">
        <v>0.82986111111111116</v>
      </c>
      <c r="C3349" s="20">
        <f t="shared" si="52"/>
        <v>43176.829861111109</v>
      </c>
      <c r="D3349" s="10" t="s">
        <v>3352</v>
      </c>
      <c r="E3349" s="7">
        <v>3</v>
      </c>
      <c r="F3349" s="10">
        <v>1.62</v>
      </c>
      <c r="G3349" s="10">
        <v>3.65</v>
      </c>
      <c r="H3349" s="11">
        <v>5.5</v>
      </c>
      <c r="I3349" s="15">
        <f>IF(Table_0__2[[#This Row],[RESULTAT]]=1,Table_0__2[[#This Row],[1]],0)+IF(Table_0__2[[#This Row],[RESULTAT]]=3,Table_0__2[[#This Row],[N]],0)+IF(Table_0__2[[#This Row],[RESULTAT]]=2,Table_0__2[[#This Row],[2]],0)</f>
        <v>3.65</v>
      </c>
      <c r="J3349" s="15">
        <f>MIN(Table_0__2[[#This Row],[1]:[2]])</f>
        <v>1.62</v>
      </c>
      <c r="K3349" s="15">
        <f>IF(Table_0__2[[#This Row],[COLONNE1]]=Table_0__2[[#This Row],[RESULTAT COTE]],Table_0__2[[#This Row],[COLONNE1]],0)</f>
        <v>0</v>
      </c>
    </row>
    <row r="3350" spans="1:11" x14ac:dyDescent="0.3">
      <c r="A3350" s="2">
        <v>43176</v>
      </c>
      <c r="B3350" s="24">
        <v>0.82986111111111116</v>
      </c>
      <c r="C3350" s="20">
        <f t="shared" si="52"/>
        <v>43176.829861111109</v>
      </c>
      <c r="D3350" s="7" t="s">
        <v>3353</v>
      </c>
      <c r="E3350" s="7">
        <v>3</v>
      </c>
      <c r="F3350" s="7">
        <v>1.85</v>
      </c>
      <c r="G3350" s="7">
        <v>3.35</v>
      </c>
      <c r="H3350" s="9">
        <v>4.3</v>
      </c>
      <c r="I3350" s="14">
        <f>IF(Table_0__2[[#This Row],[RESULTAT]]=1,Table_0__2[[#This Row],[1]],0)+IF(Table_0__2[[#This Row],[RESULTAT]]=3,Table_0__2[[#This Row],[N]],0)+IF(Table_0__2[[#This Row],[RESULTAT]]=2,Table_0__2[[#This Row],[2]],0)</f>
        <v>3.35</v>
      </c>
      <c r="J3350" s="14">
        <f>MIN(Table_0__2[[#This Row],[1]:[2]])</f>
        <v>1.85</v>
      </c>
      <c r="K3350" s="14">
        <f>IF(Table_0__2[[#This Row],[COLONNE1]]=Table_0__2[[#This Row],[RESULTAT COTE]],Table_0__2[[#This Row],[COLONNE1]],0)</f>
        <v>0</v>
      </c>
    </row>
    <row r="3351" spans="1:11" x14ac:dyDescent="0.3">
      <c r="A3351" s="2">
        <v>43176</v>
      </c>
      <c r="B3351" s="25">
        <v>0.82986111111111116</v>
      </c>
      <c r="C3351" s="20">
        <f t="shared" si="52"/>
        <v>43176.829861111109</v>
      </c>
      <c r="D3351" s="10" t="s">
        <v>3354</v>
      </c>
      <c r="E3351" s="10">
        <v>1</v>
      </c>
      <c r="F3351" s="10">
        <v>2.25</v>
      </c>
      <c r="G3351" s="10">
        <v>3.05</v>
      </c>
      <c r="H3351" s="11">
        <v>2.4500000000000002</v>
      </c>
      <c r="I3351" s="15">
        <f>IF(Table_0__2[[#This Row],[RESULTAT]]=1,Table_0__2[[#This Row],[1]],0)+IF(Table_0__2[[#This Row],[RESULTAT]]=3,Table_0__2[[#This Row],[N]],0)+IF(Table_0__2[[#This Row],[RESULTAT]]=2,Table_0__2[[#This Row],[2]],0)</f>
        <v>2.25</v>
      </c>
      <c r="J3351" s="15">
        <f>MIN(Table_0__2[[#This Row],[1]:[2]])</f>
        <v>2.25</v>
      </c>
      <c r="K3351" s="15">
        <f>IF(Table_0__2[[#This Row],[COLONNE1]]=Table_0__2[[#This Row],[RESULTAT COTE]],Table_0__2[[#This Row],[COLONNE1]],0)</f>
        <v>2.25</v>
      </c>
    </row>
    <row r="3352" spans="1:11" x14ac:dyDescent="0.3">
      <c r="A3352" s="2">
        <v>43176</v>
      </c>
      <c r="B3352" s="25">
        <v>0.85069444444444453</v>
      </c>
      <c r="C3352" s="20">
        <f t="shared" si="52"/>
        <v>43176.850694444445</v>
      </c>
      <c r="D3352" s="10" t="s">
        <v>3355</v>
      </c>
      <c r="E3352" s="7">
        <v>3</v>
      </c>
      <c r="F3352" s="10">
        <v>1.75</v>
      </c>
      <c r="G3352" s="10">
        <v>3.15</v>
      </c>
      <c r="H3352" s="11">
        <v>3.55</v>
      </c>
      <c r="I3352" s="15">
        <f>IF(Table_0__2[[#This Row],[RESULTAT]]=1,Table_0__2[[#This Row],[1]],0)+IF(Table_0__2[[#This Row],[RESULTAT]]=3,Table_0__2[[#This Row],[N]],0)+IF(Table_0__2[[#This Row],[RESULTAT]]=2,Table_0__2[[#This Row],[2]],0)</f>
        <v>3.15</v>
      </c>
      <c r="J3352" s="15">
        <f>MIN(Table_0__2[[#This Row],[1]:[2]])</f>
        <v>1.75</v>
      </c>
      <c r="K3352" s="15">
        <f>IF(Table_0__2[[#This Row],[COLONNE1]]=Table_0__2[[#This Row],[RESULTAT COTE]],Table_0__2[[#This Row],[COLONNE1]],0)</f>
        <v>0</v>
      </c>
    </row>
    <row r="3353" spans="1:11" x14ac:dyDescent="0.3">
      <c r="A3353" s="2">
        <v>43176</v>
      </c>
      <c r="B3353" s="25">
        <v>0.85069444444444453</v>
      </c>
      <c r="C3353" s="20">
        <f t="shared" si="52"/>
        <v>43176.850694444445</v>
      </c>
      <c r="D3353" s="10" t="s">
        <v>3356</v>
      </c>
      <c r="E3353" s="10">
        <v>1</v>
      </c>
      <c r="F3353" s="10">
        <v>1.45</v>
      </c>
      <c r="G3353" s="10">
        <v>3.7</v>
      </c>
      <c r="H3353" s="11">
        <v>4.8</v>
      </c>
      <c r="I3353" s="15">
        <f>IF(Table_0__2[[#This Row],[RESULTAT]]=1,Table_0__2[[#This Row],[1]],0)+IF(Table_0__2[[#This Row],[RESULTAT]]=3,Table_0__2[[#This Row],[N]],0)+IF(Table_0__2[[#This Row],[RESULTAT]]=2,Table_0__2[[#This Row],[2]],0)</f>
        <v>1.45</v>
      </c>
      <c r="J3353" s="15">
        <f>MIN(Table_0__2[[#This Row],[1]:[2]])</f>
        <v>1.45</v>
      </c>
      <c r="K3353" s="15">
        <f>IF(Table_0__2[[#This Row],[COLONNE1]]=Table_0__2[[#This Row],[RESULTAT COTE]],Table_0__2[[#This Row],[COLONNE1]],0)</f>
        <v>1.45</v>
      </c>
    </row>
    <row r="3354" spans="1:11" x14ac:dyDescent="0.3">
      <c r="A3354" s="2">
        <v>43176</v>
      </c>
      <c r="B3354" s="24">
        <v>0.86111111111111116</v>
      </c>
      <c r="C3354" s="20">
        <f t="shared" si="52"/>
        <v>43176.861111111109</v>
      </c>
      <c r="D3354" s="7" t="s">
        <v>3357</v>
      </c>
      <c r="E3354" s="7">
        <v>3</v>
      </c>
      <c r="F3354" s="7">
        <v>2.2000000000000002</v>
      </c>
      <c r="G3354" s="7">
        <v>3.05</v>
      </c>
      <c r="H3354" s="9">
        <v>2.5499999999999998</v>
      </c>
      <c r="I3354" s="14">
        <f>IF(Table_0__2[[#This Row],[RESULTAT]]=1,Table_0__2[[#This Row],[1]],0)+IF(Table_0__2[[#This Row],[RESULTAT]]=3,Table_0__2[[#This Row],[N]],0)+IF(Table_0__2[[#This Row],[RESULTAT]]=2,Table_0__2[[#This Row],[2]],0)</f>
        <v>3.05</v>
      </c>
      <c r="J3354" s="14">
        <f>MIN(Table_0__2[[#This Row],[1]:[2]])</f>
        <v>2.2000000000000002</v>
      </c>
      <c r="K3354" s="14">
        <f>IF(Table_0__2[[#This Row],[COLONNE1]]=Table_0__2[[#This Row],[RESULTAT COTE]],Table_0__2[[#This Row],[COLONNE1]],0)</f>
        <v>0</v>
      </c>
    </row>
    <row r="3355" spans="1:11" x14ac:dyDescent="0.3">
      <c r="A3355" s="2">
        <v>43176</v>
      </c>
      <c r="B3355" s="25">
        <v>0.86111111111111116</v>
      </c>
      <c r="C3355" s="20">
        <f t="shared" si="52"/>
        <v>43176.861111111109</v>
      </c>
      <c r="D3355" s="10" t="s">
        <v>3358</v>
      </c>
      <c r="E3355" s="10">
        <v>1</v>
      </c>
      <c r="F3355" s="10">
        <v>1.2</v>
      </c>
      <c r="G3355" s="10">
        <v>5.5</v>
      </c>
      <c r="H3355" s="11">
        <v>11</v>
      </c>
      <c r="I3355" s="15">
        <f>IF(Table_0__2[[#This Row],[RESULTAT]]=1,Table_0__2[[#This Row],[1]],0)+IF(Table_0__2[[#This Row],[RESULTAT]]=3,Table_0__2[[#This Row],[N]],0)+IF(Table_0__2[[#This Row],[RESULTAT]]=2,Table_0__2[[#This Row],[2]],0)</f>
        <v>1.2</v>
      </c>
      <c r="J3355" s="15">
        <f>MIN(Table_0__2[[#This Row],[1]:[2]])</f>
        <v>1.2</v>
      </c>
      <c r="K3355" s="15">
        <f>IF(Table_0__2[[#This Row],[COLONNE1]]=Table_0__2[[#This Row],[RESULTAT COTE]],Table_0__2[[#This Row],[COLONNE1]],0)</f>
        <v>1.2</v>
      </c>
    </row>
    <row r="3356" spans="1:11" x14ac:dyDescent="0.3">
      <c r="A3356" s="2">
        <v>43176</v>
      </c>
      <c r="B3356" s="25">
        <v>0.86111111111111116</v>
      </c>
      <c r="C3356" s="20">
        <f t="shared" si="52"/>
        <v>43176.861111111109</v>
      </c>
      <c r="D3356" s="10" t="s">
        <v>3359</v>
      </c>
      <c r="E3356" s="10">
        <v>1</v>
      </c>
      <c r="F3356" s="10">
        <v>2.1</v>
      </c>
      <c r="G3356" s="10">
        <v>3.25</v>
      </c>
      <c r="H3356" s="11">
        <v>3.2</v>
      </c>
      <c r="I3356" s="15">
        <f>IF(Table_0__2[[#This Row],[RESULTAT]]=1,Table_0__2[[#This Row],[1]],0)+IF(Table_0__2[[#This Row],[RESULTAT]]=3,Table_0__2[[#This Row],[N]],0)+IF(Table_0__2[[#This Row],[RESULTAT]]=2,Table_0__2[[#This Row],[2]],0)</f>
        <v>2.1</v>
      </c>
      <c r="J3356" s="15">
        <f>MIN(Table_0__2[[#This Row],[1]:[2]])</f>
        <v>2.1</v>
      </c>
      <c r="K3356" s="15">
        <f>IF(Table_0__2[[#This Row],[COLONNE1]]=Table_0__2[[#This Row],[RESULTAT COTE]],Table_0__2[[#This Row],[COLONNE1]],0)</f>
        <v>2.1</v>
      </c>
    </row>
    <row r="3357" spans="1:11" x14ac:dyDescent="0.3">
      <c r="A3357" s="2">
        <v>43176</v>
      </c>
      <c r="B3357" s="24">
        <v>0.86111111111111116</v>
      </c>
      <c r="C3357" s="20">
        <f t="shared" si="52"/>
        <v>43176.861111111109</v>
      </c>
      <c r="D3357" s="7" t="s">
        <v>3360</v>
      </c>
      <c r="E3357" s="7">
        <v>3</v>
      </c>
      <c r="F3357" s="7">
        <v>12</v>
      </c>
      <c r="G3357" s="7">
        <v>5</v>
      </c>
      <c r="H3357" s="9">
        <v>1.23</v>
      </c>
      <c r="I3357" s="14">
        <f>IF(Table_0__2[[#This Row],[RESULTAT]]=1,Table_0__2[[#This Row],[1]],0)+IF(Table_0__2[[#This Row],[RESULTAT]]=3,Table_0__2[[#This Row],[N]],0)+IF(Table_0__2[[#This Row],[RESULTAT]]=2,Table_0__2[[#This Row],[2]],0)</f>
        <v>5</v>
      </c>
      <c r="J3357" s="14">
        <f>MIN(Table_0__2[[#This Row],[1]:[2]])</f>
        <v>1.23</v>
      </c>
      <c r="K3357" s="14">
        <f>IF(Table_0__2[[#This Row],[COLONNE1]]=Table_0__2[[#This Row],[RESULTAT COTE]],Table_0__2[[#This Row],[COLONNE1]],0)</f>
        <v>0</v>
      </c>
    </row>
    <row r="3358" spans="1:11" x14ac:dyDescent="0.3">
      <c r="A3358" s="2">
        <v>43176</v>
      </c>
      <c r="B3358" s="24">
        <v>0.89236111111111116</v>
      </c>
      <c r="C3358" s="20">
        <f t="shared" si="52"/>
        <v>43176.892361111109</v>
      </c>
      <c r="D3358" s="7" t="s">
        <v>3361</v>
      </c>
      <c r="E3358" s="10">
        <v>1</v>
      </c>
      <c r="F3358" s="7">
        <v>1.08</v>
      </c>
      <c r="G3358" s="7">
        <v>7</v>
      </c>
      <c r="H3358" s="9">
        <v>17</v>
      </c>
      <c r="I3358" s="14">
        <f>IF(Table_0__2[[#This Row],[RESULTAT]]=1,Table_0__2[[#This Row],[1]],0)+IF(Table_0__2[[#This Row],[RESULTAT]]=3,Table_0__2[[#This Row],[N]],0)+IF(Table_0__2[[#This Row],[RESULTAT]]=2,Table_0__2[[#This Row],[2]],0)</f>
        <v>1.08</v>
      </c>
      <c r="J3358" s="14">
        <f>MIN(Table_0__2[[#This Row],[1]:[2]])</f>
        <v>1.08</v>
      </c>
      <c r="K3358" s="14">
        <f>IF(Table_0__2[[#This Row],[COLONNE1]]=Table_0__2[[#This Row],[RESULTAT COTE]],Table_0__2[[#This Row],[COLONNE1]],0)</f>
        <v>1.08</v>
      </c>
    </row>
    <row r="3359" spans="1:11" x14ac:dyDescent="0.3">
      <c r="A3359" s="2">
        <v>43176</v>
      </c>
      <c r="B3359" s="25">
        <v>0.90277777777777779</v>
      </c>
      <c r="C3359" s="20">
        <f t="shared" si="52"/>
        <v>43176.902777777781</v>
      </c>
      <c r="D3359" s="10" t="s">
        <v>3362</v>
      </c>
      <c r="E3359" s="10">
        <v>1</v>
      </c>
      <c r="F3359" s="10">
        <v>1.3</v>
      </c>
      <c r="G3359" s="10">
        <v>3.95</v>
      </c>
      <c r="H3359" s="11">
        <v>7</v>
      </c>
      <c r="I3359" s="15">
        <f>IF(Table_0__2[[#This Row],[RESULTAT]]=1,Table_0__2[[#This Row],[1]],0)+IF(Table_0__2[[#This Row],[RESULTAT]]=3,Table_0__2[[#This Row],[N]],0)+IF(Table_0__2[[#This Row],[RESULTAT]]=2,Table_0__2[[#This Row],[2]],0)</f>
        <v>1.3</v>
      </c>
      <c r="J3359" s="15">
        <f>MIN(Table_0__2[[#This Row],[1]:[2]])</f>
        <v>1.3</v>
      </c>
      <c r="K3359" s="15">
        <f>IF(Table_0__2[[#This Row],[COLONNE1]]=Table_0__2[[#This Row],[RESULTAT COTE]],Table_0__2[[#This Row],[COLONNE1]],0)</f>
        <v>1.3</v>
      </c>
    </row>
    <row r="3360" spans="1:11" x14ac:dyDescent="0.3">
      <c r="A3360" s="2">
        <v>43176</v>
      </c>
      <c r="B3360" s="25">
        <v>0.97569444444444453</v>
      </c>
      <c r="C3360" s="20">
        <f t="shared" si="52"/>
        <v>43176.975694444445</v>
      </c>
      <c r="D3360" s="10" t="s">
        <v>3363</v>
      </c>
      <c r="E3360" s="10">
        <v>1</v>
      </c>
      <c r="F3360" s="10">
        <v>1.25</v>
      </c>
      <c r="G3360" s="10">
        <v>3.55</v>
      </c>
      <c r="H3360" s="11">
        <v>7.75</v>
      </c>
      <c r="I3360" s="15">
        <f>IF(Table_0__2[[#This Row],[RESULTAT]]=1,Table_0__2[[#This Row],[1]],0)+IF(Table_0__2[[#This Row],[RESULTAT]]=3,Table_0__2[[#This Row],[N]],0)+IF(Table_0__2[[#This Row],[RESULTAT]]=2,Table_0__2[[#This Row],[2]],0)</f>
        <v>1.25</v>
      </c>
      <c r="J3360" s="15">
        <f>MIN(Table_0__2[[#This Row],[1]:[2]])</f>
        <v>1.25</v>
      </c>
      <c r="K3360" s="15">
        <f>IF(Table_0__2[[#This Row],[COLONNE1]]=Table_0__2[[#This Row],[RESULTAT COTE]],Table_0__2[[#This Row],[COLONNE1]],0)</f>
        <v>1.25</v>
      </c>
    </row>
    <row r="3361" spans="1:11" x14ac:dyDescent="0.3">
      <c r="A3361" s="2">
        <v>43176</v>
      </c>
      <c r="B3361" s="25">
        <v>0.99652777777777779</v>
      </c>
      <c r="C3361" s="20">
        <f t="shared" si="52"/>
        <v>43176.996527777781</v>
      </c>
      <c r="D3361" s="10" t="s">
        <v>3364</v>
      </c>
      <c r="E3361" s="7">
        <v>2</v>
      </c>
      <c r="F3361" s="10">
        <v>1.25</v>
      </c>
      <c r="G3361" s="10">
        <v>3.4</v>
      </c>
      <c r="H3361" s="11">
        <v>8</v>
      </c>
      <c r="I3361" s="15">
        <f>IF(Table_0__2[[#This Row],[RESULTAT]]=1,Table_0__2[[#This Row],[1]],0)+IF(Table_0__2[[#This Row],[RESULTAT]]=3,Table_0__2[[#This Row],[N]],0)+IF(Table_0__2[[#This Row],[RESULTAT]]=2,Table_0__2[[#This Row],[2]],0)</f>
        <v>8</v>
      </c>
      <c r="J3361" s="15">
        <f>MIN(Table_0__2[[#This Row],[1]:[2]])</f>
        <v>1.25</v>
      </c>
      <c r="K3361" s="15">
        <f>IF(Table_0__2[[#This Row],[COLONNE1]]=Table_0__2[[#This Row],[RESULTAT COTE]],Table_0__2[[#This Row],[COLONNE1]],0)</f>
        <v>0</v>
      </c>
    </row>
    <row r="3362" spans="1:11" x14ac:dyDescent="0.3">
      <c r="A3362" s="2">
        <v>43176</v>
      </c>
      <c r="B3362" s="24">
        <v>0.99652777777777779</v>
      </c>
      <c r="C3362" s="20">
        <f t="shared" si="52"/>
        <v>43176.996527777781</v>
      </c>
      <c r="D3362" s="7" t="s">
        <v>3365</v>
      </c>
      <c r="E3362" s="7">
        <v>3</v>
      </c>
      <c r="F3362" s="7">
        <v>1.8</v>
      </c>
      <c r="G3362" s="7">
        <v>3.35</v>
      </c>
      <c r="H3362" s="9">
        <v>3.1</v>
      </c>
      <c r="I3362" s="14">
        <f>IF(Table_0__2[[#This Row],[RESULTAT]]=1,Table_0__2[[#This Row],[1]],0)+IF(Table_0__2[[#This Row],[RESULTAT]]=3,Table_0__2[[#This Row],[N]],0)+IF(Table_0__2[[#This Row],[RESULTAT]]=2,Table_0__2[[#This Row],[2]],0)</f>
        <v>3.35</v>
      </c>
      <c r="J3362" s="14">
        <f>MIN(Table_0__2[[#This Row],[1]:[2]])</f>
        <v>1.8</v>
      </c>
      <c r="K3362" s="14">
        <f>IF(Table_0__2[[#This Row],[COLONNE1]]=Table_0__2[[#This Row],[RESULTAT COTE]],Table_0__2[[#This Row],[COLONNE1]],0)</f>
        <v>0</v>
      </c>
    </row>
    <row r="3363" spans="1:11" x14ac:dyDescent="0.3">
      <c r="A3363" s="2">
        <v>43176</v>
      </c>
      <c r="B3363" s="25">
        <v>0.99652777777777779</v>
      </c>
      <c r="C3363" s="20">
        <f t="shared" si="52"/>
        <v>43176.996527777781</v>
      </c>
      <c r="D3363" s="10" t="s">
        <v>3366</v>
      </c>
      <c r="E3363" s="7">
        <v>3</v>
      </c>
      <c r="F3363" s="10">
        <v>1.6</v>
      </c>
      <c r="G3363" s="10">
        <v>3.25</v>
      </c>
      <c r="H3363" s="11">
        <v>4.2</v>
      </c>
      <c r="I3363" s="15">
        <f>IF(Table_0__2[[#This Row],[RESULTAT]]=1,Table_0__2[[#This Row],[1]],0)+IF(Table_0__2[[#This Row],[RESULTAT]]=3,Table_0__2[[#This Row],[N]],0)+IF(Table_0__2[[#This Row],[RESULTAT]]=2,Table_0__2[[#This Row],[2]],0)</f>
        <v>3.25</v>
      </c>
      <c r="J3363" s="15">
        <f>MIN(Table_0__2[[#This Row],[1]:[2]])</f>
        <v>1.6</v>
      </c>
      <c r="K3363" s="15">
        <f>IF(Table_0__2[[#This Row],[COLONNE1]]=Table_0__2[[#This Row],[RESULTAT COTE]],Table_0__2[[#This Row],[COLONNE1]],0)</f>
        <v>0</v>
      </c>
    </row>
    <row r="3364" spans="1:11" x14ac:dyDescent="0.3">
      <c r="A3364" s="2">
        <v>43176</v>
      </c>
      <c r="B3364" s="24">
        <v>0.99652777777777779</v>
      </c>
      <c r="C3364" s="20">
        <f t="shared" si="52"/>
        <v>43176.996527777781</v>
      </c>
      <c r="D3364" s="7" t="s">
        <v>3367</v>
      </c>
      <c r="E3364" s="10">
        <v>1</v>
      </c>
      <c r="F3364" s="7">
        <v>1.45</v>
      </c>
      <c r="G3364" s="7">
        <v>3.6</v>
      </c>
      <c r="H3364" s="9">
        <v>5</v>
      </c>
      <c r="I3364" s="14">
        <f>IF(Table_0__2[[#This Row],[RESULTAT]]=1,Table_0__2[[#This Row],[1]],0)+IF(Table_0__2[[#This Row],[RESULTAT]]=3,Table_0__2[[#This Row],[N]],0)+IF(Table_0__2[[#This Row],[RESULTAT]]=2,Table_0__2[[#This Row],[2]],0)</f>
        <v>1.45</v>
      </c>
      <c r="J3364" s="14">
        <f>MIN(Table_0__2[[#This Row],[1]:[2]])</f>
        <v>1.45</v>
      </c>
      <c r="K3364" s="14">
        <f>IF(Table_0__2[[#This Row],[COLONNE1]]=Table_0__2[[#This Row],[RESULTAT COTE]],Table_0__2[[#This Row],[COLONNE1]],0)</f>
        <v>1.45</v>
      </c>
    </row>
    <row r="3365" spans="1:11" x14ac:dyDescent="0.3">
      <c r="A3365" s="2">
        <v>43176</v>
      </c>
      <c r="B3365" s="24">
        <v>0.99652777777777779</v>
      </c>
      <c r="C3365" s="20">
        <f t="shared" si="52"/>
        <v>43176.996527777781</v>
      </c>
      <c r="D3365" s="7" t="s">
        <v>3368</v>
      </c>
      <c r="E3365" s="10">
        <v>1</v>
      </c>
      <c r="F3365" s="7">
        <v>1.4</v>
      </c>
      <c r="G3365" s="7">
        <v>3.85</v>
      </c>
      <c r="H3365" s="9">
        <v>4.9000000000000004</v>
      </c>
      <c r="I3365" s="14">
        <f>IF(Table_0__2[[#This Row],[RESULTAT]]=1,Table_0__2[[#This Row],[1]],0)+IF(Table_0__2[[#This Row],[RESULTAT]]=3,Table_0__2[[#This Row],[N]],0)+IF(Table_0__2[[#This Row],[RESULTAT]]=2,Table_0__2[[#This Row],[2]],0)</f>
        <v>1.4</v>
      </c>
      <c r="J3365" s="14">
        <f>MIN(Table_0__2[[#This Row],[1]:[2]])</f>
        <v>1.4</v>
      </c>
      <c r="K3365" s="14">
        <f>IF(Table_0__2[[#This Row],[COLONNE1]]=Table_0__2[[#This Row],[RESULTAT COTE]],Table_0__2[[#This Row],[COLONNE1]],0)</f>
        <v>1.4</v>
      </c>
    </row>
    <row r="3366" spans="1:11" x14ac:dyDescent="0.3">
      <c r="A3366" s="2">
        <v>43176</v>
      </c>
      <c r="B3366" s="25">
        <v>0.99652777777777779</v>
      </c>
      <c r="C3366" s="20">
        <f t="shared" si="52"/>
        <v>43176.996527777781</v>
      </c>
      <c r="D3366" s="10" t="s">
        <v>3369</v>
      </c>
      <c r="E3366" s="10">
        <v>1</v>
      </c>
      <c r="F3366" s="10">
        <v>1.45</v>
      </c>
      <c r="G3366" s="10">
        <v>3.5</v>
      </c>
      <c r="H3366" s="11">
        <v>5</v>
      </c>
      <c r="I3366" s="15">
        <f>IF(Table_0__2[[#This Row],[RESULTAT]]=1,Table_0__2[[#This Row],[1]],0)+IF(Table_0__2[[#This Row],[RESULTAT]]=3,Table_0__2[[#This Row],[N]],0)+IF(Table_0__2[[#This Row],[RESULTAT]]=2,Table_0__2[[#This Row],[2]],0)</f>
        <v>1.45</v>
      </c>
      <c r="J3366" s="15">
        <f>MIN(Table_0__2[[#This Row],[1]:[2]])</f>
        <v>1.45</v>
      </c>
      <c r="K3366" s="15">
        <f>IF(Table_0__2[[#This Row],[COLONNE1]]=Table_0__2[[#This Row],[RESULTAT COTE]],Table_0__2[[#This Row],[COLONNE1]],0)</f>
        <v>1.45</v>
      </c>
    </row>
    <row r="3367" spans="1:11" x14ac:dyDescent="0.3">
      <c r="A3367" s="2">
        <v>43176</v>
      </c>
      <c r="B3367" s="24">
        <v>0.99652777777777779</v>
      </c>
      <c r="C3367" s="20">
        <f t="shared" si="52"/>
        <v>43176.996527777781</v>
      </c>
      <c r="D3367" s="7" t="s">
        <v>3370</v>
      </c>
      <c r="E3367" s="10">
        <v>1</v>
      </c>
      <c r="F3367" s="7">
        <v>2.0499999999999998</v>
      </c>
      <c r="G3367" s="7">
        <v>3.1</v>
      </c>
      <c r="H3367" s="9">
        <v>2.7</v>
      </c>
      <c r="I3367" s="14">
        <f>IF(Table_0__2[[#This Row],[RESULTAT]]=1,Table_0__2[[#This Row],[1]],0)+IF(Table_0__2[[#This Row],[RESULTAT]]=3,Table_0__2[[#This Row],[N]],0)+IF(Table_0__2[[#This Row],[RESULTAT]]=2,Table_0__2[[#This Row],[2]],0)</f>
        <v>2.0499999999999998</v>
      </c>
      <c r="J3367" s="14">
        <f>MIN(Table_0__2[[#This Row],[1]:[2]])</f>
        <v>2.0499999999999998</v>
      </c>
      <c r="K3367" s="14">
        <f>IF(Table_0__2[[#This Row],[COLONNE1]]=Table_0__2[[#This Row],[RESULTAT COTE]],Table_0__2[[#This Row],[COLONNE1]],0)</f>
        <v>2.0499999999999998</v>
      </c>
    </row>
    <row r="3368" spans="1:11" x14ac:dyDescent="0.3">
      <c r="A3368" s="2">
        <v>43176</v>
      </c>
      <c r="B3368" s="24">
        <v>0.99652777777777779</v>
      </c>
      <c r="C3368" s="20">
        <f t="shared" si="52"/>
        <v>43176.996527777781</v>
      </c>
      <c r="D3368" s="7" t="s">
        <v>3371</v>
      </c>
      <c r="E3368" s="10">
        <v>1</v>
      </c>
      <c r="F3368" s="7">
        <v>1.9</v>
      </c>
      <c r="G3368" s="7">
        <v>2.8</v>
      </c>
      <c r="H3368" s="9">
        <v>3.35</v>
      </c>
      <c r="I3368" s="14">
        <f>IF(Table_0__2[[#This Row],[RESULTAT]]=1,Table_0__2[[#This Row],[1]],0)+IF(Table_0__2[[#This Row],[RESULTAT]]=3,Table_0__2[[#This Row],[N]],0)+IF(Table_0__2[[#This Row],[RESULTAT]]=2,Table_0__2[[#This Row],[2]],0)</f>
        <v>1.9</v>
      </c>
      <c r="J3368" s="14">
        <f>MIN(Table_0__2[[#This Row],[1]:[2]])</f>
        <v>1.9</v>
      </c>
      <c r="K3368" s="14">
        <f>IF(Table_0__2[[#This Row],[COLONNE1]]=Table_0__2[[#This Row],[RESULTAT COTE]],Table_0__2[[#This Row],[COLONNE1]],0)</f>
        <v>1.9</v>
      </c>
    </row>
    <row r="3369" spans="1:11" x14ac:dyDescent="0.3">
      <c r="A3369" s="2">
        <v>43177</v>
      </c>
      <c r="B3369" s="26">
        <v>0.16319444444444445</v>
      </c>
      <c r="C3369" s="20">
        <f t="shared" si="52"/>
        <v>43177.163194444445</v>
      </c>
      <c r="D3369" s="12" t="s">
        <v>3372</v>
      </c>
      <c r="E3369" s="7">
        <v>2</v>
      </c>
      <c r="F3369" s="12">
        <v>2.0499999999999998</v>
      </c>
      <c r="G3369" s="12">
        <v>2.95</v>
      </c>
      <c r="H3369" s="13">
        <v>2.95</v>
      </c>
      <c r="I3369" s="16">
        <f>IF(Table_0__2[[#This Row],[RESULTAT]]=1,Table_0__2[[#This Row],[1]],0)+IF(Table_0__2[[#This Row],[RESULTAT]]=3,Table_0__2[[#This Row],[N]],0)+IF(Table_0__2[[#This Row],[RESULTAT]]=2,Table_0__2[[#This Row],[2]],0)</f>
        <v>2.95</v>
      </c>
      <c r="J3369" s="16">
        <f>MIN(Table_0__2[[#This Row],[1]:[2]])</f>
        <v>2.0499999999999998</v>
      </c>
      <c r="K3369" s="16">
        <f>IF(Table_0__2[[#This Row],[COLONNE1]]=Table_0__2[[#This Row],[RESULTAT COTE]],Table_0__2[[#This Row],[COLONNE1]],0)</f>
        <v>0</v>
      </c>
    </row>
    <row r="3370" spans="1:11" x14ac:dyDescent="0.3">
      <c r="A3370" s="2">
        <v>43177</v>
      </c>
      <c r="B3370" s="25">
        <v>0.16319444444444445</v>
      </c>
      <c r="C3370" s="20">
        <f t="shared" si="52"/>
        <v>43177.163194444445</v>
      </c>
      <c r="D3370" s="10" t="s">
        <v>3373</v>
      </c>
      <c r="E3370" s="7">
        <v>3</v>
      </c>
      <c r="F3370" s="10">
        <v>2.0499999999999998</v>
      </c>
      <c r="G3370" s="10">
        <v>2.95</v>
      </c>
      <c r="H3370" s="11">
        <v>2.9</v>
      </c>
      <c r="I3370" s="15">
        <f>IF(Table_0__2[[#This Row],[RESULTAT]]=1,Table_0__2[[#This Row],[1]],0)+IF(Table_0__2[[#This Row],[RESULTAT]]=3,Table_0__2[[#This Row],[N]],0)+IF(Table_0__2[[#This Row],[RESULTAT]]=2,Table_0__2[[#This Row],[2]],0)</f>
        <v>2.95</v>
      </c>
      <c r="J3370" s="15">
        <f>MIN(Table_0__2[[#This Row],[1]:[2]])</f>
        <v>2.0499999999999998</v>
      </c>
      <c r="K3370" s="15">
        <f>IF(Table_0__2[[#This Row],[COLONNE1]]=Table_0__2[[#This Row],[RESULTAT COTE]],Table_0__2[[#This Row],[COLONNE1]],0)</f>
        <v>0</v>
      </c>
    </row>
    <row r="3371" spans="1:11" x14ac:dyDescent="0.3">
      <c r="A3371" s="2">
        <v>43177</v>
      </c>
      <c r="B3371" s="24">
        <v>0.1673611111111111</v>
      </c>
      <c r="C3371" s="20">
        <f t="shared" si="52"/>
        <v>43177.167361111111</v>
      </c>
      <c r="D3371" s="7" t="s">
        <v>3374</v>
      </c>
      <c r="E3371" s="7">
        <v>3</v>
      </c>
      <c r="F3371" s="7">
        <v>2.4500000000000002</v>
      </c>
      <c r="G3371" s="7">
        <v>2.8</v>
      </c>
      <c r="H3371" s="9">
        <v>2.5</v>
      </c>
      <c r="I3371" s="14">
        <f>IF(Table_0__2[[#This Row],[RESULTAT]]=1,Table_0__2[[#This Row],[1]],0)+IF(Table_0__2[[#This Row],[RESULTAT]]=3,Table_0__2[[#This Row],[N]],0)+IF(Table_0__2[[#This Row],[RESULTAT]]=2,Table_0__2[[#This Row],[2]],0)</f>
        <v>2.8</v>
      </c>
      <c r="J3371" s="14">
        <f>MIN(Table_0__2[[#This Row],[1]:[2]])</f>
        <v>2.4500000000000002</v>
      </c>
      <c r="K3371" s="14">
        <f>IF(Table_0__2[[#This Row],[COLONNE1]]=Table_0__2[[#This Row],[RESULTAT COTE]],Table_0__2[[#This Row],[COLONNE1]],0)</f>
        <v>0</v>
      </c>
    </row>
    <row r="3372" spans="1:11" x14ac:dyDescent="0.3">
      <c r="A3372" s="2">
        <v>43177</v>
      </c>
      <c r="B3372" s="24">
        <v>0.24652777777777779</v>
      </c>
      <c r="C3372" s="20">
        <f t="shared" si="52"/>
        <v>43177.246527777781</v>
      </c>
      <c r="D3372" s="7" t="s">
        <v>3375</v>
      </c>
      <c r="E3372" s="10">
        <v>1</v>
      </c>
      <c r="F3372" s="7">
        <v>1.8</v>
      </c>
      <c r="G3372" s="7">
        <v>2.95</v>
      </c>
      <c r="H3372" s="9">
        <v>3.55</v>
      </c>
      <c r="I3372" s="14">
        <f>IF(Table_0__2[[#This Row],[RESULTAT]]=1,Table_0__2[[#This Row],[1]],0)+IF(Table_0__2[[#This Row],[RESULTAT]]=3,Table_0__2[[#This Row],[N]],0)+IF(Table_0__2[[#This Row],[RESULTAT]]=2,Table_0__2[[#This Row],[2]],0)</f>
        <v>1.8</v>
      </c>
      <c r="J3372" s="14">
        <f>MIN(Table_0__2[[#This Row],[1]:[2]])</f>
        <v>1.8</v>
      </c>
      <c r="K3372" s="14">
        <f>IF(Table_0__2[[#This Row],[COLONNE1]]=Table_0__2[[#This Row],[RESULTAT COTE]],Table_0__2[[#This Row],[COLONNE1]],0)</f>
        <v>1.8</v>
      </c>
    </row>
    <row r="3373" spans="1:11" x14ac:dyDescent="0.3">
      <c r="A3373" s="2">
        <v>43177</v>
      </c>
      <c r="B3373" s="25">
        <v>0.24652777777777779</v>
      </c>
      <c r="C3373" s="20">
        <f t="shared" si="52"/>
        <v>43177.246527777781</v>
      </c>
      <c r="D3373" s="10" t="s">
        <v>3376</v>
      </c>
      <c r="E3373" s="7">
        <v>3</v>
      </c>
      <c r="F3373" s="10">
        <v>2.2999999999999998</v>
      </c>
      <c r="G3373" s="10">
        <v>2.9</v>
      </c>
      <c r="H3373" s="11">
        <v>2.5499999999999998</v>
      </c>
      <c r="I3373" s="15">
        <f>IF(Table_0__2[[#This Row],[RESULTAT]]=1,Table_0__2[[#This Row],[1]],0)+IF(Table_0__2[[#This Row],[RESULTAT]]=3,Table_0__2[[#This Row],[N]],0)+IF(Table_0__2[[#This Row],[RESULTAT]]=2,Table_0__2[[#This Row],[2]],0)</f>
        <v>2.9</v>
      </c>
      <c r="J3373" s="15">
        <f>MIN(Table_0__2[[#This Row],[1]:[2]])</f>
        <v>2.2999999999999998</v>
      </c>
      <c r="K3373" s="15">
        <f>IF(Table_0__2[[#This Row],[COLONNE1]]=Table_0__2[[#This Row],[RESULTAT COTE]],Table_0__2[[#This Row],[COLONNE1]],0)</f>
        <v>0</v>
      </c>
    </row>
    <row r="3374" spans="1:11" x14ac:dyDescent="0.3">
      <c r="A3374" s="2">
        <v>43177</v>
      </c>
      <c r="B3374" s="24">
        <v>0.28819444444444448</v>
      </c>
      <c r="C3374" s="20">
        <f t="shared" si="52"/>
        <v>43177.288194444445</v>
      </c>
      <c r="D3374" s="7" t="s">
        <v>3377</v>
      </c>
      <c r="E3374" s="10">
        <v>1</v>
      </c>
      <c r="F3374" s="7">
        <v>2</v>
      </c>
      <c r="G3374" s="7">
        <v>2.8</v>
      </c>
      <c r="H3374" s="9">
        <v>3.15</v>
      </c>
      <c r="I3374" s="14">
        <f>IF(Table_0__2[[#This Row],[RESULTAT]]=1,Table_0__2[[#This Row],[1]],0)+IF(Table_0__2[[#This Row],[RESULTAT]]=3,Table_0__2[[#This Row],[N]],0)+IF(Table_0__2[[#This Row],[RESULTAT]]=2,Table_0__2[[#This Row],[2]],0)</f>
        <v>2</v>
      </c>
      <c r="J3374" s="14">
        <f>MIN(Table_0__2[[#This Row],[1]:[2]])</f>
        <v>2</v>
      </c>
      <c r="K3374" s="14">
        <f>IF(Table_0__2[[#This Row],[COLONNE1]]=Table_0__2[[#This Row],[RESULTAT COTE]],Table_0__2[[#This Row],[COLONNE1]],0)</f>
        <v>2</v>
      </c>
    </row>
    <row r="3375" spans="1:11" x14ac:dyDescent="0.3">
      <c r="A3375" s="2">
        <v>43177</v>
      </c>
      <c r="B3375" s="25">
        <v>0.28819444444444448</v>
      </c>
      <c r="C3375" s="20">
        <f t="shared" si="52"/>
        <v>43177.288194444445</v>
      </c>
      <c r="D3375" s="10" t="s">
        <v>3378</v>
      </c>
      <c r="E3375" s="7">
        <v>3</v>
      </c>
      <c r="F3375" s="10">
        <v>2.95</v>
      </c>
      <c r="G3375" s="10">
        <v>2.95</v>
      </c>
      <c r="H3375" s="11">
        <v>2</v>
      </c>
      <c r="I3375" s="15">
        <f>IF(Table_0__2[[#This Row],[RESULTAT]]=1,Table_0__2[[#This Row],[1]],0)+IF(Table_0__2[[#This Row],[RESULTAT]]=3,Table_0__2[[#This Row],[N]],0)+IF(Table_0__2[[#This Row],[RESULTAT]]=2,Table_0__2[[#This Row],[2]],0)</f>
        <v>2.95</v>
      </c>
      <c r="J3375" s="15">
        <f>MIN(Table_0__2[[#This Row],[1]:[2]])</f>
        <v>2</v>
      </c>
      <c r="K3375" s="15">
        <f>IF(Table_0__2[[#This Row],[COLONNE1]]=Table_0__2[[#This Row],[RESULTAT COTE]],Table_0__2[[#This Row],[COLONNE1]],0)</f>
        <v>0</v>
      </c>
    </row>
    <row r="3376" spans="1:11" x14ac:dyDescent="0.3">
      <c r="A3376" s="2">
        <v>43177</v>
      </c>
      <c r="B3376" s="24">
        <v>0.3298611111111111</v>
      </c>
      <c r="C3376" s="20">
        <f t="shared" si="52"/>
        <v>43177.329861111109</v>
      </c>
      <c r="D3376" s="7" t="s">
        <v>3379</v>
      </c>
      <c r="E3376" s="7">
        <v>3</v>
      </c>
      <c r="F3376" s="7">
        <v>1.95</v>
      </c>
      <c r="G3376" s="7">
        <v>2.9</v>
      </c>
      <c r="H3376" s="9">
        <v>3.15</v>
      </c>
      <c r="I3376" s="14">
        <f>IF(Table_0__2[[#This Row],[RESULTAT]]=1,Table_0__2[[#This Row],[1]],0)+IF(Table_0__2[[#This Row],[RESULTAT]]=3,Table_0__2[[#This Row],[N]],0)+IF(Table_0__2[[#This Row],[RESULTAT]]=2,Table_0__2[[#This Row],[2]],0)</f>
        <v>2.9</v>
      </c>
      <c r="J3376" s="14">
        <f>MIN(Table_0__2[[#This Row],[1]:[2]])</f>
        <v>1.95</v>
      </c>
      <c r="K3376" s="14">
        <f>IF(Table_0__2[[#This Row],[COLONNE1]]=Table_0__2[[#This Row],[RESULTAT COTE]],Table_0__2[[#This Row],[COLONNE1]],0)</f>
        <v>0</v>
      </c>
    </row>
    <row r="3377" spans="1:11" x14ac:dyDescent="0.3">
      <c r="A3377" s="2">
        <v>43177</v>
      </c>
      <c r="B3377" s="25">
        <v>0.3298611111111111</v>
      </c>
      <c r="C3377" s="20">
        <f t="shared" si="52"/>
        <v>43177.329861111109</v>
      </c>
      <c r="D3377" s="10" t="s">
        <v>3380</v>
      </c>
      <c r="E3377" s="7">
        <v>2</v>
      </c>
      <c r="F3377" s="10">
        <v>3.75</v>
      </c>
      <c r="G3377" s="10">
        <v>3.05</v>
      </c>
      <c r="H3377" s="11">
        <v>1.75</v>
      </c>
      <c r="I3377" s="15">
        <f>IF(Table_0__2[[#This Row],[RESULTAT]]=1,Table_0__2[[#This Row],[1]],0)+IF(Table_0__2[[#This Row],[RESULTAT]]=3,Table_0__2[[#This Row],[N]],0)+IF(Table_0__2[[#This Row],[RESULTAT]]=2,Table_0__2[[#This Row],[2]],0)</f>
        <v>1.75</v>
      </c>
      <c r="J3377" s="15">
        <f>MIN(Table_0__2[[#This Row],[1]:[2]])</f>
        <v>1.75</v>
      </c>
      <c r="K3377" s="15">
        <f>IF(Table_0__2[[#This Row],[COLONNE1]]=Table_0__2[[#This Row],[RESULTAT COTE]],Table_0__2[[#This Row],[COLONNE1]],0)</f>
        <v>1.75</v>
      </c>
    </row>
    <row r="3378" spans="1:11" x14ac:dyDescent="0.3">
      <c r="A3378" s="2">
        <v>43177</v>
      </c>
      <c r="B3378" s="24">
        <v>0.3298611111111111</v>
      </c>
      <c r="C3378" s="20">
        <f t="shared" si="52"/>
        <v>43177.329861111109</v>
      </c>
      <c r="D3378" s="7" t="s">
        <v>3381</v>
      </c>
      <c r="E3378" s="7">
        <v>2</v>
      </c>
      <c r="F3378" s="7">
        <v>1.5</v>
      </c>
      <c r="G3378" s="7">
        <v>3.5</v>
      </c>
      <c r="H3378" s="9">
        <v>4.4000000000000004</v>
      </c>
      <c r="I3378" s="14">
        <f>IF(Table_0__2[[#This Row],[RESULTAT]]=1,Table_0__2[[#This Row],[1]],0)+IF(Table_0__2[[#This Row],[RESULTAT]]=3,Table_0__2[[#This Row],[N]],0)+IF(Table_0__2[[#This Row],[RESULTAT]]=2,Table_0__2[[#This Row],[2]],0)</f>
        <v>4.4000000000000004</v>
      </c>
      <c r="J3378" s="14">
        <f>MIN(Table_0__2[[#This Row],[1]:[2]])</f>
        <v>1.5</v>
      </c>
      <c r="K3378" s="14">
        <f>IF(Table_0__2[[#This Row],[COLONNE1]]=Table_0__2[[#This Row],[RESULTAT COTE]],Table_0__2[[#This Row],[COLONNE1]],0)</f>
        <v>0</v>
      </c>
    </row>
    <row r="3379" spans="1:11" x14ac:dyDescent="0.3">
      <c r="A3379" s="2">
        <v>43177</v>
      </c>
      <c r="B3379" s="25">
        <v>0.3298611111111111</v>
      </c>
      <c r="C3379" s="20">
        <f t="shared" si="52"/>
        <v>43177.329861111109</v>
      </c>
      <c r="D3379" s="10" t="s">
        <v>3382</v>
      </c>
      <c r="E3379" s="10">
        <v>1</v>
      </c>
      <c r="F3379" s="10">
        <v>3.05</v>
      </c>
      <c r="G3379" s="10">
        <v>3.1</v>
      </c>
      <c r="H3379" s="11">
        <v>1.9</v>
      </c>
      <c r="I3379" s="15">
        <f>IF(Table_0__2[[#This Row],[RESULTAT]]=1,Table_0__2[[#This Row],[1]],0)+IF(Table_0__2[[#This Row],[RESULTAT]]=3,Table_0__2[[#This Row],[N]],0)+IF(Table_0__2[[#This Row],[RESULTAT]]=2,Table_0__2[[#This Row],[2]],0)</f>
        <v>3.05</v>
      </c>
      <c r="J3379" s="15">
        <f>MIN(Table_0__2[[#This Row],[1]:[2]])</f>
        <v>1.9</v>
      </c>
      <c r="K3379" s="15">
        <f>IF(Table_0__2[[#This Row],[COLONNE1]]=Table_0__2[[#This Row],[RESULTAT COTE]],Table_0__2[[#This Row],[COLONNE1]],0)</f>
        <v>0</v>
      </c>
    </row>
    <row r="3380" spans="1:11" x14ac:dyDescent="0.3">
      <c r="A3380" s="2">
        <v>43177</v>
      </c>
      <c r="B3380" s="25">
        <v>0.4548611111111111</v>
      </c>
      <c r="C3380" s="20">
        <f t="shared" si="52"/>
        <v>43177.454861111109</v>
      </c>
      <c r="D3380" s="10" t="s">
        <v>3383</v>
      </c>
      <c r="E3380" s="7">
        <v>2</v>
      </c>
      <c r="F3380" s="10">
        <v>4.05</v>
      </c>
      <c r="G3380" s="10">
        <v>2.95</v>
      </c>
      <c r="H3380" s="11">
        <v>1.6</v>
      </c>
      <c r="I3380" s="15">
        <f>IF(Table_0__2[[#This Row],[RESULTAT]]=1,Table_0__2[[#This Row],[1]],0)+IF(Table_0__2[[#This Row],[RESULTAT]]=3,Table_0__2[[#This Row],[N]],0)+IF(Table_0__2[[#This Row],[RESULTAT]]=2,Table_0__2[[#This Row],[2]],0)</f>
        <v>1.6</v>
      </c>
      <c r="J3380" s="15">
        <f>MIN(Table_0__2[[#This Row],[1]:[2]])</f>
        <v>1.6</v>
      </c>
      <c r="K3380" s="15">
        <f>IF(Table_0__2[[#This Row],[COLONNE1]]=Table_0__2[[#This Row],[RESULTAT COTE]],Table_0__2[[#This Row],[COLONNE1]],0)</f>
        <v>1.6</v>
      </c>
    </row>
    <row r="3381" spans="1:11" x14ac:dyDescent="0.3">
      <c r="A3381" s="2">
        <v>43177</v>
      </c>
      <c r="B3381" s="24">
        <v>0.4548611111111111</v>
      </c>
      <c r="C3381" s="20">
        <f t="shared" si="52"/>
        <v>43177.454861111109</v>
      </c>
      <c r="D3381" s="7" t="s">
        <v>3384</v>
      </c>
      <c r="E3381" s="7">
        <v>3</v>
      </c>
      <c r="F3381" s="7">
        <v>2.1</v>
      </c>
      <c r="G3381" s="7">
        <v>2.7</v>
      </c>
      <c r="H3381" s="9">
        <v>2.8</v>
      </c>
      <c r="I3381" s="14">
        <f>IF(Table_0__2[[#This Row],[RESULTAT]]=1,Table_0__2[[#This Row],[1]],0)+IF(Table_0__2[[#This Row],[RESULTAT]]=3,Table_0__2[[#This Row],[N]],0)+IF(Table_0__2[[#This Row],[RESULTAT]]=2,Table_0__2[[#This Row],[2]],0)</f>
        <v>2.7</v>
      </c>
      <c r="J3381" s="14">
        <f>MIN(Table_0__2[[#This Row],[1]:[2]])</f>
        <v>2.1</v>
      </c>
      <c r="K3381" s="14">
        <f>IF(Table_0__2[[#This Row],[COLONNE1]]=Table_0__2[[#This Row],[RESULTAT COTE]],Table_0__2[[#This Row],[COLONNE1]],0)</f>
        <v>0</v>
      </c>
    </row>
    <row r="3382" spans="1:11" x14ac:dyDescent="0.3">
      <c r="A3382" s="2">
        <v>43177</v>
      </c>
      <c r="B3382" s="25">
        <v>0.4548611111111111</v>
      </c>
      <c r="C3382" s="20">
        <f t="shared" si="52"/>
        <v>43177.454861111109</v>
      </c>
      <c r="D3382" s="10" t="s">
        <v>3385</v>
      </c>
      <c r="E3382" s="7">
        <v>2</v>
      </c>
      <c r="F3382" s="10">
        <v>4.0999999999999996</v>
      </c>
      <c r="G3382" s="10">
        <v>3.55</v>
      </c>
      <c r="H3382" s="11">
        <v>1.55</v>
      </c>
      <c r="I3382" s="15">
        <f>IF(Table_0__2[[#This Row],[RESULTAT]]=1,Table_0__2[[#This Row],[1]],0)+IF(Table_0__2[[#This Row],[RESULTAT]]=3,Table_0__2[[#This Row],[N]],0)+IF(Table_0__2[[#This Row],[RESULTAT]]=2,Table_0__2[[#This Row],[2]],0)</f>
        <v>1.55</v>
      </c>
      <c r="J3382" s="15">
        <f>MIN(Table_0__2[[#This Row],[1]:[2]])</f>
        <v>1.55</v>
      </c>
      <c r="K3382" s="15">
        <f>IF(Table_0__2[[#This Row],[COLONNE1]]=Table_0__2[[#This Row],[RESULTAT COTE]],Table_0__2[[#This Row],[COLONNE1]],0)</f>
        <v>1.55</v>
      </c>
    </row>
    <row r="3383" spans="1:11" x14ac:dyDescent="0.3">
      <c r="A3383" s="2">
        <v>43177</v>
      </c>
      <c r="B3383" s="25">
        <v>0.47569444444444442</v>
      </c>
      <c r="C3383" s="20">
        <f t="shared" si="52"/>
        <v>43177.475694444445</v>
      </c>
      <c r="D3383" s="10" t="s">
        <v>3386</v>
      </c>
      <c r="E3383" s="7">
        <v>3</v>
      </c>
      <c r="F3383" s="10">
        <v>1.7</v>
      </c>
      <c r="G3383" s="10">
        <v>3.45</v>
      </c>
      <c r="H3383" s="11">
        <v>3.35</v>
      </c>
      <c r="I3383" s="15">
        <f>IF(Table_0__2[[#This Row],[RESULTAT]]=1,Table_0__2[[#This Row],[1]],0)+IF(Table_0__2[[#This Row],[RESULTAT]]=3,Table_0__2[[#This Row],[N]],0)+IF(Table_0__2[[#This Row],[RESULTAT]]=2,Table_0__2[[#This Row],[2]],0)</f>
        <v>3.45</v>
      </c>
      <c r="J3383" s="15">
        <f>MIN(Table_0__2[[#This Row],[1]:[2]])</f>
        <v>1.7</v>
      </c>
      <c r="K3383" s="15">
        <f>IF(Table_0__2[[#This Row],[COLONNE1]]=Table_0__2[[#This Row],[RESULTAT COTE]],Table_0__2[[#This Row],[COLONNE1]],0)</f>
        <v>0</v>
      </c>
    </row>
    <row r="3384" spans="1:11" x14ac:dyDescent="0.3">
      <c r="A3384" s="2">
        <v>43177</v>
      </c>
      <c r="B3384" s="24">
        <v>0.47569444444444442</v>
      </c>
      <c r="C3384" s="20">
        <f t="shared" si="52"/>
        <v>43177.475694444445</v>
      </c>
      <c r="D3384" s="7" t="s">
        <v>3387</v>
      </c>
      <c r="E3384" s="10">
        <v>1</v>
      </c>
      <c r="F3384" s="7">
        <v>2.1</v>
      </c>
      <c r="G3384" s="7">
        <v>2.8</v>
      </c>
      <c r="H3384" s="9">
        <v>2.9</v>
      </c>
      <c r="I3384" s="14">
        <f>IF(Table_0__2[[#This Row],[RESULTAT]]=1,Table_0__2[[#This Row],[1]],0)+IF(Table_0__2[[#This Row],[RESULTAT]]=3,Table_0__2[[#This Row],[N]],0)+IF(Table_0__2[[#This Row],[RESULTAT]]=2,Table_0__2[[#This Row],[2]],0)</f>
        <v>2.1</v>
      </c>
      <c r="J3384" s="14">
        <f>MIN(Table_0__2[[#This Row],[1]:[2]])</f>
        <v>2.1</v>
      </c>
      <c r="K3384" s="14">
        <f>IF(Table_0__2[[#This Row],[COLONNE1]]=Table_0__2[[#This Row],[RESULTAT COTE]],Table_0__2[[#This Row],[COLONNE1]],0)</f>
        <v>2.1</v>
      </c>
    </row>
    <row r="3385" spans="1:11" x14ac:dyDescent="0.3">
      <c r="A3385" s="2">
        <v>43177</v>
      </c>
      <c r="B3385" s="25">
        <v>0.49652777777777773</v>
      </c>
      <c r="C3385" s="20">
        <f t="shared" si="52"/>
        <v>43177.496527777781</v>
      </c>
      <c r="D3385" s="10" t="s">
        <v>3388</v>
      </c>
      <c r="E3385" s="10">
        <v>1</v>
      </c>
      <c r="F3385" s="10">
        <v>1.9</v>
      </c>
      <c r="G3385" s="10">
        <v>2.75</v>
      </c>
      <c r="H3385" s="11">
        <v>3.1</v>
      </c>
      <c r="I3385" s="15">
        <f>IF(Table_0__2[[#This Row],[RESULTAT]]=1,Table_0__2[[#This Row],[1]],0)+IF(Table_0__2[[#This Row],[RESULTAT]]=3,Table_0__2[[#This Row],[N]],0)+IF(Table_0__2[[#This Row],[RESULTAT]]=2,Table_0__2[[#This Row],[2]],0)</f>
        <v>1.9</v>
      </c>
      <c r="J3385" s="15">
        <f>MIN(Table_0__2[[#This Row],[1]:[2]])</f>
        <v>1.9</v>
      </c>
      <c r="K3385" s="15">
        <f>IF(Table_0__2[[#This Row],[COLONNE1]]=Table_0__2[[#This Row],[RESULTAT COTE]],Table_0__2[[#This Row],[COLONNE1]],0)</f>
        <v>1.9</v>
      </c>
    </row>
    <row r="3386" spans="1:11" x14ac:dyDescent="0.3">
      <c r="A3386" s="2">
        <v>43177</v>
      </c>
      <c r="B3386" s="24">
        <v>0.49652777777777773</v>
      </c>
      <c r="C3386" s="20">
        <f t="shared" si="52"/>
        <v>43177.496527777781</v>
      </c>
      <c r="D3386" s="7" t="s">
        <v>3389</v>
      </c>
      <c r="E3386" s="10">
        <v>1</v>
      </c>
      <c r="F3386" s="7">
        <v>3.65</v>
      </c>
      <c r="G3386" s="7">
        <v>3.25</v>
      </c>
      <c r="H3386" s="9">
        <v>1.95</v>
      </c>
      <c r="I3386" s="14">
        <f>IF(Table_0__2[[#This Row],[RESULTAT]]=1,Table_0__2[[#This Row],[1]],0)+IF(Table_0__2[[#This Row],[RESULTAT]]=3,Table_0__2[[#This Row],[N]],0)+IF(Table_0__2[[#This Row],[RESULTAT]]=2,Table_0__2[[#This Row],[2]],0)</f>
        <v>3.65</v>
      </c>
      <c r="J3386" s="14">
        <f>MIN(Table_0__2[[#This Row],[1]:[2]])</f>
        <v>1.95</v>
      </c>
      <c r="K3386" s="14">
        <f>IF(Table_0__2[[#This Row],[COLONNE1]]=Table_0__2[[#This Row],[RESULTAT COTE]],Table_0__2[[#This Row],[COLONNE1]],0)</f>
        <v>0</v>
      </c>
    </row>
    <row r="3387" spans="1:11" x14ac:dyDescent="0.3">
      <c r="A3387" s="2">
        <v>43177</v>
      </c>
      <c r="B3387" s="25">
        <v>0.49652777777777773</v>
      </c>
      <c r="C3387" s="20">
        <f t="shared" si="52"/>
        <v>43177.496527777781</v>
      </c>
      <c r="D3387" s="10" t="s">
        <v>3390</v>
      </c>
      <c r="E3387" s="10">
        <v>1</v>
      </c>
      <c r="F3387" s="10">
        <v>1.45</v>
      </c>
      <c r="G3387" s="10">
        <v>3.55</v>
      </c>
      <c r="H3387" s="11">
        <v>5.25</v>
      </c>
      <c r="I3387" s="15">
        <f>IF(Table_0__2[[#This Row],[RESULTAT]]=1,Table_0__2[[#This Row],[1]],0)+IF(Table_0__2[[#This Row],[RESULTAT]]=3,Table_0__2[[#This Row],[N]],0)+IF(Table_0__2[[#This Row],[RESULTAT]]=2,Table_0__2[[#This Row],[2]],0)</f>
        <v>1.45</v>
      </c>
      <c r="J3387" s="15">
        <f>MIN(Table_0__2[[#This Row],[1]:[2]])</f>
        <v>1.45</v>
      </c>
      <c r="K3387" s="15">
        <f>IF(Table_0__2[[#This Row],[COLONNE1]]=Table_0__2[[#This Row],[RESULTAT COTE]],Table_0__2[[#This Row],[COLONNE1]],0)</f>
        <v>1.45</v>
      </c>
    </row>
    <row r="3388" spans="1:11" x14ac:dyDescent="0.3">
      <c r="A3388" s="2">
        <v>43177</v>
      </c>
      <c r="B3388" s="25">
        <v>0.50694444444444442</v>
      </c>
      <c r="C3388" s="20">
        <f t="shared" si="52"/>
        <v>43177.506944444445</v>
      </c>
      <c r="D3388" s="10" t="s">
        <v>3391</v>
      </c>
      <c r="E3388" s="10">
        <v>1</v>
      </c>
      <c r="F3388" s="10">
        <v>2.4</v>
      </c>
      <c r="G3388" s="10">
        <v>2.65</v>
      </c>
      <c r="H3388" s="11">
        <v>2.65</v>
      </c>
      <c r="I3388" s="15">
        <f>IF(Table_0__2[[#This Row],[RESULTAT]]=1,Table_0__2[[#This Row],[1]],0)+IF(Table_0__2[[#This Row],[RESULTAT]]=3,Table_0__2[[#This Row],[N]],0)+IF(Table_0__2[[#This Row],[RESULTAT]]=2,Table_0__2[[#This Row],[2]],0)</f>
        <v>2.4</v>
      </c>
      <c r="J3388" s="15">
        <f>MIN(Table_0__2[[#This Row],[1]:[2]])</f>
        <v>2.4</v>
      </c>
      <c r="K3388" s="15">
        <f>IF(Table_0__2[[#This Row],[COLONNE1]]=Table_0__2[[#This Row],[RESULTAT COTE]],Table_0__2[[#This Row],[COLONNE1]],0)</f>
        <v>2.4</v>
      </c>
    </row>
    <row r="3389" spans="1:11" x14ac:dyDescent="0.3">
      <c r="A3389" s="2">
        <v>43177</v>
      </c>
      <c r="B3389" s="24">
        <v>0.51736111111111105</v>
      </c>
      <c r="C3389" s="20">
        <f t="shared" si="52"/>
        <v>43177.517361111109</v>
      </c>
      <c r="D3389" s="7" t="s">
        <v>3392</v>
      </c>
      <c r="E3389" s="10">
        <v>1</v>
      </c>
      <c r="F3389" s="7">
        <v>1.1599999999999999</v>
      </c>
      <c r="G3389" s="7">
        <v>5.25</v>
      </c>
      <c r="H3389" s="9">
        <v>8</v>
      </c>
      <c r="I3389" s="14">
        <f>IF(Table_0__2[[#This Row],[RESULTAT]]=1,Table_0__2[[#This Row],[1]],0)+IF(Table_0__2[[#This Row],[RESULTAT]]=3,Table_0__2[[#This Row],[N]],0)+IF(Table_0__2[[#This Row],[RESULTAT]]=2,Table_0__2[[#This Row],[2]],0)</f>
        <v>1.1599999999999999</v>
      </c>
      <c r="J3389" s="14">
        <f>MIN(Table_0__2[[#This Row],[1]:[2]])</f>
        <v>1.1599999999999999</v>
      </c>
      <c r="K3389" s="14">
        <f>IF(Table_0__2[[#This Row],[COLONNE1]]=Table_0__2[[#This Row],[RESULTAT COTE]],Table_0__2[[#This Row],[COLONNE1]],0)</f>
        <v>1.1599999999999999</v>
      </c>
    </row>
    <row r="3390" spans="1:11" x14ac:dyDescent="0.3">
      <c r="A3390" s="2">
        <v>43177</v>
      </c>
      <c r="B3390" s="25">
        <v>0.51736111111111105</v>
      </c>
      <c r="C3390" s="20">
        <f t="shared" si="52"/>
        <v>43177.517361111109</v>
      </c>
      <c r="D3390" s="10" t="s">
        <v>3393</v>
      </c>
      <c r="E3390" s="7">
        <v>2</v>
      </c>
      <c r="F3390" s="10">
        <v>3.75</v>
      </c>
      <c r="G3390" s="10">
        <v>3.45</v>
      </c>
      <c r="H3390" s="11">
        <v>1.85</v>
      </c>
      <c r="I3390" s="15">
        <f>IF(Table_0__2[[#This Row],[RESULTAT]]=1,Table_0__2[[#This Row],[1]],0)+IF(Table_0__2[[#This Row],[RESULTAT]]=3,Table_0__2[[#This Row],[N]],0)+IF(Table_0__2[[#This Row],[RESULTAT]]=2,Table_0__2[[#This Row],[2]],0)</f>
        <v>1.85</v>
      </c>
      <c r="J3390" s="15">
        <f>MIN(Table_0__2[[#This Row],[1]:[2]])</f>
        <v>1.85</v>
      </c>
      <c r="K3390" s="15">
        <f>IF(Table_0__2[[#This Row],[COLONNE1]]=Table_0__2[[#This Row],[RESULTAT COTE]],Table_0__2[[#This Row],[COLONNE1]],0)</f>
        <v>1.85</v>
      </c>
    </row>
    <row r="3391" spans="1:11" x14ac:dyDescent="0.3">
      <c r="A3391" s="2">
        <v>43177</v>
      </c>
      <c r="B3391" s="24">
        <v>0.53819444444444442</v>
      </c>
      <c r="C3391" s="20">
        <f t="shared" si="52"/>
        <v>43177.538194444445</v>
      </c>
      <c r="D3391" s="7" t="s">
        <v>3394</v>
      </c>
      <c r="E3391" s="10">
        <v>1</v>
      </c>
      <c r="F3391" s="7">
        <v>1.65</v>
      </c>
      <c r="G3391" s="7">
        <v>3.25</v>
      </c>
      <c r="H3391" s="9">
        <v>3.5</v>
      </c>
      <c r="I3391" s="14">
        <f>IF(Table_0__2[[#This Row],[RESULTAT]]=1,Table_0__2[[#This Row],[1]],0)+IF(Table_0__2[[#This Row],[RESULTAT]]=3,Table_0__2[[#This Row],[N]],0)+IF(Table_0__2[[#This Row],[RESULTAT]]=2,Table_0__2[[#This Row],[2]],0)</f>
        <v>1.65</v>
      </c>
      <c r="J3391" s="14">
        <f>MIN(Table_0__2[[#This Row],[1]:[2]])</f>
        <v>1.65</v>
      </c>
      <c r="K3391" s="14">
        <f>IF(Table_0__2[[#This Row],[COLONNE1]]=Table_0__2[[#This Row],[RESULTAT COTE]],Table_0__2[[#This Row],[COLONNE1]],0)</f>
        <v>1.65</v>
      </c>
    </row>
    <row r="3392" spans="1:11" x14ac:dyDescent="0.3">
      <c r="A3392" s="2">
        <v>43177</v>
      </c>
      <c r="B3392" s="25">
        <v>0.53819444444444442</v>
      </c>
      <c r="C3392" s="20">
        <f t="shared" si="52"/>
        <v>43177.538194444445</v>
      </c>
      <c r="D3392" s="10" t="s">
        <v>3395</v>
      </c>
      <c r="E3392" s="10">
        <v>1</v>
      </c>
      <c r="F3392" s="10">
        <v>1.1399999999999999</v>
      </c>
      <c r="G3392" s="10">
        <v>4.5</v>
      </c>
      <c r="H3392" s="11">
        <v>9.25</v>
      </c>
      <c r="I3392" s="15">
        <f>IF(Table_0__2[[#This Row],[RESULTAT]]=1,Table_0__2[[#This Row],[1]],0)+IF(Table_0__2[[#This Row],[RESULTAT]]=3,Table_0__2[[#This Row],[N]],0)+IF(Table_0__2[[#This Row],[RESULTAT]]=2,Table_0__2[[#This Row],[2]],0)</f>
        <v>1.1399999999999999</v>
      </c>
      <c r="J3392" s="15">
        <f>MIN(Table_0__2[[#This Row],[1]:[2]])</f>
        <v>1.1399999999999999</v>
      </c>
      <c r="K3392" s="15">
        <f>IF(Table_0__2[[#This Row],[COLONNE1]]=Table_0__2[[#This Row],[RESULTAT COTE]],Table_0__2[[#This Row],[COLONNE1]],0)</f>
        <v>1.1399999999999999</v>
      </c>
    </row>
    <row r="3393" spans="1:11" x14ac:dyDescent="0.3">
      <c r="A3393" s="2">
        <v>43177</v>
      </c>
      <c r="B3393" s="24">
        <v>0.53819444444444442</v>
      </c>
      <c r="C3393" s="20">
        <f t="shared" si="52"/>
        <v>43177.538194444445</v>
      </c>
      <c r="D3393" s="7" t="s">
        <v>3396</v>
      </c>
      <c r="E3393" s="7">
        <v>2</v>
      </c>
      <c r="F3393" s="7">
        <v>14.8</v>
      </c>
      <c r="G3393" s="7">
        <v>5.25</v>
      </c>
      <c r="H3393" s="9">
        <v>1.06</v>
      </c>
      <c r="I3393" s="14">
        <f>IF(Table_0__2[[#This Row],[RESULTAT]]=1,Table_0__2[[#This Row],[1]],0)+IF(Table_0__2[[#This Row],[RESULTAT]]=3,Table_0__2[[#This Row],[N]],0)+IF(Table_0__2[[#This Row],[RESULTAT]]=2,Table_0__2[[#This Row],[2]],0)</f>
        <v>1.06</v>
      </c>
      <c r="J3393" s="14">
        <f>MIN(Table_0__2[[#This Row],[1]:[2]])</f>
        <v>1.06</v>
      </c>
      <c r="K3393" s="14">
        <f>IF(Table_0__2[[#This Row],[COLONNE1]]=Table_0__2[[#This Row],[RESULTAT COTE]],Table_0__2[[#This Row],[COLONNE1]],0)</f>
        <v>1.06</v>
      </c>
    </row>
    <row r="3394" spans="1:11" x14ac:dyDescent="0.3">
      <c r="A3394" s="2">
        <v>43177</v>
      </c>
      <c r="B3394" s="24">
        <v>0.53819444444444442</v>
      </c>
      <c r="C3394" s="20">
        <f t="shared" ref="C3394:C3457" si="53">A3394+B3394</f>
        <v>43177.538194444445</v>
      </c>
      <c r="D3394" s="7" t="s">
        <v>3397</v>
      </c>
      <c r="E3394" s="7">
        <v>2</v>
      </c>
      <c r="F3394" s="7">
        <v>8</v>
      </c>
      <c r="G3394" s="7">
        <v>6</v>
      </c>
      <c r="H3394" s="9">
        <v>1.28</v>
      </c>
      <c r="I3394" s="14">
        <f>IF(Table_0__2[[#This Row],[RESULTAT]]=1,Table_0__2[[#This Row],[1]],0)+IF(Table_0__2[[#This Row],[RESULTAT]]=3,Table_0__2[[#This Row],[N]],0)+IF(Table_0__2[[#This Row],[RESULTAT]]=2,Table_0__2[[#This Row],[2]],0)</f>
        <v>1.28</v>
      </c>
      <c r="J3394" s="14">
        <f>MIN(Table_0__2[[#This Row],[1]:[2]])</f>
        <v>1.28</v>
      </c>
      <c r="K3394" s="14">
        <f>IF(Table_0__2[[#This Row],[COLONNE1]]=Table_0__2[[#This Row],[RESULTAT COTE]],Table_0__2[[#This Row],[COLONNE1]],0)</f>
        <v>1.28</v>
      </c>
    </row>
    <row r="3395" spans="1:11" x14ac:dyDescent="0.3">
      <c r="A3395" s="2">
        <v>43177</v>
      </c>
      <c r="B3395" s="24">
        <v>0.53819444444444442</v>
      </c>
      <c r="C3395" s="20">
        <f t="shared" si="53"/>
        <v>43177.538194444445</v>
      </c>
      <c r="D3395" s="7" t="s">
        <v>3398</v>
      </c>
      <c r="E3395" s="7">
        <v>2</v>
      </c>
      <c r="F3395" s="7">
        <v>2.95</v>
      </c>
      <c r="G3395" s="7">
        <v>2.7</v>
      </c>
      <c r="H3395" s="9">
        <v>2</v>
      </c>
      <c r="I3395" s="14">
        <f>IF(Table_0__2[[#This Row],[RESULTAT]]=1,Table_0__2[[#This Row],[1]],0)+IF(Table_0__2[[#This Row],[RESULTAT]]=3,Table_0__2[[#This Row],[N]],0)+IF(Table_0__2[[#This Row],[RESULTAT]]=2,Table_0__2[[#This Row],[2]],0)</f>
        <v>2</v>
      </c>
      <c r="J3395" s="14">
        <f>MIN(Table_0__2[[#This Row],[1]:[2]])</f>
        <v>2</v>
      </c>
      <c r="K3395" s="14">
        <f>IF(Table_0__2[[#This Row],[COLONNE1]]=Table_0__2[[#This Row],[RESULTAT COTE]],Table_0__2[[#This Row],[COLONNE1]],0)</f>
        <v>2</v>
      </c>
    </row>
    <row r="3396" spans="1:11" x14ac:dyDescent="0.3">
      <c r="A3396" s="2">
        <v>43177</v>
      </c>
      <c r="B3396" s="25">
        <v>0.53819444444444442</v>
      </c>
      <c r="C3396" s="20">
        <f t="shared" si="53"/>
        <v>43177.538194444445</v>
      </c>
      <c r="D3396" s="10" t="s">
        <v>3399</v>
      </c>
      <c r="E3396" s="7">
        <v>3</v>
      </c>
      <c r="F3396" s="10">
        <v>1.8</v>
      </c>
      <c r="G3396" s="10">
        <v>2.65</v>
      </c>
      <c r="H3396" s="11">
        <v>3.6</v>
      </c>
      <c r="I3396" s="15">
        <f>IF(Table_0__2[[#This Row],[RESULTAT]]=1,Table_0__2[[#This Row],[1]],0)+IF(Table_0__2[[#This Row],[RESULTAT]]=3,Table_0__2[[#This Row],[N]],0)+IF(Table_0__2[[#This Row],[RESULTAT]]=2,Table_0__2[[#This Row],[2]],0)</f>
        <v>2.65</v>
      </c>
      <c r="J3396" s="15">
        <f>MIN(Table_0__2[[#This Row],[1]:[2]])</f>
        <v>1.8</v>
      </c>
      <c r="K3396" s="15">
        <f>IF(Table_0__2[[#This Row],[COLONNE1]]=Table_0__2[[#This Row],[RESULTAT COTE]],Table_0__2[[#This Row],[COLONNE1]],0)</f>
        <v>0</v>
      </c>
    </row>
    <row r="3397" spans="1:11" x14ac:dyDescent="0.3">
      <c r="A3397" s="2">
        <v>43177</v>
      </c>
      <c r="B3397" s="25">
        <v>0.55902777777777779</v>
      </c>
      <c r="C3397" s="20">
        <f t="shared" si="53"/>
        <v>43177.559027777781</v>
      </c>
      <c r="D3397" s="10" t="s">
        <v>3400</v>
      </c>
      <c r="E3397" s="10">
        <v>1</v>
      </c>
      <c r="F3397" s="10">
        <v>1.34</v>
      </c>
      <c r="G3397" s="10">
        <v>4.7</v>
      </c>
      <c r="H3397" s="11">
        <v>7.25</v>
      </c>
      <c r="I3397" s="15">
        <f>IF(Table_0__2[[#This Row],[RESULTAT]]=1,Table_0__2[[#This Row],[1]],0)+IF(Table_0__2[[#This Row],[RESULTAT]]=3,Table_0__2[[#This Row],[N]],0)+IF(Table_0__2[[#This Row],[RESULTAT]]=2,Table_0__2[[#This Row],[2]],0)</f>
        <v>1.34</v>
      </c>
      <c r="J3397" s="15">
        <f>MIN(Table_0__2[[#This Row],[1]:[2]])</f>
        <v>1.34</v>
      </c>
      <c r="K3397" s="15">
        <f>IF(Table_0__2[[#This Row],[COLONNE1]]=Table_0__2[[#This Row],[RESULTAT COTE]],Table_0__2[[#This Row],[COLONNE1]],0)</f>
        <v>1.34</v>
      </c>
    </row>
    <row r="3398" spans="1:11" x14ac:dyDescent="0.3">
      <c r="A3398" s="2">
        <v>43177</v>
      </c>
      <c r="B3398" s="25">
        <v>0.55902777777777779</v>
      </c>
      <c r="C3398" s="20">
        <f t="shared" si="53"/>
        <v>43177.559027777781</v>
      </c>
      <c r="D3398" s="10" t="s">
        <v>3401</v>
      </c>
      <c r="E3398" s="10">
        <v>1</v>
      </c>
      <c r="F3398" s="10">
        <v>1.8</v>
      </c>
      <c r="G3398" s="10">
        <v>3.15</v>
      </c>
      <c r="H3398" s="11">
        <v>3.4</v>
      </c>
      <c r="I3398" s="15">
        <f>IF(Table_0__2[[#This Row],[RESULTAT]]=1,Table_0__2[[#This Row],[1]],0)+IF(Table_0__2[[#This Row],[RESULTAT]]=3,Table_0__2[[#This Row],[N]],0)+IF(Table_0__2[[#This Row],[RESULTAT]]=2,Table_0__2[[#This Row],[2]],0)</f>
        <v>1.8</v>
      </c>
      <c r="J3398" s="15">
        <f>MIN(Table_0__2[[#This Row],[1]:[2]])</f>
        <v>1.8</v>
      </c>
      <c r="K3398" s="15">
        <f>IF(Table_0__2[[#This Row],[COLONNE1]]=Table_0__2[[#This Row],[RESULTAT COTE]],Table_0__2[[#This Row],[COLONNE1]],0)</f>
        <v>1.8</v>
      </c>
    </row>
    <row r="3399" spans="1:11" x14ac:dyDescent="0.3">
      <c r="A3399" s="2">
        <v>43177</v>
      </c>
      <c r="B3399" s="24">
        <v>0.55902777777777779</v>
      </c>
      <c r="C3399" s="20">
        <f t="shared" si="53"/>
        <v>43177.559027777781</v>
      </c>
      <c r="D3399" s="7" t="s">
        <v>3402</v>
      </c>
      <c r="E3399" s="10">
        <v>1</v>
      </c>
      <c r="F3399" s="7">
        <v>1.75</v>
      </c>
      <c r="G3399" s="7">
        <v>3.15</v>
      </c>
      <c r="H3399" s="9">
        <v>3.6</v>
      </c>
      <c r="I3399" s="14">
        <f>IF(Table_0__2[[#This Row],[RESULTAT]]=1,Table_0__2[[#This Row],[1]],0)+IF(Table_0__2[[#This Row],[RESULTAT]]=3,Table_0__2[[#This Row],[N]],0)+IF(Table_0__2[[#This Row],[RESULTAT]]=2,Table_0__2[[#This Row],[2]],0)</f>
        <v>1.75</v>
      </c>
      <c r="J3399" s="14">
        <f>MIN(Table_0__2[[#This Row],[1]:[2]])</f>
        <v>1.75</v>
      </c>
      <c r="K3399" s="14">
        <f>IF(Table_0__2[[#This Row],[COLONNE1]]=Table_0__2[[#This Row],[RESULTAT COTE]],Table_0__2[[#This Row],[COLONNE1]],0)</f>
        <v>1.75</v>
      </c>
    </row>
    <row r="3400" spans="1:11" x14ac:dyDescent="0.3">
      <c r="A3400" s="2">
        <v>43177</v>
      </c>
      <c r="B3400" s="25">
        <v>0.55902777777777779</v>
      </c>
      <c r="C3400" s="20">
        <f t="shared" si="53"/>
        <v>43177.559027777781</v>
      </c>
      <c r="D3400" s="10" t="s">
        <v>3403</v>
      </c>
      <c r="E3400" s="7">
        <v>3</v>
      </c>
      <c r="F3400" s="10">
        <v>1.75</v>
      </c>
      <c r="G3400" s="10">
        <v>3.1</v>
      </c>
      <c r="H3400" s="11">
        <v>3.65</v>
      </c>
      <c r="I3400" s="15">
        <f>IF(Table_0__2[[#This Row],[RESULTAT]]=1,Table_0__2[[#This Row],[1]],0)+IF(Table_0__2[[#This Row],[RESULTAT]]=3,Table_0__2[[#This Row],[N]],0)+IF(Table_0__2[[#This Row],[RESULTAT]]=2,Table_0__2[[#This Row],[2]],0)</f>
        <v>3.1</v>
      </c>
      <c r="J3400" s="15">
        <f>MIN(Table_0__2[[#This Row],[1]:[2]])</f>
        <v>1.75</v>
      </c>
      <c r="K3400" s="15">
        <f>IF(Table_0__2[[#This Row],[COLONNE1]]=Table_0__2[[#This Row],[RESULTAT COTE]],Table_0__2[[#This Row],[COLONNE1]],0)</f>
        <v>0</v>
      </c>
    </row>
    <row r="3401" spans="1:11" x14ac:dyDescent="0.3">
      <c r="A3401" s="2">
        <v>43177</v>
      </c>
      <c r="B3401" s="25">
        <v>0.57986111111111105</v>
      </c>
      <c r="C3401" s="20">
        <f t="shared" si="53"/>
        <v>43177.579861111109</v>
      </c>
      <c r="D3401" s="10" t="s">
        <v>3404</v>
      </c>
      <c r="E3401" s="7">
        <v>2</v>
      </c>
      <c r="F3401" s="10">
        <v>4.8</v>
      </c>
      <c r="G3401" s="10">
        <v>3.95</v>
      </c>
      <c r="H3401" s="11">
        <v>1.35</v>
      </c>
      <c r="I3401" s="15">
        <f>IF(Table_0__2[[#This Row],[RESULTAT]]=1,Table_0__2[[#This Row],[1]],0)+IF(Table_0__2[[#This Row],[RESULTAT]]=3,Table_0__2[[#This Row],[N]],0)+IF(Table_0__2[[#This Row],[RESULTAT]]=2,Table_0__2[[#This Row],[2]],0)</f>
        <v>1.35</v>
      </c>
      <c r="J3401" s="15">
        <f>MIN(Table_0__2[[#This Row],[1]:[2]])</f>
        <v>1.35</v>
      </c>
      <c r="K3401" s="15">
        <f>IF(Table_0__2[[#This Row],[COLONNE1]]=Table_0__2[[#This Row],[RESULTAT COTE]],Table_0__2[[#This Row],[COLONNE1]],0)</f>
        <v>1.35</v>
      </c>
    </row>
    <row r="3402" spans="1:11" x14ac:dyDescent="0.3">
      <c r="A3402" s="2">
        <v>43177</v>
      </c>
      <c r="B3402" s="24">
        <v>0.57986111111111105</v>
      </c>
      <c r="C3402" s="20">
        <f t="shared" si="53"/>
        <v>43177.579861111109</v>
      </c>
      <c r="D3402" s="7" t="s">
        <v>3405</v>
      </c>
      <c r="E3402" s="10">
        <v>1</v>
      </c>
      <c r="F3402" s="7">
        <v>1.06</v>
      </c>
      <c r="G3402" s="7">
        <v>5.25</v>
      </c>
      <c r="H3402" s="9">
        <v>13</v>
      </c>
      <c r="I3402" s="14">
        <f>IF(Table_0__2[[#This Row],[RESULTAT]]=1,Table_0__2[[#This Row],[1]],0)+IF(Table_0__2[[#This Row],[RESULTAT]]=3,Table_0__2[[#This Row],[N]],0)+IF(Table_0__2[[#This Row],[RESULTAT]]=2,Table_0__2[[#This Row],[2]],0)</f>
        <v>1.06</v>
      </c>
      <c r="J3402" s="14">
        <f>MIN(Table_0__2[[#This Row],[1]:[2]])</f>
        <v>1.06</v>
      </c>
      <c r="K3402" s="14">
        <f>IF(Table_0__2[[#This Row],[COLONNE1]]=Table_0__2[[#This Row],[RESULTAT COTE]],Table_0__2[[#This Row],[COLONNE1]],0)</f>
        <v>1.06</v>
      </c>
    </row>
    <row r="3403" spans="1:11" x14ac:dyDescent="0.3">
      <c r="A3403" s="2">
        <v>43177</v>
      </c>
      <c r="B3403" s="25">
        <v>0.57986111111111105</v>
      </c>
      <c r="C3403" s="20">
        <f t="shared" si="53"/>
        <v>43177.579861111109</v>
      </c>
      <c r="D3403" s="10" t="s">
        <v>3406</v>
      </c>
      <c r="E3403" s="10">
        <v>1</v>
      </c>
      <c r="F3403" s="10">
        <v>1.2</v>
      </c>
      <c r="G3403" s="10">
        <v>4.3499999999999996</v>
      </c>
      <c r="H3403" s="11">
        <v>7.25</v>
      </c>
      <c r="I3403" s="15">
        <f>IF(Table_0__2[[#This Row],[RESULTAT]]=1,Table_0__2[[#This Row],[1]],0)+IF(Table_0__2[[#This Row],[RESULTAT]]=3,Table_0__2[[#This Row],[N]],0)+IF(Table_0__2[[#This Row],[RESULTAT]]=2,Table_0__2[[#This Row],[2]],0)</f>
        <v>1.2</v>
      </c>
      <c r="J3403" s="15">
        <f>MIN(Table_0__2[[#This Row],[1]:[2]])</f>
        <v>1.2</v>
      </c>
      <c r="K3403" s="15">
        <f>IF(Table_0__2[[#This Row],[COLONNE1]]=Table_0__2[[#This Row],[RESULTAT COTE]],Table_0__2[[#This Row],[COLONNE1]],0)</f>
        <v>1.2</v>
      </c>
    </row>
    <row r="3404" spans="1:11" x14ac:dyDescent="0.3">
      <c r="A3404" s="2">
        <v>43177</v>
      </c>
      <c r="B3404" s="24">
        <v>0.57986111111111105</v>
      </c>
      <c r="C3404" s="20">
        <f t="shared" si="53"/>
        <v>43177.579861111109</v>
      </c>
      <c r="D3404" s="7" t="s">
        <v>3407</v>
      </c>
      <c r="E3404" s="10">
        <v>1</v>
      </c>
      <c r="F3404" s="7">
        <v>1.8</v>
      </c>
      <c r="G3404" s="7">
        <v>2.9</v>
      </c>
      <c r="H3404" s="9">
        <v>3.3</v>
      </c>
      <c r="I3404" s="14">
        <f>IF(Table_0__2[[#This Row],[RESULTAT]]=1,Table_0__2[[#This Row],[1]],0)+IF(Table_0__2[[#This Row],[RESULTAT]]=3,Table_0__2[[#This Row],[N]],0)+IF(Table_0__2[[#This Row],[RESULTAT]]=2,Table_0__2[[#This Row],[2]],0)</f>
        <v>1.8</v>
      </c>
      <c r="J3404" s="14">
        <f>MIN(Table_0__2[[#This Row],[1]:[2]])</f>
        <v>1.8</v>
      </c>
      <c r="K3404" s="14">
        <f>IF(Table_0__2[[#This Row],[COLONNE1]]=Table_0__2[[#This Row],[RESULTAT COTE]],Table_0__2[[#This Row],[COLONNE1]],0)</f>
        <v>1.8</v>
      </c>
    </row>
    <row r="3405" spans="1:11" x14ac:dyDescent="0.3">
      <c r="A3405" s="2">
        <v>43177</v>
      </c>
      <c r="B3405" s="25">
        <v>0.57986111111111105</v>
      </c>
      <c r="C3405" s="20">
        <f t="shared" si="53"/>
        <v>43177.579861111109</v>
      </c>
      <c r="D3405" s="10" t="s">
        <v>3408</v>
      </c>
      <c r="E3405" s="7">
        <v>3</v>
      </c>
      <c r="F3405" s="10">
        <v>4</v>
      </c>
      <c r="G3405" s="10">
        <v>2.8</v>
      </c>
      <c r="H3405" s="11">
        <v>1.65</v>
      </c>
      <c r="I3405" s="15">
        <f>IF(Table_0__2[[#This Row],[RESULTAT]]=1,Table_0__2[[#This Row],[1]],0)+IF(Table_0__2[[#This Row],[RESULTAT]]=3,Table_0__2[[#This Row],[N]],0)+IF(Table_0__2[[#This Row],[RESULTAT]]=2,Table_0__2[[#This Row],[2]],0)</f>
        <v>2.8</v>
      </c>
      <c r="J3405" s="15">
        <f>MIN(Table_0__2[[#This Row],[1]:[2]])</f>
        <v>1.65</v>
      </c>
      <c r="K3405" s="15">
        <f>IF(Table_0__2[[#This Row],[COLONNE1]]=Table_0__2[[#This Row],[RESULTAT COTE]],Table_0__2[[#This Row],[COLONNE1]],0)</f>
        <v>0</v>
      </c>
    </row>
    <row r="3406" spans="1:11" x14ac:dyDescent="0.3">
      <c r="A3406" s="2">
        <v>43177</v>
      </c>
      <c r="B3406" s="24">
        <v>0.57986111111111105</v>
      </c>
      <c r="C3406" s="20">
        <f t="shared" si="53"/>
        <v>43177.579861111109</v>
      </c>
      <c r="D3406" s="7" t="s">
        <v>3409</v>
      </c>
      <c r="E3406" s="7">
        <v>2</v>
      </c>
      <c r="F3406" s="7">
        <v>1.3</v>
      </c>
      <c r="G3406" s="7">
        <v>3.45</v>
      </c>
      <c r="H3406" s="9">
        <v>7.25</v>
      </c>
      <c r="I3406" s="14">
        <f>IF(Table_0__2[[#This Row],[RESULTAT]]=1,Table_0__2[[#This Row],[1]],0)+IF(Table_0__2[[#This Row],[RESULTAT]]=3,Table_0__2[[#This Row],[N]],0)+IF(Table_0__2[[#This Row],[RESULTAT]]=2,Table_0__2[[#This Row],[2]],0)</f>
        <v>7.25</v>
      </c>
      <c r="J3406" s="14">
        <f>MIN(Table_0__2[[#This Row],[1]:[2]])</f>
        <v>1.3</v>
      </c>
      <c r="K3406" s="14">
        <f>IF(Table_0__2[[#This Row],[COLONNE1]]=Table_0__2[[#This Row],[RESULTAT COTE]],Table_0__2[[#This Row],[COLONNE1]],0)</f>
        <v>0</v>
      </c>
    </row>
    <row r="3407" spans="1:11" x14ac:dyDescent="0.3">
      <c r="A3407" s="2">
        <v>43177</v>
      </c>
      <c r="B3407" s="25">
        <v>0.57986111111111105</v>
      </c>
      <c r="C3407" s="20">
        <f t="shared" si="53"/>
        <v>43177.579861111109</v>
      </c>
      <c r="D3407" s="10" t="s">
        <v>3410</v>
      </c>
      <c r="E3407" s="10">
        <v>1</v>
      </c>
      <c r="F3407" s="10">
        <v>1.5</v>
      </c>
      <c r="G3407" s="10">
        <v>3.3</v>
      </c>
      <c r="H3407" s="11">
        <v>4.8</v>
      </c>
      <c r="I3407" s="15">
        <f>IF(Table_0__2[[#This Row],[RESULTAT]]=1,Table_0__2[[#This Row],[1]],0)+IF(Table_0__2[[#This Row],[RESULTAT]]=3,Table_0__2[[#This Row],[N]],0)+IF(Table_0__2[[#This Row],[RESULTAT]]=2,Table_0__2[[#This Row],[2]],0)</f>
        <v>1.5</v>
      </c>
      <c r="J3407" s="15">
        <f>MIN(Table_0__2[[#This Row],[1]:[2]])</f>
        <v>1.5</v>
      </c>
      <c r="K3407" s="15">
        <f>IF(Table_0__2[[#This Row],[COLONNE1]]=Table_0__2[[#This Row],[RESULTAT COTE]],Table_0__2[[#This Row],[COLONNE1]],0)</f>
        <v>1.5</v>
      </c>
    </row>
    <row r="3408" spans="1:11" x14ac:dyDescent="0.3">
      <c r="A3408" s="2">
        <v>43177</v>
      </c>
      <c r="B3408" s="24">
        <v>0.57986111111111105</v>
      </c>
      <c r="C3408" s="20">
        <f t="shared" si="53"/>
        <v>43177.579861111109</v>
      </c>
      <c r="D3408" s="7" t="s">
        <v>3411</v>
      </c>
      <c r="E3408" s="7">
        <v>2</v>
      </c>
      <c r="F3408" s="7">
        <v>1.6</v>
      </c>
      <c r="G3408" s="7">
        <v>2.75</v>
      </c>
      <c r="H3408" s="9">
        <v>4.5999999999999996</v>
      </c>
      <c r="I3408" s="14">
        <f>IF(Table_0__2[[#This Row],[RESULTAT]]=1,Table_0__2[[#This Row],[1]],0)+IF(Table_0__2[[#This Row],[RESULTAT]]=3,Table_0__2[[#This Row],[N]],0)+IF(Table_0__2[[#This Row],[RESULTAT]]=2,Table_0__2[[#This Row],[2]],0)</f>
        <v>4.5999999999999996</v>
      </c>
      <c r="J3408" s="14">
        <f>MIN(Table_0__2[[#This Row],[1]:[2]])</f>
        <v>1.6</v>
      </c>
      <c r="K3408" s="14">
        <f>IF(Table_0__2[[#This Row],[COLONNE1]]=Table_0__2[[#This Row],[RESULTAT COTE]],Table_0__2[[#This Row],[COLONNE1]],0)</f>
        <v>0</v>
      </c>
    </row>
    <row r="3409" spans="1:11" x14ac:dyDescent="0.3">
      <c r="A3409" s="2">
        <v>43177</v>
      </c>
      <c r="B3409" s="24">
        <v>0.60069444444444442</v>
      </c>
      <c r="C3409" s="20">
        <f t="shared" si="53"/>
        <v>43177.600694444445</v>
      </c>
      <c r="D3409" s="7" t="s">
        <v>3412</v>
      </c>
      <c r="E3409" s="10">
        <v>1</v>
      </c>
      <c r="F3409" s="7">
        <v>1.25</v>
      </c>
      <c r="G3409" s="7">
        <v>4</v>
      </c>
      <c r="H3409" s="9">
        <v>5.75</v>
      </c>
      <c r="I3409" s="14">
        <f>IF(Table_0__2[[#This Row],[RESULTAT]]=1,Table_0__2[[#This Row],[1]],0)+IF(Table_0__2[[#This Row],[RESULTAT]]=3,Table_0__2[[#This Row],[N]],0)+IF(Table_0__2[[#This Row],[RESULTAT]]=2,Table_0__2[[#This Row],[2]],0)</f>
        <v>1.25</v>
      </c>
      <c r="J3409" s="14">
        <f>MIN(Table_0__2[[#This Row],[1]:[2]])</f>
        <v>1.25</v>
      </c>
      <c r="K3409" s="14">
        <f>IF(Table_0__2[[#This Row],[COLONNE1]]=Table_0__2[[#This Row],[RESULTAT COTE]],Table_0__2[[#This Row],[COLONNE1]],0)</f>
        <v>1.25</v>
      </c>
    </row>
    <row r="3410" spans="1:11" x14ac:dyDescent="0.3">
      <c r="A3410" s="2">
        <v>43177</v>
      </c>
      <c r="B3410" s="25">
        <v>0.60069444444444442</v>
      </c>
      <c r="C3410" s="20">
        <f t="shared" si="53"/>
        <v>43177.600694444445</v>
      </c>
      <c r="D3410" s="10" t="s">
        <v>3413</v>
      </c>
      <c r="E3410" s="7">
        <v>2</v>
      </c>
      <c r="F3410" s="10">
        <v>1.6</v>
      </c>
      <c r="G3410" s="10">
        <v>3.4</v>
      </c>
      <c r="H3410" s="11">
        <v>3.95</v>
      </c>
      <c r="I3410" s="15">
        <f>IF(Table_0__2[[#This Row],[RESULTAT]]=1,Table_0__2[[#This Row],[1]],0)+IF(Table_0__2[[#This Row],[RESULTAT]]=3,Table_0__2[[#This Row],[N]],0)+IF(Table_0__2[[#This Row],[RESULTAT]]=2,Table_0__2[[#This Row],[2]],0)</f>
        <v>3.95</v>
      </c>
      <c r="J3410" s="15">
        <f>MIN(Table_0__2[[#This Row],[1]:[2]])</f>
        <v>1.6</v>
      </c>
      <c r="K3410" s="15">
        <f>IF(Table_0__2[[#This Row],[COLONNE1]]=Table_0__2[[#This Row],[RESULTAT COTE]],Table_0__2[[#This Row],[COLONNE1]],0)</f>
        <v>0</v>
      </c>
    </row>
    <row r="3411" spans="1:11" x14ac:dyDescent="0.3">
      <c r="A3411" s="2">
        <v>43177</v>
      </c>
      <c r="B3411" s="24">
        <v>0.60069444444444442</v>
      </c>
      <c r="C3411" s="20">
        <f t="shared" si="53"/>
        <v>43177.600694444445</v>
      </c>
      <c r="D3411" s="7" t="s">
        <v>3414</v>
      </c>
      <c r="E3411" s="7">
        <v>2</v>
      </c>
      <c r="F3411" s="7">
        <v>8</v>
      </c>
      <c r="G3411" s="7">
        <v>4.7</v>
      </c>
      <c r="H3411" s="9">
        <v>1.2</v>
      </c>
      <c r="I3411" s="14">
        <f>IF(Table_0__2[[#This Row],[RESULTAT]]=1,Table_0__2[[#This Row],[1]],0)+IF(Table_0__2[[#This Row],[RESULTAT]]=3,Table_0__2[[#This Row],[N]],0)+IF(Table_0__2[[#This Row],[RESULTAT]]=2,Table_0__2[[#This Row],[2]],0)</f>
        <v>1.2</v>
      </c>
      <c r="J3411" s="14">
        <f>MIN(Table_0__2[[#This Row],[1]:[2]])</f>
        <v>1.2</v>
      </c>
      <c r="K3411" s="14">
        <f>IF(Table_0__2[[#This Row],[COLONNE1]]=Table_0__2[[#This Row],[RESULTAT COTE]],Table_0__2[[#This Row],[COLONNE1]],0)</f>
        <v>1.2</v>
      </c>
    </row>
    <row r="3412" spans="1:11" x14ac:dyDescent="0.3">
      <c r="A3412" s="2">
        <v>43177</v>
      </c>
      <c r="B3412" s="25">
        <v>0.60069444444444442</v>
      </c>
      <c r="C3412" s="20">
        <f t="shared" si="53"/>
        <v>43177.600694444445</v>
      </c>
      <c r="D3412" s="10" t="s">
        <v>3415</v>
      </c>
      <c r="E3412" s="7">
        <v>2</v>
      </c>
      <c r="F3412" s="10">
        <v>3.7</v>
      </c>
      <c r="G3412" s="10">
        <v>3.2</v>
      </c>
      <c r="H3412" s="11">
        <v>1.9</v>
      </c>
      <c r="I3412" s="15">
        <f>IF(Table_0__2[[#This Row],[RESULTAT]]=1,Table_0__2[[#This Row],[1]],0)+IF(Table_0__2[[#This Row],[RESULTAT]]=3,Table_0__2[[#This Row],[N]],0)+IF(Table_0__2[[#This Row],[RESULTAT]]=2,Table_0__2[[#This Row],[2]],0)</f>
        <v>1.9</v>
      </c>
      <c r="J3412" s="15">
        <f>MIN(Table_0__2[[#This Row],[1]:[2]])</f>
        <v>1.9</v>
      </c>
      <c r="K3412" s="15">
        <f>IF(Table_0__2[[#This Row],[COLONNE1]]=Table_0__2[[#This Row],[RESULTAT COTE]],Table_0__2[[#This Row],[COLONNE1]],0)</f>
        <v>1.9</v>
      </c>
    </row>
    <row r="3413" spans="1:11" x14ac:dyDescent="0.3">
      <c r="A3413" s="2">
        <v>43177</v>
      </c>
      <c r="B3413" s="24">
        <v>0.62152777777777779</v>
      </c>
      <c r="C3413" s="20">
        <f t="shared" si="53"/>
        <v>43177.621527777781</v>
      </c>
      <c r="D3413" s="7" t="s">
        <v>3416</v>
      </c>
      <c r="E3413" s="10">
        <v>1</v>
      </c>
      <c r="F3413" s="7">
        <v>3.6</v>
      </c>
      <c r="G3413" s="7">
        <v>2.95</v>
      </c>
      <c r="H3413" s="9">
        <v>1.7</v>
      </c>
      <c r="I3413" s="14">
        <f>IF(Table_0__2[[#This Row],[RESULTAT]]=1,Table_0__2[[#This Row],[1]],0)+IF(Table_0__2[[#This Row],[RESULTAT]]=3,Table_0__2[[#This Row],[N]],0)+IF(Table_0__2[[#This Row],[RESULTAT]]=2,Table_0__2[[#This Row],[2]],0)</f>
        <v>3.6</v>
      </c>
      <c r="J3413" s="14">
        <f>MIN(Table_0__2[[#This Row],[1]:[2]])</f>
        <v>1.7</v>
      </c>
      <c r="K3413" s="14">
        <f>IF(Table_0__2[[#This Row],[COLONNE1]]=Table_0__2[[#This Row],[RESULTAT COTE]],Table_0__2[[#This Row],[COLONNE1]],0)</f>
        <v>0</v>
      </c>
    </row>
    <row r="3414" spans="1:11" x14ac:dyDescent="0.3">
      <c r="A3414" s="2">
        <v>43177</v>
      </c>
      <c r="B3414" s="24">
        <v>0.62152777777777779</v>
      </c>
      <c r="C3414" s="20">
        <f t="shared" si="53"/>
        <v>43177.621527777781</v>
      </c>
      <c r="D3414" s="7" t="s">
        <v>3417</v>
      </c>
      <c r="E3414" s="7">
        <v>2</v>
      </c>
      <c r="F3414" s="7">
        <v>1.55</v>
      </c>
      <c r="G3414" s="7">
        <v>3.15</v>
      </c>
      <c r="H3414" s="9">
        <v>4.1500000000000004</v>
      </c>
      <c r="I3414" s="14">
        <f>IF(Table_0__2[[#This Row],[RESULTAT]]=1,Table_0__2[[#This Row],[1]],0)+IF(Table_0__2[[#This Row],[RESULTAT]]=3,Table_0__2[[#This Row],[N]],0)+IF(Table_0__2[[#This Row],[RESULTAT]]=2,Table_0__2[[#This Row],[2]],0)</f>
        <v>4.1500000000000004</v>
      </c>
      <c r="J3414" s="14">
        <f>MIN(Table_0__2[[#This Row],[1]:[2]])</f>
        <v>1.55</v>
      </c>
      <c r="K3414" s="14">
        <f>IF(Table_0__2[[#This Row],[COLONNE1]]=Table_0__2[[#This Row],[RESULTAT COTE]],Table_0__2[[#This Row],[COLONNE1]],0)</f>
        <v>0</v>
      </c>
    </row>
    <row r="3415" spans="1:11" x14ac:dyDescent="0.3">
      <c r="A3415" s="2">
        <v>43177</v>
      </c>
      <c r="B3415" s="25">
        <v>0.62152777777777779</v>
      </c>
      <c r="C3415" s="20">
        <f t="shared" si="53"/>
        <v>43177.621527777781</v>
      </c>
      <c r="D3415" s="10" t="s">
        <v>3418</v>
      </c>
      <c r="E3415" s="7">
        <v>3</v>
      </c>
      <c r="F3415" s="10">
        <v>2.4</v>
      </c>
      <c r="G3415" s="10">
        <v>2.7</v>
      </c>
      <c r="H3415" s="11">
        <v>2.4</v>
      </c>
      <c r="I3415" s="15">
        <f>IF(Table_0__2[[#This Row],[RESULTAT]]=1,Table_0__2[[#This Row],[1]],0)+IF(Table_0__2[[#This Row],[RESULTAT]]=3,Table_0__2[[#This Row],[N]],0)+IF(Table_0__2[[#This Row],[RESULTAT]]=2,Table_0__2[[#This Row],[2]],0)</f>
        <v>2.7</v>
      </c>
      <c r="J3415" s="15">
        <f>MIN(Table_0__2[[#This Row],[1]:[2]])</f>
        <v>2.4</v>
      </c>
      <c r="K3415" s="15">
        <f>IF(Table_0__2[[#This Row],[COLONNE1]]=Table_0__2[[#This Row],[RESULTAT COTE]],Table_0__2[[#This Row],[COLONNE1]],0)</f>
        <v>0</v>
      </c>
    </row>
    <row r="3416" spans="1:11" x14ac:dyDescent="0.3">
      <c r="A3416" s="2">
        <v>43177</v>
      </c>
      <c r="B3416" s="24">
        <v>0.62152777777777779</v>
      </c>
      <c r="C3416" s="20">
        <f t="shared" si="53"/>
        <v>43177.621527777781</v>
      </c>
      <c r="D3416" s="7" t="s">
        <v>3419</v>
      </c>
      <c r="E3416" s="10">
        <v>1</v>
      </c>
      <c r="F3416" s="7">
        <v>1.85</v>
      </c>
      <c r="G3416" s="7">
        <v>2.5499999999999998</v>
      </c>
      <c r="H3416" s="9">
        <v>3.75</v>
      </c>
      <c r="I3416" s="14">
        <f>IF(Table_0__2[[#This Row],[RESULTAT]]=1,Table_0__2[[#This Row],[1]],0)+IF(Table_0__2[[#This Row],[RESULTAT]]=3,Table_0__2[[#This Row],[N]],0)+IF(Table_0__2[[#This Row],[RESULTAT]]=2,Table_0__2[[#This Row],[2]],0)</f>
        <v>1.85</v>
      </c>
      <c r="J3416" s="14">
        <f>MIN(Table_0__2[[#This Row],[1]:[2]])</f>
        <v>1.85</v>
      </c>
      <c r="K3416" s="14">
        <f>IF(Table_0__2[[#This Row],[COLONNE1]]=Table_0__2[[#This Row],[RESULTAT COTE]],Table_0__2[[#This Row],[COLONNE1]],0)</f>
        <v>1.85</v>
      </c>
    </row>
    <row r="3417" spans="1:11" x14ac:dyDescent="0.3">
      <c r="A3417" s="2">
        <v>43177</v>
      </c>
      <c r="B3417" s="25">
        <v>0.62152777777777779</v>
      </c>
      <c r="C3417" s="20">
        <f t="shared" si="53"/>
        <v>43177.621527777781</v>
      </c>
      <c r="D3417" s="10" t="s">
        <v>3420</v>
      </c>
      <c r="E3417" s="7">
        <v>3</v>
      </c>
      <c r="F3417" s="10">
        <v>2.6</v>
      </c>
      <c r="G3417" s="10">
        <v>2.8</v>
      </c>
      <c r="H3417" s="11">
        <v>2.15</v>
      </c>
      <c r="I3417" s="15">
        <f>IF(Table_0__2[[#This Row],[RESULTAT]]=1,Table_0__2[[#This Row],[1]],0)+IF(Table_0__2[[#This Row],[RESULTAT]]=3,Table_0__2[[#This Row],[N]],0)+IF(Table_0__2[[#This Row],[RESULTAT]]=2,Table_0__2[[#This Row],[2]],0)</f>
        <v>2.8</v>
      </c>
      <c r="J3417" s="15">
        <f>MIN(Table_0__2[[#This Row],[1]:[2]])</f>
        <v>2.15</v>
      </c>
      <c r="K3417" s="15">
        <f>IF(Table_0__2[[#This Row],[COLONNE1]]=Table_0__2[[#This Row],[RESULTAT COTE]],Table_0__2[[#This Row],[COLONNE1]],0)</f>
        <v>0</v>
      </c>
    </row>
    <row r="3418" spans="1:11" x14ac:dyDescent="0.3">
      <c r="A3418" s="2">
        <v>43177</v>
      </c>
      <c r="B3418" s="24">
        <v>0.62152777777777779</v>
      </c>
      <c r="C3418" s="20">
        <f t="shared" si="53"/>
        <v>43177.621527777781</v>
      </c>
      <c r="D3418" s="7" t="s">
        <v>3421</v>
      </c>
      <c r="E3418" s="10">
        <v>1</v>
      </c>
      <c r="F3418" s="7">
        <v>2.15</v>
      </c>
      <c r="G3418" s="7">
        <v>2.9</v>
      </c>
      <c r="H3418" s="9">
        <v>2.4500000000000002</v>
      </c>
      <c r="I3418" s="14">
        <f>IF(Table_0__2[[#This Row],[RESULTAT]]=1,Table_0__2[[#This Row],[1]],0)+IF(Table_0__2[[#This Row],[RESULTAT]]=3,Table_0__2[[#This Row],[N]],0)+IF(Table_0__2[[#This Row],[RESULTAT]]=2,Table_0__2[[#This Row],[2]],0)</f>
        <v>2.15</v>
      </c>
      <c r="J3418" s="14">
        <f>MIN(Table_0__2[[#This Row],[1]:[2]])</f>
        <v>2.15</v>
      </c>
      <c r="K3418" s="14">
        <f>IF(Table_0__2[[#This Row],[COLONNE1]]=Table_0__2[[#This Row],[RESULTAT COTE]],Table_0__2[[#This Row],[COLONNE1]],0)</f>
        <v>2.15</v>
      </c>
    </row>
    <row r="3419" spans="1:11" x14ac:dyDescent="0.3">
      <c r="A3419" s="2">
        <v>43177</v>
      </c>
      <c r="B3419" s="25">
        <v>0.62152777777777779</v>
      </c>
      <c r="C3419" s="20">
        <f t="shared" si="53"/>
        <v>43177.621527777781</v>
      </c>
      <c r="D3419" s="10" t="s">
        <v>3422</v>
      </c>
      <c r="E3419" s="7">
        <v>2</v>
      </c>
      <c r="F3419" s="10">
        <v>3.65</v>
      </c>
      <c r="G3419" s="10">
        <v>3.15</v>
      </c>
      <c r="H3419" s="11">
        <v>1.6</v>
      </c>
      <c r="I3419" s="15">
        <f>IF(Table_0__2[[#This Row],[RESULTAT]]=1,Table_0__2[[#This Row],[1]],0)+IF(Table_0__2[[#This Row],[RESULTAT]]=3,Table_0__2[[#This Row],[N]],0)+IF(Table_0__2[[#This Row],[RESULTAT]]=2,Table_0__2[[#This Row],[2]],0)</f>
        <v>1.6</v>
      </c>
      <c r="J3419" s="15">
        <f>MIN(Table_0__2[[#This Row],[1]:[2]])</f>
        <v>1.6</v>
      </c>
      <c r="K3419" s="15">
        <f>IF(Table_0__2[[#This Row],[COLONNE1]]=Table_0__2[[#This Row],[RESULTAT COTE]],Table_0__2[[#This Row],[COLONNE1]],0)</f>
        <v>1.6</v>
      </c>
    </row>
    <row r="3420" spans="1:11" x14ac:dyDescent="0.3">
      <c r="A3420" s="2">
        <v>43177</v>
      </c>
      <c r="B3420" s="25">
        <v>0.62152777777777779</v>
      </c>
      <c r="C3420" s="20">
        <f t="shared" si="53"/>
        <v>43177.621527777781</v>
      </c>
      <c r="D3420" s="10" t="s">
        <v>3423</v>
      </c>
      <c r="E3420" s="7">
        <v>3</v>
      </c>
      <c r="F3420" s="10">
        <v>3.5</v>
      </c>
      <c r="G3420" s="10">
        <v>3.2</v>
      </c>
      <c r="H3420" s="11">
        <v>2.1</v>
      </c>
      <c r="I3420" s="15">
        <f>IF(Table_0__2[[#This Row],[RESULTAT]]=1,Table_0__2[[#This Row],[1]],0)+IF(Table_0__2[[#This Row],[RESULTAT]]=3,Table_0__2[[#This Row],[N]],0)+IF(Table_0__2[[#This Row],[RESULTAT]]=2,Table_0__2[[#This Row],[2]],0)</f>
        <v>3.2</v>
      </c>
      <c r="J3420" s="15">
        <f>MIN(Table_0__2[[#This Row],[1]:[2]])</f>
        <v>2.1</v>
      </c>
      <c r="K3420" s="15">
        <f>IF(Table_0__2[[#This Row],[COLONNE1]]=Table_0__2[[#This Row],[RESULTAT COTE]],Table_0__2[[#This Row],[COLONNE1]],0)</f>
        <v>0</v>
      </c>
    </row>
    <row r="3421" spans="1:11" x14ac:dyDescent="0.3">
      <c r="A3421" s="2">
        <v>43177</v>
      </c>
      <c r="B3421" s="25">
        <v>0.62152777777777779</v>
      </c>
      <c r="C3421" s="20">
        <f t="shared" si="53"/>
        <v>43177.621527777781</v>
      </c>
      <c r="D3421" s="10" t="s">
        <v>3424</v>
      </c>
      <c r="E3421" s="7">
        <v>2</v>
      </c>
      <c r="F3421" s="10">
        <v>2.25</v>
      </c>
      <c r="G3421" s="10">
        <v>3.3</v>
      </c>
      <c r="H3421" s="11">
        <v>2.9</v>
      </c>
      <c r="I3421" s="15">
        <f>IF(Table_0__2[[#This Row],[RESULTAT]]=1,Table_0__2[[#This Row],[1]],0)+IF(Table_0__2[[#This Row],[RESULTAT]]=3,Table_0__2[[#This Row],[N]],0)+IF(Table_0__2[[#This Row],[RESULTAT]]=2,Table_0__2[[#This Row],[2]],0)</f>
        <v>2.9</v>
      </c>
      <c r="J3421" s="15">
        <f>MIN(Table_0__2[[#This Row],[1]:[2]])</f>
        <v>2.25</v>
      </c>
      <c r="K3421" s="15">
        <f>IF(Table_0__2[[#This Row],[COLONNE1]]=Table_0__2[[#This Row],[RESULTAT COTE]],Table_0__2[[#This Row],[COLONNE1]],0)</f>
        <v>0</v>
      </c>
    </row>
    <row r="3422" spans="1:11" x14ac:dyDescent="0.3">
      <c r="A3422" s="2">
        <v>43177</v>
      </c>
      <c r="B3422" s="25">
        <v>0.62152777777777779</v>
      </c>
      <c r="C3422" s="20">
        <f t="shared" si="53"/>
        <v>43177.621527777781</v>
      </c>
      <c r="D3422" s="10" t="s">
        <v>3425</v>
      </c>
      <c r="E3422" s="7">
        <v>2</v>
      </c>
      <c r="F3422" s="10">
        <v>6</v>
      </c>
      <c r="G3422" s="10">
        <v>4</v>
      </c>
      <c r="H3422" s="11">
        <v>1.47</v>
      </c>
      <c r="I3422" s="15">
        <f>IF(Table_0__2[[#This Row],[RESULTAT]]=1,Table_0__2[[#This Row],[1]],0)+IF(Table_0__2[[#This Row],[RESULTAT]]=3,Table_0__2[[#This Row],[N]],0)+IF(Table_0__2[[#This Row],[RESULTAT]]=2,Table_0__2[[#This Row],[2]],0)</f>
        <v>1.47</v>
      </c>
      <c r="J3422" s="15">
        <f>MIN(Table_0__2[[#This Row],[1]:[2]])</f>
        <v>1.47</v>
      </c>
      <c r="K3422" s="15">
        <f>IF(Table_0__2[[#This Row],[COLONNE1]]=Table_0__2[[#This Row],[RESULTAT COTE]],Table_0__2[[#This Row],[COLONNE1]],0)</f>
        <v>1.47</v>
      </c>
    </row>
    <row r="3423" spans="1:11" x14ac:dyDescent="0.3">
      <c r="A3423" s="2">
        <v>43177</v>
      </c>
      <c r="B3423" s="25">
        <v>0.62152777777777779</v>
      </c>
      <c r="C3423" s="20">
        <f t="shared" si="53"/>
        <v>43177.621527777781</v>
      </c>
      <c r="D3423" s="10" t="s">
        <v>3426</v>
      </c>
      <c r="E3423" s="7">
        <v>2</v>
      </c>
      <c r="F3423" s="10">
        <v>8</v>
      </c>
      <c r="G3423" s="10">
        <v>4.55</v>
      </c>
      <c r="H3423" s="11">
        <v>1.35</v>
      </c>
      <c r="I3423" s="15">
        <f>IF(Table_0__2[[#This Row],[RESULTAT]]=1,Table_0__2[[#This Row],[1]],0)+IF(Table_0__2[[#This Row],[RESULTAT]]=3,Table_0__2[[#This Row],[N]],0)+IF(Table_0__2[[#This Row],[RESULTAT]]=2,Table_0__2[[#This Row],[2]],0)</f>
        <v>1.35</v>
      </c>
      <c r="J3423" s="15">
        <f>MIN(Table_0__2[[#This Row],[1]:[2]])</f>
        <v>1.35</v>
      </c>
      <c r="K3423" s="15">
        <f>IF(Table_0__2[[#This Row],[COLONNE1]]=Table_0__2[[#This Row],[RESULTAT COTE]],Table_0__2[[#This Row],[COLONNE1]],0)</f>
        <v>1.35</v>
      </c>
    </row>
    <row r="3424" spans="1:11" x14ac:dyDescent="0.3">
      <c r="A3424" s="2">
        <v>43177</v>
      </c>
      <c r="B3424" s="25">
        <v>0.62152777777777779</v>
      </c>
      <c r="C3424" s="20">
        <f t="shared" si="53"/>
        <v>43177.621527777781</v>
      </c>
      <c r="D3424" s="10" t="s">
        <v>3427</v>
      </c>
      <c r="E3424" s="10">
        <v>1</v>
      </c>
      <c r="F3424" s="10">
        <v>1.3</v>
      </c>
      <c r="G3424" s="10">
        <v>4.5</v>
      </c>
      <c r="H3424" s="11">
        <v>9</v>
      </c>
      <c r="I3424" s="15">
        <f>IF(Table_0__2[[#This Row],[RESULTAT]]=1,Table_0__2[[#This Row],[1]],0)+IF(Table_0__2[[#This Row],[RESULTAT]]=3,Table_0__2[[#This Row],[N]],0)+IF(Table_0__2[[#This Row],[RESULTAT]]=2,Table_0__2[[#This Row],[2]],0)</f>
        <v>1.3</v>
      </c>
      <c r="J3424" s="15">
        <f>MIN(Table_0__2[[#This Row],[1]:[2]])</f>
        <v>1.3</v>
      </c>
      <c r="K3424" s="15">
        <f>IF(Table_0__2[[#This Row],[COLONNE1]]=Table_0__2[[#This Row],[RESULTAT COTE]],Table_0__2[[#This Row],[COLONNE1]],0)</f>
        <v>1.3</v>
      </c>
    </row>
    <row r="3425" spans="1:11" x14ac:dyDescent="0.3">
      <c r="A3425" s="2">
        <v>43177</v>
      </c>
      <c r="B3425" s="24">
        <v>0.62152777777777779</v>
      </c>
      <c r="C3425" s="20">
        <f t="shared" si="53"/>
        <v>43177.621527777781</v>
      </c>
      <c r="D3425" s="7" t="s">
        <v>3428</v>
      </c>
      <c r="E3425" s="7">
        <v>2</v>
      </c>
      <c r="F3425" s="7">
        <v>2.5499999999999998</v>
      </c>
      <c r="G3425" s="7">
        <v>3.05</v>
      </c>
      <c r="H3425" s="9">
        <v>2.7</v>
      </c>
      <c r="I3425" s="14">
        <f>IF(Table_0__2[[#This Row],[RESULTAT]]=1,Table_0__2[[#This Row],[1]],0)+IF(Table_0__2[[#This Row],[RESULTAT]]=3,Table_0__2[[#This Row],[N]],0)+IF(Table_0__2[[#This Row],[RESULTAT]]=2,Table_0__2[[#This Row],[2]],0)</f>
        <v>2.7</v>
      </c>
      <c r="J3425" s="14">
        <f>MIN(Table_0__2[[#This Row],[1]:[2]])</f>
        <v>2.5499999999999998</v>
      </c>
      <c r="K3425" s="14">
        <f>IF(Table_0__2[[#This Row],[COLONNE1]]=Table_0__2[[#This Row],[RESULTAT COTE]],Table_0__2[[#This Row],[COLONNE1]],0)</f>
        <v>0</v>
      </c>
    </row>
    <row r="3426" spans="1:11" x14ac:dyDescent="0.3">
      <c r="A3426" s="2">
        <v>43177</v>
      </c>
      <c r="B3426" s="24">
        <v>0.62152777777777779</v>
      </c>
      <c r="C3426" s="20">
        <f t="shared" si="53"/>
        <v>43177.621527777781</v>
      </c>
      <c r="D3426" s="7" t="s">
        <v>3429</v>
      </c>
      <c r="E3426" s="10">
        <v>1</v>
      </c>
      <c r="F3426" s="7">
        <v>1.3</v>
      </c>
      <c r="G3426" s="7">
        <v>3.95</v>
      </c>
      <c r="H3426" s="9">
        <v>6</v>
      </c>
      <c r="I3426" s="14">
        <f>IF(Table_0__2[[#This Row],[RESULTAT]]=1,Table_0__2[[#This Row],[1]],0)+IF(Table_0__2[[#This Row],[RESULTAT]]=3,Table_0__2[[#This Row],[N]],0)+IF(Table_0__2[[#This Row],[RESULTAT]]=2,Table_0__2[[#This Row],[2]],0)</f>
        <v>1.3</v>
      </c>
      <c r="J3426" s="14">
        <f>MIN(Table_0__2[[#This Row],[1]:[2]])</f>
        <v>1.3</v>
      </c>
      <c r="K3426" s="14">
        <f>IF(Table_0__2[[#This Row],[COLONNE1]]=Table_0__2[[#This Row],[RESULTAT COTE]],Table_0__2[[#This Row],[COLONNE1]],0)</f>
        <v>1.3</v>
      </c>
    </row>
    <row r="3427" spans="1:11" x14ac:dyDescent="0.3">
      <c r="A3427" s="2">
        <v>43177</v>
      </c>
      <c r="B3427" s="24">
        <v>0.63194444444444442</v>
      </c>
      <c r="C3427" s="20">
        <f t="shared" si="53"/>
        <v>43177.631944444445</v>
      </c>
      <c r="D3427" s="7" t="s">
        <v>3430</v>
      </c>
      <c r="E3427" s="7">
        <v>3</v>
      </c>
      <c r="F3427" s="7">
        <v>5.25</v>
      </c>
      <c r="G3427" s="7">
        <v>3.6</v>
      </c>
      <c r="H3427" s="9">
        <v>1.4</v>
      </c>
      <c r="I3427" s="14">
        <f>IF(Table_0__2[[#This Row],[RESULTAT]]=1,Table_0__2[[#This Row],[1]],0)+IF(Table_0__2[[#This Row],[RESULTAT]]=3,Table_0__2[[#This Row],[N]],0)+IF(Table_0__2[[#This Row],[RESULTAT]]=2,Table_0__2[[#This Row],[2]],0)</f>
        <v>3.6</v>
      </c>
      <c r="J3427" s="14">
        <f>MIN(Table_0__2[[#This Row],[1]:[2]])</f>
        <v>1.4</v>
      </c>
      <c r="K3427" s="14">
        <f>IF(Table_0__2[[#This Row],[COLONNE1]]=Table_0__2[[#This Row],[RESULTAT COTE]],Table_0__2[[#This Row],[COLONNE1]],0)</f>
        <v>0</v>
      </c>
    </row>
    <row r="3428" spans="1:11" x14ac:dyDescent="0.3">
      <c r="A3428" s="2">
        <v>43177</v>
      </c>
      <c r="B3428" s="24">
        <v>0.64236111111111105</v>
      </c>
      <c r="C3428" s="20">
        <f t="shared" si="53"/>
        <v>43177.642361111109</v>
      </c>
      <c r="D3428" s="7" t="s">
        <v>3431</v>
      </c>
      <c r="E3428" s="10">
        <v>1</v>
      </c>
      <c r="F3428" s="7">
        <v>4.5999999999999996</v>
      </c>
      <c r="G3428" s="7">
        <v>3.8</v>
      </c>
      <c r="H3428" s="9">
        <v>1.62</v>
      </c>
      <c r="I3428" s="14">
        <f>IF(Table_0__2[[#This Row],[RESULTAT]]=1,Table_0__2[[#This Row],[1]],0)+IF(Table_0__2[[#This Row],[RESULTAT]]=3,Table_0__2[[#This Row],[N]],0)+IF(Table_0__2[[#This Row],[RESULTAT]]=2,Table_0__2[[#This Row],[2]],0)</f>
        <v>4.5999999999999996</v>
      </c>
      <c r="J3428" s="14">
        <f>MIN(Table_0__2[[#This Row],[1]:[2]])</f>
        <v>1.62</v>
      </c>
      <c r="K3428" s="14">
        <f>IF(Table_0__2[[#This Row],[COLONNE1]]=Table_0__2[[#This Row],[RESULTAT COTE]],Table_0__2[[#This Row],[COLONNE1]],0)</f>
        <v>0</v>
      </c>
    </row>
    <row r="3429" spans="1:11" x14ac:dyDescent="0.3">
      <c r="A3429" s="2">
        <v>43177</v>
      </c>
      <c r="B3429" s="25">
        <v>0.64236111111111105</v>
      </c>
      <c r="C3429" s="20">
        <f t="shared" si="53"/>
        <v>43177.642361111109</v>
      </c>
      <c r="D3429" s="10" t="s">
        <v>3432</v>
      </c>
      <c r="E3429" s="10">
        <v>1</v>
      </c>
      <c r="F3429" s="10">
        <v>1.45</v>
      </c>
      <c r="G3429" s="10">
        <v>3.35</v>
      </c>
      <c r="H3429" s="11">
        <v>5.25</v>
      </c>
      <c r="I3429" s="15">
        <f>IF(Table_0__2[[#This Row],[RESULTAT]]=1,Table_0__2[[#This Row],[1]],0)+IF(Table_0__2[[#This Row],[RESULTAT]]=3,Table_0__2[[#This Row],[N]],0)+IF(Table_0__2[[#This Row],[RESULTAT]]=2,Table_0__2[[#This Row],[2]],0)</f>
        <v>1.45</v>
      </c>
      <c r="J3429" s="15">
        <f>MIN(Table_0__2[[#This Row],[1]:[2]])</f>
        <v>1.45</v>
      </c>
      <c r="K3429" s="15">
        <f>IF(Table_0__2[[#This Row],[COLONNE1]]=Table_0__2[[#This Row],[RESULTAT COTE]],Table_0__2[[#This Row],[COLONNE1]],0)</f>
        <v>1.45</v>
      </c>
    </row>
    <row r="3430" spans="1:11" x14ac:dyDescent="0.3">
      <c r="A3430" s="2">
        <v>43177</v>
      </c>
      <c r="B3430" s="24">
        <v>0.64236111111111105</v>
      </c>
      <c r="C3430" s="20">
        <f t="shared" si="53"/>
        <v>43177.642361111109</v>
      </c>
      <c r="D3430" s="7" t="s">
        <v>3433</v>
      </c>
      <c r="E3430" s="7">
        <v>3</v>
      </c>
      <c r="F3430" s="7">
        <v>2.4500000000000002</v>
      </c>
      <c r="G3430" s="7">
        <v>2.9</v>
      </c>
      <c r="H3430" s="9">
        <v>2.4</v>
      </c>
      <c r="I3430" s="14">
        <f>IF(Table_0__2[[#This Row],[RESULTAT]]=1,Table_0__2[[#This Row],[1]],0)+IF(Table_0__2[[#This Row],[RESULTAT]]=3,Table_0__2[[#This Row],[N]],0)+IF(Table_0__2[[#This Row],[RESULTAT]]=2,Table_0__2[[#This Row],[2]],0)</f>
        <v>2.9</v>
      </c>
      <c r="J3430" s="14">
        <f>MIN(Table_0__2[[#This Row],[1]:[2]])</f>
        <v>2.4</v>
      </c>
      <c r="K3430" s="14">
        <f>IF(Table_0__2[[#This Row],[COLONNE1]]=Table_0__2[[#This Row],[RESULTAT COTE]],Table_0__2[[#This Row],[COLONNE1]],0)</f>
        <v>0</v>
      </c>
    </row>
    <row r="3431" spans="1:11" x14ac:dyDescent="0.3">
      <c r="A3431" s="2">
        <v>43177</v>
      </c>
      <c r="B3431" s="25">
        <v>0.66319444444444442</v>
      </c>
      <c r="C3431" s="20">
        <f t="shared" si="53"/>
        <v>43177.663194444445</v>
      </c>
      <c r="D3431" s="10" t="s">
        <v>3434</v>
      </c>
      <c r="E3431" s="10">
        <v>1</v>
      </c>
      <c r="F3431" s="10">
        <v>1.55</v>
      </c>
      <c r="G3431" s="10">
        <v>0</v>
      </c>
      <c r="H3431" s="11">
        <v>1.85</v>
      </c>
      <c r="I3431" s="15">
        <f>IF(Table_0__2[[#This Row],[RESULTAT]]=1,Table_0__2[[#This Row],[1]],0)+IF(Table_0__2[[#This Row],[RESULTAT]]=3,Table_0__2[[#This Row],[N]],0)+IF(Table_0__2[[#This Row],[RESULTAT]]=2,Table_0__2[[#This Row],[2]],0)</f>
        <v>1.55</v>
      </c>
      <c r="J3431" s="15">
        <f>MIN(Table_0__2[[#This Row],[1]:[2]])</f>
        <v>0</v>
      </c>
      <c r="K3431" s="15">
        <f>IF(Table_0__2[[#This Row],[COLONNE1]]=Table_0__2[[#This Row],[RESULTAT COTE]],Table_0__2[[#This Row],[COLONNE1]],0)</f>
        <v>0</v>
      </c>
    </row>
    <row r="3432" spans="1:11" x14ac:dyDescent="0.3">
      <c r="A3432" s="2">
        <v>43177</v>
      </c>
      <c r="B3432" s="24">
        <v>0.66319444444444442</v>
      </c>
      <c r="C3432" s="20">
        <f t="shared" si="53"/>
        <v>43177.663194444445</v>
      </c>
      <c r="D3432" s="7" t="s">
        <v>3435</v>
      </c>
      <c r="E3432" s="7">
        <v>2</v>
      </c>
      <c r="F3432" s="7">
        <v>1.3</v>
      </c>
      <c r="G3432" s="7">
        <v>0</v>
      </c>
      <c r="H3432" s="9">
        <v>2.4</v>
      </c>
      <c r="I3432" s="14">
        <f>IF(Table_0__2[[#This Row],[RESULTAT]]=1,Table_0__2[[#This Row],[1]],0)+IF(Table_0__2[[#This Row],[RESULTAT]]=3,Table_0__2[[#This Row],[N]],0)+IF(Table_0__2[[#This Row],[RESULTAT]]=2,Table_0__2[[#This Row],[2]],0)</f>
        <v>2.4</v>
      </c>
      <c r="J3432" s="14">
        <f>MIN(Table_0__2[[#This Row],[1]:[2]])</f>
        <v>0</v>
      </c>
      <c r="K3432" s="14">
        <f>IF(Table_0__2[[#This Row],[COLONNE1]]=Table_0__2[[#This Row],[RESULTAT COTE]],Table_0__2[[#This Row],[COLONNE1]],0)</f>
        <v>0</v>
      </c>
    </row>
    <row r="3433" spans="1:11" x14ac:dyDescent="0.3">
      <c r="A3433" s="2">
        <v>43177</v>
      </c>
      <c r="B3433" s="25">
        <v>0.66319444444444442</v>
      </c>
      <c r="C3433" s="20">
        <f t="shared" si="53"/>
        <v>43177.663194444445</v>
      </c>
      <c r="D3433" s="10" t="s">
        <v>3436</v>
      </c>
      <c r="E3433" s="10">
        <v>1</v>
      </c>
      <c r="F3433" s="10">
        <v>1.22</v>
      </c>
      <c r="G3433" s="10">
        <v>0</v>
      </c>
      <c r="H3433" s="11">
        <v>2.7</v>
      </c>
      <c r="I3433" s="15">
        <f>IF(Table_0__2[[#This Row],[RESULTAT]]=1,Table_0__2[[#This Row],[1]],0)+IF(Table_0__2[[#This Row],[RESULTAT]]=3,Table_0__2[[#This Row],[N]],0)+IF(Table_0__2[[#This Row],[RESULTAT]]=2,Table_0__2[[#This Row],[2]],0)</f>
        <v>1.22</v>
      </c>
      <c r="J3433" s="15">
        <f>MIN(Table_0__2[[#This Row],[1]:[2]])</f>
        <v>0</v>
      </c>
      <c r="K3433" s="15">
        <f>IF(Table_0__2[[#This Row],[COLONNE1]]=Table_0__2[[#This Row],[RESULTAT COTE]],Table_0__2[[#This Row],[COLONNE1]],0)</f>
        <v>0</v>
      </c>
    </row>
    <row r="3434" spans="1:11" x14ac:dyDescent="0.3">
      <c r="A3434" s="2">
        <v>43177</v>
      </c>
      <c r="B3434" s="24">
        <v>0.66319444444444442</v>
      </c>
      <c r="C3434" s="20">
        <f t="shared" si="53"/>
        <v>43177.663194444445</v>
      </c>
      <c r="D3434" s="7" t="s">
        <v>3437</v>
      </c>
      <c r="E3434" s="7">
        <v>2</v>
      </c>
      <c r="F3434" s="7">
        <v>2.1</v>
      </c>
      <c r="G3434" s="7">
        <v>0</v>
      </c>
      <c r="H3434" s="9">
        <v>1.4</v>
      </c>
      <c r="I3434" s="14">
        <f>IF(Table_0__2[[#This Row],[RESULTAT]]=1,Table_0__2[[#This Row],[1]],0)+IF(Table_0__2[[#This Row],[RESULTAT]]=3,Table_0__2[[#This Row],[N]],0)+IF(Table_0__2[[#This Row],[RESULTAT]]=2,Table_0__2[[#This Row],[2]],0)</f>
        <v>1.4</v>
      </c>
      <c r="J3434" s="14">
        <f>MIN(Table_0__2[[#This Row],[1]:[2]])</f>
        <v>0</v>
      </c>
      <c r="K3434" s="14">
        <f>IF(Table_0__2[[#This Row],[COLONNE1]]=Table_0__2[[#This Row],[RESULTAT COTE]],Table_0__2[[#This Row],[COLONNE1]],0)</f>
        <v>0</v>
      </c>
    </row>
    <row r="3435" spans="1:11" x14ac:dyDescent="0.3">
      <c r="A3435" s="2">
        <v>43177</v>
      </c>
      <c r="B3435" s="25">
        <v>0.66319444444444442</v>
      </c>
      <c r="C3435" s="20">
        <f t="shared" si="53"/>
        <v>43177.663194444445</v>
      </c>
      <c r="D3435" s="10" t="s">
        <v>3438</v>
      </c>
      <c r="E3435" s="7">
        <v>2</v>
      </c>
      <c r="F3435" s="10">
        <v>4.1500000000000004</v>
      </c>
      <c r="G3435" s="10">
        <v>0</v>
      </c>
      <c r="H3435" s="11">
        <v>1.07</v>
      </c>
      <c r="I3435" s="15">
        <f>IF(Table_0__2[[#This Row],[RESULTAT]]=1,Table_0__2[[#This Row],[1]],0)+IF(Table_0__2[[#This Row],[RESULTAT]]=3,Table_0__2[[#This Row],[N]],0)+IF(Table_0__2[[#This Row],[RESULTAT]]=2,Table_0__2[[#This Row],[2]],0)</f>
        <v>1.07</v>
      </c>
      <c r="J3435" s="15">
        <f>MIN(Table_0__2[[#This Row],[1]:[2]])</f>
        <v>0</v>
      </c>
      <c r="K3435" s="15">
        <f>IF(Table_0__2[[#This Row],[COLONNE1]]=Table_0__2[[#This Row],[RESULTAT COTE]],Table_0__2[[#This Row],[COLONNE1]],0)</f>
        <v>0</v>
      </c>
    </row>
    <row r="3436" spans="1:11" x14ac:dyDescent="0.3">
      <c r="A3436" s="2">
        <v>43177</v>
      </c>
      <c r="B3436" s="24">
        <v>0.66319444444444442</v>
      </c>
      <c r="C3436" s="20">
        <f t="shared" si="53"/>
        <v>43177.663194444445</v>
      </c>
      <c r="D3436" s="7" t="s">
        <v>3439</v>
      </c>
      <c r="E3436" s="10">
        <v>1</v>
      </c>
      <c r="F3436" s="7">
        <v>2.6</v>
      </c>
      <c r="G3436" s="7">
        <v>2.95</v>
      </c>
      <c r="H3436" s="9">
        <v>2.1</v>
      </c>
      <c r="I3436" s="14">
        <f>IF(Table_0__2[[#This Row],[RESULTAT]]=1,Table_0__2[[#This Row],[1]],0)+IF(Table_0__2[[#This Row],[RESULTAT]]=3,Table_0__2[[#This Row],[N]],0)+IF(Table_0__2[[#This Row],[RESULTAT]]=2,Table_0__2[[#This Row],[2]],0)</f>
        <v>2.6</v>
      </c>
      <c r="J3436" s="14">
        <f>MIN(Table_0__2[[#This Row],[1]:[2]])</f>
        <v>2.1</v>
      </c>
      <c r="K3436" s="14">
        <f>IF(Table_0__2[[#This Row],[COLONNE1]]=Table_0__2[[#This Row],[RESULTAT COTE]],Table_0__2[[#This Row],[COLONNE1]],0)</f>
        <v>0</v>
      </c>
    </row>
    <row r="3437" spans="1:11" x14ac:dyDescent="0.3">
      <c r="A3437" s="2">
        <v>43177</v>
      </c>
      <c r="B3437" s="25">
        <v>0.66319444444444442</v>
      </c>
      <c r="C3437" s="20">
        <f t="shared" si="53"/>
        <v>43177.663194444445</v>
      </c>
      <c r="D3437" s="10" t="s">
        <v>3440</v>
      </c>
      <c r="E3437" s="10">
        <v>1</v>
      </c>
      <c r="F3437" s="10">
        <v>1.05</v>
      </c>
      <c r="G3437" s="10">
        <v>6</v>
      </c>
      <c r="H3437" s="11">
        <v>12</v>
      </c>
      <c r="I3437" s="15">
        <f>IF(Table_0__2[[#This Row],[RESULTAT]]=1,Table_0__2[[#This Row],[1]],0)+IF(Table_0__2[[#This Row],[RESULTAT]]=3,Table_0__2[[#This Row],[N]],0)+IF(Table_0__2[[#This Row],[RESULTAT]]=2,Table_0__2[[#This Row],[2]],0)</f>
        <v>1.05</v>
      </c>
      <c r="J3437" s="15">
        <f>MIN(Table_0__2[[#This Row],[1]:[2]])</f>
        <v>1.05</v>
      </c>
      <c r="K3437" s="15">
        <f>IF(Table_0__2[[#This Row],[COLONNE1]]=Table_0__2[[#This Row],[RESULTAT COTE]],Table_0__2[[#This Row],[COLONNE1]],0)</f>
        <v>1.05</v>
      </c>
    </row>
    <row r="3438" spans="1:11" x14ac:dyDescent="0.3">
      <c r="A3438" s="2">
        <v>43177</v>
      </c>
      <c r="B3438" s="24">
        <v>0.66319444444444442</v>
      </c>
      <c r="C3438" s="20">
        <f t="shared" si="53"/>
        <v>43177.663194444445</v>
      </c>
      <c r="D3438" s="7" t="s">
        <v>3441</v>
      </c>
      <c r="E3438" s="10">
        <v>1</v>
      </c>
      <c r="F3438" s="7">
        <v>2.4500000000000002</v>
      </c>
      <c r="G3438" s="7">
        <v>2.4500000000000002</v>
      </c>
      <c r="H3438" s="9">
        <v>2.6</v>
      </c>
      <c r="I3438" s="14">
        <f>IF(Table_0__2[[#This Row],[RESULTAT]]=1,Table_0__2[[#This Row],[1]],0)+IF(Table_0__2[[#This Row],[RESULTAT]]=3,Table_0__2[[#This Row],[N]],0)+IF(Table_0__2[[#This Row],[RESULTAT]]=2,Table_0__2[[#This Row],[2]],0)</f>
        <v>2.4500000000000002</v>
      </c>
      <c r="J3438" s="14">
        <f>MIN(Table_0__2[[#This Row],[1]:[2]])</f>
        <v>2.4500000000000002</v>
      </c>
      <c r="K3438" s="14">
        <f>IF(Table_0__2[[#This Row],[COLONNE1]]=Table_0__2[[#This Row],[RESULTAT COTE]],Table_0__2[[#This Row],[COLONNE1]],0)</f>
        <v>2.4500000000000002</v>
      </c>
    </row>
    <row r="3439" spans="1:11" x14ac:dyDescent="0.3">
      <c r="A3439" s="2">
        <v>43177</v>
      </c>
      <c r="B3439" s="25">
        <v>0.66319444444444442</v>
      </c>
      <c r="C3439" s="20">
        <f t="shared" si="53"/>
        <v>43177.663194444445</v>
      </c>
      <c r="D3439" s="10" t="s">
        <v>3442</v>
      </c>
      <c r="E3439" s="7">
        <v>3</v>
      </c>
      <c r="F3439" s="10">
        <v>3.3</v>
      </c>
      <c r="G3439" s="10">
        <v>2.6</v>
      </c>
      <c r="H3439" s="11">
        <v>1.95</v>
      </c>
      <c r="I3439" s="15">
        <f>IF(Table_0__2[[#This Row],[RESULTAT]]=1,Table_0__2[[#This Row],[1]],0)+IF(Table_0__2[[#This Row],[RESULTAT]]=3,Table_0__2[[#This Row],[N]],0)+IF(Table_0__2[[#This Row],[RESULTAT]]=2,Table_0__2[[#This Row],[2]],0)</f>
        <v>2.6</v>
      </c>
      <c r="J3439" s="15">
        <f>MIN(Table_0__2[[#This Row],[1]:[2]])</f>
        <v>1.95</v>
      </c>
      <c r="K3439" s="15">
        <f>IF(Table_0__2[[#This Row],[COLONNE1]]=Table_0__2[[#This Row],[RESULTAT COTE]],Table_0__2[[#This Row],[COLONNE1]],0)</f>
        <v>0</v>
      </c>
    </row>
    <row r="3440" spans="1:11" x14ac:dyDescent="0.3">
      <c r="A3440" s="2">
        <v>43177</v>
      </c>
      <c r="B3440" s="24">
        <v>0.66319444444444442</v>
      </c>
      <c r="C3440" s="20">
        <f t="shared" si="53"/>
        <v>43177.663194444445</v>
      </c>
      <c r="D3440" s="7" t="s">
        <v>3443</v>
      </c>
      <c r="E3440" s="10">
        <v>1</v>
      </c>
      <c r="F3440" s="7">
        <v>1.25</v>
      </c>
      <c r="G3440" s="7">
        <v>4.4000000000000004</v>
      </c>
      <c r="H3440" s="9">
        <v>6.25</v>
      </c>
      <c r="I3440" s="14">
        <f>IF(Table_0__2[[#This Row],[RESULTAT]]=1,Table_0__2[[#This Row],[1]],0)+IF(Table_0__2[[#This Row],[RESULTAT]]=3,Table_0__2[[#This Row],[N]],0)+IF(Table_0__2[[#This Row],[RESULTAT]]=2,Table_0__2[[#This Row],[2]],0)</f>
        <v>1.25</v>
      </c>
      <c r="J3440" s="14">
        <f>MIN(Table_0__2[[#This Row],[1]:[2]])</f>
        <v>1.25</v>
      </c>
      <c r="K3440" s="14">
        <f>IF(Table_0__2[[#This Row],[COLONNE1]]=Table_0__2[[#This Row],[RESULTAT COTE]],Table_0__2[[#This Row],[COLONNE1]],0)</f>
        <v>1.25</v>
      </c>
    </row>
    <row r="3441" spans="1:11" x14ac:dyDescent="0.3">
      <c r="A3441" s="2">
        <v>43177</v>
      </c>
      <c r="B3441" s="25">
        <v>0.66319444444444442</v>
      </c>
      <c r="C3441" s="20">
        <f t="shared" si="53"/>
        <v>43177.663194444445</v>
      </c>
      <c r="D3441" s="10" t="s">
        <v>3444</v>
      </c>
      <c r="E3441" s="7">
        <v>2</v>
      </c>
      <c r="F3441" s="10">
        <v>1.85</v>
      </c>
      <c r="G3441" s="10">
        <v>3</v>
      </c>
      <c r="H3441" s="11">
        <v>3.25</v>
      </c>
      <c r="I3441" s="15">
        <f>IF(Table_0__2[[#This Row],[RESULTAT]]=1,Table_0__2[[#This Row],[1]],0)+IF(Table_0__2[[#This Row],[RESULTAT]]=3,Table_0__2[[#This Row],[N]],0)+IF(Table_0__2[[#This Row],[RESULTAT]]=2,Table_0__2[[#This Row],[2]],0)</f>
        <v>3.25</v>
      </c>
      <c r="J3441" s="15">
        <f>MIN(Table_0__2[[#This Row],[1]:[2]])</f>
        <v>1.85</v>
      </c>
      <c r="K3441" s="15">
        <f>IF(Table_0__2[[#This Row],[COLONNE1]]=Table_0__2[[#This Row],[RESULTAT COTE]],Table_0__2[[#This Row],[COLONNE1]],0)</f>
        <v>0</v>
      </c>
    </row>
    <row r="3442" spans="1:11" x14ac:dyDescent="0.3">
      <c r="A3442" s="2">
        <v>43177</v>
      </c>
      <c r="B3442" s="24">
        <v>0.66319444444444442</v>
      </c>
      <c r="C3442" s="20">
        <f t="shared" si="53"/>
        <v>43177.663194444445</v>
      </c>
      <c r="D3442" s="7" t="s">
        <v>3445</v>
      </c>
      <c r="E3442" s="7">
        <v>3</v>
      </c>
      <c r="F3442" s="7">
        <v>1.55</v>
      </c>
      <c r="G3442" s="7">
        <v>3.65</v>
      </c>
      <c r="H3442" s="9">
        <v>3.9</v>
      </c>
      <c r="I3442" s="14">
        <f>IF(Table_0__2[[#This Row],[RESULTAT]]=1,Table_0__2[[#This Row],[1]],0)+IF(Table_0__2[[#This Row],[RESULTAT]]=3,Table_0__2[[#This Row],[N]],0)+IF(Table_0__2[[#This Row],[RESULTAT]]=2,Table_0__2[[#This Row],[2]],0)</f>
        <v>3.65</v>
      </c>
      <c r="J3442" s="14">
        <f>MIN(Table_0__2[[#This Row],[1]:[2]])</f>
        <v>1.55</v>
      </c>
      <c r="K3442" s="14">
        <f>IF(Table_0__2[[#This Row],[COLONNE1]]=Table_0__2[[#This Row],[RESULTAT COTE]],Table_0__2[[#This Row],[COLONNE1]],0)</f>
        <v>0</v>
      </c>
    </row>
    <row r="3443" spans="1:11" x14ac:dyDescent="0.3">
      <c r="A3443" s="2">
        <v>43177</v>
      </c>
      <c r="B3443" s="25">
        <v>0.66319444444444442</v>
      </c>
      <c r="C3443" s="20">
        <f t="shared" si="53"/>
        <v>43177.663194444445</v>
      </c>
      <c r="D3443" s="10" t="s">
        <v>3446</v>
      </c>
      <c r="E3443" s="10">
        <v>1</v>
      </c>
      <c r="F3443" s="10">
        <v>1.4</v>
      </c>
      <c r="G3443" s="10">
        <v>3.4</v>
      </c>
      <c r="H3443" s="11">
        <v>6.25</v>
      </c>
      <c r="I3443" s="15">
        <f>IF(Table_0__2[[#This Row],[RESULTAT]]=1,Table_0__2[[#This Row],[1]],0)+IF(Table_0__2[[#This Row],[RESULTAT]]=3,Table_0__2[[#This Row],[N]],0)+IF(Table_0__2[[#This Row],[RESULTAT]]=2,Table_0__2[[#This Row],[2]],0)</f>
        <v>1.4</v>
      </c>
      <c r="J3443" s="15">
        <f>MIN(Table_0__2[[#This Row],[1]:[2]])</f>
        <v>1.4</v>
      </c>
      <c r="K3443" s="15">
        <f>IF(Table_0__2[[#This Row],[COLONNE1]]=Table_0__2[[#This Row],[RESULTAT COTE]],Table_0__2[[#This Row],[COLONNE1]],0)</f>
        <v>1.4</v>
      </c>
    </row>
    <row r="3444" spans="1:11" x14ac:dyDescent="0.3">
      <c r="A3444" s="2">
        <v>43177</v>
      </c>
      <c r="B3444" s="24">
        <v>0.66319444444444442</v>
      </c>
      <c r="C3444" s="20">
        <f t="shared" si="53"/>
        <v>43177.663194444445</v>
      </c>
      <c r="D3444" s="7" t="s">
        <v>3447</v>
      </c>
      <c r="E3444" s="10">
        <v>1</v>
      </c>
      <c r="F3444" s="7">
        <v>2.1</v>
      </c>
      <c r="G3444" s="7">
        <v>2.75</v>
      </c>
      <c r="H3444" s="9">
        <v>2.95</v>
      </c>
      <c r="I3444" s="14">
        <f>IF(Table_0__2[[#This Row],[RESULTAT]]=1,Table_0__2[[#This Row],[1]],0)+IF(Table_0__2[[#This Row],[RESULTAT]]=3,Table_0__2[[#This Row],[N]],0)+IF(Table_0__2[[#This Row],[RESULTAT]]=2,Table_0__2[[#This Row],[2]],0)</f>
        <v>2.1</v>
      </c>
      <c r="J3444" s="14">
        <f>MIN(Table_0__2[[#This Row],[1]:[2]])</f>
        <v>2.1</v>
      </c>
      <c r="K3444" s="14">
        <f>IF(Table_0__2[[#This Row],[COLONNE1]]=Table_0__2[[#This Row],[RESULTAT COTE]],Table_0__2[[#This Row],[COLONNE1]],0)</f>
        <v>2.1</v>
      </c>
    </row>
    <row r="3445" spans="1:11" x14ac:dyDescent="0.3">
      <c r="A3445" s="2">
        <v>43177</v>
      </c>
      <c r="B3445" s="25">
        <v>0.66319444444444442</v>
      </c>
      <c r="C3445" s="20">
        <f t="shared" si="53"/>
        <v>43177.663194444445</v>
      </c>
      <c r="D3445" s="10" t="s">
        <v>3448</v>
      </c>
      <c r="E3445" s="10">
        <v>1</v>
      </c>
      <c r="F3445" s="10">
        <v>2.2000000000000002</v>
      </c>
      <c r="G3445" s="10">
        <v>2.8</v>
      </c>
      <c r="H3445" s="11">
        <v>2.75</v>
      </c>
      <c r="I3445" s="15">
        <f>IF(Table_0__2[[#This Row],[RESULTAT]]=1,Table_0__2[[#This Row],[1]],0)+IF(Table_0__2[[#This Row],[RESULTAT]]=3,Table_0__2[[#This Row],[N]],0)+IF(Table_0__2[[#This Row],[RESULTAT]]=2,Table_0__2[[#This Row],[2]],0)</f>
        <v>2.2000000000000002</v>
      </c>
      <c r="J3445" s="15">
        <f>MIN(Table_0__2[[#This Row],[1]:[2]])</f>
        <v>2.2000000000000002</v>
      </c>
      <c r="K3445" s="15">
        <f>IF(Table_0__2[[#This Row],[COLONNE1]]=Table_0__2[[#This Row],[RESULTAT COTE]],Table_0__2[[#This Row],[COLONNE1]],0)</f>
        <v>2.2000000000000002</v>
      </c>
    </row>
    <row r="3446" spans="1:11" x14ac:dyDescent="0.3">
      <c r="A3446" s="2">
        <v>43177</v>
      </c>
      <c r="B3446" s="24">
        <v>0.66319444444444442</v>
      </c>
      <c r="C3446" s="20">
        <f t="shared" si="53"/>
        <v>43177.663194444445</v>
      </c>
      <c r="D3446" s="7" t="s">
        <v>3449</v>
      </c>
      <c r="E3446" s="7">
        <v>3</v>
      </c>
      <c r="F3446" s="7">
        <v>1.4</v>
      </c>
      <c r="G3446" s="7">
        <v>3.55</v>
      </c>
      <c r="H3446" s="9">
        <v>5.25</v>
      </c>
      <c r="I3446" s="14">
        <f>IF(Table_0__2[[#This Row],[RESULTAT]]=1,Table_0__2[[#This Row],[1]],0)+IF(Table_0__2[[#This Row],[RESULTAT]]=3,Table_0__2[[#This Row],[N]],0)+IF(Table_0__2[[#This Row],[RESULTAT]]=2,Table_0__2[[#This Row],[2]],0)</f>
        <v>3.55</v>
      </c>
      <c r="J3446" s="14">
        <f>MIN(Table_0__2[[#This Row],[1]:[2]])</f>
        <v>1.4</v>
      </c>
      <c r="K3446" s="14">
        <f>IF(Table_0__2[[#This Row],[COLONNE1]]=Table_0__2[[#This Row],[RESULTAT COTE]],Table_0__2[[#This Row],[COLONNE1]],0)</f>
        <v>0</v>
      </c>
    </row>
    <row r="3447" spans="1:11" x14ac:dyDescent="0.3">
      <c r="A3447" s="2">
        <v>43177</v>
      </c>
      <c r="B3447" s="25">
        <v>0.66319444444444442</v>
      </c>
      <c r="C3447" s="20">
        <f t="shared" si="53"/>
        <v>43177.663194444445</v>
      </c>
      <c r="D3447" s="10" t="s">
        <v>3450</v>
      </c>
      <c r="E3447" s="10">
        <v>1</v>
      </c>
      <c r="F3447" s="10">
        <v>1.65</v>
      </c>
      <c r="G3447" s="10">
        <v>3.2</v>
      </c>
      <c r="H3447" s="11">
        <v>3.95</v>
      </c>
      <c r="I3447" s="15">
        <f>IF(Table_0__2[[#This Row],[RESULTAT]]=1,Table_0__2[[#This Row],[1]],0)+IF(Table_0__2[[#This Row],[RESULTAT]]=3,Table_0__2[[#This Row],[N]],0)+IF(Table_0__2[[#This Row],[RESULTAT]]=2,Table_0__2[[#This Row],[2]],0)</f>
        <v>1.65</v>
      </c>
      <c r="J3447" s="15">
        <f>MIN(Table_0__2[[#This Row],[1]:[2]])</f>
        <v>1.65</v>
      </c>
      <c r="K3447" s="15">
        <f>IF(Table_0__2[[#This Row],[COLONNE1]]=Table_0__2[[#This Row],[RESULTAT COTE]],Table_0__2[[#This Row],[COLONNE1]],0)</f>
        <v>1.65</v>
      </c>
    </row>
    <row r="3448" spans="1:11" x14ac:dyDescent="0.3">
      <c r="A3448" s="2">
        <v>43177</v>
      </c>
      <c r="B3448" s="24">
        <v>0.66319444444444442</v>
      </c>
      <c r="C3448" s="20">
        <f t="shared" si="53"/>
        <v>43177.663194444445</v>
      </c>
      <c r="D3448" s="7" t="s">
        <v>3451</v>
      </c>
      <c r="E3448" s="10">
        <v>1</v>
      </c>
      <c r="F3448" s="7">
        <v>1.95</v>
      </c>
      <c r="G3448" s="7">
        <v>2.85</v>
      </c>
      <c r="H3448" s="9">
        <v>3.15</v>
      </c>
      <c r="I3448" s="14">
        <f>IF(Table_0__2[[#This Row],[RESULTAT]]=1,Table_0__2[[#This Row],[1]],0)+IF(Table_0__2[[#This Row],[RESULTAT]]=3,Table_0__2[[#This Row],[N]],0)+IF(Table_0__2[[#This Row],[RESULTAT]]=2,Table_0__2[[#This Row],[2]],0)</f>
        <v>1.95</v>
      </c>
      <c r="J3448" s="14">
        <f>MIN(Table_0__2[[#This Row],[1]:[2]])</f>
        <v>1.95</v>
      </c>
      <c r="K3448" s="14">
        <f>IF(Table_0__2[[#This Row],[COLONNE1]]=Table_0__2[[#This Row],[RESULTAT COTE]],Table_0__2[[#This Row],[COLONNE1]],0)</f>
        <v>1.95</v>
      </c>
    </row>
    <row r="3449" spans="1:11" x14ac:dyDescent="0.3">
      <c r="A3449" s="2">
        <v>43177</v>
      </c>
      <c r="B3449" s="24">
        <v>0.66319444444444442</v>
      </c>
      <c r="C3449" s="20">
        <f t="shared" si="53"/>
        <v>43177.663194444445</v>
      </c>
      <c r="D3449" s="7" t="s">
        <v>3452</v>
      </c>
      <c r="E3449" s="10">
        <v>1</v>
      </c>
      <c r="F3449" s="7">
        <v>1.08</v>
      </c>
      <c r="G3449" s="7">
        <v>5.75</v>
      </c>
      <c r="H3449" s="9">
        <v>9.5</v>
      </c>
      <c r="I3449" s="14">
        <f>IF(Table_0__2[[#This Row],[RESULTAT]]=1,Table_0__2[[#This Row],[1]],0)+IF(Table_0__2[[#This Row],[RESULTAT]]=3,Table_0__2[[#This Row],[N]],0)+IF(Table_0__2[[#This Row],[RESULTAT]]=2,Table_0__2[[#This Row],[2]],0)</f>
        <v>1.08</v>
      </c>
      <c r="J3449" s="14">
        <f>MIN(Table_0__2[[#This Row],[1]:[2]])</f>
        <v>1.08</v>
      </c>
      <c r="K3449" s="14">
        <f>IF(Table_0__2[[#This Row],[COLONNE1]]=Table_0__2[[#This Row],[RESULTAT COTE]],Table_0__2[[#This Row],[COLONNE1]],0)</f>
        <v>1.08</v>
      </c>
    </row>
    <row r="3450" spans="1:11" x14ac:dyDescent="0.3">
      <c r="A3450" s="2">
        <v>43177</v>
      </c>
      <c r="B3450" s="25">
        <v>0.66319444444444442</v>
      </c>
      <c r="C3450" s="20">
        <f t="shared" si="53"/>
        <v>43177.663194444445</v>
      </c>
      <c r="D3450" s="10" t="s">
        <v>3453</v>
      </c>
      <c r="E3450" s="10">
        <v>1</v>
      </c>
      <c r="F3450" s="10">
        <v>1.65</v>
      </c>
      <c r="G3450" s="10">
        <v>3.55</v>
      </c>
      <c r="H3450" s="11">
        <v>3.15</v>
      </c>
      <c r="I3450" s="15">
        <f>IF(Table_0__2[[#This Row],[RESULTAT]]=1,Table_0__2[[#This Row],[1]],0)+IF(Table_0__2[[#This Row],[RESULTAT]]=3,Table_0__2[[#This Row],[N]],0)+IF(Table_0__2[[#This Row],[RESULTAT]]=2,Table_0__2[[#This Row],[2]],0)</f>
        <v>1.65</v>
      </c>
      <c r="J3450" s="15">
        <f>MIN(Table_0__2[[#This Row],[1]:[2]])</f>
        <v>1.65</v>
      </c>
      <c r="K3450" s="15">
        <f>IF(Table_0__2[[#This Row],[COLONNE1]]=Table_0__2[[#This Row],[RESULTAT COTE]],Table_0__2[[#This Row],[COLONNE1]],0)</f>
        <v>1.65</v>
      </c>
    </row>
    <row r="3451" spans="1:11" x14ac:dyDescent="0.3">
      <c r="A3451" s="2">
        <v>43177</v>
      </c>
      <c r="B3451" s="24">
        <v>0.66319444444444442</v>
      </c>
      <c r="C3451" s="20">
        <f t="shared" si="53"/>
        <v>43177.663194444445</v>
      </c>
      <c r="D3451" s="7" t="s">
        <v>3454</v>
      </c>
      <c r="E3451" s="10">
        <v>1</v>
      </c>
      <c r="F3451" s="7">
        <v>2.4500000000000002</v>
      </c>
      <c r="G3451" s="7">
        <v>3.35</v>
      </c>
      <c r="H3451" s="9">
        <v>2</v>
      </c>
      <c r="I3451" s="14">
        <f>IF(Table_0__2[[#This Row],[RESULTAT]]=1,Table_0__2[[#This Row],[1]],0)+IF(Table_0__2[[#This Row],[RESULTAT]]=3,Table_0__2[[#This Row],[N]],0)+IF(Table_0__2[[#This Row],[RESULTAT]]=2,Table_0__2[[#This Row],[2]],0)</f>
        <v>2.4500000000000002</v>
      </c>
      <c r="J3451" s="14">
        <f>MIN(Table_0__2[[#This Row],[1]:[2]])</f>
        <v>2</v>
      </c>
      <c r="K3451" s="14">
        <f>IF(Table_0__2[[#This Row],[COLONNE1]]=Table_0__2[[#This Row],[RESULTAT COTE]],Table_0__2[[#This Row],[COLONNE1]],0)</f>
        <v>0</v>
      </c>
    </row>
    <row r="3452" spans="1:11" x14ac:dyDescent="0.3">
      <c r="A3452" s="2">
        <v>43177</v>
      </c>
      <c r="B3452" s="25">
        <v>0.66319444444444442</v>
      </c>
      <c r="C3452" s="20">
        <f t="shared" si="53"/>
        <v>43177.663194444445</v>
      </c>
      <c r="D3452" s="10" t="s">
        <v>3455</v>
      </c>
      <c r="E3452" s="7">
        <v>2</v>
      </c>
      <c r="F3452" s="10">
        <v>2.85</v>
      </c>
      <c r="G3452" s="10">
        <v>3.6</v>
      </c>
      <c r="H3452" s="11">
        <v>1.75</v>
      </c>
      <c r="I3452" s="15">
        <f>IF(Table_0__2[[#This Row],[RESULTAT]]=1,Table_0__2[[#This Row],[1]],0)+IF(Table_0__2[[#This Row],[RESULTAT]]=3,Table_0__2[[#This Row],[N]],0)+IF(Table_0__2[[#This Row],[RESULTAT]]=2,Table_0__2[[#This Row],[2]],0)</f>
        <v>1.75</v>
      </c>
      <c r="J3452" s="15">
        <f>MIN(Table_0__2[[#This Row],[1]:[2]])</f>
        <v>1.75</v>
      </c>
      <c r="K3452" s="15">
        <f>IF(Table_0__2[[#This Row],[COLONNE1]]=Table_0__2[[#This Row],[RESULTAT COTE]],Table_0__2[[#This Row],[COLONNE1]],0)</f>
        <v>1.75</v>
      </c>
    </row>
    <row r="3453" spans="1:11" x14ac:dyDescent="0.3">
      <c r="A3453" s="2">
        <v>43177</v>
      </c>
      <c r="B3453" s="24">
        <v>0.66319444444444442</v>
      </c>
      <c r="C3453" s="20">
        <f t="shared" si="53"/>
        <v>43177.663194444445</v>
      </c>
      <c r="D3453" s="7" t="s">
        <v>3456</v>
      </c>
      <c r="E3453" s="7">
        <v>3</v>
      </c>
      <c r="F3453" s="7">
        <v>2.65</v>
      </c>
      <c r="G3453" s="7">
        <v>3.4</v>
      </c>
      <c r="H3453" s="9">
        <v>1.9</v>
      </c>
      <c r="I3453" s="14">
        <f>IF(Table_0__2[[#This Row],[RESULTAT]]=1,Table_0__2[[#This Row],[1]],0)+IF(Table_0__2[[#This Row],[RESULTAT]]=3,Table_0__2[[#This Row],[N]],0)+IF(Table_0__2[[#This Row],[RESULTAT]]=2,Table_0__2[[#This Row],[2]],0)</f>
        <v>3.4</v>
      </c>
      <c r="J3453" s="14">
        <f>MIN(Table_0__2[[#This Row],[1]:[2]])</f>
        <v>1.9</v>
      </c>
      <c r="K3453" s="14">
        <f>IF(Table_0__2[[#This Row],[COLONNE1]]=Table_0__2[[#This Row],[RESULTAT COTE]],Table_0__2[[#This Row],[COLONNE1]],0)</f>
        <v>0</v>
      </c>
    </row>
    <row r="3454" spans="1:11" x14ac:dyDescent="0.3">
      <c r="A3454" s="2">
        <v>43177</v>
      </c>
      <c r="B3454" s="24">
        <v>0.66319444444444442</v>
      </c>
      <c r="C3454" s="20">
        <f t="shared" si="53"/>
        <v>43177.663194444445</v>
      </c>
      <c r="D3454" s="7" t="s">
        <v>3457</v>
      </c>
      <c r="E3454" s="10">
        <v>1</v>
      </c>
      <c r="F3454" s="7">
        <v>1.4</v>
      </c>
      <c r="G3454" s="7">
        <v>3.45</v>
      </c>
      <c r="H3454" s="9">
        <v>5.75</v>
      </c>
      <c r="I3454" s="14">
        <f>IF(Table_0__2[[#This Row],[RESULTAT]]=1,Table_0__2[[#This Row],[1]],0)+IF(Table_0__2[[#This Row],[RESULTAT]]=3,Table_0__2[[#This Row],[N]],0)+IF(Table_0__2[[#This Row],[RESULTAT]]=2,Table_0__2[[#This Row],[2]],0)</f>
        <v>1.4</v>
      </c>
      <c r="J3454" s="14">
        <f>MIN(Table_0__2[[#This Row],[1]:[2]])</f>
        <v>1.4</v>
      </c>
      <c r="K3454" s="14">
        <f>IF(Table_0__2[[#This Row],[COLONNE1]]=Table_0__2[[#This Row],[RESULTAT COTE]],Table_0__2[[#This Row],[COLONNE1]],0)</f>
        <v>1.4</v>
      </c>
    </row>
    <row r="3455" spans="1:11" x14ac:dyDescent="0.3">
      <c r="A3455" s="2">
        <v>43177</v>
      </c>
      <c r="B3455" s="25">
        <v>0.66319444444444442</v>
      </c>
      <c r="C3455" s="20">
        <f t="shared" si="53"/>
        <v>43177.663194444445</v>
      </c>
      <c r="D3455" s="10" t="s">
        <v>3458</v>
      </c>
      <c r="E3455" s="10">
        <v>1</v>
      </c>
      <c r="F3455" s="10">
        <v>1.06</v>
      </c>
      <c r="G3455" s="10">
        <v>5.25</v>
      </c>
      <c r="H3455" s="11">
        <v>14.3</v>
      </c>
      <c r="I3455" s="15">
        <f>IF(Table_0__2[[#This Row],[RESULTAT]]=1,Table_0__2[[#This Row],[1]],0)+IF(Table_0__2[[#This Row],[RESULTAT]]=3,Table_0__2[[#This Row],[N]],0)+IF(Table_0__2[[#This Row],[RESULTAT]]=2,Table_0__2[[#This Row],[2]],0)</f>
        <v>1.06</v>
      </c>
      <c r="J3455" s="15">
        <f>MIN(Table_0__2[[#This Row],[1]:[2]])</f>
        <v>1.06</v>
      </c>
      <c r="K3455" s="15">
        <f>IF(Table_0__2[[#This Row],[COLONNE1]]=Table_0__2[[#This Row],[RESULTAT COTE]],Table_0__2[[#This Row],[COLONNE1]],0)</f>
        <v>1.06</v>
      </c>
    </row>
    <row r="3456" spans="1:11" x14ac:dyDescent="0.3">
      <c r="A3456" s="2">
        <v>43177</v>
      </c>
      <c r="B3456" s="24">
        <v>0.67361111111111116</v>
      </c>
      <c r="C3456" s="20">
        <f t="shared" si="53"/>
        <v>43177.673611111109</v>
      </c>
      <c r="D3456" s="7" t="s">
        <v>3459</v>
      </c>
      <c r="E3456" s="10">
        <v>1</v>
      </c>
      <c r="F3456" s="7">
        <v>1.1000000000000001</v>
      </c>
      <c r="G3456" s="7">
        <v>8</v>
      </c>
      <c r="H3456" s="9">
        <v>17</v>
      </c>
      <c r="I3456" s="14">
        <f>IF(Table_0__2[[#This Row],[RESULTAT]]=1,Table_0__2[[#This Row],[1]],0)+IF(Table_0__2[[#This Row],[RESULTAT]]=3,Table_0__2[[#This Row],[N]],0)+IF(Table_0__2[[#This Row],[RESULTAT]]=2,Table_0__2[[#This Row],[2]],0)</f>
        <v>1.1000000000000001</v>
      </c>
      <c r="J3456" s="14">
        <f>MIN(Table_0__2[[#This Row],[1]:[2]])</f>
        <v>1.1000000000000001</v>
      </c>
      <c r="K3456" s="14">
        <f>IF(Table_0__2[[#This Row],[COLONNE1]]=Table_0__2[[#This Row],[RESULTAT COTE]],Table_0__2[[#This Row],[COLONNE1]],0)</f>
        <v>1.1000000000000001</v>
      </c>
    </row>
    <row r="3457" spans="1:11" x14ac:dyDescent="0.3">
      <c r="A3457" s="2">
        <v>43177</v>
      </c>
      <c r="B3457" s="24">
        <v>0.69444444444444453</v>
      </c>
      <c r="C3457" s="20">
        <f t="shared" si="53"/>
        <v>43177.694444444445</v>
      </c>
      <c r="D3457" s="7" t="s">
        <v>3460</v>
      </c>
      <c r="E3457" s="7">
        <v>2</v>
      </c>
      <c r="F3457" s="7">
        <v>4.05</v>
      </c>
      <c r="G3457" s="7">
        <v>3.45</v>
      </c>
      <c r="H3457" s="9">
        <v>1.55</v>
      </c>
      <c r="I3457" s="14">
        <f>IF(Table_0__2[[#This Row],[RESULTAT]]=1,Table_0__2[[#This Row],[1]],0)+IF(Table_0__2[[#This Row],[RESULTAT]]=3,Table_0__2[[#This Row],[N]],0)+IF(Table_0__2[[#This Row],[RESULTAT]]=2,Table_0__2[[#This Row],[2]],0)</f>
        <v>1.55</v>
      </c>
      <c r="J3457" s="14">
        <f>MIN(Table_0__2[[#This Row],[1]:[2]])</f>
        <v>1.55</v>
      </c>
      <c r="K3457" s="14">
        <f>IF(Table_0__2[[#This Row],[COLONNE1]]=Table_0__2[[#This Row],[RESULTAT COTE]],Table_0__2[[#This Row],[COLONNE1]],0)</f>
        <v>1.55</v>
      </c>
    </row>
    <row r="3458" spans="1:11" x14ac:dyDescent="0.3">
      <c r="A3458" s="2">
        <v>43177</v>
      </c>
      <c r="B3458" s="24">
        <v>0.70486111111111116</v>
      </c>
      <c r="C3458" s="20">
        <f t="shared" ref="C3458:C3521" si="54">A3458+B3458</f>
        <v>43177.704861111109</v>
      </c>
      <c r="D3458" s="7" t="s">
        <v>3461</v>
      </c>
      <c r="E3458" s="10">
        <v>1</v>
      </c>
      <c r="F3458" s="7">
        <v>1.1200000000000001</v>
      </c>
      <c r="G3458" s="7">
        <v>4.8499999999999996</v>
      </c>
      <c r="H3458" s="9">
        <v>9.25</v>
      </c>
      <c r="I3458" s="14">
        <f>IF(Table_0__2[[#This Row],[RESULTAT]]=1,Table_0__2[[#This Row],[1]],0)+IF(Table_0__2[[#This Row],[RESULTAT]]=3,Table_0__2[[#This Row],[N]],0)+IF(Table_0__2[[#This Row],[RESULTAT]]=2,Table_0__2[[#This Row],[2]],0)</f>
        <v>1.1200000000000001</v>
      </c>
      <c r="J3458" s="14">
        <f>MIN(Table_0__2[[#This Row],[1]:[2]])</f>
        <v>1.1200000000000001</v>
      </c>
      <c r="K3458" s="14">
        <f>IF(Table_0__2[[#This Row],[COLONNE1]]=Table_0__2[[#This Row],[RESULTAT COTE]],Table_0__2[[#This Row],[COLONNE1]],0)</f>
        <v>1.1200000000000001</v>
      </c>
    </row>
    <row r="3459" spans="1:11" x14ac:dyDescent="0.3">
      <c r="A3459" s="2">
        <v>43177</v>
      </c>
      <c r="B3459" s="25">
        <v>0.70486111111111116</v>
      </c>
      <c r="C3459" s="20">
        <f t="shared" si="54"/>
        <v>43177.704861111109</v>
      </c>
      <c r="D3459" s="10" t="s">
        <v>3462</v>
      </c>
      <c r="E3459" s="7">
        <v>3</v>
      </c>
      <c r="F3459" s="10">
        <v>2.35</v>
      </c>
      <c r="G3459" s="10">
        <v>2.75</v>
      </c>
      <c r="H3459" s="11">
        <v>2.6</v>
      </c>
      <c r="I3459" s="15">
        <f>IF(Table_0__2[[#This Row],[RESULTAT]]=1,Table_0__2[[#This Row],[1]],0)+IF(Table_0__2[[#This Row],[RESULTAT]]=3,Table_0__2[[#This Row],[N]],0)+IF(Table_0__2[[#This Row],[RESULTAT]]=2,Table_0__2[[#This Row],[2]],0)</f>
        <v>2.75</v>
      </c>
      <c r="J3459" s="15">
        <f>MIN(Table_0__2[[#This Row],[1]:[2]])</f>
        <v>2.35</v>
      </c>
      <c r="K3459" s="15">
        <f>IF(Table_0__2[[#This Row],[COLONNE1]]=Table_0__2[[#This Row],[RESULTAT COTE]],Table_0__2[[#This Row],[COLONNE1]],0)</f>
        <v>0</v>
      </c>
    </row>
    <row r="3460" spans="1:11" x14ac:dyDescent="0.3">
      <c r="A3460" s="2">
        <v>43177</v>
      </c>
      <c r="B3460" s="24">
        <v>0.70486111111111116</v>
      </c>
      <c r="C3460" s="20">
        <f t="shared" si="54"/>
        <v>43177.704861111109</v>
      </c>
      <c r="D3460" s="7" t="s">
        <v>3463</v>
      </c>
      <c r="E3460" s="10">
        <v>1</v>
      </c>
      <c r="F3460" s="7">
        <v>1.22</v>
      </c>
      <c r="G3460" s="7">
        <v>4.6500000000000004</v>
      </c>
      <c r="H3460" s="9">
        <v>7.5</v>
      </c>
      <c r="I3460" s="14">
        <f>IF(Table_0__2[[#This Row],[RESULTAT]]=1,Table_0__2[[#This Row],[1]],0)+IF(Table_0__2[[#This Row],[RESULTAT]]=3,Table_0__2[[#This Row],[N]],0)+IF(Table_0__2[[#This Row],[RESULTAT]]=2,Table_0__2[[#This Row],[2]],0)</f>
        <v>1.22</v>
      </c>
      <c r="J3460" s="14">
        <f>MIN(Table_0__2[[#This Row],[1]:[2]])</f>
        <v>1.22</v>
      </c>
      <c r="K3460" s="14">
        <f>IF(Table_0__2[[#This Row],[COLONNE1]]=Table_0__2[[#This Row],[RESULTAT COTE]],Table_0__2[[#This Row],[COLONNE1]],0)</f>
        <v>1.22</v>
      </c>
    </row>
    <row r="3461" spans="1:11" x14ac:dyDescent="0.3">
      <c r="A3461" s="2">
        <v>43177</v>
      </c>
      <c r="B3461" s="25">
        <v>0.70486111111111116</v>
      </c>
      <c r="C3461" s="20">
        <f t="shared" si="54"/>
        <v>43177.704861111109</v>
      </c>
      <c r="D3461" s="10" t="s">
        <v>3464</v>
      </c>
      <c r="E3461" s="10">
        <v>1</v>
      </c>
      <c r="F3461" s="10">
        <v>5.25</v>
      </c>
      <c r="G3461" s="10">
        <v>4.0999999999999996</v>
      </c>
      <c r="H3461" s="11">
        <v>1.35</v>
      </c>
      <c r="I3461" s="15">
        <f>IF(Table_0__2[[#This Row],[RESULTAT]]=1,Table_0__2[[#This Row],[1]],0)+IF(Table_0__2[[#This Row],[RESULTAT]]=3,Table_0__2[[#This Row],[N]],0)+IF(Table_0__2[[#This Row],[RESULTAT]]=2,Table_0__2[[#This Row],[2]],0)</f>
        <v>5.25</v>
      </c>
      <c r="J3461" s="15">
        <f>MIN(Table_0__2[[#This Row],[1]:[2]])</f>
        <v>1.35</v>
      </c>
      <c r="K3461" s="15">
        <f>IF(Table_0__2[[#This Row],[COLONNE1]]=Table_0__2[[#This Row],[RESULTAT COTE]],Table_0__2[[#This Row],[COLONNE1]],0)</f>
        <v>0</v>
      </c>
    </row>
    <row r="3462" spans="1:11" x14ac:dyDescent="0.3">
      <c r="A3462" s="2">
        <v>43177</v>
      </c>
      <c r="B3462" s="24">
        <v>0.70486111111111116</v>
      </c>
      <c r="C3462" s="20">
        <f t="shared" si="54"/>
        <v>43177.704861111109</v>
      </c>
      <c r="D3462" s="7" t="s">
        <v>3465</v>
      </c>
      <c r="E3462" s="7">
        <v>3</v>
      </c>
      <c r="F3462" s="7">
        <v>3.3</v>
      </c>
      <c r="G3462" s="7">
        <v>3</v>
      </c>
      <c r="H3462" s="9">
        <v>1.85</v>
      </c>
      <c r="I3462" s="14">
        <f>IF(Table_0__2[[#This Row],[RESULTAT]]=1,Table_0__2[[#This Row],[1]],0)+IF(Table_0__2[[#This Row],[RESULTAT]]=3,Table_0__2[[#This Row],[N]],0)+IF(Table_0__2[[#This Row],[RESULTAT]]=2,Table_0__2[[#This Row],[2]],0)</f>
        <v>3</v>
      </c>
      <c r="J3462" s="14">
        <f>MIN(Table_0__2[[#This Row],[1]:[2]])</f>
        <v>1.85</v>
      </c>
      <c r="K3462" s="14">
        <f>IF(Table_0__2[[#This Row],[COLONNE1]]=Table_0__2[[#This Row],[RESULTAT COTE]],Table_0__2[[#This Row],[COLONNE1]],0)</f>
        <v>0</v>
      </c>
    </row>
    <row r="3463" spans="1:11" x14ac:dyDescent="0.3">
      <c r="A3463" s="2">
        <v>43177</v>
      </c>
      <c r="B3463" s="25">
        <v>0.70486111111111116</v>
      </c>
      <c r="C3463" s="20">
        <f t="shared" si="54"/>
        <v>43177.704861111109</v>
      </c>
      <c r="D3463" s="10" t="s">
        <v>3466</v>
      </c>
      <c r="E3463" s="10">
        <v>1</v>
      </c>
      <c r="F3463" s="10">
        <v>1.3</v>
      </c>
      <c r="G3463" s="10">
        <v>4.1500000000000004</v>
      </c>
      <c r="H3463" s="11">
        <v>6.25</v>
      </c>
      <c r="I3463" s="15">
        <f>IF(Table_0__2[[#This Row],[RESULTAT]]=1,Table_0__2[[#This Row],[1]],0)+IF(Table_0__2[[#This Row],[RESULTAT]]=3,Table_0__2[[#This Row],[N]],0)+IF(Table_0__2[[#This Row],[RESULTAT]]=2,Table_0__2[[#This Row],[2]],0)</f>
        <v>1.3</v>
      </c>
      <c r="J3463" s="15">
        <f>MIN(Table_0__2[[#This Row],[1]:[2]])</f>
        <v>1.3</v>
      </c>
      <c r="K3463" s="15">
        <f>IF(Table_0__2[[#This Row],[COLONNE1]]=Table_0__2[[#This Row],[RESULTAT COTE]],Table_0__2[[#This Row],[COLONNE1]],0)</f>
        <v>1.3</v>
      </c>
    </row>
    <row r="3464" spans="1:11" x14ac:dyDescent="0.3">
      <c r="A3464" s="2">
        <v>43177</v>
      </c>
      <c r="B3464" s="24">
        <v>0.70486111111111116</v>
      </c>
      <c r="C3464" s="20">
        <f t="shared" si="54"/>
        <v>43177.704861111109</v>
      </c>
      <c r="D3464" s="7" t="s">
        <v>3467</v>
      </c>
      <c r="E3464" s="10">
        <v>1</v>
      </c>
      <c r="F3464" s="7">
        <v>2.65</v>
      </c>
      <c r="G3464" s="7">
        <v>2.9</v>
      </c>
      <c r="H3464" s="9">
        <v>2.2000000000000002</v>
      </c>
      <c r="I3464" s="14">
        <f>IF(Table_0__2[[#This Row],[RESULTAT]]=1,Table_0__2[[#This Row],[1]],0)+IF(Table_0__2[[#This Row],[RESULTAT]]=3,Table_0__2[[#This Row],[N]],0)+IF(Table_0__2[[#This Row],[RESULTAT]]=2,Table_0__2[[#This Row],[2]],0)</f>
        <v>2.65</v>
      </c>
      <c r="J3464" s="14">
        <f>MIN(Table_0__2[[#This Row],[1]:[2]])</f>
        <v>2.2000000000000002</v>
      </c>
      <c r="K3464" s="14">
        <f>IF(Table_0__2[[#This Row],[COLONNE1]]=Table_0__2[[#This Row],[RESULTAT COTE]],Table_0__2[[#This Row],[COLONNE1]],0)</f>
        <v>0</v>
      </c>
    </row>
    <row r="3465" spans="1:11" x14ac:dyDescent="0.3">
      <c r="A3465" s="2">
        <v>43177</v>
      </c>
      <c r="B3465" s="25">
        <v>0.70486111111111116</v>
      </c>
      <c r="C3465" s="20">
        <f t="shared" si="54"/>
        <v>43177.704861111109</v>
      </c>
      <c r="D3465" s="10" t="s">
        <v>3468</v>
      </c>
      <c r="E3465" s="7">
        <v>2</v>
      </c>
      <c r="F3465" s="10">
        <v>4.8</v>
      </c>
      <c r="G3465" s="10">
        <v>3.55</v>
      </c>
      <c r="H3465" s="11">
        <v>1.45</v>
      </c>
      <c r="I3465" s="15">
        <f>IF(Table_0__2[[#This Row],[RESULTAT]]=1,Table_0__2[[#This Row],[1]],0)+IF(Table_0__2[[#This Row],[RESULTAT]]=3,Table_0__2[[#This Row],[N]],0)+IF(Table_0__2[[#This Row],[RESULTAT]]=2,Table_0__2[[#This Row],[2]],0)</f>
        <v>1.45</v>
      </c>
      <c r="J3465" s="15">
        <f>MIN(Table_0__2[[#This Row],[1]:[2]])</f>
        <v>1.45</v>
      </c>
      <c r="K3465" s="15">
        <f>IF(Table_0__2[[#This Row],[COLONNE1]]=Table_0__2[[#This Row],[RESULTAT COTE]],Table_0__2[[#This Row],[COLONNE1]],0)</f>
        <v>1.45</v>
      </c>
    </row>
    <row r="3466" spans="1:11" x14ac:dyDescent="0.3">
      <c r="A3466" s="2">
        <v>43177</v>
      </c>
      <c r="B3466" s="24">
        <v>0.70486111111111116</v>
      </c>
      <c r="C3466" s="20">
        <f t="shared" si="54"/>
        <v>43177.704861111109</v>
      </c>
      <c r="D3466" s="7" t="s">
        <v>3469</v>
      </c>
      <c r="E3466" s="10">
        <v>1</v>
      </c>
      <c r="F3466" s="7">
        <v>1.25</v>
      </c>
      <c r="G3466" s="7">
        <v>3.95</v>
      </c>
      <c r="H3466" s="9">
        <v>7</v>
      </c>
      <c r="I3466" s="14">
        <f>IF(Table_0__2[[#This Row],[RESULTAT]]=1,Table_0__2[[#This Row],[1]],0)+IF(Table_0__2[[#This Row],[RESULTAT]]=3,Table_0__2[[#This Row],[N]],0)+IF(Table_0__2[[#This Row],[RESULTAT]]=2,Table_0__2[[#This Row],[2]],0)</f>
        <v>1.25</v>
      </c>
      <c r="J3466" s="14">
        <f>MIN(Table_0__2[[#This Row],[1]:[2]])</f>
        <v>1.25</v>
      </c>
      <c r="K3466" s="14">
        <f>IF(Table_0__2[[#This Row],[COLONNE1]]=Table_0__2[[#This Row],[RESULTAT COTE]],Table_0__2[[#This Row],[COLONNE1]],0)</f>
        <v>1.25</v>
      </c>
    </row>
    <row r="3467" spans="1:11" x14ac:dyDescent="0.3">
      <c r="A3467" s="2">
        <v>43177</v>
      </c>
      <c r="B3467" s="25">
        <v>0.70486111111111116</v>
      </c>
      <c r="C3467" s="20">
        <f t="shared" si="54"/>
        <v>43177.704861111109</v>
      </c>
      <c r="D3467" s="10" t="s">
        <v>3470</v>
      </c>
      <c r="E3467" s="7">
        <v>2</v>
      </c>
      <c r="F3467" s="10">
        <v>3.65</v>
      </c>
      <c r="G3467" s="10">
        <v>3</v>
      </c>
      <c r="H3467" s="11">
        <v>1.65</v>
      </c>
      <c r="I3467" s="15">
        <f>IF(Table_0__2[[#This Row],[RESULTAT]]=1,Table_0__2[[#This Row],[1]],0)+IF(Table_0__2[[#This Row],[RESULTAT]]=3,Table_0__2[[#This Row],[N]],0)+IF(Table_0__2[[#This Row],[RESULTAT]]=2,Table_0__2[[#This Row],[2]],0)</f>
        <v>1.65</v>
      </c>
      <c r="J3467" s="15">
        <f>MIN(Table_0__2[[#This Row],[1]:[2]])</f>
        <v>1.65</v>
      </c>
      <c r="K3467" s="15">
        <f>IF(Table_0__2[[#This Row],[COLONNE1]]=Table_0__2[[#This Row],[RESULTAT COTE]],Table_0__2[[#This Row],[COLONNE1]],0)</f>
        <v>1.65</v>
      </c>
    </row>
    <row r="3468" spans="1:11" x14ac:dyDescent="0.3">
      <c r="A3468" s="2">
        <v>43177</v>
      </c>
      <c r="B3468" s="24">
        <v>0.70486111111111116</v>
      </c>
      <c r="C3468" s="20">
        <f t="shared" si="54"/>
        <v>43177.704861111109</v>
      </c>
      <c r="D3468" s="7" t="s">
        <v>3471</v>
      </c>
      <c r="E3468" s="7">
        <v>2</v>
      </c>
      <c r="F3468" s="7">
        <v>8.5</v>
      </c>
      <c r="G3468" s="7">
        <v>4.0999999999999996</v>
      </c>
      <c r="H3468" s="9">
        <v>1.18</v>
      </c>
      <c r="I3468" s="14">
        <f>IF(Table_0__2[[#This Row],[RESULTAT]]=1,Table_0__2[[#This Row],[1]],0)+IF(Table_0__2[[#This Row],[RESULTAT]]=3,Table_0__2[[#This Row],[N]],0)+IF(Table_0__2[[#This Row],[RESULTAT]]=2,Table_0__2[[#This Row],[2]],0)</f>
        <v>1.18</v>
      </c>
      <c r="J3468" s="14">
        <f>MIN(Table_0__2[[#This Row],[1]:[2]])</f>
        <v>1.18</v>
      </c>
      <c r="K3468" s="14">
        <f>IF(Table_0__2[[#This Row],[COLONNE1]]=Table_0__2[[#This Row],[RESULTAT COTE]],Table_0__2[[#This Row],[COLONNE1]],0)</f>
        <v>1.18</v>
      </c>
    </row>
    <row r="3469" spans="1:11" x14ac:dyDescent="0.3">
      <c r="A3469" s="2">
        <v>43177</v>
      </c>
      <c r="B3469" s="25">
        <v>0.70486111111111116</v>
      </c>
      <c r="C3469" s="20">
        <f t="shared" si="54"/>
        <v>43177.704861111109</v>
      </c>
      <c r="D3469" s="10" t="s">
        <v>3472</v>
      </c>
      <c r="E3469" s="7">
        <v>3</v>
      </c>
      <c r="F3469" s="10">
        <v>1.45</v>
      </c>
      <c r="G3469" s="10">
        <v>3.25</v>
      </c>
      <c r="H3469" s="11">
        <v>4.75</v>
      </c>
      <c r="I3469" s="15">
        <f>IF(Table_0__2[[#This Row],[RESULTAT]]=1,Table_0__2[[#This Row],[1]],0)+IF(Table_0__2[[#This Row],[RESULTAT]]=3,Table_0__2[[#This Row],[N]],0)+IF(Table_0__2[[#This Row],[RESULTAT]]=2,Table_0__2[[#This Row],[2]],0)</f>
        <v>3.25</v>
      </c>
      <c r="J3469" s="15">
        <f>MIN(Table_0__2[[#This Row],[1]:[2]])</f>
        <v>1.45</v>
      </c>
      <c r="K3469" s="15">
        <f>IF(Table_0__2[[#This Row],[COLONNE1]]=Table_0__2[[#This Row],[RESULTAT COTE]],Table_0__2[[#This Row],[COLONNE1]],0)</f>
        <v>0</v>
      </c>
    </row>
    <row r="3470" spans="1:11" x14ac:dyDescent="0.3">
      <c r="A3470" s="2">
        <v>43177</v>
      </c>
      <c r="B3470" s="24">
        <v>0.70486111111111116</v>
      </c>
      <c r="C3470" s="20">
        <f t="shared" si="54"/>
        <v>43177.704861111109</v>
      </c>
      <c r="D3470" s="7" t="s">
        <v>3473</v>
      </c>
      <c r="E3470" s="10">
        <v>1</v>
      </c>
      <c r="F3470" s="7">
        <v>2.0499999999999998</v>
      </c>
      <c r="G3470" s="7">
        <v>2.85</v>
      </c>
      <c r="H3470" s="9">
        <v>2.7</v>
      </c>
      <c r="I3470" s="14">
        <f>IF(Table_0__2[[#This Row],[RESULTAT]]=1,Table_0__2[[#This Row],[1]],0)+IF(Table_0__2[[#This Row],[RESULTAT]]=3,Table_0__2[[#This Row],[N]],0)+IF(Table_0__2[[#This Row],[RESULTAT]]=2,Table_0__2[[#This Row],[2]],0)</f>
        <v>2.0499999999999998</v>
      </c>
      <c r="J3470" s="14">
        <f>MIN(Table_0__2[[#This Row],[1]:[2]])</f>
        <v>2.0499999999999998</v>
      </c>
      <c r="K3470" s="14">
        <f>IF(Table_0__2[[#This Row],[COLONNE1]]=Table_0__2[[#This Row],[RESULTAT COTE]],Table_0__2[[#This Row],[COLONNE1]],0)</f>
        <v>2.0499999999999998</v>
      </c>
    </row>
    <row r="3471" spans="1:11" x14ac:dyDescent="0.3">
      <c r="A3471" s="2">
        <v>43177</v>
      </c>
      <c r="B3471" s="25">
        <v>0.70486111111111116</v>
      </c>
      <c r="C3471" s="20">
        <f t="shared" si="54"/>
        <v>43177.704861111109</v>
      </c>
      <c r="D3471" s="10" t="s">
        <v>3474</v>
      </c>
      <c r="E3471" s="10">
        <v>1</v>
      </c>
      <c r="F3471" s="10">
        <v>1.1599999999999999</v>
      </c>
      <c r="G3471" s="10">
        <v>4.3499999999999996</v>
      </c>
      <c r="H3471" s="11">
        <v>8.5</v>
      </c>
      <c r="I3471" s="15">
        <f>IF(Table_0__2[[#This Row],[RESULTAT]]=1,Table_0__2[[#This Row],[1]],0)+IF(Table_0__2[[#This Row],[RESULTAT]]=3,Table_0__2[[#This Row],[N]],0)+IF(Table_0__2[[#This Row],[RESULTAT]]=2,Table_0__2[[#This Row],[2]],0)</f>
        <v>1.1599999999999999</v>
      </c>
      <c r="J3471" s="15">
        <f>MIN(Table_0__2[[#This Row],[1]:[2]])</f>
        <v>1.1599999999999999</v>
      </c>
      <c r="K3471" s="15">
        <f>IF(Table_0__2[[#This Row],[COLONNE1]]=Table_0__2[[#This Row],[RESULTAT COTE]],Table_0__2[[#This Row],[COLONNE1]],0)</f>
        <v>1.1599999999999999</v>
      </c>
    </row>
    <row r="3472" spans="1:11" x14ac:dyDescent="0.3">
      <c r="A3472" s="2">
        <v>43177</v>
      </c>
      <c r="B3472" s="24">
        <v>0.70486111111111116</v>
      </c>
      <c r="C3472" s="20">
        <f t="shared" si="54"/>
        <v>43177.704861111109</v>
      </c>
      <c r="D3472" s="7" t="s">
        <v>3475</v>
      </c>
      <c r="E3472" s="10">
        <v>1</v>
      </c>
      <c r="F3472" s="7">
        <v>2.7</v>
      </c>
      <c r="G3472" s="7">
        <v>3.05</v>
      </c>
      <c r="H3472" s="9">
        <v>2.1</v>
      </c>
      <c r="I3472" s="14">
        <f>IF(Table_0__2[[#This Row],[RESULTAT]]=1,Table_0__2[[#This Row],[1]],0)+IF(Table_0__2[[#This Row],[RESULTAT]]=3,Table_0__2[[#This Row],[N]],0)+IF(Table_0__2[[#This Row],[RESULTAT]]=2,Table_0__2[[#This Row],[2]],0)</f>
        <v>2.7</v>
      </c>
      <c r="J3472" s="14">
        <f>MIN(Table_0__2[[#This Row],[1]:[2]])</f>
        <v>2.1</v>
      </c>
      <c r="K3472" s="14">
        <f>IF(Table_0__2[[#This Row],[COLONNE1]]=Table_0__2[[#This Row],[RESULTAT COTE]],Table_0__2[[#This Row],[COLONNE1]],0)</f>
        <v>0</v>
      </c>
    </row>
    <row r="3473" spans="1:11" x14ac:dyDescent="0.3">
      <c r="A3473" s="2">
        <v>43177</v>
      </c>
      <c r="B3473" s="25">
        <v>0.70486111111111116</v>
      </c>
      <c r="C3473" s="20">
        <f t="shared" si="54"/>
        <v>43177.704861111109</v>
      </c>
      <c r="D3473" s="10" t="s">
        <v>3476</v>
      </c>
      <c r="E3473" s="7">
        <v>2</v>
      </c>
      <c r="F3473" s="10">
        <v>1.9</v>
      </c>
      <c r="G3473" s="10">
        <v>3.15</v>
      </c>
      <c r="H3473" s="11">
        <v>3.05</v>
      </c>
      <c r="I3473" s="15">
        <f>IF(Table_0__2[[#This Row],[RESULTAT]]=1,Table_0__2[[#This Row],[1]],0)+IF(Table_0__2[[#This Row],[RESULTAT]]=3,Table_0__2[[#This Row],[N]],0)+IF(Table_0__2[[#This Row],[RESULTAT]]=2,Table_0__2[[#This Row],[2]],0)</f>
        <v>3.05</v>
      </c>
      <c r="J3473" s="15">
        <f>MIN(Table_0__2[[#This Row],[1]:[2]])</f>
        <v>1.9</v>
      </c>
      <c r="K3473" s="15">
        <f>IF(Table_0__2[[#This Row],[COLONNE1]]=Table_0__2[[#This Row],[RESULTAT COTE]],Table_0__2[[#This Row],[COLONNE1]],0)</f>
        <v>0</v>
      </c>
    </row>
    <row r="3474" spans="1:11" x14ac:dyDescent="0.3">
      <c r="A3474" s="2">
        <v>43177</v>
      </c>
      <c r="B3474" s="24">
        <v>0.70486111111111116</v>
      </c>
      <c r="C3474" s="20">
        <f t="shared" si="54"/>
        <v>43177.704861111109</v>
      </c>
      <c r="D3474" s="7" t="s">
        <v>3477</v>
      </c>
      <c r="E3474" s="10">
        <v>1</v>
      </c>
      <c r="F3474" s="7">
        <v>2.2999999999999998</v>
      </c>
      <c r="G3474" s="7">
        <v>3.05</v>
      </c>
      <c r="H3474" s="9">
        <v>2.2000000000000002</v>
      </c>
      <c r="I3474" s="14">
        <f>IF(Table_0__2[[#This Row],[RESULTAT]]=1,Table_0__2[[#This Row],[1]],0)+IF(Table_0__2[[#This Row],[RESULTAT]]=3,Table_0__2[[#This Row],[N]],0)+IF(Table_0__2[[#This Row],[RESULTAT]]=2,Table_0__2[[#This Row],[2]],0)</f>
        <v>2.2999999999999998</v>
      </c>
      <c r="J3474" s="14">
        <f>MIN(Table_0__2[[#This Row],[1]:[2]])</f>
        <v>2.2000000000000002</v>
      </c>
      <c r="K3474" s="14">
        <f>IF(Table_0__2[[#This Row],[COLONNE1]]=Table_0__2[[#This Row],[RESULTAT COTE]],Table_0__2[[#This Row],[COLONNE1]],0)</f>
        <v>0</v>
      </c>
    </row>
    <row r="3475" spans="1:11" x14ac:dyDescent="0.3">
      <c r="A3475" s="2">
        <v>43177</v>
      </c>
      <c r="B3475" s="24">
        <v>0.70486111111111116</v>
      </c>
      <c r="C3475" s="20">
        <f t="shared" si="54"/>
        <v>43177.704861111109</v>
      </c>
      <c r="D3475" s="7" t="s">
        <v>3478</v>
      </c>
      <c r="E3475" s="10">
        <v>1</v>
      </c>
      <c r="F3475" s="7">
        <v>2</v>
      </c>
      <c r="G3475" s="7">
        <v>3.1</v>
      </c>
      <c r="H3475" s="9">
        <v>3.2</v>
      </c>
      <c r="I3475" s="14">
        <f>IF(Table_0__2[[#This Row],[RESULTAT]]=1,Table_0__2[[#This Row],[1]],0)+IF(Table_0__2[[#This Row],[RESULTAT]]=3,Table_0__2[[#This Row],[N]],0)+IF(Table_0__2[[#This Row],[RESULTAT]]=2,Table_0__2[[#This Row],[2]],0)</f>
        <v>2</v>
      </c>
      <c r="J3475" s="14">
        <f>MIN(Table_0__2[[#This Row],[1]:[2]])</f>
        <v>2</v>
      </c>
      <c r="K3475" s="14">
        <f>IF(Table_0__2[[#This Row],[COLONNE1]]=Table_0__2[[#This Row],[RESULTAT COTE]],Table_0__2[[#This Row],[COLONNE1]],0)</f>
        <v>2</v>
      </c>
    </row>
    <row r="3476" spans="1:11" x14ac:dyDescent="0.3">
      <c r="A3476" s="2">
        <v>43177</v>
      </c>
      <c r="B3476" s="25">
        <v>0.70486111111111116</v>
      </c>
      <c r="C3476" s="20">
        <f t="shared" si="54"/>
        <v>43177.704861111109</v>
      </c>
      <c r="D3476" s="10" t="s">
        <v>3479</v>
      </c>
      <c r="E3476" s="10">
        <v>1</v>
      </c>
      <c r="F3476" s="10">
        <v>2.2000000000000002</v>
      </c>
      <c r="G3476" s="10">
        <v>2.8</v>
      </c>
      <c r="H3476" s="11">
        <v>3</v>
      </c>
      <c r="I3476" s="15">
        <f>IF(Table_0__2[[#This Row],[RESULTAT]]=1,Table_0__2[[#This Row],[1]],0)+IF(Table_0__2[[#This Row],[RESULTAT]]=3,Table_0__2[[#This Row],[N]],0)+IF(Table_0__2[[#This Row],[RESULTAT]]=2,Table_0__2[[#This Row],[2]],0)</f>
        <v>2.2000000000000002</v>
      </c>
      <c r="J3476" s="15">
        <f>MIN(Table_0__2[[#This Row],[1]:[2]])</f>
        <v>2.2000000000000002</v>
      </c>
      <c r="K3476" s="15">
        <f>IF(Table_0__2[[#This Row],[COLONNE1]]=Table_0__2[[#This Row],[RESULTAT COTE]],Table_0__2[[#This Row],[COLONNE1]],0)</f>
        <v>2.2000000000000002</v>
      </c>
    </row>
    <row r="3477" spans="1:11" x14ac:dyDescent="0.3">
      <c r="A3477" s="2">
        <v>43177</v>
      </c>
      <c r="B3477" s="24">
        <v>0.70486111111111116</v>
      </c>
      <c r="C3477" s="20">
        <f t="shared" si="54"/>
        <v>43177.704861111109</v>
      </c>
      <c r="D3477" s="7" t="s">
        <v>3480</v>
      </c>
      <c r="E3477" s="10">
        <v>1</v>
      </c>
      <c r="F3477" s="7">
        <v>1.67</v>
      </c>
      <c r="G3477" s="7">
        <v>3.5</v>
      </c>
      <c r="H3477" s="9">
        <v>5.25</v>
      </c>
      <c r="I3477" s="14">
        <f>IF(Table_0__2[[#This Row],[RESULTAT]]=1,Table_0__2[[#This Row],[1]],0)+IF(Table_0__2[[#This Row],[RESULTAT]]=3,Table_0__2[[#This Row],[N]],0)+IF(Table_0__2[[#This Row],[RESULTAT]]=2,Table_0__2[[#This Row],[2]],0)</f>
        <v>1.67</v>
      </c>
      <c r="J3477" s="14">
        <f>MIN(Table_0__2[[#This Row],[1]:[2]])</f>
        <v>1.67</v>
      </c>
      <c r="K3477" s="14">
        <f>IF(Table_0__2[[#This Row],[COLONNE1]]=Table_0__2[[#This Row],[RESULTAT COTE]],Table_0__2[[#This Row],[COLONNE1]],0)</f>
        <v>1.67</v>
      </c>
    </row>
    <row r="3478" spans="1:11" x14ac:dyDescent="0.3">
      <c r="A3478" s="2">
        <v>43177</v>
      </c>
      <c r="B3478" s="24">
        <v>0.71527777777777779</v>
      </c>
      <c r="C3478" s="20">
        <f t="shared" si="54"/>
        <v>43177.715277777781</v>
      </c>
      <c r="D3478" s="7" t="s">
        <v>3481</v>
      </c>
      <c r="E3478" s="7">
        <v>2</v>
      </c>
      <c r="F3478" s="7">
        <v>6.25</v>
      </c>
      <c r="G3478" s="7">
        <v>4.05</v>
      </c>
      <c r="H3478" s="9">
        <v>1.25</v>
      </c>
      <c r="I3478" s="14">
        <f>IF(Table_0__2[[#This Row],[RESULTAT]]=1,Table_0__2[[#This Row],[1]],0)+IF(Table_0__2[[#This Row],[RESULTAT]]=3,Table_0__2[[#This Row],[N]],0)+IF(Table_0__2[[#This Row],[RESULTAT]]=2,Table_0__2[[#This Row],[2]],0)</f>
        <v>1.25</v>
      </c>
      <c r="J3478" s="14">
        <f>MIN(Table_0__2[[#This Row],[1]:[2]])</f>
        <v>1.25</v>
      </c>
      <c r="K3478" s="14">
        <f>IF(Table_0__2[[#This Row],[COLONNE1]]=Table_0__2[[#This Row],[RESULTAT COTE]],Table_0__2[[#This Row],[COLONNE1]],0)</f>
        <v>1.25</v>
      </c>
    </row>
    <row r="3479" spans="1:11" x14ac:dyDescent="0.3">
      <c r="A3479" s="2">
        <v>43177</v>
      </c>
      <c r="B3479" s="25">
        <v>0.71527777777777779</v>
      </c>
      <c r="C3479" s="20">
        <f t="shared" si="54"/>
        <v>43177.715277777781</v>
      </c>
      <c r="D3479" s="10" t="s">
        <v>3482</v>
      </c>
      <c r="E3479" s="7">
        <v>3</v>
      </c>
      <c r="F3479" s="10">
        <v>3.35</v>
      </c>
      <c r="G3479" s="10">
        <v>2.85</v>
      </c>
      <c r="H3479" s="11">
        <v>1.9</v>
      </c>
      <c r="I3479" s="15">
        <f>IF(Table_0__2[[#This Row],[RESULTAT]]=1,Table_0__2[[#This Row],[1]],0)+IF(Table_0__2[[#This Row],[RESULTAT]]=3,Table_0__2[[#This Row],[N]],0)+IF(Table_0__2[[#This Row],[RESULTAT]]=2,Table_0__2[[#This Row],[2]],0)</f>
        <v>2.85</v>
      </c>
      <c r="J3479" s="15">
        <f>MIN(Table_0__2[[#This Row],[1]:[2]])</f>
        <v>1.9</v>
      </c>
      <c r="K3479" s="15">
        <f>IF(Table_0__2[[#This Row],[COLONNE1]]=Table_0__2[[#This Row],[RESULTAT COTE]],Table_0__2[[#This Row],[COLONNE1]],0)</f>
        <v>0</v>
      </c>
    </row>
    <row r="3480" spans="1:11" x14ac:dyDescent="0.3">
      <c r="A3480" s="2">
        <v>43177</v>
      </c>
      <c r="B3480" s="24">
        <v>0.72569444444444453</v>
      </c>
      <c r="C3480" s="20">
        <f t="shared" si="54"/>
        <v>43177.725694444445</v>
      </c>
      <c r="D3480" s="7" t="s">
        <v>3483</v>
      </c>
      <c r="E3480" s="7">
        <v>3</v>
      </c>
      <c r="F3480" s="7">
        <v>3.8</v>
      </c>
      <c r="G3480" s="7">
        <v>3.5</v>
      </c>
      <c r="H3480" s="9">
        <v>1.82</v>
      </c>
      <c r="I3480" s="14">
        <f>IF(Table_0__2[[#This Row],[RESULTAT]]=1,Table_0__2[[#This Row],[1]],0)+IF(Table_0__2[[#This Row],[RESULTAT]]=3,Table_0__2[[#This Row],[N]],0)+IF(Table_0__2[[#This Row],[RESULTAT]]=2,Table_0__2[[#This Row],[2]],0)</f>
        <v>3.5</v>
      </c>
      <c r="J3480" s="14">
        <f>MIN(Table_0__2[[#This Row],[1]:[2]])</f>
        <v>1.82</v>
      </c>
      <c r="K3480" s="14">
        <f>IF(Table_0__2[[#This Row],[COLONNE1]]=Table_0__2[[#This Row],[RESULTAT COTE]],Table_0__2[[#This Row],[COLONNE1]],0)</f>
        <v>0</v>
      </c>
    </row>
    <row r="3481" spans="1:11" x14ac:dyDescent="0.3">
      <c r="A3481" s="2">
        <v>43177</v>
      </c>
      <c r="B3481" s="24">
        <v>0.72569444444444453</v>
      </c>
      <c r="C3481" s="20">
        <f t="shared" si="54"/>
        <v>43177.725694444445</v>
      </c>
      <c r="D3481" s="7" t="s">
        <v>3484</v>
      </c>
      <c r="E3481" s="7">
        <v>3</v>
      </c>
      <c r="F3481" s="7">
        <v>2.15</v>
      </c>
      <c r="G3481" s="7">
        <v>2.95</v>
      </c>
      <c r="H3481" s="9">
        <v>2.75</v>
      </c>
      <c r="I3481" s="14">
        <f>IF(Table_0__2[[#This Row],[RESULTAT]]=1,Table_0__2[[#This Row],[1]],0)+IF(Table_0__2[[#This Row],[RESULTAT]]=3,Table_0__2[[#This Row],[N]],0)+IF(Table_0__2[[#This Row],[RESULTAT]]=2,Table_0__2[[#This Row],[2]],0)</f>
        <v>2.95</v>
      </c>
      <c r="J3481" s="14">
        <f>MIN(Table_0__2[[#This Row],[1]:[2]])</f>
        <v>2.15</v>
      </c>
      <c r="K3481" s="14">
        <f>IF(Table_0__2[[#This Row],[COLONNE1]]=Table_0__2[[#This Row],[RESULTAT COTE]],Table_0__2[[#This Row],[COLONNE1]],0)</f>
        <v>0</v>
      </c>
    </row>
    <row r="3482" spans="1:11" x14ac:dyDescent="0.3">
      <c r="A3482" s="2">
        <v>43177</v>
      </c>
      <c r="B3482" s="24">
        <v>0.74652777777777779</v>
      </c>
      <c r="C3482" s="20">
        <f t="shared" si="54"/>
        <v>43177.746527777781</v>
      </c>
      <c r="D3482" s="7" t="s">
        <v>3485</v>
      </c>
      <c r="E3482" s="10">
        <v>1</v>
      </c>
      <c r="F3482" s="7">
        <v>6</v>
      </c>
      <c r="G3482" s="7">
        <v>4.4000000000000004</v>
      </c>
      <c r="H3482" s="9">
        <v>1.42</v>
      </c>
      <c r="I3482" s="14">
        <f>IF(Table_0__2[[#This Row],[RESULTAT]]=1,Table_0__2[[#This Row],[1]],0)+IF(Table_0__2[[#This Row],[RESULTAT]]=3,Table_0__2[[#This Row],[N]],0)+IF(Table_0__2[[#This Row],[RESULTAT]]=2,Table_0__2[[#This Row],[2]],0)</f>
        <v>6</v>
      </c>
      <c r="J3482" s="14">
        <f>MIN(Table_0__2[[#This Row],[1]:[2]])</f>
        <v>1.42</v>
      </c>
      <c r="K3482" s="14">
        <f>IF(Table_0__2[[#This Row],[COLONNE1]]=Table_0__2[[#This Row],[RESULTAT COTE]],Table_0__2[[#This Row],[COLONNE1]],0)</f>
        <v>0</v>
      </c>
    </row>
    <row r="3483" spans="1:11" x14ac:dyDescent="0.3">
      <c r="A3483" s="2">
        <v>43177</v>
      </c>
      <c r="B3483" s="24">
        <v>0.74652777777777779</v>
      </c>
      <c r="C3483" s="20">
        <f t="shared" si="54"/>
        <v>43177.746527777781</v>
      </c>
      <c r="D3483" s="7" t="s">
        <v>3486</v>
      </c>
      <c r="E3483" s="10">
        <v>1</v>
      </c>
      <c r="F3483" s="7">
        <v>2.0499999999999998</v>
      </c>
      <c r="G3483" s="7">
        <v>2.6</v>
      </c>
      <c r="H3483" s="9">
        <v>3.05</v>
      </c>
      <c r="I3483" s="14">
        <f>IF(Table_0__2[[#This Row],[RESULTAT]]=1,Table_0__2[[#This Row],[1]],0)+IF(Table_0__2[[#This Row],[RESULTAT]]=3,Table_0__2[[#This Row],[N]],0)+IF(Table_0__2[[#This Row],[RESULTAT]]=2,Table_0__2[[#This Row],[2]],0)</f>
        <v>2.0499999999999998</v>
      </c>
      <c r="J3483" s="14">
        <f>MIN(Table_0__2[[#This Row],[1]:[2]])</f>
        <v>2.0499999999999998</v>
      </c>
      <c r="K3483" s="14">
        <f>IF(Table_0__2[[#This Row],[COLONNE1]]=Table_0__2[[#This Row],[RESULTAT COTE]],Table_0__2[[#This Row],[COLONNE1]],0)</f>
        <v>2.0499999999999998</v>
      </c>
    </row>
    <row r="3484" spans="1:11" x14ac:dyDescent="0.3">
      <c r="A3484" s="2">
        <v>43177</v>
      </c>
      <c r="B3484" s="25">
        <v>0.74652777777777779</v>
      </c>
      <c r="C3484" s="20">
        <f t="shared" si="54"/>
        <v>43177.746527777781</v>
      </c>
      <c r="D3484" s="10" t="s">
        <v>3487</v>
      </c>
      <c r="E3484" s="10">
        <v>1</v>
      </c>
      <c r="F3484" s="10">
        <v>1.7</v>
      </c>
      <c r="G3484" s="10">
        <v>3.1</v>
      </c>
      <c r="H3484" s="11">
        <v>3.8</v>
      </c>
      <c r="I3484" s="15">
        <f>IF(Table_0__2[[#This Row],[RESULTAT]]=1,Table_0__2[[#This Row],[1]],0)+IF(Table_0__2[[#This Row],[RESULTAT]]=3,Table_0__2[[#This Row],[N]],0)+IF(Table_0__2[[#This Row],[RESULTAT]]=2,Table_0__2[[#This Row],[2]],0)</f>
        <v>1.7</v>
      </c>
      <c r="J3484" s="15">
        <f>MIN(Table_0__2[[#This Row],[1]:[2]])</f>
        <v>1.7</v>
      </c>
      <c r="K3484" s="15">
        <f>IF(Table_0__2[[#This Row],[COLONNE1]]=Table_0__2[[#This Row],[RESULTAT COTE]],Table_0__2[[#This Row],[COLONNE1]],0)</f>
        <v>1.7</v>
      </c>
    </row>
    <row r="3485" spans="1:11" x14ac:dyDescent="0.3">
      <c r="A3485" s="2">
        <v>43177</v>
      </c>
      <c r="B3485" s="24">
        <v>0.74652777777777779</v>
      </c>
      <c r="C3485" s="20">
        <f t="shared" si="54"/>
        <v>43177.746527777781</v>
      </c>
      <c r="D3485" s="7" t="s">
        <v>3488</v>
      </c>
      <c r="E3485" s="7">
        <v>2</v>
      </c>
      <c r="F3485" s="7">
        <v>2.7</v>
      </c>
      <c r="G3485" s="7">
        <v>2.9</v>
      </c>
      <c r="H3485" s="9">
        <v>2.15</v>
      </c>
      <c r="I3485" s="14">
        <f>IF(Table_0__2[[#This Row],[RESULTAT]]=1,Table_0__2[[#This Row],[1]],0)+IF(Table_0__2[[#This Row],[RESULTAT]]=3,Table_0__2[[#This Row],[N]],0)+IF(Table_0__2[[#This Row],[RESULTAT]]=2,Table_0__2[[#This Row],[2]],0)</f>
        <v>2.15</v>
      </c>
      <c r="J3485" s="14">
        <f>MIN(Table_0__2[[#This Row],[1]:[2]])</f>
        <v>2.15</v>
      </c>
      <c r="K3485" s="14">
        <f>IF(Table_0__2[[#This Row],[COLONNE1]]=Table_0__2[[#This Row],[RESULTAT COTE]],Table_0__2[[#This Row],[COLONNE1]],0)</f>
        <v>2.15</v>
      </c>
    </row>
    <row r="3486" spans="1:11" x14ac:dyDescent="0.3">
      <c r="A3486" s="2">
        <v>43177</v>
      </c>
      <c r="B3486" s="24">
        <v>0.74652777777777779</v>
      </c>
      <c r="C3486" s="20">
        <f t="shared" si="54"/>
        <v>43177.746527777781</v>
      </c>
      <c r="D3486" s="7" t="s">
        <v>3489</v>
      </c>
      <c r="E3486" s="7">
        <v>2</v>
      </c>
      <c r="F3486" s="7">
        <v>1.7</v>
      </c>
      <c r="G3486" s="7">
        <v>3.25</v>
      </c>
      <c r="H3486" s="9">
        <v>3.65</v>
      </c>
      <c r="I3486" s="14">
        <f>IF(Table_0__2[[#This Row],[RESULTAT]]=1,Table_0__2[[#This Row],[1]],0)+IF(Table_0__2[[#This Row],[RESULTAT]]=3,Table_0__2[[#This Row],[N]],0)+IF(Table_0__2[[#This Row],[RESULTAT]]=2,Table_0__2[[#This Row],[2]],0)</f>
        <v>3.65</v>
      </c>
      <c r="J3486" s="14">
        <f>MIN(Table_0__2[[#This Row],[1]:[2]])</f>
        <v>1.7</v>
      </c>
      <c r="K3486" s="14">
        <f>IF(Table_0__2[[#This Row],[COLONNE1]]=Table_0__2[[#This Row],[RESULTAT COTE]],Table_0__2[[#This Row],[COLONNE1]],0)</f>
        <v>0</v>
      </c>
    </row>
    <row r="3487" spans="1:11" x14ac:dyDescent="0.3">
      <c r="A3487" s="2">
        <v>43177</v>
      </c>
      <c r="B3487" s="24">
        <v>0.74652777777777779</v>
      </c>
      <c r="C3487" s="20">
        <f t="shared" si="54"/>
        <v>43177.746527777781</v>
      </c>
      <c r="D3487" s="7" t="s">
        <v>3490</v>
      </c>
      <c r="E3487" s="7">
        <v>2</v>
      </c>
      <c r="F3487" s="7">
        <v>2.2000000000000002</v>
      </c>
      <c r="G3487" s="7">
        <v>2.65</v>
      </c>
      <c r="H3487" s="9">
        <v>2.75</v>
      </c>
      <c r="I3487" s="14">
        <f>IF(Table_0__2[[#This Row],[RESULTAT]]=1,Table_0__2[[#This Row],[1]],0)+IF(Table_0__2[[#This Row],[RESULTAT]]=3,Table_0__2[[#This Row],[N]],0)+IF(Table_0__2[[#This Row],[RESULTAT]]=2,Table_0__2[[#This Row],[2]],0)</f>
        <v>2.75</v>
      </c>
      <c r="J3487" s="14">
        <f>MIN(Table_0__2[[#This Row],[1]:[2]])</f>
        <v>2.2000000000000002</v>
      </c>
      <c r="K3487" s="14">
        <f>IF(Table_0__2[[#This Row],[COLONNE1]]=Table_0__2[[#This Row],[RESULTAT COTE]],Table_0__2[[#This Row],[COLONNE1]],0)</f>
        <v>0</v>
      </c>
    </row>
    <row r="3488" spans="1:11" x14ac:dyDescent="0.3">
      <c r="A3488" s="2">
        <v>43177</v>
      </c>
      <c r="B3488" s="24">
        <v>0.74652777777777779</v>
      </c>
      <c r="C3488" s="20">
        <f t="shared" si="54"/>
        <v>43177.746527777781</v>
      </c>
      <c r="D3488" s="7" t="s">
        <v>3491</v>
      </c>
      <c r="E3488" s="10">
        <v>1</v>
      </c>
      <c r="F3488" s="7">
        <v>2.2999999999999998</v>
      </c>
      <c r="G3488" s="7">
        <v>2.75</v>
      </c>
      <c r="H3488" s="9">
        <v>2.7</v>
      </c>
      <c r="I3488" s="14">
        <f>IF(Table_0__2[[#This Row],[RESULTAT]]=1,Table_0__2[[#This Row],[1]],0)+IF(Table_0__2[[#This Row],[RESULTAT]]=3,Table_0__2[[#This Row],[N]],0)+IF(Table_0__2[[#This Row],[RESULTAT]]=2,Table_0__2[[#This Row],[2]],0)</f>
        <v>2.2999999999999998</v>
      </c>
      <c r="J3488" s="14">
        <f>MIN(Table_0__2[[#This Row],[1]:[2]])</f>
        <v>2.2999999999999998</v>
      </c>
      <c r="K3488" s="14">
        <f>IF(Table_0__2[[#This Row],[COLONNE1]]=Table_0__2[[#This Row],[RESULTAT COTE]],Table_0__2[[#This Row],[COLONNE1]],0)</f>
        <v>2.2999999999999998</v>
      </c>
    </row>
    <row r="3489" spans="1:11" x14ac:dyDescent="0.3">
      <c r="A3489" s="2">
        <v>43177</v>
      </c>
      <c r="B3489" s="25">
        <v>0.74652777777777779</v>
      </c>
      <c r="C3489" s="20">
        <f t="shared" si="54"/>
        <v>43177.746527777781</v>
      </c>
      <c r="D3489" s="10" t="s">
        <v>3492</v>
      </c>
      <c r="E3489" s="7">
        <v>2</v>
      </c>
      <c r="F3489" s="10">
        <v>2.25</v>
      </c>
      <c r="G3489" s="10">
        <v>3</v>
      </c>
      <c r="H3489" s="11">
        <v>2.5499999999999998</v>
      </c>
      <c r="I3489" s="15">
        <f>IF(Table_0__2[[#This Row],[RESULTAT]]=1,Table_0__2[[#This Row],[1]],0)+IF(Table_0__2[[#This Row],[RESULTAT]]=3,Table_0__2[[#This Row],[N]],0)+IF(Table_0__2[[#This Row],[RESULTAT]]=2,Table_0__2[[#This Row],[2]],0)</f>
        <v>2.5499999999999998</v>
      </c>
      <c r="J3489" s="15">
        <f>MIN(Table_0__2[[#This Row],[1]:[2]])</f>
        <v>2.25</v>
      </c>
      <c r="K3489" s="15">
        <f>IF(Table_0__2[[#This Row],[COLONNE1]]=Table_0__2[[#This Row],[RESULTAT COTE]],Table_0__2[[#This Row],[COLONNE1]],0)</f>
        <v>0</v>
      </c>
    </row>
    <row r="3490" spans="1:11" x14ac:dyDescent="0.3">
      <c r="A3490" s="2">
        <v>43177</v>
      </c>
      <c r="B3490" s="25">
        <v>0.76736111111111116</v>
      </c>
      <c r="C3490" s="20">
        <f t="shared" si="54"/>
        <v>43177.767361111109</v>
      </c>
      <c r="D3490" s="10" t="s">
        <v>3493</v>
      </c>
      <c r="E3490" s="7">
        <v>2</v>
      </c>
      <c r="F3490" s="10">
        <v>2.15</v>
      </c>
      <c r="G3490" s="10">
        <v>3.2</v>
      </c>
      <c r="H3490" s="11">
        <v>2.2999999999999998</v>
      </c>
      <c r="I3490" s="15">
        <f>IF(Table_0__2[[#This Row],[RESULTAT]]=1,Table_0__2[[#This Row],[1]],0)+IF(Table_0__2[[#This Row],[RESULTAT]]=3,Table_0__2[[#This Row],[N]],0)+IF(Table_0__2[[#This Row],[RESULTAT]]=2,Table_0__2[[#This Row],[2]],0)</f>
        <v>2.2999999999999998</v>
      </c>
      <c r="J3490" s="15">
        <f>MIN(Table_0__2[[#This Row],[1]:[2]])</f>
        <v>2.15</v>
      </c>
      <c r="K3490" s="15">
        <f>IF(Table_0__2[[#This Row],[COLONNE1]]=Table_0__2[[#This Row],[RESULTAT COTE]],Table_0__2[[#This Row],[COLONNE1]],0)</f>
        <v>0</v>
      </c>
    </row>
    <row r="3491" spans="1:11" x14ac:dyDescent="0.3">
      <c r="A3491" s="2">
        <v>43177</v>
      </c>
      <c r="B3491" s="24">
        <v>0.76736111111111116</v>
      </c>
      <c r="C3491" s="20">
        <f t="shared" si="54"/>
        <v>43177.767361111109</v>
      </c>
      <c r="D3491" s="7" t="s">
        <v>3494</v>
      </c>
      <c r="E3491" s="7">
        <v>3</v>
      </c>
      <c r="F3491" s="7">
        <v>1.45</v>
      </c>
      <c r="G3491" s="7">
        <v>4</v>
      </c>
      <c r="H3491" s="9">
        <v>6.5</v>
      </c>
      <c r="I3491" s="14">
        <f>IF(Table_0__2[[#This Row],[RESULTAT]]=1,Table_0__2[[#This Row],[1]],0)+IF(Table_0__2[[#This Row],[RESULTAT]]=3,Table_0__2[[#This Row],[N]],0)+IF(Table_0__2[[#This Row],[RESULTAT]]=2,Table_0__2[[#This Row],[2]],0)</f>
        <v>4</v>
      </c>
      <c r="J3491" s="14">
        <f>MIN(Table_0__2[[#This Row],[1]:[2]])</f>
        <v>1.45</v>
      </c>
      <c r="K3491" s="14">
        <f>IF(Table_0__2[[#This Row],[COLONNE1]]=Table_0__2[[#This Row],[RESULTAT COTE]],Table_0__2[[#This Row],[COLONNE1]],0)</f>
        <v>0</v>
      </c>
    </row>
    <row r="3492" spans="1:11" x14ac:dyDescent="0.3">
      <c r="A3492" s="2">
        <v>43177</v>
      </c>
      <c r="B3492" s="24">
        <v>0.76736111111111116</v>
      </c>
      <c r="C3492" s="20">
        <f t="shared" si="54"/>
        <v>43177.767361111109</v>
      </c>
      <c r="D3492" s="7" t="s">
        <v>3495</v>
      </c>
      <c r="E3492" s="10">
        <v>1</v>
      </c>
      <c r="F3492" s="7">
        <v>3.75</v>
      </c>
      <c r="G3492" s="7">
        <v>3.25</v>
      </c>
      <c r="H3492" s="9">
        <v>1.92</v>
      </c>
      <c r="I3492" s="14">
        <f>IF(Table_0__2[[#This Row],[RESULTAT]]=1,Table_0__2[[#This Row],[1]],0)+IF(Table_0__2[[#This Row],[RESULTAT]]=3,Table_0__2[[#This Row],[N]],0)+IF(Table_0__2[[#This Row],[RESULTAT]]=2,Table_0__2[[#This Row],[2]],0)</f>
        <v>3.75</v>
      </c>
      <c r="J3492" s="14">
        <f>MIN(Table_0__2[[#This Row],[1]:[2]])</f>
        <v>1.92</v>
      </c>
      <c r="K3492" s="14">
        <f>IF(Table_0__2[[#This Row],[COLONNE1]]=Table_0__2[[#This Row],[RESULTAT COTE]],Table_0__2[[#This Row],[COLONNE1]],0)</f>
        <v>0</v>
      </c>
    </row>
    <row r="3493" spans="1:11" x14ac:dyDescent="0.3">
      <c r="A3493" s="2">
        <v>43177</v>
      </c>
      <c r="B3493" s="25">
        <v>0.76736111111111116</v>
      </c>
      <c r="C3493" s="20">
        <f t="shared" si="54"/>
        <v>43177.767361111109</v>
      </c>
      <c r="D3493" s="10" t="s">
        <v>3496</v>
      </c>
      <c r="E3493" s="10">
        <v>1</v>
      </c>
      <c r="F3493" s="10">
        <v>1.22</v>
      </c>
      <c r="G3493" s="10">
        <v>3.85</v>
      </c>
      <c r="H3493" s="11">
        <v>7.75</v>
      </c>
      <c r="I3493" s="15">
        <f>IF(Table_0__2[[#This Row],[RESULTAT]]=1,Table_0__2[[#This Row],[1]],0)+IF(Table_0__2[[#This Row],[RESULTAT]]=3,Table_0__2[[#This Row],[N]],0)+IF(Table_0__2[[#This Row],[RESULTAT]]=2,Table_0__2[[#This Row],[2]],0)</f>
        <v>1.22</v>
      </c>
      <c r="J3493" s="15">
        <f>MIN(Table_0__2[[#This Row],[1]:[2]])</f>
        <v>1.22</v>
      </c>
      <c r="K3493" s="15">
        <f>IF(Table_0__2[[#This Row],[COLONNE1]]=Table_0__2[[#This Row],[RESULTAT COTE]],Table_0__2[[#This Row],[COLONNE1]],0)</f>
        <v>1.22</v>
      </c>
    </row>
    <row r="3494" spans="1:11" x14ac:dyDescent="0.3">
      <c r="A3494" s="2">
        <v>43177</v>
      </c>
      <c r="B3494" s="25">
        <v>0.78819444444444453</v>
      </c>
      <c r="C3494" s="20">
        <f t="shared" si="54"/>
        <v>43177.788194444445</v>
      </c>
      <c r="D3494" s="10" t="s">
        <v>3497</v>
      </c>
      <c r="E3494" s="10">
        <v>1</v>
      </c>
      <c r="F3494" s="10">
        <v>1.4</v>
      </c>
      <c r="G3494" s="10">
        <v>3.2</v>
      </c>
      <c r="H3494" s="11">
        <v>5.5</v>
      </c>
      <c r="I3494" s="15">
        <f>IF(Table_0__2[[#This Row],[RESULTAT]]=1,Table_0__2[[#This Row],[1]],0)+IF(Table_0__2[[#This Row],[RESULTAT]]=3,Table_0__2[[#This Row],[N]],0)+IF(Table_0__2[[#This Row],[RESULTAT]]=2,Table_0__2[[#This Row],[2]],0)</f>
        <v>1.4</v>
      </c>
      <c r="J3494" s="15">
        <f>MIN(Table_0__2[[#This Row],[1]:[2]])</f>
        <v>1.4</v>
      </c>
      <c r="K3494" s="15">
        <f>IF(Table_0__2[[#This Row],[COLONNE1]]=Table_0__2[[#This Row],[RESULTAT COTE]],Table_0__2[[#This Row],[COLONNE1]],0)</f>
        <v>1.4</v>
      </c>
    </row>
    <row r="3495" spans="1:11" x14ac:dyDescent="0.3">
      <c r="A3495" s="2">
        <v>43177</v>
      </c>
      <c r="B3495" s="25">
        <v>0.78819444444444453</v>
      </c>
      <c r="C3495" s="20">
        <f t="shared" si="54"/>
        <v>43177.788194444445</v>
      </c>
      <c r="D3495" s="10" t="s">
        <v>3498</v>
      </c>
      <c r="E3495" s="7">
        <v>2</v>
      </c>
      <c r="F3495" s="10">
        <v>3.6</v>
      </c>
      <c r="G3495" s="10">
        <v>3.2</v>
      </c>
      <c r="H3495" s="11">
        <v>1.85</v>
      </c>
      <c r="I3495" s="15">
        <f>IF(Table_0__2[[#This Row],[RESULTAT]]=1,Table_0__2[[#This Row],[1]],0)+IF(Table_0__2[[#This Row],[RESULTAT]]=3,Table_0__2[[#This Row],[N]],0)+IF(Table_0__2[[#This Row],[RESULTAT]]=2,Table_0__2[[#This Row],[2]],0)</f>
        <v>1.85</v>
      </c>
      <c r="J3495" s="15">
        <f>MIN(Table_0__2[[#This Row],[1]:[2]])</f>
        <v>1.85</v>
      </c>
      <c r="K3495" s="15">
        <f>IF(Table_0__2[[#This Row],[COLONNE1]]=Table_0__2[[#This Row],[RESULTAT COTE]],Table_0__2[[#This Row],[COLONNE1]],0)</f>
        <v>1.85</v>
      </c>
    </row>
    <row r="3496" spans="1:11" x14ac:dyDescent="0.3">
      <c r="A3496" s="2">
        <v>43177</v>
      </c>
      <c r="B3496" s="25">
        <v>0.80902777777777779</v>
      </c>
      <c r="C3496" s="20">
        <f t="shared" si="54"/>
        <v>43177.809027777781</v>
      </c>
      <c r="D3496" s="10" t="s">
        <v>3499</v>
      </c>
      <c r="E3496" s="7">
        <v>2</v>
      </c>
      <c r="F3496" s="10">
        <v>1.6</v>
      </c>
      <c r="G3496" s="10">
        <v>2.95</v>
      </c>
      <c r="H3496" s="11">
        <v>4.55</v>
      </c>
      <c r="I3496" s="15">
        <f>IF(Table_0__2[[#This Row],[RESULTAT]]=1,Table_0__2[[#This Row],[1]],0)+IF(Table_0__2[[#This Row],[RESULTAT]]=3,Table_0__2[[#This Row],[N]],0)+IF(Table_0__2[[#This Row],[RESULTAT]]=2,Table_0__2[[#This Row],[2]],0)</f>
        <v>4.55</v>
      </c>
      <c r="J3496" s="15">
        <f>MIN(Table_0__2[[#This Row],[1]:[2]])</f>
        <v>1.6</v>
      </c>
      <c r="K3496" s="15">
        <f>IF(Table_0__2[[#This Row],[COLONNE1]]=Table_0__2[[#This Row],[RESULTAT COTE]],Table_0__2[[#This Row],[COLONNE1]],0)</f>
        <v>0</v>
      </c>
    </row>
    <row r="3497" spans="1:11" x14ac:dyDescent="0.3">
      <c r="A3497" s="2">
        <v>43177</v>
      </c>
      <c r="B3497" s="24">
        <v>0.81944444444444453</v>
      </c>
      <c r="C3497" s="20">
        <f t="shared" si="54"/>
        <v>43177.819444444445</v>
      </c>
      <c r="D3497" s="7" t="s">
        <v>3500</v>
      </c>
      <c r="E3497" s="7">
        <v>3</v>
      </c>
      <c r="F3497" s="7">
        <v>1.95</v>
      </c>
      <c r="G3497" s="7">
        <v>2.5499999999999998</v>
      </c>
      <c r="H3497" s="9">
        <v>3.35</v>
      </c>
      <c r="I3497" s="14">
        <f>IF(Table_0__2[[#This Row],[RESULTAT]]=1,Table_0__2[[#This Row],[1]],0)+IF(Table_0__2[[#This Row],[RESULTAT]]=3,Table_0__2[[#This Row],[N]],0)+IF(Table_0__2[[#This Row],[RESULTAT]]=2,Table_0__2[[#This Row],[2]],0)</f>
        <v>2.5499999999999998</v>
      </c>
      <c r="J3497" s="14">
        <f>MIN(Table_0__2[[#This Row],[1]:[2]])</f>
        <v>1.95</v>
      </c>
      <c r="K3497" s="14">
        <f>IF(Table_0__2[[#This Row],[COLONNE1]]=Table_0__2[[#This Row],[RESULTAT COTE]],Table_0__2[[#This Row],[COLONNE1]],0)</f>
        <v>0</v>
      </c>
    </row>
    <row r="3498" spans="1:11" x14ac:dyDescent="0.3">
      <c r="A3498" s="2">
        <v>43177</v>
      </c>
      <c r="B3498" s="25">
        <v>0.82986111111111116</v>
      </c>
      <c r="C3498" s="20">
        <f t="shared" si="54"/>
        <v>43177.829861111109</v>
      </c>
      <c r="D3498" s="10" t="s">
        <v>3501</v>
      </c>
      <c r="E3498" s="10">
        <v>1</v>
      </c>
      <c r="F3498" s="10">
        <v>1.8</v>
      </c>
      <c r="G3498" s="10">
        <v>3.05</v>
      </c>
      <c r="H3498" s="11">
        <v>3.55</v>
      </c>
      <c r="I3498" s="15">
        <f>IF(Table_0__2[[#This Row],[RESULTAT]]=1,Table_0__2[[#This Row],[1]],0)+IF(Table_0__2[[#This Row],[RESULTAT]]=3,Table_0__2[[#This Row],[N]],0)+IF(Table_0__2[[#This Row],[RESULTAT]]=2,Table_0__2[[#This Row],[2]],0)</f>
        <v>1.8</v>
      </c>
      <c r="J3498" s="15">
        <f>MIN(Table_0__2[[#This Row],[1]:[2]])</f>
        <v>1.8</v>
      </c>
      <c r="K3498" s="15">
        <f>IF(Table_0__2[[#This Row],[COLONNE1]]=Table_0__2[[#This Row],[RESULTAT COTE]],Table_0__2[[#This Row],[COLONNE1]],0)</f>
        <v>1.8</v>
      </c>
    </row>
    <row r="3499" spans="1:11" x14ac:dyDescent="0.3">
      <c r="A3499" s="2">
        <v>43177</v>
      </c>
      <c r="B3499" s="24">
        <v>0.82986111111111116</v>
      </c>
      <c r="C3499" s="20">
        <f t="shared" si="54"/>
        <v>43177.829861111109</v>
      </c>
      <c r="D3499" s="7" t="s">
        <v>3502</v>
      </c>
      <c r="E3499" s="10">
        <v>1</v>
      </c>
      <c r="F3499" s="7">
        <v>1.55</v>
      </c>
      <c r="G3499" s="7">
        <v>2.8</v>
      </c>
      <c r="H3499" s="9">
        <v>4.7</v>
      </c>
      <c r="I3499" s="14">
        <f>IF(Table_0__2[[#This Row],[RESULTAT]]=1,Table_0__2[[#This Row],[1]],0)+IF(Table_0__2[[#This Row],[RESULTAT]]=3,Table_0__2[[#This Row],[N]],0)+IF(Table_0__2[[#This Row],[RESULTAT]]=2,Table_0__2[[#This Row],[2]],0)</f>
        <v>1.55</v>
      </c>
      <c r="J3499" s="14">
        <f>MIN(Table_0__2[[#This Row],[1]:[2]])</f>
        <v>1.55</v>
      </c>
      <c r="K3499" s="14">
        <f>IF(Table_0__2[[#This Row],[COLONNE1]]=Table_0__2[[#This Row],[RESULTAT COTE]],Table_0__2[[#This Row],[COLONNE1]],0)</f>
        <v>1.55</v>
      </c>
    </row>
    <row r="3500" spans="1:11" x14ac:dyDescent="0.3">
      <c r="A3500" s="2">
        <v>43177</v>
      </c>
      <c r="B3500" s="25">
        <v>0.82986111111111116</v>
      </c>
      <c r="C3500" s="20">
        <f t="shared" si="54"/>
        <v>43177.829861111109</v>
      </c>
      <c r="D3500" s="10" t="s">
        <v>3503</v>
      </c>
      <c r="E3500" s="7">
        <v>2</v>
      </c>
      <c r="F3500" s="10">
        <v>1.45</v>
      </c>
      <c r="G3500" s="10">
        <v>3.3</v>
      </c>
      <c r="H3500" s="11">
        <v>4.9000000000000004</v>
      </c>
      <c r="I3500" s="15">
        <f>IF(Table_0__2[[#This Row],[RESULTAT]]=1,Table_0__2[[#This Row],[1]],0)+IF(Table_0__2[[#This Row],[RESULTAT]]=3,Table_0__2[[#This Row],[N]],0)+IF(Table_0__2[[#This Row],[RESULTAT]]=2,Table_0__2[[#This Row],[2]],0)</f>
        <v>4.9000000000000004</v>
      </c>
      <c r="J3500" s="15">
        <f>MIN(Table_0__2[[#This Row],[1]:[2]])</f>
        <v>1.45</v>
      </c>
      <c r="K3500" s="15">
        <f>IF(Table_0__2[[#This Row],[COLONNE1]]=Table_0__2[[#This Row],[RESULTAT COTE]],Table_0__2[[#This Row],[COLONNE1]],0)</f>
        <v>0</v>
      </c>
    </row>
    <row r="3501" spans="1:11" x14ac:dyDescent="0.3">
      <c r="A3501" s="2">
        <v>43177</v>
      </c>
      <c r="B3501" s="25">
        <v>0.82986111111111116</v>
      </c>
      <c r="C3501" s="20">
        <f t="shared" si="54"/>
        <v>43177.829861111109</v>
      </c>
      <c r="D3501" s="10" t="s">
        <v>3504</v>
      </c>
      <c r="E3501" s="10">
        <v>1</v>
      </c>
      <c r="F3501" s="10">
        <v>2.1</v>
      </c>
      <c r="G3501" s="10">
        <v>2.8</v>
      </c>
      <c r="H3501" s="11">
        <v>3</v>
      </c>
      <c r="I3501" s="15">
        <f>IF(Table_0__2[[#This Row],[RESULTAT]]=1,Table_0__2[[#This Row],[1]],0)+IF(Table_0__2[[#This Row],[RESULTAT]]=3,Table_0__2[[#This Row],[N]],0)+IF(Table_0__2[[#This Row],[RESULTAT]]=2,Table_0__2[[#This Row],[2]],0)</f>
        <v>2.1</v>
      </c>
      <c r="J3501" s="15">
        <f>MIN(Table_0__2[[#This Row],[1]:[2]])</f>
        <v>2.1</v>
      </c>
      <c r="K3501" s="15">
        <f>IF(Table_0__2[[#This Row],[COLONNE1]]=Table_0__2[[#This Row],[RESULTAT COTE]],Table_0__2[[#This Row],[COLONNE1]],0)</f>
        <v>2.1</v>
      </c>
    </row>
    <row r="3502" spans="1:11" x14ac:dyDescent="0.3">
      <c r="A3502" s="2">
        <v>43177</v>
      </c>
      <c r="B3502" s="24">
        <v>0.86111111111111116</v>
      </c>
      <c r="C3502" s="20">
        <f t="shared" si="54"/>
        <v>43177.861111111109</v>
      </c>
      <c r="D3502" s="7" t="s">
        <v>3505</v>
      </c>
      <c r="E3502" s="10">
        <v>1</v>
      </c>
      <c r="F3502" s="7">
        <v>1.1000000000000001</v>
      </c>
      <c r="G3502" s="7">
        <v>8</v>
      </c>
      <c r="H3502" s="9">
        <v>15</v>
      </c>
      <c r="I3502" s="14">
        <f>IF(Table_0__2[[#This Row],[RESULTAT]]=1,Table_0__2[[#This Row],[1]],0)+IF(Table_0__2[[#This Row],[RESULTAT]]=3,Table_0__2[[#This Row],[N]],0)+IF(Table_0__2[[#This Row],[RESULTAT]]=2,Table_0__2[[#This Row],[2]],0)</f>
        <v>1.1000000000000001</v>
      </c>
      <c r="J3502" s="14">
        <f>MIN(Table_0__2[[#This Row],[1]:[2]])</f>
        <v>1.1000000000000001</v>
      </c>
      <c r="K3502" s="14">
        <f>IF(Table_0__2[[#This Row],[COLONNE1]]=Table_0__2[[#This Row],[RESULTAT COTE]],Table_0__2[[#This Row],[COLONNE1]],0)</f>
        <v>1.1000000000000001</v>
      </c>
    </row>
    <row r="3503" spans="1:11" x14ac:dyDescent="0.3">
      <c r="A3503" s="2">
        <v>43177</v>
      </c>
      <c r="B3503" s="24">
        <v>0.86111111111111116</v>
      </c>
      <c r="C3503" s="20">
        <f t="shared" si="54"/>
        <v>43177.861111111109</v>
      </c>
      <c r="D3503" s="7" t="s">
        <v>3506</v>
      </c>
      <c r="E3503" s="7">
        <v>3</v>
      </c>
      <c r="F3503" s="7">
        <v>1.25</v>
      </c>
      <c r="G3503" s="7">
        <v>5.2</v>
      </c>
      <c r="H3503" s="9">
        <v>9.5</v>
      </c>
      <c r="I3503" s="14">
        <f>IF(Table_0__2[[#This Row],[RESULTAT]]=1,Table_0__2[[#This Row],[1]],0)+IF(Table_0__2[[#This Row],[RESULTAT]]=3,Table_0__2[[#This Row],[N]],0)+IF(Table_0__2[[#This Row],[RESULTAT]]=2,Table_0__2[[#This Row],[2]],0)</f>
        <v>5.2</v>
      </c>
      <c r="J3503" s="14">
        <f>MIN(Table_0__2[[#This Row],[1]:[2]])</f>
        <v>1.25</v>
      </c>
      <c r="K3503" s="14">
        <f>IF(Table_0__2[[#This Row],[COLONNE1]]=Table_0__2[[#This Row],[RESULTAT COTE]],Table_0__2[[#This Row],[COLONNE1]],0)</f>
        <v>0</v>
      </c>
    </row>
    <row r="3504" spans="1:11" x14ac:dyDescent="0.3">
      <c r="A3504" s="2">
        <v>43177</v>
      </c>
      <c r="B3504" s="25">
        <v>0.86111111111111116</v>
      </c>
      <c r="C3504" s="20">
        <f t="shared" si="54"/>
        <v>43177.861111111109</v>
      </c>
      <c r="D3504" s="10" t="s">
        <v>3507</v>
      </c>
      <c r="E3504" s="10">
        <v>1</v>
      </c>
      <c r="F3504" s="10">
        <v>1.1499999999999999</v>
      </c>
      <c r="G3504" s="10">
        <v>6</v>
      </c>
      <c r="H3504" s="11">
        <v>16</v>
      </c>
      <c r="I3504" s="15">
        <f>IF(Table_0__2[[#This Row],[RESULTAT]]=1,Table_0__2[[#This Row],[1]],0)+IF(Table_0__2[[#This Row],[RESULTAT]]=3,Table_0__2[[#This Row],[N]],0)+IF(Table_0__2[[#This Row],[RESULTAT]]=2,Table_0__2[[#This Row],[2]],0)</f>
        <v>1.1499999999999999</v>
      </c>
      <c r="J3504" s="15">
        <f>MIN(Table_0__2[[#This Row],[1]:[2]])</f>
        <v>1.1499999999999999</v>
      </c>
      <c r="K3504" s="15">
        <f>IF(Table_0__2[[#This Row],[COLONNE1]]=Table_0__2[[#This Row],[RESULTAT COTE]],Table_0__2[[#This Row],[COLONNE1]],0)</f>
        <v>1.1499999999999999</v>
      </c>
    </row>
    <row r="3505" spans="1:11" x14ac:dyDescent="0.3">
      <c r="A3505" s="2">
        <v>43177</v>
      </c>
      <c r="B3505" s="24">
        <v>0.87152777777777779</v>
      </c>
      <c r="C3505" s="20">
        <f t="shared" si="54"/>
        <v>43177.871527777781</v>
      </c>
      <c r="D3505" s="7" t="s">
        <v>3508</v>
      </c>
      <c r="E3505" s="7">
        <v>2</v>
      </c>
      <c r="F3505" s="7">
        <v>1.87</v>
      </c>
      <c r="G3505" s="7">
        <v>3.6</v>
      </c>
      <c r="H3505" s="9">
        <v>3.9</v>
      </c>
      <c r="I3505" s="14">
        <f>IF(Table_0__2[[#This Row],[RESULTAT]]=1,Table_0__2[[#This Row],[1]],0)+IF(Table_0__2[[#This Row],[RESULTAT]]=3,Table_0__2[[#This Row],[N]],0)+IF(Table_0__2[[#This Row],[RESULTAT]]=2,Table_0__2[[#This Row],[2]],0)</f>
        <v>3.9</v>
      </c>
      <c r="J3505" s="14">
        <f>MIN(Table_0__2[[#This Row],[1]:[2]])</f>
        <v>1.87</v>
      </c>
      <c r="K3505" s="14">
        <f>IF(Table_0__2[[#This Row],[COLONNE1]]=Table_0__2[[#This Row],[RESULTAT COTE]],Table_0__2[[#This Row],[COLONNE1]],0)</f>
        <v>0</v>
      </c>
    </row>
    <row r="3506" spans="1:11" x14ac:dyDescent="0.3">
      <c r="A3506" s="2">
        <v>43177</v>
      </c>
      <c r="B3506" s="25">
        <v>0.88194444444444453</v>
      </c>
      <c r="C3506" s="20">
        <f t="shared" si="54"/>
        <v>43177.881944444445</v>
      </c>
      <c r="D3506" s="10" t="s">
        <v>3509</v>
      </c>
      <c r="E3506" s="10">
        <v>1</v>
      </c>
      <c r="F3506" s="10">
        <v>1.2</v>
      </c>
      <c r="G3506" s="10">
        <v>4.95</v>
      </c>
      <c r="H3506" s="11">
        <v>9.75</v>
      </c>
      <c r="I3506" s="15">
        <f>IF(Table_0__2[[#This Row],[RESULTAT]]=1,Table_0__2[[#This Row],[1]],0)+IF(Table_0__2[[#This Row],[RESULTAT]]=3,Table_0__2[[#This Row],[N]],0)+IF(Table_0__2[[#This Row],[RESULTAT]]=2,Table_0__2[[#This Row],[2]],0)</f>
        <v>1.2</v>
      </c>
      <c r="J3506" s="15">
        <f>MIN(Table_0__2[[#This Row],[1]:[2]])</f>
        <v>1.2</v>
      </c>
      <c r="K3506" s="15">
        <f>IF(Table_0__2[[#This Row],[COLONNE1]]=Table_0__2[[#This Row],[RESULTAT COTE]],Table_0__2[[#This Row],[COLONNE1]],0)</f>
        <v>1.2</v>
      </c>
    </row>
    <row r="3507" spans="1:11" x14ac:dyDescent="0.3">
      <c r="A3507" s="2">
        <v>43177</v>
      </c>
      <c r="B3507" s="24">
        <v>0.90277777777777779</v>
      </c>
      <c r="C3507" s="20">
        <f t="shared" si="54"/>
        <v>43177.902777777781</v>
      </c>
      <c r="D3507" s="7" t="s">
        <v>3510</v>
      </c>
      <c r="E3507" s="7">
        <v>3</v>
      </c>
      <c r="F3507" s="7">
        <v>3.8</v>
      </c>
      <c r="G3507" s="7">
        <v>3</v>
      </c>
      <c r="H3507" s="9">
        <v>1.75</v>
      </c>
      <c r="I3507" s="14">
        <f>IF(Table_0__2[[#This Row],[RESULTAT]]=1,Table_0__2[[#This Row],[1]],0)+IF(Table_0__2[[#This Row],[RESULTAT]]=3,Table_0__2[[#This Row],[N]],0)+IF(Table_0__2[[#This Row],[RESULTAT]]=2,Table_0__2[[#This Row],[2]],0)</f>
        <v>3</v>
      </c>
      <c r="J3507" s="14">
        <f>MIN(Table_0__2[[#This Row],[1]:[2]])</f>
        <v>1.75</v>
      </c>
      <c r="K3507" s="14">
        <f>IF(Table_0__2[[#This Row],[COLONNE1]]=Table_0__2[[#This Row],[RESULTAT COTE]],Table_0__2[[#This Row],[COLONNE1]],0)</f>
        <v>0</v>
      </c>
    </row>
    <row r="3508" spans="1:11" x14ac:dyDescent="0.3">
      <c r="A3508" s="2">
        <v>43177</v>
      </c>
      <c r="B3508" s="25">
        <v>0.91319444444444453</v>
      </c>
      <c r="C3508" s="20">
        <f t="shared" si="54"/>
        <v>43177.913194444445</v>
      </c>
      <c r="D3508" s="10" t="s">
        <v>3511</v>
      </c>
      <c r="E3508" s="10">
        <v>1</v>
      </c>
      <c r="F3508" s="10">
        <v>1.75</v>
      </c>
      <c r="G3508" s="10">
        <v>2.95</v>
      </c>
      <c r="H3508" s="11">
        <v>3.3</v>
      </c>
      <c r="I3508" s="15">
        <f>IF(Table_0__2[[#This Row],[RESULTAT]]=1,Table_0__2[[#This Row],[1]],0)+IF(Table_0__2[[#This Row],[RESULTAT]]=3,Table_0__2[[#This Row],[N]],0)+IF(Table_0__2[[#This Row],[RESULTAT]]=2,Table_0__2[[#This Row],[2]],0)</f>
        <v>1.75</v>
      </c>
      <c r="J3508" s="15">
        <f>MIN(Table_0__2[[#This Row],[1]:[2]])</f>
        <v>1.75</v>
      </c>
      <c r="K3508" s="15">
        <f>IF(Table_0__2[[#This Row],[COLONNE1]]=Table_0__2[[#This Row],[RESULTAT COTE]],Table_0__2[[#This Row],[COLONNE1]],0)</f>
        <v>1.75</v>
      </c>
    </row>
    <row r="3509" spans="1:11" x14ac:dyDescent="0.3">
      <c r="A3509" s="2">
        <v>43177</v>
      </c>
      <c r="B3509" s="24">
        <v>0.91319444444444453</v>
      </c>
      <c r="C3509" s="20">
        <f t="shared" si="54"/>
        <v>43177.913194444445</v>
      </c>
      <c r="D3509" s="7" t="s">
        <v>3512</v>
      </c>
      <c r="E3509" s="7">
        <v>3</v>
      </c>
      <c r="F3509" s="7">
        <v>2.2999999999999998</v>
      </c>
      <c r="G3509" s="7">
        <v>2.85</v>
      </c>
      <c r="H3509" s="9">
        <v>2.35</v>
      </c>
      <c r="I3509" s="14">
        <f>IF(Table_0__2[[#This Row],[RESULTAT]]=1,Table_0__2[[#This Row],[1]],0)+IF(Table_0__2[[#This Row],[RESULTAT]]=3,Table_0__2[[#This Row],[N]],0)+IF(Table_0__2[[#This Row],[RESULTAT]]=2,Table_0__2[[#This Row],[2]],0)</f>
        <v>2.85</v>
      </c>
      <c r="J3509" s="14">
        <f>MIN(Table_0__2[[#This Row],[1]:[2]])</f>
        <v>2.2999999999999998</v>
      </c>
      <c r="K3509" s="14">
        <f>IF(Table_0__2[[#This Row],[COLONNE1]]=Table_0__2[[#This Row],[RESULTAT COTE]],Table_0__2[[#This Row],[COLONNE1]],0)</f>
        <v>0</v>
      </c>
    </row>
    <row r="3510" spans="1:11" x14ac:dyDescent="0.3">
      <c r="A3510" s="2">
        <v>43177</v>
      </c>
      <c r="B3510" s="25">
        <v>0.91319444444444453</v>
      </c>
      <c r="C3510" s="20">
        <f t="shared" si="54"/>
        <v>43177.913194444445</v>
      </c>
      <c r="D3510" s="10" t="s">
        <v>3513</v>
      </c>
      <c r="E3510" s="10">
        <v>1</v>
      </c>
      <c r="F3510" s="10">
        <v>2.2000000000000002</v>
      </c>
      <c r="G3510" s="10">
        <v>2.5499999999999998</v>
      </c>
      <c r="H3510" s="11">
        <v>2.8</v>
      </c>
      <c r="I3510" s="15">
        <f>IF(Table_0__2[[#This Row],[RESULTAT]]=1,Table_0__2[[#This Row],[1]],0)+IF(Table_0__2[[#This Row],[RESULTAT]]=3,Table_0__2[[#This Row],[N]],0)+IF(Table_0__2[[#This Row],[RESULTAT]]=2,Table_0__2[[#This Row],[2]],0)</f>
        <v>2.2000000000000002</v>
      </c>
      <c r="J3510" s="15">
        <f>MIN(Table_0__2[[#This Row],[1]:[2]])</f>
        <v>2.2000000000000002</v>
      </c>
      <c r="K3510" s="15">
        <f>IF(Table_0__2[[#This Row],[COLONNE1]]=Table_0__2[[#This Row],[RESULTAT COTE]],Table_0__2[[#This Row],[COLONNE1]],0)</f>
        <v>2.2000000000000002</v>
      </c>
    </row>
    <row r="3511" spans="1:11" x14ac:dyDescent="0.3">
      <c r="A3511" s="2">
        <v>43177</v>
      </c>
      <c r="B3511" s="24">
        <v>0.91319444444444453</v>
      </c>
      <c r="C3511" s="20">
        <f t="shared" si="54"/>
        <v>43177.913194444445</v>
      </c>
      <c r="D3511" s="7" t="s">
        <v>3514</v>
      </c>
      <c r="E3511" s="10">
        <v>1</v>
      </c>
      <c r="F3511" s="7">
        <v>1.65</v>
      </c>
      <c r="G3511" s="7">
        <v>3.2</v>
      </c>
      <c r="H3511" s="9">
        <v>3.95</v>
      </c>
      <c r="I3511" s="14">
        <f>IF(Table_0__2[[#This Row],[RESULTAT]]=1,Table_0__2[[#This Row],[1]],0)+IF(Table_0__2[[#This Row],[RESULTAT]]=3,Table_0__2[[#This Row],[N]],0)+IF(Table_0__2[[#This Row],[RESULTAT]]=2,Table_0__2[[#This Row],[2]],0)</f>
        <v>1.65</v>
      </c>
      <c r="J3511" s="14">
        <f>MIN(Table_0__2[[#This Row],[1]:[2]])</f>
        <v>1.65</v>
      </c>
      <c r="K3511" s="14">
        <f>IF(Table_0__2[[#This Row],[COLONNE1]]=Table_0__2[[#This Row],[RESULTAT COTE]],Table_0__2[[#This Row],[COLONNE1]],0)</f>
        <v>1.65</v>
      </c>
    </row>
    <row r="3512" spans="1:11" x14ac:dyDescent="0.3">
      <c r="A3512" s="2">
        <v>43177</v>
      </c>
      <c r="B3512" s="25">
        <v>0.96527777777777779</v>
      </c>
      <c r="C3512" s="20">
        <f t="shared" si="54"/>
        <v>43177.965277777781</v>
      </c>
      <c r="D3512" s="10" t="s">
        <v>3515</v>
      </c>
      <c r="E3512" s="10">
        <v>1</v>
      </c>
      <c r="F3512" s="10">
        <v>1.45</v>
      </c>
      <c r="G3512" s="10">
        <v>3.05</v>
      </c>
      <c r="H3512" s="11">
        <v>5.5</v>
      </c>
      <c r="I3512" s="15">
        <f>IF(Table_0__2[[#This Row],[RESULTAT]]=1,Table_0__2[[#This Row],[1]],0)+IF(Table_0__2[[#This Row],[RESULTAT]]=3,Table_0__2[[#This Row],[N]],0)+IF(Table_0__2[[#This Row],[RESULTAT]]=2,Table_0__2[[#This Row],[2]],0)</f>
        <v>1.45</v>
      </c>
      <c r="J3512" s="15">
        <f>MIN(Table_0__2[[#This Row],[1]:[2]])</f>
        <v>1.45</v>
      </c>
      <c r="K3512" s="15">
        <f>IF(Table_0__2[[#This Row],[COLONNE1]]=Table_0__2[[#This Row],[RESULTAT COTE]],Table_0__2[[#This Row],[COLONNE1]],0)</f>
        <v>1.45</v>
      </c>
    </row>
    <row r="3513" spans="1:11" x14ac:dyDescent="0.3">
      <c r="A3513" s="2">
        <v>43177</v>
      </c>
      <c r="B3513" s="24">
        <v>0.99652777777777779</v>
      </c>
      <c r="C3513" s="20">
        <f t="shared" si="54"/>
        <v>43177.996527777781</v>
      </c>
      <c r="D3513" s="7" t="s">
        <v>3516</v>
      </c>
      <c r="E3513" s="10">
        <v>1</v>
      </c>
      <c r="F3513" s="7">
        <v>1.85</v>
      </c>
      <c r="G3513" s="7">
        <v>2.6</v>
      </c>
      <c r="H3513" s="9">
        <v>3.55</v>
      </c>
      <c r="I3513" s="14">
        <f>IF(Table_0__2[[#This Row],[RESULTAT]]=1,Table_0__2[[#This Row],[1]],0)+IF(Table_0__2[[#This Row],[RESULTAT]]=3,Table_0__2[[#This Row],[N]],0)+IF(Table_0__2[[#This Row],[RESULTAT]]=2,Table_0__2[[#This Row],[2]],0)</f>
        <v>1.85</v>
      </c>
      <c r="J3513" s="14">
        <f>MIN(Table_0__2[[#This Row],[1]:[2]])</f>
        <v>1.85</v>
      </c>
      <c r="K3513" s="14">
        <f>IF(Table_0__2[[#This Row],[COLONNE1]]=Table_0__2[[#This Row],[RESULTAT COTE]],Table_0__2[[#This Row],[COLONNE1]],0)</f>
        <v>1.85</v>
      </c>
    </row>
    <row r="3514" spans="1:11" x14ac:dyDescent="0.3">
      <c r="A3514" s="2">
        <v>43177</v>
      </c>
      <c r="B3514" s="24">
        <v>0.99652777777777779</v>
      </c>
      <c r="C3514" s="20">
        <f t="shared" si="54"/>
        <v>43177.996527777781</v>
      </c>
      <c r="D3514" s="7" t="s">
        <v>3517</v>
      </c>
      <c r="E3514" s="10">
        <v>1</v>
      </c>
      <c r="F3514" s="7">
        <v>1.45</v>
      </c>
      <c r="G3514" s="7">
        <v>3.4</v>
      </c>
      <c r="H3514" s="9">
        <v>5.5</v>
      </c>
      <c r="I3514" s="14">
        <f>IF(Table_0__2[[#This Row],[RESULTAT]]=1,Table_0__2[[#This Row],[1]],0)+IF(Table_0__2[[#This Row],[RESULTAT]]=3,Table_0__2[[#This Row],[N]],0)+IF(Table_0__2[[#This Row],[RESULTAT]]=2,Table_0__2[[#This Row],[2]],0)</f>
        <v>1.45</v>
      </c>
      <c r="J3514" s="14">
        <f>MIN(Table_0__2[[#This Row],[1]:[2]])</f>
        <v>1.45</v>
      </c>
      <c r="K3514" s="14">
        <f>IF(Table_0__2[[#This Row],[COLONNE1]]=Table_0__2[[#This Row],[RESULTAT COTE]],Table_0__2[[#This Row],[COLONNE1]],0)</f>
        <v>1.45</v>
      </c>
    </row>
    <row r="3515" spans="1:11" x14ac:dyDescent="0.3">
      <c r="A3515" s="2">
        <v>43178</v>
      </c>
      <c r="B3515" s="26">
        <v>0.57986111111111105</v>
      </c>
      <c r="C3515" s="20">
        <f t="shared" si="54"/>
        <v>43178.579861111109</v>
      </c>
      <c r="D3515" s="12" t="s">
        <v>3518</v>
      </c>
      <c r="E3515" s="10">
        <v>1</v>
      </c>
      <c r="F3515" s="12">
        <v>1.4</v>
      </c>
      <c r="G3515" s="12">
        <v>3.25</v>
      </c>
      <c r="H3515" s="13">
        <v>5.5</v>
      </c>
      <c r="I3515" s="16">
        <f>IF(Table_0__2[[#This Row],[RESULTAT]]=1,Table_0__2[[#This Row],[1]],0)+IF(Table_0__2[[#This Row],[RESULTAT]]=3,Table_0__2[[#This Row],[N]],0)+IF(Table_0__2[[#This Row],[RESULTAT]]=2,Table_0__2[[#This Row],[2]],0)</f>
        <v>1.4</v>
      </c>
      <c r="J3515" s="16">
        <f>MIN(Table_0__2[[#This Row],[1]:[2]])</f>
        <v>1.4</v>
      </c>
      <c r="K3515" s="16">
        <f>IF(Table_0__2[[#This Row],[COLONNE1]]=Table_0__2[[#This Row],[RESULTAT COTE]],Table_0__2[[#This Row],[COLONNE1]],0)</f>
        <v>1.4</v>
      </c>
    </row>
    <row r="3516" spans="1:11" x14ac:dyDescent="0.3">
      <c r="A3516" s="2">
        <v>43178</v>
      </c>
      <c r="B3516" s="24">
        <v>0.66319444444444442</v>
      </c>
      <c r="C3516" s="20">
        <f t="shared" si="54"/>
        <v>43178.663194444445</v>
      </c>
      <c r="D3516" s="7" t="s">
        <v>3519</v>
      </c>
      <c r="E3516" s="10">
        <v>1</v>
      </c>
      <c r="F3516" s="7">
        <v>1.23</v>
      </c>
      <c r="G3516" s="7">
        <v>4.3</v>
      </c>
      <c r="H3516" s="9">
        <v>7.75</v>
      </c>
      <c r="I3516" s="14">
        <f>IF(Table_0__2[[#This Row],[RESULTAT]]=1,Table_0__2[[#This Row],[1]],0)+IF(Table_0__2[[#This Row],[RESULTAT]]=3,Table_0__2[[#This Row],[N]],0)+IF(Table_0__2[[#This Row],[RESULTAT]]=2,Table_0__2[[#This Row],[2]],0)</f>
        <v>1.23</v>
      </c>
      <c r="J3516" s="14">
        <f>MIN(Table_0__2[[#This Row],[1]:[2]])</f>
        <v>1.23</v>
      </c>
      <c r="K3516" s="14">
        <f>IF(Table_0__2[[#This Row],[COLONNE1]]=Table_0__2[[#This Row],[RESULTAT COTE]],Table_0__2[[#This Row],[COLONNE1]],0)</f>
        <v>1.23</v>
      </c>
    </row>
    <row r="3517" spans="1:11" x14ac:dyDescent="0.3">
      <c r="A3517" s="2">
        <v>43178</v>
      </c>
      <c r="B3517" s="25">
        <v>0.68402777777777779</v>
      </c>
      <c r="C3517" s="20">
        <f t="shared" si="54"/>
        <v>43178.684027777781</v>
      </c>
      <c r="D3517" s="10" t="s">
        <v>3520</v>
      </c>
      <c r="E3517" s="10">
        <v>1</v>
      </c>
      <c r="F3517" s="10">
        <v>1.65</v>
      </c>
      <c r="G3517" s="10">
        <v>2.95</v>
      </c>
      <c r="H3517" s="11">
        <v>3.8</v>
      </c>
      <c r="I3517" s="15">
        <f>IF(Table_0__2[[#This Row],[RESULTAT]]=1,Table_0__2[[#This Row],[1]],0)+IF(Table_0__2[[#This Row],[RESULTAT]]=3,Table_0__2[[#This Row],[N]],0)+IF(Table_0__2[[#This Row],[RESULTAT]]=2,Table_0__2[[#This Row],[2]],0)</f>
        <v>1.65</v>
      </c>
      <c r="J3517" s="15">
        <f>MIN(Table_0__2[[#This Row],[1]:[2]])</f>
        <v>1.65</v>
      </c>
      <c r="K3517" s="15">
        <f>IF(Table_0__2[[#This Row],[COLONNE1]]=Table_0__2[[#This Row],[RESULTAT COTE]],Table_0__2[[#This Row],[COLONNE1]],0)</f>
        <v>1.65</v>
      </c>
    </row>
    <row r="3518" spans="1:11" x14ac:dyDescent="0.3">
      <c r="A3518" s="2">
        <v>43178</v>
      </c>
      <c r="B3518" s="24">
        <v>0.70486111111111116</v>
      </c>
      <c r="C3518" s="20">
        <f t="shared" si="54"/>
        <v>43178.704861111109</v>
      </c>
      <c r="D3518" s="7" t="s">
        <v>3521</v>
      </c>
      <c r="E3518" s="10">
        <v>1</v>
      </c>
      <c r="F3518" s="7">
        <v>1.45</v>
      </c>
      <c r="G3518" s="7">
        <v>3</v>
      </c>
      <c r="H3518" s="9">
        <v>5.5</v>
      </c>
      <c r="I3518" s="14">
        <f>IF(Table_0__2[[#This Row],[RESULTAT]]=1,Table_0__2[[#This Row],[1]],0)+IF(Table_0__2[[#This Row],[RESULTAT]]=3,Table_0__2[[#This Row],[N]],0)+IF(Table_0__2[[#This Row],[RESULTAT]]=2,Table_0__2[[#This Row],[2]],0)</f>
        <v>1.45</v>
      </c>
      <c r="J3518" s="14">
        <f>MIN(Table_0__2[[#This Row],[1]:[2]])</f>
        <v>1.45</v>
      </c>
      <c r="K3518" s="14">
        <f>IF(Table_0__2[[#This Row],[COLONNE1]]=Table_0__2[[#This Row],[RESULTAT COTE]],Table_0__2[[#This Row],[COLONNE1]],0)</f>
        <v>1.45</v>
      </c>
    </row>
    <row r="3519" spans="1:11" x14ac:dyDescent="0.3">
      <c r="A3519" s="2">
        <v>43178</v>
      </c>
      <c r="B3519" s="24">
        <v>0.80902777777777779</v>
      </c>
      <c r="C3519" s="20">
        <f t="shared" si="54"/>
        <v>43178.809027777781</v>
      </c>
      <c r="D3519" s="7" t="s">
        <v>3522</v>
      </c>
      <c r="E3519" s="7">
        <v>2</v>
      </c>
      <c r="F3519" s="7">
        <v>4.5</v>
      </c>
      <c r="G3519" s="7">
        <v>3.6</v>
      </c>
      <c r="H3519" s="9">
        <v>1.48</v>
      </c>
      <c r="I3519" s="14">
        <f>IF(Table_0__2[[#This Row],[RESULTAT]]=1,Table_0__2[[#This Row],[1]],0)+IF(Table_0__2[[#This Row],[RESULTAT]]=3,Table_0__2[[#This Row],[N]],0)+IF(Table_0__2[[#This Row],[RESULTAT]]=2,Table_0__2[[#This Row],[2]],0)</f>
        <v>1.48</v>
      </c>
      <c r="J3519" s="14">
        <f>MIN(Table_0__2[[#This Row],[1]:[2]])</f>
        <v>1.48</v>
      </c>
      <c r="K3519" s="14">
        <f>IF(Table_0__2[[#This Row],[COLONNE1]]=Table_0__2[[#This Row],[RESULTAT COTE]],Table_0__2[[#This Row],[COLONNE1]],0)</f>
        <v>1.48</v>
      </c>
    </row>
    <row r="3520" spans="1:11" x14ac:dyDescent="0.3">
      <c r="A3520" s="2">
        <v>43178</v>
      </c>
      <c r="B3520" s="24">
        <v>0.81944444444444453</v>
      </c>
      <c r="C3520" s="20">
        <f t="shared" si="54"/>
        <v>43178.819444444445</v>
      </c>
      <c r="D3520" s="7" t="s">
        <v>3523</v>
      </c>
      <c r="E3520" s="7">
        <v>3</v>
      </c>
      <c r="F3520" s="7">
        <v>2.0499999999999998</v>
      </c>
      <c r="G3520" s="7">
        <v>2.7</v>
      </c>
      <c r="H3520" s="9">
        <v>2.9</v>
      </c>
      <c r="I3520" s="14">
        <f>IF(Table_0__2[[#This Row],[RESULTAT]]=1,Table_0__2[[#This Row],[1]],0)+IF(Table_0__2[[#This Row],[RESULTAT]]=3,Table_0__2[[#This Row],[N]],0)+IF(Table_0__2[[#This Row],[RESULTAT]]=2,Table_0__2[[#This Row],[2]],0)</f>
        <v>2.7</v>
      </c>
      <c r="J3520" s="14">
        <f>MIN(Table_0__2[[#This Row],[1]:[2]])</f>
        <v>2.0499999999999998</v>
      </c>
      <c r="K3520" s="14">
        <f>IF(Table_0__2[[#This Row],[COLONNE1]]=Table_0__2[[#This Row],[RESULTAT COTE]],Table_0__2[[#This Row],[COLONNE1]],0)</f>
        <v>0</v>
      </c>
    </row>
    <row r="3521" spans="1:11" x14ac:dyDescent="0.3">
      <c r="A3521" s="2">
        <v>43178</v>
      </c>
      <c r="B3521" s="24">
        <v>0.85069444444444453</v>
      </c>
      <c r="C3521" s="20">
        <f t="shared" si="54"/>
        <v>43178.850694444445</v>
      </c>
      <c r="D3521" s="7" t="s">
        <v>3524</v>
      </c>
      <c r="E3521" s="10">
        <v>1</v>
      </c>
      <c r="F3521" s="7">
        <v>2.4500000000000002</v>
      </c>
      <c r="G3521" s="7">
        <v>2.7</v>
      </c>
      <c r="H3521" s="9">
        <v>2.5499999999999998</v>
      </c>
      <c r="I3521" s="14">
        <f>IF(Table_0__2[[#This Row],[RESULTAT]]=1,Table_0__2[[#This Row],[1]],0)+IF(Table_0__2[[#This Row],[RESULTAT]]=3,Table_0__2[[#This Row],[N]],0)+IF(Table_0__2[[#This Row],[RESULTAT]]=2,Table_0__2[[#This Row],[2]],0)</f>
        <v>2.4500000000000002</v>
      </c>
      <c r="J3521" s="14">
        <f>MIN(Table_0__2[[#This Row],[1]:[2]])</f>
        <v>2.4500000000000002</v>
      </c>
      <c r="K3521" s="14">
        <f>IF(Table_0__2[[#This Row],[COLONNE1]]=Table_0__2[[#This Row],[RESULTAT COTE]],Table_0__2[[#This Row],[COLONNE1]],0)</f>
        <v>2.4500000000000002</v>
      </c>
    </row>
    <row r="3522" spans="1:11" x14ac:dyDescent="0.3">
      <c r="A3522" s="2">
        <v>43178</v>
      </c>
      <c r="B3522" s="25">
        <v>0.85069444444444453</v>
      </c>
      <c r="C3522" s="20">
        <f t="shared" ref="C3522:C3585" si="55">A3522+B3522</f>
        <v>43178.850694444445</v>
      </c>
      <c r="D3522" s="10" t="s">
        <v>3525</v>
      </c>
      <c r="E3522" s="10">
        <v>1</v>
      </c>
      <c r="F3522" s="10">
        <v>2</v>
      </c>
      <c r="G3522" s="10">
        <v>2.7</v>
      </c>
      <c r="H3522" s="11">
        <v>3.3</v>
      </c>
      <c r="I3522" s="15">
        <f>IF(Table_0__2[[#This Row],[RESULTAT]]=1,Table_0__2[[#This Row],[1]],0)+IF(Table_0__2[[#This Row],[RESULTAT]]=3,Table_0__2[[#This Row],[N]],0)+IF(Table_0__2[[#This Row],[RESULTAT]]=2,Table_0__2[[#This Row],[2]],0)</f>
        <v>2</v>
      </c>
      <c r="J3522" s="15">
        <f>MIN(Table_0__2[[#This Row],[1]:[2]])</f>
        <v>2</v>
      </c>
      <c r="K3522" s="15">
        <f>IF(Table_0__2[[#This Row],[COLONNE1]]=Table_0__2[[#This Row],[RESULTAT COTE]],Table_0__2[[#This Row],[COLONNE1]],0)</f>
        <v>2</v>
      </c>
    </row>
    <row r="3523" spans="1:11" x14ac:dyDescent="0.3">
      <c r="A3523" s="2">
        <v>43178</v>
      </c>
      <c r="B3523" s="24">
        <v>0.86111111111111116</v>
      </c>
      <c r="C3523" s="20">
        <f t="shared" si="55"/>
        <v>43178.861111111109</v>
      </c>
      <c r="D3523" s="7" t="s">
        <v>3526</v>
      </c>
      <c r="E3523" s="7">
        <v>2</v>
      </c>
      <c r="F3523" s="7">
        <v>2.8</v>
      </c>
      <c r="G3523" s="7">
        <v>3.25</v>
      </c>
      <c r="H3523" s="9">
        <v>2.25</v>
      </c>
      <c r="I3523" s="14">
        <f>IF(Table_0__2[[#This Row],[RESULTAT]]=1,Table_0__2[[#This Row],[1]],0)+IF(Table_0__2[[#This Row],[RESULTAT]]=3,Table_0__2[[#This Row],[N]],0)+IF(Table_0__2[[#This Row],[RESULTAT]]=2,Table_0__2[[#This Row],[2]],0)</f>
        <v>2.25</v>
      </c>
      <c r="J3523" s="14">
        <f>MIN(Table_0__2[[#This Row],[1]:[2]])</f>
        <v>2.25</v>
      </c>
      <c r="K3523" s="14">
        <f>IF(Table_0__2[[#This Row],[COLONNE1]]=Table_0__2[[#This Row],[RESULTAT COTE]],Table_0__2[[#This Row],[COLONNE1]],0)</f>
        <v>2.25</v>
      </c>
    </row>
    <row r="3524" spans="1:11" x14ac:dyDescent="0.3">
      <c r="A3524" s="2">
        <v>43178</v>
      </c>
      <c r="B3524" s="24">
        <v>0.87152777777777779</v>
      </c>
      <c r="C3524" s="20">
        <f t="shared" si="55"/>
        <v>43178.871527777781</v>
      </c>
      <c r="D3524" s="7" t="s">
        <v>3527</v>
      </c>
      <c r="E3524" s="7">
        <v>2</v>
      </c>
      <c r="F3524" s="7">
        <v>1.95</v>
      </c>
      <c r="G3524" s="7">
        <v>2.9</v>
      </c>
      <c r="H3524" s="9">
        <v>3.15</v>
      </c>
      <c r="I3524" s="14">
        <f>IF(Table_0__2[[#This Row],[RESULTAT]]=1,Table_0__2[[#This Row],[1]],0)+IF(Table_0__2[[#This Row],[RESULTAT]]=3,Table_0__2[[#This Row],[N]],0)+IF(Table_0__2[[#This Row],[RESULTAT]]=2,Table_0__2[[#This Row],[2]],0)</f>
        <v>3.15</v>
      </c>
      <c r="J3524" s="14">
        <f>MIN(Table_0__2[[#This Row],[1]:[2]])</f>
        <v>1.95</v>
      </c>
      <c r="K3524" s="14">
        <f>IF(Table_0__2[[#This Row],[COLONNE1]]=Table_0__2[[#This Row],[RESULTAT COTE]],Table_0__2[[#This Row],[COLONNE1]],0)</f>
        <v>0</v>
      </c>
    </row>
    <row r="3525" spans="1:11" x14ac:dyDescent="0.3">
      <c r="A3525" s="2">
        <v>43178</v>
      </c>
      <c r="B3525" s="25">
        <v>0.88194444444444453</v>
      </c>
      <c r="C3525" s="20">
        <f t="shared" si="55"/>
        <v>43178.881944444445</v>
      </c>
      <c r="D3525" s="10" t="s">
        <v>3528</v>
      </c>
      <c r="E3525" s="7">
        <v>2</v>
      </c>
      <c r="F3525" s="10">
        <v>3.75</v>
      </c>
      <c r="G3525" s="10">
        <v>2.75</v>
      </c>
      <c r="H3525" s="11">
        <v>1.75</v>
      </c>
      <c r="I3525" s="15">
        <f>IF(Table_0__2[[#This Row],[RESULTAT]]=1,Table_0__2[[#This Row],[1]],0)+IF(Table_0__2[[#This Row],[RESULTAT]]=3,Table_0__2[[#This Row],[N]],0)+IF(Table_0__2[[#This Row],[RESULTAT]]=2,Table_0__2[[#This Row],[2]],0)</f>
        <v>1.75</v>
      </c>
      <c r="J3525" s="15">
        <f>MIN(Table_0__2[[#This Row],[1]:[2]])</f>
        <v>1.75</v>
      </c>
      <c r="K3525" s="15">
        <f>IF(Table_0__2[[#This Row],[COLONNE1]]=Table_0__2[[#This Row],[RESULTAT COTE]],Table_0__2[[#This Row],[COLONNE1]],0)</f>
        <v>1.75</v>
      </c>
    </row>
    <row r="3526" spans="1:11" x14ac:dyDescent="0.3">
      <c r="A3526" s="2">
        <v>43178</v>
      </c>
      <c r="B3526" s="24">
        <v>0.95486111111111116</v>
      </c>
      <c r="C3526" s="20">
        <f t="shared" si="55"/>
        <v>43178.954861111109</v>
      </c>
      <c r="D3526" s="7" t="s">
        <v>3529</v>
      </c>
      <c r="E3526" s="7">
        <v>2</v>
      </c>
      <c r="F3526" s="7">
        <v>2.2999999999999998</v>
      </c>
      <c r="G3526" s="7">
        <v>2.6</v>
      </c>
      <c r="H3526" s="9">
        <v>2.8</v>
      </c>
      <c r="I3526" s="14">
        <f>IF(Table_0__2[[#This Row],[RESULTAT]]=1,Table_0__2[[#This Row],[1]],0)+IF(Table_0__2[[#This Row],[RESULTAT]]=3,Table_0__2[[#This Row],[N]],0)+IF(Table_0__2[[#This Row],[RESULTAT]]=2,Table_0__2[[#This Row],[2]],0)</f>
        <v>2.8</v>
      </c>
      <c r="J3526" s="14">
        <f>MIN(Table_0__2[[#This Row],[1]:[2]])</f>
        <v>2.2999999999999998</v>
      </c>
      <c r="K3526" s="14">
        <f>IF(Table_0__2[[#This Row],[COLONNE1]]=Table_0__2[[#This Row],[RESULTAT COTE]],Table_0__2[[#This Row],[COLONNE1]],0)</f>
        <v>0</v>
      </c>
    </row>
    <row r="3527" spans="1:11" x14ac:dyDescent="0.3">
      <c r="A3527" s="2">
        <v>43178</v>
      </c>
      <c r="B3527" s="25">
        <v>0.99652777777777779</v>
      </c>
      <c r="C3527" s="20">
        <f t="shared" si="55"/>
        <v>43178.996527777781</v>
      </c>
      <c r="D3527" s="10" t="s">
        <v>3530</v>
      </c>
      <c r="E3527" s="10">
        <v>1</v>
      </c>
      <c r="F3527" s="10">
        <v>1.85</v>
      </c>
      <c r="G3527" s="10">
        <v>3</v>
      </c>
      <c r="H3527" s="11">
        <v>3.05</v>
      </c>
      <c r="I3527" s="15">
        <f>IF(Table_0__2[[#This Row],[RESULTAT]]=1,Table_0__2[[#This Row],[1]],0)+IF(Table_0__2[[#This Row],[RESULTAT]]=3,Table_0__2[[#This Row],[N]],0)+IF(Table_0__2[[#This Row],[RESULTAT]]=2,Table_0__2[[#This Row],[2]],0)</f>
        <v>1.85</v>
      </c>
      <c r="J3527" s="15">
        <f>MIN(Table_0__2[[#This Row],[1]:[2]])</f>
        <v>1.85</v>
      </c>
      <c r="K3527" s="15">
        <f>IF(Table_0__2[[#This Row],[COLONNE1]]=Table_0__2[[#This Row],[RESULTAT COTE]],Table_0__2[[#This Row],[COLONNE1]],0)</f>
        <v>1.85</v>
      </c>
    </row>
    <row r="3528" spans="1:11" x14ac:dyDescent="0.3">
      <c r="A3528" s="2">
        <v>43179</v>
      </c>
      <c r="B3528" s="26">
        <v>4.8611111111111112E-2</v>
      </c>
      <c r="C3528" s="20">
        <f t="shared" si="55"/>
        <v>43179.048611111109</v>
      </c>
      <c r="D3528" s="12" t="s">
        <v>3531</v>
      </c>
      <c r="E3528" s="7">
        <v>3</v>
      </c>
      <c r="F3528" s="12">
        <v>2.9</v>
      </c>
      <c r="G3528" s="12">
        <v>2.85</v>
      </c>
      <c r="H3528" s="13">
        <v>2.1</v>
      </c>
      <c r="I3528" s="16">
        <f>IF(Table_0__2[[#This Row],[RESULTAT]]=1,Table_0__2[[#This Row],[1]],0)+IF(Table_0__2[[#This Row],[RESULTAT]]=3,Table_0__2[[#This Row],[N]],0)+IF(Table_0__2[[#This Row],[RESULTAT]]=2,Table_0__2[[#This Row],[2]],0)</f>
        <v>2.85</v>
      </c>
      <c r="J3528" s="16">
        <f>MIN(Table_0__2[[#This Row],[1]:[2]])</f>
        <v>2.1</v>
      </c>
      <c r="K3528" s="16">
        <f>IF(Table_0__2[[#This Row],[COLONNE1]]=Table_0__2[[#This Row],[RESULTAT COTE]],Table_0__2[[#This Row],[COLONNE1]],0)</f>
        <v>0</v>
      </c>
    </row>
    <row r="3529" spans="1:11" x14ac:dyDescent="0.3">
      <c r="A3529" s="2">
        <v>43179</v>
      </c>
      <c r="B3529" s="25">
        <v>5.9027777777777783E-2</v>
      </c>
      <c r="C3529" s="20">
        <f t="shared" si="55"/>
        <v>43179.059027777781</v>
      </c>
      <c r="D3529" s="10" t="s">
        <v>3532</v>
      </c>
      <c r="E3529" s="7">
        <v>2</v>
      </c>
      <c r="F3529" s="10">
        <v>1.55</v>
      </c>
      <c r="G3529" s="10">
        <v>3.05</v>
      </c>
      <c r="H3529" s="11">
        <v>4.5</v>
      </c>
      <c r="I3529" s="15">
        <f>IF(Table_0__2[[#This Row],[RESULTAT]]=1,Table_0__2[[#This Row],[1]],0)+IF(Table_0__2[[#This Row],[RESULTAT]]=3,Table_0__2[[#This Row],[N]],0)+IF(Table_0__2[[#This Row],[RESULTAT]]=2,Table_0__2[[#This Row],[2]],0)</f>
        <v>4.5</v>
      </c>
      <c r="J3529" s="15">
        <f>MIN(Table_0__2[[#This Row],[1]:[2]])</f>
        <v>1.55</v>
      </c>
      <c r="K3529" s="15">
        <f>IF(Table_0__2[[#This Row],[COLONNE1]]=Table_0__2[[#This Row],[RESULTAT COTE]],Table_0__2[[#This Row],[COLONNE1]],0)</f>
        <v>0</v>
      </c>
    </row>
    <row r="3530" spans="1:11" x14ac:dyDescent="0.3">
      <c r="A3530" s="2">
        <v>43179</v>
      </c>
      <c r="B3530" s="25">
        <v>0.86111111111111116</v>
      </c>
      <c r="C3530" s="20">
        <f t="shared" si="55"/>
        <v>43179.861111111109</v>
      </c>
      <c r="D3530" s="10" t="s">
        <v>3533</v>
      </c>
      <c r="E3530" s="7">
        <v>2</v>
      </c>
      <c r="F3530" s="10">
        <v>1.5</v>
      </c>
      <c r="G3530" s="10">
        <v>3.6</v>
      </c>
      <c r="H3530" s="11">
        <v>3.85</v>
      </c>
      <c r="I3530" s="15">
        <f>IF(Table_0__2[[#This Row],[RESULTAT]]=1,Table_0__2[[#This Row],[1]],0)+IF(Table_0__2[[#This Row],[RESULTAT]]=3,Table_0__2[[#This Row],[N]],0)+IF(Table_0__2[[#This Row],[RESULTAT]]=2,Table_0__2[[#This Row],[2]],0)</f>
        <v>3.85</v>
      </c>
      <c r="J3530" s="15">
        <f>MIN(Table_0__2[[#This Row],[1]:[2]])</f>
        <v>1.5</v>
      </c>
      <c r="K3530" s="15">
        <f>IF(Table_0__2[[#This Row],[COLONNE1]]=Table_0__2[[#This Row],[RESULTAT COTE]],Table_0__2[[#This Row],[COLONNE1]],0)</f>
        <v>0</v>
      </c>
    </row>
    <row r="3531" spans="1:11" x14ac:dyDescent="0.3">
      <c r="A3531" s="2">
        <v>43180</v>
      </c>
      <c r="B3531" s="26">
        <v>0.66319444444444442</v>
      </c>
      <c r="C3531" s="20">
        <f t="shared" si="55"/>
        <v>43180.663194444445</v>
      </c>
      <c r="D3531" s="12" t="s">
        <v>3534</v>
      </c>
      <c r="E3531" s="7">
        <v>2</v>
      </c>
      <c r="F3531" s="12">
        <v>2.9</v>
      </c>
      <c r="G3531" s="12">
        <v>3.15</v>
      </c>
      <c r="H3531" s="13">
        <v>1.95</v>
      </c>
      <c r="I3531" s="16">
        <f>IF(Table_0__2[[#This Row],[RESULTAT]]=1,Table_0__2[[#This Row],[1]],0)+IF(Table_0__2[[#This Row],[RESULTAT]]=3,Table_0__2[[#This Row],[N]],0)+IF(Table_0__2[[#This Row],[RESULTAT]]=2,Table_0__2[[#This Row],[2]],0)</f>
        <v>1.95</v>
      </c>
      <c r="J3531" s="16">
        <f>MIN(Table_0__2[[#This Row],[1]:[2]])</f>
        <v>1.95</v>
      </c>
      <c r="K3531" s="16">
        <f>IF(Table_0__2[[#This Row],[COLONNE1]]=Table_0__2[[#This Row],[RESULTAT COTE]],Table_0__2[[#This Row],[COLONNE1]],0)</f>
        <v>1.95</v>
      </c>
    </row>
    <row r="3532" spans="1:11" x14ac:dyDescent="0.3">
      <c r="A3532" s="2">
        <v>43180</v>
      </c>
      <c r="B3532" s="24">
        <v>0.82986111111111116</v>
      </c>
      <c r="C3532" s="20">
        <f t="shared" si="55"/>
        <v>43180.829861111109</v>
      </c>
      <c r="D3532" s="7" t="s">
        <v>3535</v>
      </c>
      <c r="E3532" s="10">
        <v>1</v>
      </c>
      <c r="F3532" s="7">
        <v>1.07</v>
      </c>
      <c r="G3532" s="7">
        <v>6</v>
      </c>
      <c r="H3532" s="9">
        <v>14</v>
      </c>
      <c r="I3532" s="14">
        <f>IF(Table_0__2[[#This Row],[RESULTAT]]=1,Table_0__2[[#This Row],[1]],0)+IF(Table_0__2[[#This Row],[RESULTAT]]=3,Table_0__2[[#This Row],[N]],0)+IF(Table_0__2[[#This Row],[RESULTAT]]=2,Table_0__2[[#This Row],[2]],0)</f>
        <v>1.07</v>
      </c>
      <c r="J3532" s="14">
        <f>MIN(Table_0__2[[#This Row],[1]:[2]])</f>
        <v>1.07</v>
      </c>
      <c r="K3532" s="14">
        <f>IF(Table_0__2[[#This Row],[COLONNE1]]=Table_0__2[[#This Row],[RESULTAT COTE]],Table_0__2[[#This Row],[COLONNE1]],0)</f>
        <v>1.07</v>
      </c>
    </row>
    <row r="3533" spans="1:11" x14ac:dyDescent="0.3">
      <c r="A3533" s="2">
        <v>43180</v>
      </c>
      <c r="B3533" s="25">
        <v>0.86111111111111116</v>
      </c>
      <c r="C3533" s="20">
        <f t="shared" si="55"/>
        <v>43180.861111111109</v>
      </c>
      <c r="D3533" s="10" t="s">
        <v>3536</v>
      </c>
      <c r="E3533" s="7">
        <v>2</v>
      </c>
      <c r="F3533" s="10">
        <v>3.05</v>
      </c>
      <c r="G3533" s="10">
        <v>3.1</v>
      </c>
      <c r="H3533" s="11">
        <v>1.9</v>
      </c>
      <c r="I3533" s="15">
        <f>IF(Table_0__2[[#This Row],[RESULTAT]]=1,Table_0__2[[#This Row],[1]],0)+IF(Table_0__2[[#This Row],[RESULTAT]]=3,Table_0__2[[#This Row],[N]],0)+IF(Table_0__2[[#This Row],[RESULTAT]]=2,Table_0__2[[#This Row],[2]],0)</f>
        <v>1.9</v>
      </c>
      <c r="J3533" s="15">
        <f>MIN(Table_0__2[[#This Row],[1]:[2]])</f>
        <v>1.9</v>
      </c>
      <c r="K3533" s="15">
        <f>IF(Table_0__2[[#This Row],[COLONNE1]]=Table_0__2[[#This Row],[RESULTAT COTE]],Table_0__2[[#This Row],[COLONNE1]],0)</f>
        <v>1.9</v>
      </c>
    </row>
    <row r="3534" spans="1:11" x14ac:dyDescent="0.3">
      <c r="A3534" s="2">
        <v>43180</v>
      </c>
      <c r="B3534" s="25">
        <v>0.99652777777777779</v>
      </c>
      <c r="C3534" s="20">
        <f t="shared" si="55"/>
        <v>43180.996527777781</v>
      </c>
      <c r="D3534" s="10" t="s">
        <v>3537</v>
      </c>
      <c r="E3534" s="7">
        <v>2</v>
      </c>
      <c r="F3534" s="10">
        <v>1.25</v>
      </c>
      <c r="G3534" s="10">
        <v>3.55</v>
      </c>
      <c r="H3534" s="11">
        <v>8</v>
      </c>
      <c r="I3534" s="15">
        <f>IF(Table_0__2[[#This Row],[RESULTAT]]=1,Table_0__2[[#This Row],[1]],0)+IF(Table_0__2[[#This Row],[RESULTAT]]=3,Table_0__2[[#This Row],[N]],0)+IF(Table_0__2[[#This Row],[RESULTAT]]=2,Table_0__2[[#This Row],[2]],0)</f>
        <v>8</v>
      </c>
      <c r="J3534" s="15">
        <f>MIN(Table_0__2[[#This Row],[1]:[2]])</f>
        <v>1.25</v>
      </c>
      <c r="K3534" s="15">
        <f>IF(Table_0__2[[#This Row],[COLONNE1]]=Table_0__2[[#This Row],[RESULTAT COTE]],Table_0__2[[#This Row],[COLONNE1]],0)</f>
        <v>0</v>
      </c>
    </row>
    <row r="3535" spans="1:11" x14ac:dyDescent="0.3">
      <c r="A3535" s="2">
        <v>43180</v>
      </c>
      <c r="B3535" s="24">
        <v>0.99652777777777779</v>
      </c>
      <c r="C3535" s="20">
        <f t="shared" si="55"/>
        <v>43180.996527777781</v>
      </c>
      <c r="D3535" s="7" t="s">
        <v>3538</v>
      </c>
      <c r="E3535" s="10">
        <v>1</v>
      </c>
      <c r="F3535" s="7">
        <v>1.45</v>
      </c>
      <c r="G3535" s="7">
        <v>2.95</v>
      </c>
      <c r="H3535" s="9">
        <v>5.5</v>
      </c>
      <c r="I3535" s="14">
        <f>IF(Table_0__2[[#This Row],[RESULTAT]]=1,Table_0__2[[#This Row],[1]],0)+IF(Table_0__2[[#This Row],[RESULTAT]]=3,Table_0__2[[#This Row],[N]],0)+IF(Table_0__2[[#This Row],[RESULTAT]]=2,Table_0__2[[#This Row],[2]],0)</f>
        <v>1.45</v>
      </c>
      <c r="J3535" s="14">
        <f>MIN(Table_0__2[[#This Row],[1]:[2]])</f>
        <v>1.45</v>
      </c>
      <c r="K3535" s="14">
        <f>IF(Table_0__2[[#This Row],[COLONNE1]]=Table_0__2[[#This Row],[RESULTAT COTE]],Table_0__2[[#This Row],[COLONNE1]],0)</f>
        <v>1.45</v>
      </c>
    </row>
    <row r="3536" spans="1:11" x14ac:dyDescent="0.3">
      <c r="A3536" s="2">
        <v>43181</v>
      </c>
      <c r="B3536" s="26">
        <v>0.66319444444444442</v>
      </c>
      <c r="C3536" s="20">
        <f t="shared" si="55"/>
        <v>43181.663194444445</v>
      </c>
      <c r="D3536" s="12" t="s">
        <v>3539</v>
      </c>
      <c r="E3536" s="10">
        <v>1</v>
      </c>
      <c r="F3536" s="12">
        <v>1.01</v>
      </c>
      <c r="G3536" s="12">
        <v>6.5</v>
      </c>
      <c r="H3536" s="13">
        <v>18</v>
      </c>
      <c r="I3536" s="16">
        <f>IF(Table_0__2[[#This Row],[RESULTAT]]=1,Table_0__2[[#This Row],[1]],0)+IF(Table_0__2[[#This Row],[RESULTAT]]=3,Table_0__2[[#This Row],[N]],0)+IF(Table_0__2[[#This Row],[RESULTAT]]=2,Table_0__2[[#This Row],[2]],0)</f>
        <v>1.01</v>
      </c>
      <c r="J3536" s="16">
        <f>MIN(Table_0__2[[#This Row],[1]:[2]])</f>
        <v>1.01</v>
      </c>
      <c r="K3536" s="16">
        <f>IF(Table_0__2[[#This Row],[COLONNE1]]=Table_0__2[[#This Row],[RESULTAT COTE]],Table_0__2[[#This Row],[COLONNE1]],0)</f>
        <v>1.01</v>
      </c>
    </row>
    <row r="3537" spans="1:11" x14ac:dyDescent="0.3">
      <c r="A3537" s="2">
        <v>43181</v>
      </c>
      <c r="B3537" s="24">
        <v>0.74652777777777779</v>
      </c>
      <c r="C3537" s="20">
        <f t="shared" si="55"/>
        <v>43181.746527777781</v>
      </c>
      <c r="D3537" s="7" t="s">
        <v>3540</v>
      </c>
      <c r="E3537" s="10">
        <v>1</v>
      </c>
      <c r="F3537" s="7">
        <v>1.01</v>
      </c>
      <c r="G3537" s="7">
        <v>8.5</v>
      </c>
      <c r="H3537" s="9">
        <v>16</v>
      </c>
      <c r="I3537" s="14">
        <f>IF(Table_0__2[[#This Row],[RESULTAT]]=1,Table_0__2[[#This Row],[1]],0)+IF(Table_0__2[[#This Row],[RESULTAT]]=3,Table_0__2[[#This Row],[N]],0)+IF(Table_0__2[[#This Row],[RESULTAT]]=2,Table_0__2[[#This Row],[2]],0)</f>
        <v>1.01</v>
      </c>
      <c r="J3537" s="14">
        <f>MIN(Table_0__2[[#This Row],[1]:[2]])</f>
        <v>1.01</v>
      </c>
      <c r="K3537" s="14">
        <f>IF(Table_0__2[[#This Row],[COLONNE1]]=Table_0__2[[#This Row],[RESULTAT COTE]],Table_0__2[[#This Row],[COLONNE1]],0)</f>
        <v>1.01</v>
      </c>
    </row>
    <row r="3538" spans="1:11" x14ac:dyDescent="0.3">
      <c r="A3538" s="2">
        <v>43181</v>
      </c>
      <c r="B3538" s="25">
        <v>0.77777777777777779</v>
      </c>
      <c r="C3538" s="20">
        <f t="shared" si="55"/>
        <v>43181.777777777781</v>
      </c>
      <c r="D3538" s="10" t="s">
        <v>3541</v>
      </c>
      <c r="E3538" s="10">
        <v>1</v>
      </c>
      <c r="F3538" s="10">
        <v>1.1299999999999999</v>
      </c>
      <c r="G3538" s="10">
        <v>6</v>
      </c>
      <c r="H3538" s="11">
        <v>8</v>
      </c>
      <c r="I3538" s="15">
        <f>IF(Table_0__2[[#This Row],[RESULTAT]]=1,Table_0__2[[#This Row],[1]],0)+IF(Table_0__2[[#This Row],[RESULTAT]]=3,Table_0__2[[#This Row],[N]],0)+IF(Table_0__2[[#This Row],[RESULTAT]]=2,Table_0__2[[#This Row],[2]],0)</f>
        <v>1.1299999999999999</v>
      </c>
      <c r="J3538" s="15">
        <f>MIN(Table_0__2[[#This Row],[1]:[2]])</f>
        <v>1.1299999999999999</v>
      </c>
      <c r="K3538" s="15">
        <f>IF(Table_0__2[[#This Row],[COLONNE1]]=Table_0__2[[#This Row],[RESULTAT COTE]],Table_0__2[[#This Row],[COLONNE1]],0)</f>
        <v>1.1299999999999999</v>
      </c>
    </row>
    <row r="3539" spans="1:11" x14ac:dyDescent="0.3">
      <c r="A3539" s="2">
        <v>43181</v>
      </c>
      <c r="B3539" s="25">
        <v>0.78819444444444453</v>
      </c>
      <c r="C3539" s="20">
        <f t="shared" si="55"/>
        <v>43181.788194444445</v>
      </c>
      <c r="D3539" s="10" t="s">
        <v>3542</v>
      </c>
      <c r="E3539" s="10">
        <v>1</v>
      </c>
      <c r="F3539" s="10">
        <v>1.07</v>
      </c>
      <c r="G3539" s="10">
        <v>6</v>
      </c>
      <c r="H3539" s="11">
        <v>10</v>
      </c>
      <c r="I3539" s="15">
        <f>IF(Table_0__2[[#This Row],[RESULTAT]]=1,Table_0__2[[#This Row],[1]],0)+IF(Table_0__2[[#This Row],[RESULTAT]]=3,Table_0__2[[#This Row],[N]],0)+IF(Table_0__2[[#This Row],[RESULTAT]]=2,Table_0__2[[#This Row],[2]],0)</f>
        <v>1.07</v>
      </c>
      <c r="J3539" s="15">
        <f>MIN(Table_0__2[[#This Row],[1]:[2]])</f>
        <v>1.07</v>
      </c>
      <c r="K3539" s="15">
        <f>IF(Table_0__2[[#This Row],[COLONNE1]]=Table_0__2[[#This Row],[RESULTAT COTE]],Table_0__2[[#This Row],[COLONNE1]],0)</f>
        <v>1.07</v>
      </c>
    </row>
    <row r="3540" spans="1:11" x14ac:dyDescent="0.3">
      <c r="A3540" s="2">
        <v>43181</v>
      </c>
      <c r="B3540" s="24">
        <v>0.78819444444444453</v>
      </c>
      <c r="C3540" s="20">
        <f t="shared" si="55"/>
        <v>43181.788194444445</v>
      </c>
      <c r="D3540" s="7" t="s">
        <v>3543</v>
      </c>
      <c r="E3540" s="10">
        <v>1</v>
      </c>
      <c r="F3540" s="7">
        <v>1.5</v>
      </c>
      <c r="G3540" s="7">
        <v>3.2</v>
      </c>
      <c r="H3540" s="9">
        <v>4.5999999999999996</v>
      </c>
      <c r="I3540" s="14">
        <f>IF(Table_0__2[[#This Row],[RESULTAT]]=1,Table_0__2[[#This Row],[1]],0)+IF(Table_0__2[[#This Row],[RESULTAT]]=3,Table_0__2[[#This Row],[N]],0)+IF(Table_0__2[[#This Row],[RESULTAT]]=2,Table_0__2[[#This Row],[2]],0)</f>
        <v>1.5</v>
      </c>
      <c r="J3540" s="14">
        <f>MIN(Table_0__2[[#This Row],[1]:[2]])</f>
        <v>1.5</v>
      </c>
      <c r="K3540" s="14">
        <f>IF(Table_0__2[[#This Row],[COLONNE1]]=Table_0__2[[#This Row],[RESULTAT COTE]],Table_0__2[[#This Row],[COLONNE1]],0)</f>
        <v>1.5</v>
      </c>
    </row>
    <row r="3541" spans="1:11" x14ac:dyDescent="0.3">
      <c r="A3541" s="2">
        <v>43181</v>
      </c>
      <c r="B3541" s="25">
        <v>0.82986111111111116</v>
      </c>
      <c r="C3541" s="20">
        <f t="shared" si="55"/>
        <v>43181.829861111109</v>
      </c>
      <c r="D3541" s="10" t="s">
        <v>3544</v>
      </c>
      <c r="E3541" s="10">
        <v>1</v>
      </c>
      <c r="F3541" s="10">
        <v>1.25</v>
      </c>
      <c r="G3541" s="10">
        <v>4</v>
      </c>
      <c r="H3541" s="11">
        <v>6.5</v>
      </c>
      <c r="I3541" s="15">
        <f>IF(Table_0__2[[#This Row],[RESULTAT]]=1,Table_0__2[[#This Row],[1]],0)+IF(Table_0__2[[#This Row],[RESULTAT]]=3,Table_0__2[[#This Row],[N]],0)+IF(Table_0__2[[#This Row],[RESULTAT]]=2,Table_0__2[[#This Row],[2]],0)</f>
        <v>1.25</v>
      </c>
      <c r="J3541" s="15">
        <f>MIN(Table_0__2[[#This Row],[1]:[2]])</f>
        <v>1.25</v>
      </c>
      <c r="K3541" s="15">
        <f>IF(Table_0__2[[#This Row],[COLONNE1]]=Table_0__2[[#This Row],[RESULTAT COTE]],Table_0__2[[#This Row],[COLONNE1]],0)</f>
        <v>1.25</v>
      </c>
    </row>
    <row r="3542" spans="1:11" x14ac:dyDescent="0.3">
      <c r="A3542" s="2">
        <v>43181</v>
      </c>
      <c r="B3542" s="24">
        <v>0.86111111111111116</v>
      </c>
      <c r="C3542" s="20">
        <f t="shared" si="55"/>
        <v>43181.861111111109</v>
      </c>
      <c r="D3542" s="7" t="s">
        <v>3545</v>
      </c>
      <c r="E3542" s="7">
        <v>2</v>
      </c>
      <c r="F3542" s="7">
        <v>11</v>
      </c>
      <c r="G3542" s="7">
        <v>5</v>
      </c>
      <c r="H3542" s="9">
        <v>1.1000000000000001</v>
      </c>
      <c r="I3542" s="14">
        <f>IF(Table_0__2[[#This Row],[RESULTAT]]=1,Table_0__2[[#This Row],[1]],0)+IF(Table_0__2[[#This Row],[RESULTAT]]=3,Table_0__2[[#This Row],[N]],0)+IF(Table_0__2[[#This Row],[RESULTAT]]=2,Table_0__2[[#This Row],[2]],0)</f>
        <v>1.1000000000000001</v>
      </c>
      <c r="J3542" s="14">
        <f>MIN(Table_0__2[[#This Row],[1]:[2]])</f>
        <v>1.1000000000000001</v>
      </c>
      <c r="K3542" s="14">
        <f>IF(Table_0__2[[#This Row],[COLONNE1]]=Table_0__2[[#This Row],[RESULTAT COTE]],Table_0__2[[#This Row],[COLONNE1]],0)</f>
        <v>1.1000000000000001</v>
      </c>
    </row>
    <row r="3543" spans="1:11" x14ac:dyDescent="0.3">
      <c r="A3543" s="2">
        <v>43181</v>
      </c>
      <c r="B3543" s="24">
        <v>0.99652777777777779</v>
      </c>
      <c r="C3543" s="20">
        <f t="shared" si="55"/>
        <v>43181.996527777781</v>
      </c>
      <c r="D3543" s="7" t="s">
        <v>3546</v>
      </c>
      <c r="E3543" s="7">
        <v>3</v>
      </c>
      <c r="F3543" s="7">
        <v>3.6</v>
      </c>
      <c r="G3543" s="7">
        <v>2.7</v>
      </c>
      <c r="H3543" s="9">
        <v>1.8</v>
      </c>
      <c r="I3543" s="14">
        <f>IF(Table_0__2[[#This Row],[RESULTAT]]=1,Table_0__2[[#This Row],[1]],0)+IF(Table_0__2[[#This Row],[RESULTAT]]=3,Table_0__2[[#This Row],[N]],0)+IF(Table_0__2[[#This Row],[RESULTAT]]=2,Table_0__2[[#This Row],[2]],0)</f>
        <v>2.7</v>
      </c>
      <c r="J3543" s="14">
        <f>MIN(Table_0__2[[#This Row],[1]:[2]])</f>
        <v>1.8</v>
      </c>
      <c r="K3543" s="14">
        <f>IF(Table_0__2[[#This Row],[COLONNE1]]=Table_0__2[[#This Row],[RESULTAT COTE]],Table_0__2[[#This Row],[COLONNE1]],0)</f>
        <v>0</v>
      </c>
    </row>
    <row r="3544" spans="1:11" x14ac:dyDescent="0.3">
      <c r="A3544" s="2">
        <v>43181</v>
      </c>
      <c r="B3544" s="25">
        <v>0.99652777777777779</v>
      </c>
      <c r="C3544" s="20">
        <f t="shared" si="55"/>
        <v>43181.996527777781</v>
      </c>
      <c r="D3544" s="10" t="s">
        <v>3547</v>
      </c>
      <c r="E3544" s="7">
        <v>3</v>
      </c>
      <c r="F3544" s="10">
        <v>1.35</v>
      </c>
      <c r="G3544" s="10">
        <v>3.45</v>
      </c>
      <c r="H3544" s="11">
        <v>6</v>
      </c>
      <c r="I3544" s="15">
        <f>IF(Table_0__2[[#This Row],[RESULTAT]]=1,Table_0__2[[#This Row],[1]],0)+IF(Table_0__2[[#This Row],[RESULTAT]]=3,Table_0__2[[#This Row],[N]],0)+IF(Table_0__2[[#This Row],[RESULTAT]]=2,Table_0__2[[#This Row],[2]],0)</f>
        <v>3.45</v>
      </c>
      <c r="J3544" s="15">
        <f>MIN(Table_0__2[[#This Row],[1]:[2]])</f>
        <v>1.35</v>
      </c>
      <c r="K3544" s="15">
        <f>IF(Table_0__2[[#This Row],[COLONNE1]]=Table_0__2[[#This Row],[RESULTAT COTE]],Table_0__2[[#This Row],[COLONNE1]],0)</f>
        <v>0</v>
      </c>
    </row>
    <row r="3545" spans="1:11" x14ac:dyDescent="0.3">
      <c r="A3545" s="2">
        <v>43182</v>
      </c>
      <c r="B3545" s="26">
        <v>0.52083333333333337</v>
      </c>
      <c r="C3545" s="20">
        <f t="shared" si="55"/>
        <v>43182.520833333336</v>
      </c>
      <c r="D3545" s="12" t="s">
        <v>3548</v>
      </c>
      <c r="E3545" s="10">
        <v>1</v>
      </c>
      <c r="F3545" s="12">
        <v>1.46</v>
      </c>
      <c r="G3545" s="12">
        <v>3.7</v>
      </c>
      <c r="H3545" s="13">
        <v>5.75</v>
      </c>
      <c r="I3545" s="16">
        <f>IF(Table_0__2[[#This Row],[RESULTAT]]=1,Table_0__2[[#This Row],[1]],0)+IF(Table_0__2[[#This Row],[RESULTAT]]=3,Table_0__2[[#This Row],[N]],0)+IF(Table_0__2[[#This Row],[RESULTAT]]=2,Table_0__2[[#This Row],[2]],0)</f>
        <v>1.46</v>
      </c>
      <c r="J3545" s="16">
        <f>MIN(Table_0__2[[#This Row],[1]:[2]])</f>
        <v>1.46</v>
      </c>
      <c r="K3545" s="16">
        <f>IF(Table_0__2[[#This Row],[COLONNE1]]=Table_0__2[[#This Row],[RESULTAT COTE]],Table_0__2[[#This Row],[COLONNE1]],0)</f>
        <v>1.46</v>
      </c>
    </row>
    <row r="3546" spans="1:11" x14ac:dyDescent="0.3">
      <c r="A3546" s="2">
        <v>43182</v>
      </c>
      <c r="B3546" s="24">
        <v>0.57986111111111105</v>
      </c>
      <c r="C3546" s="20">
        <f t="shared" si="55"/>
        <v>43182.579861111109</v>
      </c>
      <c r="D3546" s="7" t="s">
        <v>3549</v>
      </c>
      <c r="E3546" s="7">
        <v>2</v>
      </c>
      <c r="F3546" s="7">
        <v>5.5</v>
      </c>
      <c r="G3546" s="7">
        <v>3.75</v>
      </c>
      <c r="H3546" s="9">
        <v>1.35</v>
      </c>
      <c r="I3546" s="14">
        <f>IF(Table_0__2[[#This Row],[RESULTAT]]=1,Table_0__2[[#This Row],[1]],0)+IF(Table_0__2[[#This Row],[RESULTAT]]=3,Table_0__2[[#This Row],[N]],0)+IF(Table_0__2[[#This Row],[RESULTAT]]=2,Table_0__2[[#This Row],[2]],0)</f>
        <v>1.35</v>
      </c>
      <c r="J3546" s="14">
        <f>MIN(Table_0__2[[#This Row],[1]:[2]])</f>
        <v>1.35</v>
      </c>
      <c r="K3546" s="14">
        <f>IF(Table_0__2[[#This Row],[COLONNE1]]=Table_0__2[[#This Row],[RESULTAT COTE]],Table_0__2[[#This Row],[COLONNE1]],0)</f>
        <v>1.35</v>
      </c>
    </row>
    <row r="3547" spans="1:11" x14ac:dyDescent="0.3">
      <c r="A3547" s="2">
        <v>43182</v>
      </c>
      <c r="B3547" s="25">
        <v>0.57986111111111105</v>
      </c>
      <c r="C3547" s="20">
        <f t="shared" si="55"/>
        <v>43182.579861111109</v>
      </c>
      <c r="D3547" s="10" t="s">
        <v>3550</v>
      </c>
      <c r="E3547" s="7">
        <v>2</v>
      </c>
      <c r="F3547" s="10">
        <v>11</v>
      </c>
      <c r="G3547" s="10">
        <v>5.5</v>
      </c>
      <c r="H3547" s="11">
        <v>1.1000000000000001</v>
      </c>
      <c r="I3547" s="15">
        <f>IF(Table_0__2[[#This Row],[RESULTAT]]=1,Table_0__2[[#This Row],[1]],0)+IF(Table_0__2[[#This Row],[RESULTAT]]=3,Table_0__2[[#This Row],[N]],0)+IF(Table_0__2[[#This Row],[RESULTAT]]=2,Table_0__2[[#This Row],[2]],0)</f>
        <v>1.1000000000000001</v>
      </c>
      <c r="J3547" s="15">
        <f>MIN(Table_0__2[[#This Row],[1]:[2]])</f>
        <v>1.1000000000000001</v>
      </c>
      <c r="K3547" s="15">
        <f>IF(Table_0__2[[#This Row],[COLONNE1]]=Table_0__2[[#This Row],[RESULTAT COTE]],Table_0__2[[#This Row],[COLONNE1]],0)</f>
        <v>1.1000000000000001</v>
      </c>
    </row>
    <row r="3548" spans="1:11" x14ac:dyDescent="0.3">
      <c r="A3548" s="2">
        <v>43182</v>
      </c>
      <c r="B3548" s="24">
        <v>0.62152777777777779</v>
      </c>
      <c r="C3548" s="20">
        <f t="shared" si="55"/>
        <v>43182.621527777781</v>
      </c>
      <c r="D3548" s="7" t="s">
        <v>3551</v>
      </c>
      <c r="E3548" s="7">
        <v>2</v>
      </c>
      <c r="F3548" s="7">
        <v>2.65</v>
      </c>
      <c r="G3548" s="7">
        <v>2.95</v>
      </c>
      <c r="H3548" s="9">
        <v>2.15</v>
      </c>
      <c r="I3548" s="14">
        <f>IF(Table_0__2[[#This Row],[RESULTAT]]=1,Table_0__2[[#This Row],[1]],0)+IF(Table_0__2[[#This Row],[RESULTAT]]=3,Table_0__2[[#This Row],[N]],0)+IF(Table_0__2[[#This Row],[RESULTAT]]=2,Table_0__2[[#This Row],[2]],0)</f>
        <v>2.15</v>
      </c>
      <c r="J3548" s="14">
        <f>MIN(Table_0__2[[#This Row],[1]:[2]])</f>
        <v>2.15</v>
      </c>
      <c r="K3548" s="14">
        <f>IF(Table_0__2[[#This Row],[COLONNE1]]=Table_0__2[[#This Row],[RESULTAT COTE]],Table_0__2[[#This Row],[COLONNE1]],0)</f>
        <v>2.15</v>
      </c>
    </row>
    <row r="3549" spans="1:11" x14ac:dyDescent="0.3">
      <c r="A3549" s="2">
        <v>43182</v>
      </c>
      <c r="B3549" s="25">
        <v>0.62152777777777779</v>
      </c>
      <c r="C3549" s="20">
        <f t="shared" si="55"/>
        <v>43182.621527777781</v>
      </c>
      <c r="D3549" s="10" t="s">
        <v>3552</v>
      </c>
      <c r="E3549" s="10">
        <v>1</v>
      </c>
      <c r="F3549" s="10">
        <v>1.65</v>
      </c>
      <c r="G3549" s="10">
        <v>3.2</v>
      </c>
      <c r="H3549" s="11">
        <v>3.8</v>
      </c>
      <c r="I3549" s="15">
        <f>IF(Table_0__2[[#This Row],[RESULTAT]]=1,Table_0__2[[#This Row],[1]],0)+IF(Table_0__2[[#This Row],[RESULTAT]]=3,Table_0__2[[#This Row],[N]],0)+IF(Table_0__2[[#This Row],[RESULTAT]]=2,Table_0__2[[#This Row],[2]],0)</f>
        <v>1.65</v>
      </c>
      <c r="J3549" s="15">
        <f>MIN(Table_0__2[[#This Row],[1]:[2]])</f>
        <v>1.65</v>
      </c>
      <c r="K3549" s="15">
        <f>IF(Table_0__2[[#This Row],[COLONNE1]]=Table_0__2[[#This Row],[RESULTAT COTE]],Table_0__2[[#This Row],[COLONNE1]],0)</f>
        <v>1.65</v>
      </c>
    </row>
    <row r="3550" spans="1:11" x14ac:dyDescent="0.3">
      <c r="A3550" s="2">
        <v>43182</v>
      </c>
      <c r="B3550" s="25">
        <v>0.66319444444444442</v>
      </c>
      <c r="C3550" s="20">
        <f t="shared" si="55"/>
        <v>43182.663194444445</v>
      </c>
      <c r="D3550" s="10" t="s">
        <v>3553</v>
      </c>
      <c r="E3550" s="10">
        <v>1</v>
      </c>
      <c r="F3550" s="10">
        <v>3.95</v>
      </c>
      <c r="G3550" s="10">
        <v>3.3</v>
      </c>
      <c r="H3550" s="11">
        <v>1.6</v>
      </c>
      <c r="I3550" s="15">
        <f>IF(Table_0__2[[#This Row],[RESULTAT]]=1,Table_0__2[[#This Row],[1]],0)+IF(Table_0__2[[#This Row],[RESULTAT]]=3,Table_0__2[[#This Row],[N]],0)+IF(Table_0__2[[#This Row],[RESULTAT]]=2,Table_0__2[[#This Row],[2]],0)</f>
        <v>3.95</v>
      </c>
      <c r="J3550" s="15">
        <f>MIN(Table_0__2[[#This Row],[1]:[2]])</f>
        <v>1.6</v>
      </c>
      <c r="K3550" s="15">
        <f>IF(Table_0__2[[#This Row],[COLONNE1]]=Table_0__2[[#This Row],[RESULTAT COTE]],Table_0__2[[#This Row],[COLONNE1]],0)</f>
        <v>0</v>
      </c>
    </row>
    <row r="3551" spans="1:11" x14ac:dyDescent="0.3">
      <c r="A3551" s="2">
        <v>43182</v>
      </c>
      <c r="B3551" s="24">
        <v>0.66319444444444442</v>
      </c>
      <c r="C3551" s="20">
        <f t="shared" si="55"/>
        <v>43182.663194444445</v>
      </c>
      <c r="D3551" s="7" t="s">
        <v>3554</v>
      </c>
      <c r="E3551" s="10">
        <v>1</v>
      </c>
      <c r="F3551" s="7">
        <v>1.3</v>
      </c>
      <c r="G3551" s="7">
        <v>3.65</v>
      </c>
      <c r="H3551" s="9">
        <v>6.25</v>
      </c>
      <c r="I3551" s="14">
        <f>IF(Table_0__2[[#This Row],[RESULTAT]]=1,Table_0__2[[#This Row],[1]],0)+IF(Table_0__2[[#This Row],[RESULTAT]]=3,Table_0__2[[#This Row],[N]],0)+IF(Table_0__2[[#This Row],[RESULTAT]]=2,Table_0__2[[#This Row],[2]],0)</f>
        <v>1.3</v>
      </c>
      <c r="J3551" s="14">
        <f>MIN(Table_0__2[[#This Row],[1]:[2]])</f>
        <v>1.3</v>
      </c>
      <c r="K3551" s="14">
        <f>IF(Table_0__2[[#This Row],[COLONNE1]]=Table_0__2[[#This Row],[RESULTAT COTE]],Table_0__2[[#This Row],[COLONNE1]],0)</f>
        <v>1.3</v>
      </c>
    </row>
    <row r="3552" spans="1:11" x14ac:dyDescent="0.3">
      <c r="A3552" s="2">
        <v>43182</v>
      </c>
      <c r="B3552" s="24">
        <v>0.70486111111111116</v>
      </c>
      <c r="C3552" s="20">
        <f t="shared" si="55"/>
        <v>43182.704861111109</v>
      </c>
      <c r="D3552" s="7" t="s">
        <v>3555</v>
      </c>
      <c r="E3552" s="7">
        <v>2</v>
      </c>
      <c r="F3552" s="7">
        <v>3.85</v>
      </c>
      <c r="G3552" s="7">
        <v>2.95</v>
      </c>
      <c r="H3552" s="9">
        <v>1.7</v>
      </c>
      <c r="I3552" s="14">
        <f>IF(Table_0__2[[#This Row],[RESULTAT]]=1,Table_0__2[[#This Row],[1]],0)+IF(Table_0__2[[#This Row],[RESULTAT]]=3,Table_0__2[[#This Row],[N]],0)+IF(Table_0__2[[#This Row],[RESULTAT]]=2,Table_0__2[[#This Row],[2]],0)</f>
        <v>1.7</v>
      </c>
      <c r="J3552" s="14">
        <f>MIN(Table_0__2[[#This Row],[1]:[2]])</f>
        <v>1.7</v>
      </c>
      <c r="K3552" s="14">
        <f>IF(Table_0__2[[#This Row],[COLONNE1]]=Table_0__2[[#This Row],[RESULTAT COTE]],Table_0__2[[#This Row],[COLONNE1]],0)</f>
        <v>1.7</v>
      </c>
    </row>
    <row r="3553" spans="1:11" x14ac:dyDescent="0.3">
      <c r="A3553" s="2">
        <v>43182</v>
      </c>
      <c r="B3553" s="24">
        <v>0.71875</v>
      </c>
      <c r="C3553" s="20">
        <f t="shared" si="55"/>
        <v>43182.71875</v>
      </c>
      <c r="D3553" s="7" t="s">
        <v>3556</v>
      </c>
      <c r="E3553" s="7">
        <v>2</v>
      </c>
      <c r="F3553" s="7">
        <v>3.2</v>
      </c>
      <c r="G3553" s="7">
        <v>3.05</v>
      </c>
      <c r="H3553" s="9">
        <v>1.85</v>
      </c>
      <c r="I3553" s="14">
        <f>IF(Table_0__2[[#This Row],[RESULTAT]]=1,Table_0__2[[#This Row],[1]],0)+IF(Table_0__2[[#This Row],[RESULTAT]]=3,Table_0__2[[#This Row],[N]],0)+IF(Table_0__2[[#This Row],[RESULTAT]]=2,Table_0__2[[#This Row],[2]],0)</f>
        <v>1.85</v>
      </c>
      <c r="J3553" s="14">
        <f>MIN(Table_0__2[[#This Row],[1]:[2]])</f>
        <v>1.85</v>
      </c>
      <c r="K3553" s="14">
        <f>IF(Table_0__2[[#This Row],[COLONNE1]]=Table_0__2[[#This Row],[RESULTAT COTE]],Table_0__2[[#This Row],[COLONNE1]],0)</f>
        <v>1.85</v>
      </c>
    </row>
    <row r="3554" spans="1:11" x14ac:dyDescent="0.3">
      <c r="A3554" s="2">
        <v>43182</v>
      </c>
      <c r="B3554" s="24">
        <v>0.74652777777777779</v>
      </c>
      <c r="C3554" s="20">
        <f t="shared" si="55"/>
        <v>43182.746527777781</v>
      </c>
      <c r="D3554" s="7" t="s">
        <v>3557</v>
      </c>
      <c r="E3554" s="7">
        <v>2</v>
      </c>
      <c r="F3554" s="7">
        <v>2.65</v>
      </c>
      <c r="G3554" s="7">
        <v>2.9</v>
      </c>
      <c r="H3554" s="9">
        <v>2.4500000000000002</v>
      </c>
      <c r="I3554" s="14">
        <f>IF(Table_0__2[[#This Row],[RESULTAT]]=1,Table_0__2[[#This Row],[1]],0)+IF(Table_0__2[[#This Row],[RESULTAT]]=3,Table_0__2[[#This Row],[N]],0)+IF(Table_0__2[[#This Row],[RESULTAT]]=2,Table_0__2[[#This Row],[2]],0)</f>
        <v>2.4500000000000002</v>
      </c>
      <c r="J3554" s="14">
        <f>MIN(Table_0__2[[#This Row],[1]:[2]])</f>
        <v>2.4500000000000002</v>
      </c>
      <c r="K3554" s="14">
        <f>IF(Table_0__2[[#This Row],[COLONNE1]]=Table_0__2[[#This Row],[RESULTAT COTE]],Table_0__2[[#This Row],[COLONNE1]],0)</f>
        <v>2.4500000000000002</v>
      </c>
    </row>
    <row r="3555" spans="1:11" x14ac:dyDescent="0.3">
      <c r="A3555" s="2">
        <v>43182</v>
      </c>
      <c r="B3555" s="24">
        <v>0.74652777777777779</v>
      </c>
      <c r="C3555" s="20">
        <f t="shared" si="55"/>
        <v>43182.746527777781</v>
      </c>
      <c r="D3555" s="7" t="s">
        <v>3558</v>
      </c>
      <c r="E3555" s="7">
        <v>3</v>
      </c>
      <c r="F3555" s="7">
        <v>21</v>
      </c>
      <c r="G3555" s="7">
        <v>5</v>
      </c>
      <c r="H3555" s="9">
        <v>1.06</v>
      </c>
      <c r="I3555" s="14">
        <f>IF(Table_0__2[[#This Row],[RESULTAT]]=1,Table_0__2[[#This Row],[1]],0)+IF(Table_0__2[[#This Row],[RESULTAT]]=3,Table_0__2[[#This Row],[N]],0)+IF(Table_0__2[[#This Row],[RESULTAT]]=2,Table_0__2[[#This Row],[2]],0)</f>
        <v>5</v>
      </c>
      <c r="J3555" s="14">
        <f>MIN(Table_0__2[[#This Row],[1]:[2]])</f>
        <v>1.06</v>
      </c>
      <c r="K3555" s="14">
        <f>IF(Table_0__2[[#This Row],[COLONNE1]]=Table_0__2[[#This Row],[RESULTAT COTE]],Table_0__2[[#This Row],[COLONNE1]],0)</f>
        <v>0</v>
      </c>
    </row>
    <row r="3556" spans="1:11" x14ac:dyDescent="0.3">
      <c r="A3556" s="2">
        <v>43182</v>
      </c>
      <c r="B3556" s="24">
        <v>0.76736111111111116</v>
      </c>
      <c r="C3556" s="20">
        <f t="shared" si="55"/>
        <v>43182.767361111109</v>
      </c>
      <c r="D3556" s="7" t="s">
        <v>3559</v>
      </c>
      <c r="E3556" s="10">
        <v>1</v>
      </c>
      <c r="F3556" s="7">
        <v>1.85</v>
      </c>
      <c r="G3556" s="7">
        <v>3.05</v>
      </c>
      <c r="H3556" s="9">
        <v>3.8</v>
      </c>
      <c r="I3556" s="14">
        <f>IF(Table_0__2[[#This Row],[RESULTAT]]=1,Table_0__2[[#This Row],[1]],0)+IF(Table_0__2[[#This Row],[RESULTAT]]=3,Table_0__2[[#This Row],[N]],0)+IF(Table_0__2[[#This Row],[RESULTAT]]=2,Table_0__2[[#This Row],[2]],0)</f>
        <v>1.85</v>
      </c>
      <c r="J3556" s="14">
        <f>MIN(Table_0__2[[#This Row],[1]:[2]])</f>
        <v>1.85</v>
      </c>
      <c r="K3556" s="14">
        <f>IF(Table_0__2[[#This Row],[COLONNE1]]=Table_0__2[[#This Row],[RESULTAT COTE]],Table_0__2[[#This Row],[COLONNE1]],0)</f>
        <v>1.85</v>
      </c>
    </row>
    <row r="3557" spans="1:11" x14ac:dyDescent="0.3">
      <c r="A3557" s="2">
        <v>43182</v>
      </c>
      <c r="B3557" s="24">
        <v>0.76736111111111116</v>
      </c>
      <c r="C3557" s="20">
        <f t="shared" si="55"/>
        <v>43182.767361111109</v>
      </c>
      <c r="D3557" s="7" t="s">
        <v>3560</v>
      </c>
      <c r="E3557" s="7">
        <v>2</v>
      </c>
      <c r="F3557" s="7">
        <v>2.5499999999999998</v>
      </c>
      <c r="G3557" s="7">
        <v>2.95</v>
      </c>
      <c r="H3557" s="9">
        <v>2.2000000000000002</v>
      </c>
      <c r="I3557" s="14">
        <f>IF(Table_0__2[[#This Row],[RESULTAT]]=1,Table_0__2[[#This Row],[1]],0)+IF(Table_0__2[[#This Row],[RESULTAT]]=3,Table_0__2[[#This Row],[N]],0)+IF(Table_0__2[[#This Row],[RESULTAT]]=2,Table_0__2[[#This Row],[2]],0)</f>
        <v>2.2000000000000002</v>
      </c>
      <c r="J3557" s="14">
        <f>MIN(Table_0__2[[#This Row],[1]:[2]])</f>
        <v>2.2000000000000002</v>
      </c>
      <c r="K3557" s="14">
        <f>IF(Table_0__2[[#This Row],[COLONNE1]]=Table_0__2[[#This Row],[RESULTAT COTE]],Table_0__2[[#This Row],[COLONNE1]],0)</f>
        <v>2.2000000000000002</v>
      </c>
    </row>
    <row r="3558" spans="1:11" x14ac:dyDescent="0.3">
      <c r="A3558" s="2">
        <v>43182</v>
      </c>
      <c r="B3558" s="25">
        <v>0.77777777777777779</v>
      </c>
      <c r="C3558" s="20">
        <f t="shared" si="55"/>
        <v>43182.777777777781</v>
      </c>
      <c r="D3558" s="10" t="s">
        <v>3561</v>
      </c>
      <c r="E3558" s="10">
        <v>1</v>
      </c>
      <c r="F3558" s="10">
        <v>1.01</v>
      </c>
      <c r="G3558" s="10">
        <v>8.75</v>
      </c>
      <c r="H3558" s="11">
        <v>15</v>
      </c>
      <c r="I3558" s="15">
        <f>IF(Table_0__2[[#This Row],[RESULTAT]]=1,Table_0__2[[#This Row],[1]],0)+IF(Table_0__2[[#This Row],[RESULTAT]]=3,Table_0__2[[#This Row],[N]],0)+IF(Table_0__2[[#This Row],[RESULTAT]]=2,Table_0__2[[#This Row],[2]],0)</f>
        <v>1.01</v>
      </c>
      <c r="J3558" s="15">
        <f>MIN(Table_0__2[[#This Row],[1]:[2]])</f>
        <v>1.01</v>
      </c>
      <c r="K3558" s="15">
        <f>IF(Table_0__2[[#This Row],[COLONNE1]]=Table_0__2[[#This Row],[RESULTAT COTE]],Table_0__2[[#This Row],[COLONNE1]],0)</f>
        <v>1.01</v>
      </c>
    </row>
    <row r="3559" spans="1:11" x14ac:dyDescent="0.3">
      <c r="A3559" s="2">
        <v>43182</v>
      </c>
      <c r="B3559" s="24">
        <v>0.78819444444444453</v>
      </c>
      <c r="C3559" s="20">
        <f t="shared" si="55"/>
        <v>43182.788194444445</v>
      </c>
      <c r="D3559" s="7" t="s">
        <v>3562</v>
      </c>
      <c r="E3559" s="7">
        <v>2</v>
      </c>
      <c r="F3559" s="7">
        <v>3.7</v>
      </c>
      <c r="G3559" s="7">
        <v>2.85</v>
      </c>
      <c r="H3559" s="9">
        <v>1.95</v>
      </c>
      <c r="I3559" s="14">
        <f>IF(Table_0__2[[#This Row],[RESULTAT]]=1,Table_0__2[[#This Row],[1]],0)+IF(Table_0__2[[#This Row],[RESULTAT]]=3,Table_0__2[[#This Row],[N]],0)+IF(Table_0__2[[#This Row],[RESULTAT]]=2,Table_0__2[[#This Row],[2]],0)</f>
        <v>1.95</v>
      </c>
      <c r="J3559" s="14">
        <f>MIN(Table_0__2[[#This Row],[1]:[2]])</f>
        <v>1.95</v>
      </c>
      <c r="K3559" s="14">
        <f>IF(Table_0__2[[#This Row],[COLONNE1]]=Table_0__2[[#This Row],[RESULTAT COTE]],Table_0__2[[#This Row],[COLONNE1]],0)</f>
        <v>1.95</v>
      </c>
    </row>
    <row r="3560" spans="1:11" x14ac:dyDescent="0.3">
      <c r="A3560" s="2">
        <v>43182</v>
      </c>
      <c r="B3560" s="24">
        <v>0.79861111111111116</v>
      </c>
      <c r="C3560" s="20">
        <f t="shared" si="55"/>
        <v>43182.798611111109</v>
      </c>
      <c r="D3560" s="7" t="s">
        <v>3563</v>
      </c>
      <c r="E3560" s="10">
        <v>1</v>
      </c>
      <c r="F3560" s="7">
        <v>2.4500000000000002</v>
      </c>
      <c r="G3560" s="7">
        <v>2.75</v>
      </c>
      <c r="H3560" s="9">
        <v>2.75</v>
      </c>
      <c r="I3560" s="14">
        <f>IF(Table_0__2[[#This Row],[RESULTAT]]=1,Table_0__2[[#This Row],[1]],0)+IF(Table_0__2[[#This Row],[RESULTAT]]=3,Table_0__2[[#This Row],[N]],0)+IF(Table_0__2[[#This Row],[RESULTAT]]=2,Table_0__2[[#This Row],[2]],0)</f>
        <v>2.4500000000000002</v>
      </c>
      <c r="J3560" s="14">
        <f>MIN(Table_0__2[[#This Row],[1]:[2]])</f>
        <v>2.4500000000000002</v>
      </c>
      <c r="K3560" s="14">
        <f>IF(Table_0__2[[#This Row],[COLONNE1]]=Table_0__2[[#This Row],[RESULTAT COTE]],Table_0__2[[#This Row],[COLONNE1]],0)</f>
        <v>2.4500000000000002</v>
      </c>
    </row>
    <row r="3561" spans="1:11" x14ac:dyDescent="0.3">
      <c r="A3561" s="2">
        <v>43182</v>
      </c>
      <c r="B3561" s="25">
        <v>0.82986111111111116</v>
      </c>
      <c r="C3561" s="20">
        <f t="shared" si="55"/>
        <v>43182.829861111109</v>
      </c>
      <c r="D3561" s="10" t="s">
        <v>3564</v>
      </c>
      <c r="E3561" s="7">
        <v>2</v>
      </c>
      <c r="F3561" s="10">
        <v>25</v>
      </c>
      <c r="G3561" s="10">
        <v>6</v>
      </c>
      <c r="H3561" s="11">
        <v>1.02</v>
      </c>
      <c r="I3561" s="15">
        <f>IF(Table_0__2[[#This Row],[RESULTAT]]=1,Table_0__2[[#This Row],[1]],0)+IF(Table_0__2[[#This Row],[RESULTAT]]=3,Table_0__2[[#This Row],[N]],0)+IF(Table_0__2[[#This Row],[RESULTAT]]=2,Table_0__2[[#This Row],[2]],0)</f>
        <v>1.02</v>
      </c>
      <c r="J3561" s="15">
        <f>MIN(Table_0__2[[#This Row],[1]:[2]])</f>
        <v>1.02</v>
      </c>
      <c r="K3561" s="15">
        <f>IF(Table_0__2[[#This Row],[COLONNE1]]=Table_0__2[[#This Row],[RESULTAT COTE]],Table_0__2[[#This Row],[COLONNE1]],0)</f>
        <v>1.02</v>
      </c>
    </row>
    <row r="3562" spans="1:11" x14ac:dyDescent="0.3">
      <c r="A3562" s="2">
        <v>43182</v>
      </c>
      <c r="B3562" s="24">
        <v>0.85069444444444453</v>
      </c>
      <c r="C3562" s="20">
        <f t="shared" si="55"/>
        <v>43182.850694444445</v>
      </c>
      <c r="D3562" s="7" t="s">
        <v>3565</v>
      </c>
      <c r="E3562" s="10">
        <v>1</v>
      </c>
      <c r="F3562" s="7">
        <v>3.15</v>
      </c>
      <c r="G3562" s="7">
        <v>3.05</v>
      </c>
      <c r="H3562" s="9">
        <v>2.0499999999999998</v>
      </c>
      <c r="I3562" s="14">
        <f>IF(Table_0__2[[#This Row],[RESULTAT]]=1,Table_0__2[[#This Row],[1]],0)+IF(Table_0__2[[#This Row],[RESULTAT]]=3,Table_0__2[[#This Row],[N]],0)+IF(Table_0__2[[#This Row],[RESULTAT]]=2,Table_0__2[[#This Row],[2]],0)</f>
        <v>3.15</v>
      </c>
      <c r="J3562" s="14">
        <f>MIN(Table_0__2[[#This Row],[1]:[2]])</f>
        <v>2.0499999999999998</v>
      </c>
      <c r="K3562" s="14">
        <f>IF(Table_0__2[[#This Row],[COLONNE1]]=Table_0__2[[#This Row],[RESULTAT COTE]],Table_0__2[[#This Row],[COLONNE1]],0)</f>
        <v>0</v>
      </c>
    </row>
    <row r="3563" spans="1:11" x14ac:dyDescent="0.3">
      <c r="A3563" s="2">
        <v>43182</v>
      </c>
      <c r="B3563" s="25">
        <v>0.86111111111111116</v>
      </c>
      <c r="C3563" s="20">
        <f t="shared" si="55"/>
        <v>43182.861111111109</v>
      </c>
      <c r="D3563" s="10" t="s">
        <v>3566</v>
      </c>
      <c r="E3563" s="7">
        <v>3</v>
      </c>
      <c r="F3563" s="10">
        <v>2.15</v>
      </c>
      <c r="G3563" s="10">
        <v>3.25</v>
      </c>
      <c r="H3563" s="11">
        <v>3.1</v>
      </c>
      <c r="I3563" s="15">
        <f>IF(Table_0__2[[#This Row],[RESULTAT]]=1,Table_0__2[[#This Row],[1]],0)+IF(Table_0__2[[#This Row],[RESULTAT]]=3,Table_0__2[[#This Row],[N]],0)+IF(Table_0__2[[#This Row],[RESULTAT]]=2,Table_0__2[[#This Row],[2]],0)</f>
        <v>3.25</v>
      </c>
      <c r="J3563" s="15">
        <f>MIN(Table_0__2[[#This Row],[1]:[2]])</f>
        <v>2.15</v>
      </c>
      <c r="K3563" s="15">
        <f>IF(Table_0__2[[#This Row],[COLONNE1]]=Table_0__2[[#This Row],[RESULTAT COTE]],Table_0__2[[#This Row],[COLONNE1]],0)</f>
        <v>0</v>
      </c>
    </row>
    <row r="3564" spans="1:11" x14ac:dyDescent="0.3">
      <c r="A3564" s="2">
        <v>43182</v>
      </c>
      <c r="B3564" s="25">
        <v>0.86111111111111116</v>
      </c>
      <c r="C3564" s="20">
        <f t="shared" si="55"/>
        <v>43182.861111111109</v>
      </c>
      <c r="D3564" s="10" t="s">
        <v>3567</v>
      </c>
      <c r="E3564" s="10">
        <v>1</v>
      </c>
      <c r="F3564" s="10">
        <v>2.25</v>
      </c>
      <c r="G3564" s="10">
        <v>3</v>
      </c>
      <c r="H3564" s="11">
        <v>3.15</v>
      </c>
      <c r="I3564" s="15">
        <f>IF(Table_0__2[[#This Row],[RESULTAT]]=1,Table_0__2[[#This Row],[1]],0)+IF(Table_0__2[[#This Row],[RESULTAT]]=3,Table_0__2[[#This Row],[N]],0)+IF(Table_0__2[[#This Row],[RESULTAT]]=2,Table_0__2[[#This Row],[2]],0)</f>
        <v>2.25</v>
      </c>
      <c r="J3564" s="15">
        <f>MIN(Table_0__2[[#This Row],[1]:[2]])</f>
        <v>2.25</v>
      </c>
      <c r="K3564" s="15">
        <f>IF(Table_0__2[[#This Row],[COLONNE1]]=Table_0__2[[#This Row],[RESULTAT COTE]],Table_0__2[[#This Row],[COLONNE1]],0)</f>
        <v>2.25</v>
      </c>
    </row>
    <row r="3565" spans="1:11" x14ac:dyDescent="0.3">
      <c r="A3565" s="2">
        <v>43182</v>
      </c>
      <c r="B3565" s="25">
        <v>0.86111111111111116</v>
      </c>
      <c r="C3565" s="20">
        <f t="shared" si="55"/>
        <v>43182.861111111109</v>
      </c>
      <c r="D3565" s="10" t="s">
        <v>3568</v>
      </c>
      <c r="E3565" s="7">
        <v>2</v>
      </c>
      <c r="F3565" s="10">
        <v>2.0499999999999998</v>
      </c>
      <c r="G3565" s="10">
        <v>2.9</v>
      </c>
      <c r="H3565" s="11">
        <v>3.3</v>
      </c>
      <c r="I3565" s="15">
        <f>IF(Table_0__2[[#This Row],[RESULTAT]]=1,Table_0__2[[#This Row],[1]],0)+IF(Table_0__2[[#This Row],[RESULTAT]]=3,Table_0__2[[#This Row],[N]],0)+IF(Table_0__2[[#This Row],[RESULTAT]]=2,Table_0__2[[#This Row],[2]],0)</f>
        <v>3.3</v>
      </c>
      <c r="J3565" s="15">
        <f>MIN(Table_0__2[[#This Row],[1]:[2]])</f>
        <v>2.0499999999999998</v>
      </c>
      <c r="K3565" s="15">
        <f>IF(Table_0__2[[#This Row],[COLONNE1]]=Table_0__2[[#This Row],[RESULTAT COTE]],Table_0__2[[#This Row],[COLONNE1]],0)</f>
        <v>0</v>
      </c>
    </row>
    <row r="3566" spans="1:11" x14ac:dyDescent="0.3">
      <c r="A3566" s="2">
        <v>43182</v>
      </c>
      <c r="B3566" s="25">
        <v>0.86111111111111116</v>
      </c>
      <c r="C3566" s="20">
        <f t="shared" si="55"/>
        <v>43182.861111111109</v>
      </c>
      <c r="D3566" s="10" t="s">
        <v>3569</v>
      </c>
      <c r="E3566" s="7">
        <v>2</v>
      </c>
      <c r="F3566" s="10">
        <v>2.5499999999999998</v>
      </c>
      <c r="G3566" s="10">
        <v>3.1</v>
      </c>
      <c r="H3566" s="11">
        <v>2.65</v>
      </c>
      <c r="I3566" s="15">
        <f>IF(Table_0__2[[#This Row],[RESULTAT]]=1,Table_0__2[[#This Row],[1]],0)+IF(Table_0__2[[#This Row],[RESULTAT]]=3,Table_0__2[[#This Row],[N]],0)+IF(Table_0__2[[#This Row],[RESULTAT]]=2,Table_0__2[[#This Row],[2]],0)</f>
        <v>2.65</v>
      </c>
      <c r="J3566" s="15">
        <f>MIN(Table_0__2[[#This Row],[1]:[2]])</f>
        <v>2.5499999999999998</v>
      </c>
      <c r="K3566" s="15">
        <f>IF(Table_0__2[[#This Row],[COLONNE1]]=Table_0__2[[#This Row],[RESULTAT COTE]],Table_0__2[[#This Row],[COLONNE1]],0)</f>
        <v>0</v>
      </c>
    </row>
    <row r="3567" spans="1:11" x14ac:dyDescent="0.3">
      <c r="A3567" s="2">
        <v>43182</v>
      </c>
      <c r="B3567" s="25">
        <v>0.86111111111111116</v>
      </c>
      <c r="C3567" s="20">
        <f t="shared" si="55"/>
        <v>43182.861111111109</v>
      </c>
      <c r="D3567" s="10" t="s">
        <v>3570</v>
      </c>
      <c r="E3567" s="10">
        <v>1</v>
      </c>
      <c r="F3567" s="10">
        <v>1.42</v>
      </c>
      <c r="G3567" s="10">
        <v>3.7</v>
      </c>
      <c r="H3567" s="11">
        <v>6.25</v>
      </c>
      <c r="I3567" s="15">
        <f>IF(Table_0__2[[#This Row],[RESULTAT]]=1,Table_0__2[[#This Row],[1]],0)+IF(Table_0__2[[#This Row],[RESULTAT]]=3,Table_0__2[[#This Row],[N]],0)+IF(Table_0__2[[#This Row],[RESULTAT]]=2,Table_0__2[[#This Row],[2]],0)</f>
        <v>1.42</v>
      </c>
      <c r="J3567" s="15">
        <f>MIN(Table_0__2[[#This Row],[1]:[2]])</f>
        <v>1.42</v>
      </c>
      <c r="K3567" s="15">
        <f>IF(Table_0__2[[#This Row],[COLONNE1]]=Table_0__2[[#This Row],[RESULTAT COTE]],Table_0__2[[#This Row],[COLONNE1]],0)</f>
        <v>1.42</v>
      </c>
    </row>
    <row r="3568" spans="1:11" x14ac:dyDescent="0.3">
      <c r="A3568" s="2">
        <v>43182</v>
      </c>
      <c r="B3568" s="24">
        <v>0.86111111111111116</v>
      </c>
      <c r="C3568" s="20">
        <f t="shared" si="55"/>
        <v>43182.861111111109</v>
      </c>
      <c r="D3568" s="7" t="s">
        <v>3571</v>
      </c>
      <c r="E3568" s="10">
        <v>1</v>
      </c>
      <c r="F3568" s="7">
        <v>1.45</v>
      </c>
      <c r="G3568" s="7">
        <v>3.45</v>
      </c>
      <c r="H3568" s="9">
        <v>5</v>
      </c>
      <c r="I3568" s="14">
        <f>IF(Table_0__2[[#This Row],[RESULTAT]]=1,Table_0__2[[#This Row],[1]],0)+IF(Table_0__2[[#This Row],[RESULTAT]]=3,Table_0__2[[#This Row],[N]],0)+IF(Table_0__2[[#This Row],[RESULTAT]]=2,Table_0__2[[#This Row],[2]],0)</f>
        <v>1.45</v>
      </c>
      <c r="J3568" s="14">
        <f>MIN(Table_0__2[[#This Row],[1]:[2]])</f>
        <v>1.45</v>
      </c>
      <c r="K3568" s="14">
        <f>IF(Table_0__2[[#This Row],[COLONNE1]]=Table_0__2[[#This Row],[RESULTAT COTE]],Table_0__2[[#This Row],[COLONNE1]],0)</f>
        <v>1.45</v>
      </c>
    </row>
    <row r="3569" spans="1:11" x14ac:dyDescent="0.3">
      <c r="A3569" s="2">
        <v>43182</v>
      </c>
      <c r="B3569" s="25">
        <v>0.86111111111111116</v>
      </c>
      <c r="C3569" s="20">
        <f t="shared" si="55"/>
        <v>43182.861111111109</v>
      </c>
      <c r="D3569" s="10" t="s">
        <v>3572</v>
      </c>
      <c r="E3569" s="10">
        <v>1</v>
      </c>
      <c r="F3569" s="10">
        <v>1.45</v>
      </c>
      <c r="G3569" s="10">
        <v>3.4</v>
      </c>
      <c r="H3569" s="11">
        <v>5.25</v>
      </c>
      <c r="I3569" s="15">
        <f>IF(Table_0__2[[#This Row],[RESULTAT]]=1,Table_0__2[[#This Row],[1]],0)+IF(Table_0__2[[#This Row],[RESULTAT]]=3,Table_0__2[[#This Row],[N]],0)+IF(Table_0__2[[#This Row],[RESULTAT]]=2,Table_0__2[[#This Row],[2]],0)</f>
        <v>1.45</v>
      </c>
      <c r="J3569" s="15">
        <f>MIN(Table_0__2[[#This Row],[1]:[2]])</f>
        <v>1.45</v>
      </c>
      <c r="K3569" s="15">
        <f>IF(Table_0__2[[#This Row],[COLONNE1]]=Table_0__2[[#This Row],[RESULTAT COTE]],Table_0__2[[#This Row],[COLONNE1]],0)</f>
        <v>1.45</v>
      </c>
    </row>
    <row r="3570" spans="1:11" x14ac:dyDescent="0.3">
      <c r="A3570" s="2">
        <v>43182</v>
      </c>
      <c r="B3570" s="24">
        <v>0.86111111111111116</v>
      </c>
      <c r="C3570" s="20">
        <f t="shared" si="55"/>
        <v>43182.861111111109</v>
      </c>
      <c r="D3570" s="7" t="s">
        <v>3573</v>
      </c>
      <c r="E3570" s="10">
        <v>1</v>
      </c>
      <c r="F3570" s="7">
        <v>3.3</v>
      </c>
      <c r="G3570" s="7">
        <v>2.7</v>
      </c>
      <c r="H3570" s="9">
        <v>2</v>
      </c>
      <c r="I3570" s="14">
        <f>IF(Table_0__2[[#This Row],[RESULTAT]]=1,Table_0__2[[#This Row],[1]],0)+IF(Table_0__2[[#This Row],[RESULTAT]]=3,Table_0__2[[#This Row],[N]],0)+IF(Table_0__2[[#This Row],[RESULTAT]]=2,Table_0__2[[#This Row],[2]],0)</f>
        <v>3.3</v>
      </c>
      <c r="J3570" s="14">
        <f>MIN(Table_0__2[[#This Row],[1]:[2]])</f>
        <v>2</v>
      </c>
      <c r="K3570" s="14">
        <f>IF(Table_0__2[[#This Row],[COLONNE1]]=Table_0__2[[#This Row],[RESULTAT COTE]],Table_0__2[[#This Row],[COLONNE1]],0)</f>
        <v>0</v>
      </c>
    </row>
    <row r="3571" spans="1:11" x14ac:dyDescent="0.3">
      <c r="A3571" s="2">
        <v>43182</v>
      </c>
      <c r="B3571" s="25">
        <v>0.86111111111111116</v>
      </c>
      <c r="C3571" s="20">
        <f t="shared" si="55"/>
        <v>43182.861111111109</v>
      </c>
      <c r="D3571" s="10" t="s">
        <v>3574</v>
      </c>
      <c r="E3571" s="7">
        <v>3</v>
      </c>
      <c r="F3571" s="10">
        <v>9</v>
      </c>
      <c r="G3571" s="10">
        <v>4.8</v>
      </c>
      <c r="H3571" s="11">
        <v>1.1399999999999999</v>
      </c>
      <c r="I3571" s="15">
        <f>IF(Table_0__2[[#This Row],[RESULTAT]]=1,Table_0__2[[#This Row],[1]],0)+IF(Table_0__2[[#This Row],[RESULTAT]]=3,Table_0__2[[#This Row],[N]],0)+IF(Table_0__2[[#This Row],[RESULTAT]]=2,Table_0__2[[#This Row],[2]],0)</f>
        <v>4.8</v>
      </c>
      <c r="J3571" s="15">
        <f>MIN(Table_0__2[[#This Row],[1]:[2]])</f>
        <v>1.1399999999999999</v>
      </c>
      <c r="K3571" s="15">
        <f>IF(Table_0__2[[#This Row],[COLONNE1]]=Table_0__2[[#This Row],[RESULTAT COTE]],Table_0__2[[#This Row],[COLONNE1]],0)</f>
        <v>0</v>
      </c>
    </row>
    <row r="3572" spans="1:11" x14ac:dyDescent="0.3">
      <c r="A3572" s="2">
        <v>43182</v>
      </c>
      <c r="B3572" s="24">
        <v>0.86111111111111116</v>
      </c>
      <c r="C3572" s="20">
        <f t="shared" si="55"/>
        <v>43182.861111111109</v>
      </c>
      <c r="D3572" s="7" t="s">
        <v>3575</v>
      </c>
      <c r="E3572" s="10">
        <v>1</v>
      </c>
      <c r="F3572" s="7">
        <v>1.25</v>
      </c>
      <c r="G3572" s="7">
        <v>4.0999999999999996</v>
      </c>
      <c r="H3572" s="9">
        <v>6.25</v>
      </c>
      <c r="I3572" s="14">
        <f>IF(Table_0__2[[#This Row],[RESULTAT]]=1,Table_0__2[[#This Row],[1]],0)+IF(Table_0__2[[#This Row],[RESULTAT]]=3,Table_0__2[[#This Row],[N]],0)+IF(Table_0__2[[#This Row],[RESULTAT]]=2,Table_0__2[[#This Row],[2]],0)</f>
        <v>1.25</v>
      </c>
      <c r="J3572" s="14">
        <f>MIN(Table_0__2[[#This Row],[1]:[2]])</f>
        <v>1.25</v>
      </c>
      <c r="K3572" s="14">
        <f>IF(Table_0__2[[#This Row],[COLONNE1]]=Table_0__2[[#This Row],[RESULTAT COTE]],Table_0__2[[#This Row],[COLONNE1]],0)</f>
        <v>1.25</v>
      </c>
    </row>
    <row r="3573" spans="1:11" x14ac:dyDescent="0.3">
      <c r="A3573" s="2">
        <v>43182</v>
      </c>
      <c r="B3573" s="25">
        <v>0.86111111111111116</v>
      </c>
      <c r="C3573" s="20">
        <f t="shared" si="55"/>
        <v>43182.861111111109</v>
      </c>
      <c r="D3573" s="10" t="s">
        <v>3576</v>
      </c>
      <c r="E3573" s="10">
        <v>1</v>
      </c>
      <c r="F3573" s="10">
        <v>1.0900000000000001</v>
      </c>
      <c r="G3573" s="10">
        <v>4.9000000000000004</v>
      </c>
      <c r="H3573" s="11">
        <v>12.5</v>
      </c>
      <c r="I3573" s="15">
        <f>IF(Table_0__2[[#This Row],[RESULTAT]]=1,Table_0__2[[#This Row],[1]],0)+IF(Table_0__2[[#This Row],[RESULTAT]]=3,Table_0__2[[#This Row],[N]],0)+IF(Table_0__2[[#This Row],[RESULTAT]]=2,Table_0__2[[#This Row],[2]],0)</f>
        <v>1.0900000000000001</v>
      </c>
      <c r="J3573" s="15">
        <f>MIN(Table_0__2[[#This Row],[1]:[2]])</f>
        <v>1.0900000000000001</v>
      </c>
      <c r="K3573" s="15">
        <f>IF(Table_0__2[[#This Row],[COLONNE1]]=Table_0__2[[#This Row],[RESULTAT COTE]],Table_0__2[[#This Row],[COLONNE1]],0)</f>
        <v>1.0900000000000001</v>
      </c>
    </row>
    <row r="3574" spans="1:11" x14ac:dyDescent="0.3">
      <c r="A3574" s="2">
        <v>43182</v>
      </c>
      <c r="B3574" s="24">
        <v>0.86111111111111116</v>
      </c>
      <c r="C3574" s="20">
        <f t="shared" si="55"/>
        <v>43182.861111111109</v>
      </c>
      <c r="D3574" s="7" t="s">
        <v>3577</v>
      </c>
      <c r="E3574" s="10">
        <v>1</v>
      </c>
      <c r="F3574" s="7">
        <v>3.1</v>
      </c>
      <c r="G3574" s="7">
        <v>3.15</v>
      </c>
      <c r="H3574" s="9">
        <v>1.8</v>
      </c>
      <c r="I3574" s="14">
        <f>IF(Table_0__2[[#This Row],[RESULTAT]]=1,Table_0__2[[#This Row],[1]],0)+IF(Table_0__2[[#This Row],[RESULTAT]]=3,Table_0__2[[#This Row],[N]],0)+IF(Table_0__2[[#This Row],[RESULTAT]]=2,Table_0__2[[#This Row],[2]],0)</f>
        <v>3.1</v>
      </c>
      <c r="J3574" s="14">
        <f>MIN(Table_0__2[[#This Row],[1]:[2]])</f>
        <v>1.8</v>
      </c>
      <c r="K3574" s="14">
        <f>IF(Table_0__2[[#This Row],[COLONNE1]]=Table_0__2[[#This Row],[RESULTAT COTE]],Table_0__2[[#This Row],[COLONNE1]],0)</f>
        <v>0</v>
      </c>
    </row>
    <row r="3575" spans="1:11" x14ac:dyDescent="0.3">
      <c r="A3575" s="2">
        <v>43182</v>
      </c>
      <c r="B3575" s="25">
        <v>0.86111111111111116</v>
      </c>
      <c r="C3575" s="20">
        <f t="shared" si="55"/>
        <v>43182.861111111109</v>
      </c>
      <c r="D3575" s="10" t="s">
        <v>3578</v>
      </c>
      <c r="E3575" s="7">
        <v>2</v>
      </c>
      <c r="F3575" s="10">
        <v>1.7</v>
      </c>
      <c r="G3575" s="10">
        <v>3.15</v>
      </c>
      <c r="H3575" s="11">
        <v>3.4</v>
      </c>
      <c r="I3575" s="15">
        <f>IF(Table_0__2[[#This Row],[RESULTAT]]=1,Table_0__2[[#This Row],[1]],0)+IF(Table_0__2[[#This Row],[RESULTAT]]=3,Table_0__2[[#This Row],[N]],0)+IF(Table_0__2[[#This Row],[RESULTAT]]=2,Table_0__2[[#This Row],[2]],0)</f>
        <v>3.4</v>
      </c>
      <c r="J3575" s="15">
        <f>MIN(Table_0__2[[#This Row],[1]:[2]])</f>
        <v>1.7</v>
      </c>
      <c r="K3575" s="15">
        <f>IF(Table_0__2[[#This Row],[COLONNE1]]=Table_0__2[[#This Row],[RESULTAT COTE]],Table_0__2[[#This Row],[COLONNE1]],0)</f>
        <v>0</v>
      </c>
    </row>
    <row r="3576" spans="1:11" x14ac:dyDescent="0.3">
      <c r="A3576" s="2">
        <v>43182</v>
      </c>
      <c r="B3576" s="25">
        <v>0.86111111111111116</v>
      </c>
      <c r="C3576" s="20">
        <f t="shared" si="55"/>
        <v>43182.861111111109</v>
      </c>
      <c r="D3576" s="10" t="s">
        <v>3579</v>
      </c>
      <c r="E3576" s="7">
        <v>2</v>
      </c>
      <c r="F3576" s="10">
        <v>2</v>
      </c>
      <c r="G3576" s="10">
        <v>2.8</v>
      </c>
      <c r="H3576" s="11">
        <v>2.95</v>
      </c>
      <c r="I3576" s="15">
        <f>IF(Table_0__2[[#This Row],[RESULTAT]]=1,Table_0__2[[#This Row],[1]],0)+IF(Table_0__2[[#This Row],[RESULTAT]]=3,Table_0__2[[#This Row],[N]],0)+IF(Table_0__2[[#This Row],[RESULTAT]]=2,Table_0__2[[#This Row],[2]],0)</f>
        <v>2.95</v>
      </c>
      <c r="J3576" s="15">
        <f>MIN(Table_0__2[[#This Row],[1]:[2]])</f>
        <v>2</v>
      </c>
      <c r="K3576" s="15">
        <f>IF(Table_0__2[[#This Row],[COLONNE1]]=Table_0__2[[#This Row],[RESULTAT COTE]],Table_0__2[[#This Row],[COLONNE1]],0)</f>
        <v>0</v>
      </c>
    </row>
    <row r="3577" spans="1:11" x14ac:dyDescent="0.3">
      <c r="A3577" s="2">
        <v>43182</v>
      </c>
      <c r="B3577" s="24">
        <v>0.87152777777777779</v>
      </c>
      <c r="C3577" s="20">
        <f t="shared" si="55"/>
        <v>43182.871527777781</v>
      </c>
      <c r="D3577" s="7" t="s">
        <v>3580</v>
      </c>
      <c r="E3577" s="7">
        <v>2</v>
      </c>
      <c r="F3577" s="7">
        <v>1.4</v>
      </c>
      <c r="G3577" s="7">
        <v>4.1500000000000004</v>
      </c>
      <c r="H3577" s="9">
        <v>7.25</v>
      </c>
      <c r="I3577" s="14">
        <f>IF(Table_0__2[[#This Row],[RESULTAT]]=1,Table_0__2[[#This Row],[1]],0)+IF(Table_0__2[[#This Row],[RESULTAT]]=3,Table_0__2[[#This Row],[N]],0)+IF(Table_0__2[[#This Row],[RESULTAT]]=2,Table_0__2[[#This Row],[2]],0)</f>
        <v>7.25</v>
      </c>
      <c r="J3577" s="14">
        <f>MIN(Table_0__2[[#This Row],[1]:[2]])</f>
        <v>1.4</v>
      </c>
      <c r="K3577" s="14">
        <f>IF(Table_0__2[[#This Row],[COLONNE1]]=Table_0__2[[#This Row],[RESULTAT COTE]],Table_0__2[[#This Row],[COLONNE1]],0)</f>
        <v>0</v>
      </c>
    </row>
    <row r="3578" spans="1:11" x14ac:dyDescent="0.3">
      <c r="A3578" s="2">
        <v>43182</v>
      </c>
      <c r="B3578" s="24">
        <v>0.99652777777777779</v>
      </c>
      <c r="C3578" s="20">
        <f t="shared" si="55"/>
        <v>43182.996527777781</v>
      </c>
      <c r="D3578" s="7" t="s">
        <v>3581</v>
      </c>
      <c r="E3578" s="10">
        <v>1</v>
      </c>
      <c r="F3578" s="7">
        <v>1.3</v>
      </c>
      <c r="G3578" s="7">
        <v>3.6</v>
      </c>
      <c r="H3578" s="9">
        <v>6.5</v>
      </c>
      <c r="I3578" s="14">
        <f>IF(Table_0__2[[#This Row],[RESULTAT]]=1,Table_0__2[[#This Row],[1]],0)+IF(Table_0__2[[#This Row],[RESULTAT]]=3,Table_0__2[[#This Row],[N]],0)+IF(Table_0__2[[#This Row],[RESULTAT]]=2,Table_0__2[[#This Row],[2]],0)</f>
        <v>1.3</v>
      </c>
      <c r="J3578" s="14">
        <f>MIN(Table_0__2[[#This Row],[1]:[2]])</f>
        <v>1.3</v>
      </c>
      <c r="K3578" s="14">
        <f>IF(Table_0__2[[#This Row],[COLONNE1]]=Table_0__2[[#This Row],[RESULTAT COTE]],Table_0__2[[#This Row],[COLONNE1]],0)</f>
        <v>1.3</v>
      </c>
    </row>
    <row r="3579" spans="1:11" x14ac:dyDescent="0.3">
      <c r="A3579" s="2">
        <v>43183</v>
      </c>
      <c r="B3579" s="26">
        <v>5.9027777777777783E-2</v>
      </c>
      <c r="C3579" s="20">
        <f t="shared" si="55"/>
        <v>43183.059027777781</v>
      </c>
      <c r="D3579" s="12" t="s">
        <v>3582</v>
      </c>
      <c r="E3579" s="10">
        <v>1</v>
      </c>
      <c r="F3579" s="12">
        <v>4.3</v>
      </c>
      <c r="G3579" s="12">
        <v>3</v>
      </c>
      <c r="H3579" s="13">
        <v>1.8</v>
      </c>
      <c r="I3579" s="16">
        <f>IF(Table_0__2[[#This Row],[RESULTAT]]=1,Table_0__2[[#This Row],[1]],0)+IF(Table_0__2[[#This Row],[RESULTAT]]=3,Table_0__2[[#This Row],[N]],0)+IF(Table_0__2[[#This Row],[RESULTAT]]=2,Table_0__2[[#This Row],[2]],0)</f>
        <v>4.3</v>
      </c>
      <c r="J3579" s="16">
        <f>MIN(Table_0__2[[#This Row],[1]:[2]])</f>
        <v>1.8</v>
      </c>
      <c r="K3579" s="16">
        <f>IF(Table_0__2[[#This Row],[COLONNE1]]=Table_0__2[[#This Row],[RESULTAT COTE]],Table_0__2[[#This Row],[COLONNE1]],0)</f>
        <v>0</v>
      </c>
    </row>
    <row r="3580" spans="1:11" x14ac:dyDescent="0.3">
      <c r="A3580" s="2">
        <v>43183</v>
      </c>
      <c r="B3580" s="25">
        <v>0.12152777777777778</v>
      </c>
      <c r="C3580" s="20">
        <f t="shared" si="55"/>
        <v>43183.121527777781</v>
      </c>
      <c r="D3580" s="10" t="s">
        <v>3583</v>
      </c>
      <c r="E3580" s="10">
        <v>1</v>
      </c>
      <c r="F3580" s="10">
        <v>1.8</v>
      </c>
      <c r="G3580" s="10">
        <v>3.05</v>
      </c>
      <c r="H3580" s="11">
        <v>4.0999999999999996</v>
      </c>
      <c r="I3580" s="15">
        <f>IF(Table_0__2[[#This Row],[RESULTAT]]=1,Table_0__2[[#This Row],[1]],0)+IF(Table_0__2[[#This Row],[RESULTAT]]=3,Table_0__2[[#This Row],[N]],0)+IF(Table_0__2[[#This Row],[RESULTAT]]=2,Table_0__2[[#This Row],[2]],0)</f>
        <v>1.8</v>
      </c>
      <c r="J3580" s="15">
        <f>MIN(Table_0__2[[#This Row],[1]:[2]])</f>
        <v>1.8</v>
      </c>
      <c r="K3580" s="15">
        <f>IF(Table_0__2[[#This Row],[COLONNE1]]=Table_0__2[[#This Row],[RESULTAT COTE]],Table_0__2[[#This Row],[COLONNE1]],0)</f>
        <v>1.8</v>
      </c>
    </row>
    <row r="3581" spans="1:11" x14ac:dyDescent="0.3">
      <c r="A3581" s="2">
        <v>43183</v>
      </c>
      <c r="B3581" s="24">
        <v>0.53819444444444442</v>
      </c>
      <c r="C3581" s="20">
        <f t="shared" si="55"/>
        <v>43183.538194444445</v>
      </c>
      <c r="D3581" s="7" t="s">
        <v>3584</v>
      </c>
      <c r="E3581" s="7">
        <v>3</v>
      </c>
      <c r="F3581" s="7">
        <v>1.65</v>
      </c>
      <c r="G3581" s="7">
        <v>3.05</v>
      </c>
      <c r="H3581" s="9">
        <v>3.9</v>
      </c>
      <c r="I3581" s="14">
        <f>IF(Table_0__2[[#This Row],[RESULTAT]]=1,Table_0__2[[#This Row],[1]],0)+IF(Table_0__2[[#This Row],[RESULTAT]]=3,Table_0__2[[#This Row],[N]],0)+IF(Table_0__2[[#This Row],[RESULTAT]]=2,Table_0__2[[#This Row],[2]],0)</f>
        <v>3.05</v>
      </c>
      <c r="J3581" s="14">
        <f>MIN(Table_0__2[[#This Row],[1]:[2]])</f>
        <v>1.65</v>
      </c>
      <c r="K3581" s="14">
        <f>IF(Table_0__2[[#This Row],[COLONNE1]]=Table_0__2[[#This Row],[RESULTAT COTE]],Table_0__2[[#This Row],[COLONNE1]],0)</f>
        <v>0</v>
      </c>
    </row>
    <row r="3582" spans="1:11" x14ac:dyDescent="0.3">
      <c r="A3582" s="2">
        <v>43183</v>
      </c>
      <c r="B3582" s="24">
        <v>0.64236111111111105</v>
      </c>
      <c r="C3582" s="20">
        <f t="shared" si="55"/>
        <v>43183.642361111109</v>
      </c>
      <c r="D3582" s="7" t="s">
        <v>3585</v>
      </c>
      <c r="E3582" s="7">
        <v>2</v>
      </c>
      <c r="F3582" s="7">
        <v>2.1</v>
      </c>
      <c r="G3582" s="7">
        <v>2.95</v>
      </c>
      <c r="H3582" s="9">
        <v>2.6</v>
      </c>
      <c r="I3582" s="14">
        <f>IF(Table_0__2[[#This Row],[RESULTAT]]=1,Table_0__2[[#This Row],[1]],0)+IF(Table_0__2[[#This Row],[RESULTAT]]=3,Table_0__2[[#This Row],[N]],0)+IF(Table_0__2[[#This Row],[RESULTAT]]=2,Table_0__2[[#This Row],[2]],0)</f>
        <v>2.6</v>
      </c>
      <c r="J3582" s="14">
        <f>MIN(Table_0__2[[#This Row],[1]:[2]])</f>
        <v>2.1</v>
      </c>
      <c r="K3582" s="14">
        <f>IF(Table_0__2[[#This Row],[COLONNE1]]=Table_0__2[[#This Row],[RESULTAT COTE]],Table_0__2[[#This Row],[COLONNE1]],0)</f>
        <v>0</v>
      </c>
    </row>
    <row r="3583" spans="1:11" x14ac:dyDescent="0.3">
      <c r="A3583" s="2">
        <v>43183</v>
      </c>
      <c r="B3583" s="25">
        <v>0.64236111111111105</v>
      </c>
      <c r="C3583" s="20">
        <f t="shared" si="55"/>
        <v>43183.642361111109</v>
      </c>
      <c r="D3583" s="10" t="s">
        <v>3586</v>
      </c>
      <c r="E3583" s="10">
        <v>1</v>
      </c>
      <c r="F3583" s="10">
        <v>1.8</v>
      </c>
      <c r="G3583" s="10">
        <v>3.05</v>
      </c>
      <c r="H3583" s="11">
        <v>3.2</v>
      </c>
      <c r="I3583" s="15">
        <f>IF(Table_0__2[[#This Row],[RESULTAT]]=1,Table_0__2[[#This Row],[1]],0)+IF(Table_0__2[[#This Row],[RESULTAT]]=3,Table_0__2[[#This Row],[N]],0)+IF(Table_0__2[[#This Row],[RESULTAT]]=2,Table_0__2[[#This Row],[2]],0)</f>
        <v>1.8</v>
      </c>
      <c r="J3583" s="15">
        <f>MIN(Table_0__2[[#This Row],[1]:[2]])</f>
        <v>1.8</v>
      </c>
      <c r="K3583" s="15">
        <f>IF(Table_0__2[[#This Row],[COLONNE1]]=Table_0__2[[#This Row],[RESULTAT COTE]],Table_0__2[[#This Row],[COLONNE1]],0)</f>
        <v>1.8</v>
      </c>
    </row>
    <row r="3584" spans="1:11" x14ac:dyDescent="0.3">
      <c r="A3584" s="2">
        <v>43183</v>
      </c>
      <c r="B3584" s="24">
        <v>0.64236111111111105</v>
      </c>
      <c r="C3584" s="20">
        <f t="shared" si="55"/>
        <v>43183.642361111109</v>
      </c>
      <c r="D3584" s="7" t="s">
        <v>3587</v>
      </c>
      <c r="E3584" s="7">
        <v>2</v>
      </c>
      <c r="F3584" s="7">
        <v>2.2999999999999998</v>
      </c>
      <c r="G3584" s="7">
        <v>3.1</v>
      </c>
      <c r="H3584" s="9">
        <v>2.25</v>
      </c>
      <c r="I3584" s="14">
        <f>IF(Table_0__2[[#This Row],[RESULTAT]]=1,Table_0__2[[#This Row],[1]],0)+IF(Table_0__2[[#This Row],[RESULTAT]]=3,Table_0__2[[#This Row],[N]],0)+IF(Table_0__2[[#This Row],[RESULTAT]]=2,Table_0__2[[#This Row],[2]],0)</f>
        <v>2.25</v>
      </c>
      <c r="J3584" s="14">
        <f>MIN(Table_0__2[[#This Row],[1]:[2]])</f>
        <v>2.25</v>
      </c>
      <c r="K3584" s="14">
        <f>IF(Table_0__2[[#This Row],[COLONNE1]]=Table_0__2[[#This Row],[RESULTAT COTE]],Table_0__2[[#This Row],[COLONNE1]],0)</f>
        <v>2.25</v>
      </c>
    </row>
    <row r="3585" spans="1:11" x14ac:dyDescent="0.3">
      <c r="A3585" s="2">
        <v>43183</v>
      </c>
      <c r="B3585" s="25">
        <v>0.66319444444444442</v>
      </c>
      <c r="C3585" s="20">
        <f t="shared" si="55"/>
        <v>43183.663194444445</v>
      </c>
      <c r="D3585" s="10" t="s">
        <v>3588</v>
      </c>
      <c r="E3585" s="10">
        <v>1</v>
      </c>
      <c r="F3585" s="10">
        <v>2.5</v>
      </c>
      <c r="G3585" s="10">
        <v>2.6</v>
      </c>
      <c r="H3585" s="11">
        <v>2.4</v>
      </c>
      <c r="I3585" s="15">
        <f>IF(Table_0__2[[#This Row],[RESULTAT]]=1,Table_0__2[[#This Row],[1]],0)+IF(Table_0__2[[#This Row],[RESULTAT]]=3,Table_0__2[[#This Row],[N]],0)+IF(Table_0__2[[#This Row],[RESULTAT]]=2,Table_0__2[[#This Row],[2]],0)</f>
        <v>2.5</v>
      </c>
      <c r="J3585" s="15">
        <f>MIN(Table_0__2[[#This Row],[1]:[2]])</f>
        <v>2.4</v>
      </c>
      <c r="K3585" s="15">
        <f>IF(Table_0__2[[#This Row],[COLONNE1]]=Table_0__2[[#This Row],[RESULTAT COTE]],Table_0__2[[#This Row],[COLONNE1]],0)</f>
        <v>0</v>
      </c>
    </row>
    <row r="3586" spans="1:11" x14ac:dyDescent="0.3">
      <c r="A3586" s="2">
        <v>43183</v>
      </c>
      <c r="B3586" s="24">
        <v>0.66319444444444442</v>
      </c>
      <c r="C3586" s="20">
        <f t="shared" ref="C3586:C3649" si="56">A3586+B3586</f>
        <v>43183.663194444445</v>
      </c>
      <c r="D3586" s="7" t="s">
        <v>3589</v>
      </c>
      <c r="E3586" s="7">
        <v>3</v>
      </c>
      <c r="F3586" s="7">
        <v>2.35</v>
      </c>
      <c r="G3586" s="7">
        <v>3.05</v>
      </c>
      <c r="H3586" s="9">
        <v>2.4</v>
      </c>
      <c r="I3586" s="14">
        <f>IF(Table_0__2[[#This Row],[RESULTAT]]=1,Table_0__2[[#This Row],[1]],0)+IF(Table_0__2[[#This Row],[RESULTAT]]=3,Table_0__2[[#This Row],[N]],0)+IF(Table_0__2[[#This Row],[RESULTAT]]=2,Table_0__2[[#This Row],[2]],0)</f>
        <v>3.05</v>
      </c>
      <c r="J3586" s="14">
        <f>MIN(Table_0__2[[#This Row],[1]:[2]])</f>
        <v>2.35</v>
      </c>
      <c r="K3586" s="14">
        <f>IF(Table_0__2[[#This Row],[COLONNE1]]=Table_0__2[[#This Row],[RESULTAT COTE]],Table_0__2[[#This Row],[COLONNE1]],0)</f>
        <v>0</v>
      </c>
    </row>
    <row r="3587" spans="1:11" x14ac:dyDescent="0.3">
      <c r="A3587" s="2">
        <v>43183</v>
      </c>
      <c r="B3587" s="24">
        <v>0.70486111111111116</v>
      </c>
      <c r="C3587" s="20">
        <f t="shared" si="56"/>
        <v>43183.704861111109</v>
      </c>
      <c r="D3587" s="7" t="s">
        <v>3590</v>
      </c>
      <c r="E3587" s="10">
        <v>1</v>
      </c>
      <c r="F3587" s="7">
        <v>1.6</v>
      </c>
      <c r="G3587" s="7">
        <v>3</v>
      </c>
      <c r="H3587" s="9">
        <v>4.25</v>
      </c>
      <c r="I3587" s="14">
        <f>IF(Table_0__2[[#This Row],[RESULTAT]]=1,Table_0__2[[#This Row],[1]],0)+IF(Table_0__2[[#This Row],[RESULTAT]]=3,Table_0__2[[#This Row],[N]],0)+IF(Table_0__2[[#This Row],[RESULTAT]]=2,Table_0__2[[#This Row],[2]],0)</f>
        <v>1.6</v>
      </c>
      <c r="J3587" s="14">
        <f>MIN(Table_0__2[[#This Row],[1]:[2]])</f>
        <v>1.6</v>
      </c>
      <c r="K3587" s="14">
        <f>IF(Table_0__2[[#This Row],[COLONNE1]]=Table_0__2[[#This Row],[RESULTAT COTE]],Table_0__2[[#This Row],[COLONNE1]],0)</f>
        <v>1.6</v>
      </c>
    </row>
    <row r="3588" spans="1:11" x14ac:dyDescent="0.3">
      <c r="A3588" s="2">
        <v>43183</v>
      </c>
      <c r="B3588" s="25">
        <v>0.74652777777777779</v>
      </c>
      <c r="C3588" s="20">
        <f t="shared" si="56"/>
        <v>43183.746527777781</v>
      </c>
      <c r="D3588" s="10" t="s">
        <v>3591</v>
      </c>
      <c r="E3588" s="7">
        <v>2</v>
      </c>
      <c r="F3588" s="10">
        <v>2.75</v>
      </c>
      <c r="G3588" s="10">
        <v>3.05</v>
      </c>
      <c r="H3588" s="11">
        <v>2.2999999999999998</v>
      </c>
      <c r="I3588" s="15">
        <f>IF(Table_0__2[[#This Row],[RESULTAT]]=1,Table_0__2[[#This Row],[1]],0)+IF(Table_0__2[[#This Row],[RESULTAT]]=3,Table_0__2[[#This Row],[N]],0)+IF(Table_0__2[[#This Row],[RESULTAT]]=2,Table_0__2[[#This Row],[2]],0)</f>
        <v>2.2999999999999998</v>
      </c>
      <c r="J3588" s="15">
        <f>MIN(Table_0__2[[#This Row],[1]:[2]])</f>
        <v>2.2999999999999998</v>
      </c>
      <c r="K3588" s="15">
        <f>IF(Table_0__2[[#This Row],[COLONNE1]]=Table_0__2[[#This Row],[RESULTAT COTE]],Table_0__2[[#This Row],[COLONNE1]],0)</f>
        <v>2.2999999999999998</v>
      </c>
    </row>
    <row r="3589" spans="1:11" x14ac:dyDescent="0.3">
      <c r="A3589" s="2">
        <v>43183</v>
      </c>
      <c r="B3589" s="24">
        <v>0.74652777777777779</v>
      </c>
      <c r="C3589" s="20">
        <f t="shared" si="56"/>
        <v>43183.746527777781</v>
      </c>
      <c r="D3589" s="7" t="s">
        <v>3592</v>
      </c>
      <c r="E3589" s="10">
        <v>1</v>
      </c>
      <c r="F3589" s="7">
        <v>1.5</v>
      </c>
      <c r="G3589" s="7">
        <v>3</v>
      </c>
      <c r="H3589" s="9">
        <v>5</v>
      </c>
      <c r="I3589" s="14">
        <f>IF(Table_0__2[[#This Row],[RESULTAT]]=1,Table_0__2[[#This Row],[1]],0)+IF(Table_0__2[[#This Row],[RESULTAT]]=3,Table_0__2[[#This Row],[N]],0)+IF(Table_0__2[[#This Row],[RESULTAT]]=2,Table_0__2[[#This Row],[2]],0)</f>
        <v>1.5</v>
      </c>
      <c r="J3589" s="14">
        <f>MIN(Table_0__2[[#This Row],[1]:[2]])</f>
        <v>1.5</v>
      </c>
      <c r="K3589" s="14">
        <f>IF(Table_0__2[[#This Row],[COLONNE1]]=Table_0__2[[#This Row],[RESULTAT COTE]],Table_0__2[[#This Row],[COLONNE1]],0)</f>
        <v>1.5</v>
      </c>
    </row>
    <row r="3590" spans="1:11" x14ac:dyDescent="0.3">
      <c r="A3590" s="2">
        <v>43183</v>
      </c>
      <c r="B3590" s="25">
        <v>0.74652777777777779</v>
      </c>
      <c r="C3590" s="20">
        <f t="shared" si="56"/>
        <v>43183.746527777781</v>
      </c>
      <c r="D3590" s="10" t="s">
        <v>3593</v>
      </c>
      <c r="E3590" s="7">
        <v>3</v>
      </c>
      <c r="F3590" s="10">
        <v>2.2000000000000002</v>
      </c>
      <c r="G3590" s="10">
        <v>2.8</v>
      </c>
      <c r="H3590" s="11">
        <v>2.8</v>
      </c>
      <c r="I3590" s="15">
        <f>IF(Table_0__2[[#This Row],[RESULTAT]]=1,Table_0__2[[#This Row],[1]],0)+IF(Table_0__2[[#This Row],[RESULTAT]]=3,Table_0__2[[#This Row],[N]],0)+IF(Table_0__2[[#This Row],[RESULTAT]]=2,Table_0__2[[#This Row],[2]],0)</f>
        <v>2.8</v>
      </c>
      <c r="J3590" s="15">
        <f>MIN(Table_0__2[[#This Row],[1]:[2]])</f>
        <v>2.2000000000000002</v>
      </c>
      <c r="K3590" s="15">
        <f>IF(Table_0__2[[#This Row],[COLONNE1]]=Table_0__2[[#This Row],[RESULTAT COTE]],Table_0__2[[#This Row],[COLONNE1]],0)</f>
        <v>0</v>
      </c>
    </row>
    <row r="3591" spans="1:11" x14ac:dyDescent="0.3">
      <c r="A3591" s="2">
        <v>43183</v>
      </c>
      <c r="B3591" s="24">
        <v>0.74652777777777779</v>
      </c>
      <c r="C3591" s="20">
        <f t="shared" si="56"/>
        <v>43183.746527777781</v>
      </c>
      <c r="D3591" s="7" t="s">
        <v>3594</v>
      </c>
      <c r="E3591" s="7">
        <v>3</v>
      </c>
      <c r="F3591" s="7">
        <v>1.65</v>
      </c>
      <c r="G3591" s="7">
        <v>2.85</v>
      </c>
      <c r="H3591" s="9">
        <v>4.75</v>
      </c>
      <c r="I3591" s="14">
        <f>IF(Table_0__2[[#This Row],[RESULTAT]]=1,Table_0__2[[#This Row],[1]],0)+IF(Table_0__2[[#This Row],[RESULTAT]]=3,Table_0__2[[#This Row],[N]],0)+IF(Table_0__2[[#This Row],[RESULTAT]]=2,Table_0__2[[#This Row],[2]],0)</f>
        <v>2.85</v>
      </c>
      <c r="J3591" s="14">
        <f>MIN(Table_0__2[[#This Row],[1]:[2]])</f>
        <v>1.65</v>
      </c>
      <c r="K3591" s="14">
        <f>IF(Table_0__2[[#This Row],[COLONNE1]]=Table_0__2[[#This Row],[RESULTAT COTE]],Table_0__2[[#This Row],[COLONNE1]],0)</f>
        <v>0</v>
      </c>
    </row>
    <row r="3592" spans="1:11" x14ac:dyDescent="0.3">
      <c r="A3592" s="2">
        <v>43183</v>
      </c>
      <c r="B3592" s="24">
        <v>0.76736111111111116</v>
      </c>
      <c r="C3592" s="20">
        <f t="shared" si="56"/>
        <v>43183.767361111109</v>
      </c>
      <c r="D3592" s="7" t="s">
        <v>3595</v>
      </c>
      <c r="E3592" s="7">
        <v>3</v>
      </c>
      <c r="F3592" s="7">
        <v>2</v>
      </c>
      <c r="G3592" s="7">
        <v>3.15</v>
      </c>
      <c r="H3592" s="9">
        <v>2.75</v>
      </c>
      <c r="I3592" s="14">
        <f>IF(Table_0__2[[#This Row],[RESULTAT]]=1,Table_0__2[[#This Row],[1]],0)+IF(Table_0__2[[#This Row],[RESULTAT]]=3,Table_0__2[[#This Row],[N]],0)+IF(Table_0__2[[#This Row],[RESULTAT]]=2,Table_0__2[[#This Row],[2]],0)</f>
        <v>3.15</v>
      </c>
      <c r="J3592" s="14">
        <f>MIN(Table_0__2[[#This Row],[1]:[2]])</f>
        <v>2</v>
      </c>
      <c r="K3592" s="14">
        <f>IF(Table_0__2[[#This Row],[COLONNE1]]=Table_0__2[[#This Row],[RESULTAT COTE]],Table_0__2[[#This Row],[COLONNE1]],0)</f>
        <v>0</v>
      </c>
    </row>
    <row r="3593" spans="1:11" x14ac:dyDescent="0.3">
      <c r="A3593" s="2">
        <v>43183</v>
      </c>
      <c r="B3593" s="24">
        <v>0.82986111111111116</v>
      </c>
      <c r="C3593" s="20">
        <f t="shared" si="56"/>
        <v>43183.829861111109</v>
      </c>
      <c r="D3593" s="7" t="s">
        <v>3596</v>
      </c>
      <c r="E3593" s="10">
        <v>1</v>
      </c>
      <c r="F3593" s="7">
        <v>2.15</v>
      </c>
      <c r="G3593" s="7">
        <v>2.5</v>
      </c>
      <c r="H3593" s="9">
        <v>2.95</v>
      </c>
      <c r="I3593" s="14">
        <f>IF(Table_0__2[[#This Row],[RESULTAT]]=1,Table_0__2[[#This Row],[1]],0)+IF(Table_0__2[[#This Row],[RESULTAT]]=3,Table_0__2[[#This Row],[N]],0)+IF(Table_0__2[[#This Row],[RESULTAT]]=2,Table_0__2[[#This Row],[2]],0)</f>
        <v>2.15</v>
      </c>
      <c r="J3593" s="14">
        <f>MIN(Table_0__2[[#This Row],[1]:[2]])</f>
        <v>2.15</v>
      </c>
      <c r="K3593" s="14">
        <f>IF(Table_0__2[[#This Row],[COLONNE1]]=Table_0__2[[#This Row],[RESULTAT COTE]],Table_0__2[[#This Row],[COLONNE1]],0)</f>
        <v>2.15</v>
      </c>
    </row>
    <row r="3594" spans="1:11" x14ac:dyDescent="0.3">
      <c r="A3594" s="2">
        <v>43183</v>
      </c>
      <c r="B3594" s="25">
        <v>0.82986111111111116</v>
      </c>
      <c r="C3594" s="20">
        <f t="shared" si="56"/>
        <v>43183.829861111109</v>
      </c>
      <c r="D3594" s="10" t="s">
        <v>3597</v>
      </c>
      <c r="E3594" s="10">
        <v>1</v>
      </c>
      <c r="F3594" s="10">
        <v>1.95</v>
      </c>
      <c r="G3594" s="10">
        <v>2.6</v>
      </c>
      <c r="H3594" s="11">
        <v>3.6</v>
      </c>
      <c r="I3594" s="15">
        <f>IF(Table_0__2[[#This Row],[RESULTAT]]=1,Table_0__2[[#This Row],[1]],0)+IF(Table_0__2[[#This Row],[RESULTAT]]=3,Table_0__2[[#This Row],[N]],0)+IF(Table_0__2[[#This Row],[RESULTAT]]=2,Table_0__2[[#This Row],[2]],0)</f>
        <v>1.95</v>
      </c>
      <c r="J3594" s="15">
        <f>MIN(Table_0__2[[#This Row],[1]:[2]])</f>
        <v>1.95</v>
      </c>
      <c r="K3594" s="15">
        <f>IF(Table_0__2[[#This Row],[COLONNE1]]=Table_0__2[[#This Row],[RESULTAT COTE]],Table_0__2[[#This Row],[COLONNE1]],0)</f>
        <v>1.95</v>
      </c>
    </row>
    <row r="3595" spans="1:11" x14ac:dyDescent="0.3">
      <c r="A3595" s="2">
        <v>43183</v>
      </c>
      <c r="B3595" s="25">
        <v>0.85069444444444453</v>
      </c>
      <c r="C3595" s="20">
        <f t="shared" si="56"/>
        <v>43183.850694444445</v>
      </c>
      <c r="D3595" s="10" t="s">
        <v>3598</v>
      </c>
      <c r="E3595" s="7">
        <v>3</v>
      </c>
      <c r="F3595" s="10">
        <v>1.6</v>
      </c>
      <c r="G3595" s="10">
        <v>2.85</v>
      </c>
      <c r="H3595" s="11">
        <v>4.3499999999999996</v>
      </c>
      <c r="I3595" s="15">
        <f>IF(Table_0__2[[#This Row],[RESULTAT]]=1,Table_0__2[[#This Row],[1]],0)+IF(Table_0__2[[#This Row],[RESULTAT]]=3,Table_0__2[[#This Row],[N]],0)+IF(Table_0__2[[#This Row],[RESULTAT]]=2,Table_0__2[[#This Row],[2]],0)</f>
        <v>2.85</v>
      </c>
      <c r="J3595" s="15">
        <f>MIN(Table_0__2[[#This Row],[1]:[2]])</f>
        <v>1.6</v>
      </c>
      <c r="K3595" s="15">
        <f>IF(Table_0__2[[#This Row],[COLONNE1]]=Table_0__2[[#This Row],[RESULTAT COTE]],Table_0__2[[#This Row],[COLONNE1]],0)</f>
        <v>0</v>
      </c>
    </row>
    <row r="3596" spans="1:11" x14ac:dyDescent="0.3">
      <c r="A3596" s="2">
        <v>43183</v>
      </c>
      <c r="B3596" s="25">
        <v>0.85069444444444453</v>
      </c>
      <c r="C3596" s="20">
        <f t="shared" si="56"/>
        <v>43183.850694444445</v>
      </c>
      <c r="D3596" s="10" t="s">
        <v>3599</v>
      </c>
      <c r="E3596" s="7">
        <v>3</v>
      </c>
      <c r="F3596" s="10">
        <v>1.5</v>
      </c>
      <c r="G3596" s="10">
        <v>3.55</v>
      </c>
      <c r="H3596" s="11">
        <v>4.3</v>
      </c>
      <c r="I3596" s="15">
        <f>IF(Table_0__2[[#This Row],[RESULTAT]]=1,Table_0__2[[#This Row],[1]],0)+IF(Table_0__2[[#This Row],[RESULTAT]]=3,Table_0__2[[#This Row],[N]],0)+IF(Table_0__2[[#This Row],[RESULTAT]]=2,Table_0__2[[#This Row],[2]],0)</f>
        <v>3.55</v>
      </c>
      <c r="J3596" s="15">
        <f>MIN(Table_0__2[[#This Row],[1]:[2]])</f>
        <v>1.5</v>
      </c>
      <c r="K3596" s="15">
        <f>IF(Table_0__2[[#This Row],[COLONNE1]]=Table_0__2[[#This Row],[RESULTAT COTE]],Table_0__2[[#This Row],[COLONNE1]],0)</f>
        <v>0</v>
      </c>
    </row>
    <row r="3597" spans="1:11" x14ac:dyDescent="0.3">
      <c r="A3597" s="2">
        <v>43183</v>
      </c>
      <c r="B3597" s="25">
        <v>0.85069444444444453</v>
      </c>
      <c r="C3597" s="20">
        <f t="shared" si="56"/>
        <v>43183.850694444445</v>
      </c>
      <c r="D3597" s="10" t="s">
        <v>3600</v>
      </c>
      <c r="E3597" s="10">
        <v>1</v>
      </c>
      <c r="F3597" s="10">
        <v>1.6</v>
      </c>
      <c r="G3597" s="10">
        <v>3.05</v>
      </c>
      <c r="H3597" s="11">
        <v>4.5999999999999996</v>
      </c>
      <c r="I3597" s="15">
        <f>IF(Table_0__2[[#This Row],[RESULTAT]]=1,Table_0__2[[#This Row],[1]],0)+IF(Table_0__2[[#This Row],[RESULTAT]]=3,Table_0__2[[#This Row],[N]],0)+IF(Table_0__2[[#This Row],[RESULTAT]]=2,Table_0__2[[#This Row],[2]],0)</f>
        <v>1.6</v>
      </c>
      <c r="J3597" s="15">
        <f>MIN(Table_0__2[[#This Row],[1]:[2]])</f>
        <v>1.6</v>
      </c>
      <c r="K3597" s="15">
        <f>IF(Table_0__2[[#This Row],[COLONNE1]]=Table_0__2[[#This Row],[RESULTAT COTE]],Table_0__2[[#This Row],[COLONNE1]],0)</f>
        <v>1.6</v>
      </c>
    </row>
    <row r="3598" spans="1:11" x14ac:dyDescent="0.3">
      <c r="A3598" s="2">
        <v>43183</v>
      </c>
      <c r="B3598" s="24">
        <v>0.86111111111111116</v>
      </c>
      <c r="C3598" s="20">
        <f t="shared" si="56"/>
        <v>43183.861111111109</v>
      </c>
      <c r="D3598" s="7" t="s">
        <v>3601</v>
      </c>
      <c r="E3598" s="7">
        <v>2</v>
      </c>
      <c r="F3598" s="7">
        <v>7.5</v>
      </c>
      <c r="G3598" s="7">
        <v>3.85</v>
      </c>
      <c r="H3598" s="9">
        <v>1.3</v>
      </c>
      <c r="I3598" s="14">
        <f>IF(Table_0__2[[#This Row],[RESULTAT]]=1,Table_0__2[[#This Row],[1]],0)+IF(Table_0__2[[#This Row],[RESULTAT]]=3,Table_0__2[[#This Row],[N]],0)+IF(Table_0__2[[#This Row],[RESULTAT]]=2,Table_0__2[[#This Row],[2]],0)</f>
        <v>1.3</v>
      </c>
      <c r="J3598" s="14">
        <f>MIN(Table_0__2[[#This Row],[1]:[2]])</f>
        <v>1.3</v>
      </c>
      <c r="K3598" s="14">
        <f>IF(Table_0__2[[#This Row],[COLONNE1]]=Table_0__2[[#This Row],[RESULTAT COTE]],Table_0__2[[#This Row],[COLONNE1]],0)</f>
        <v>1.3</v>
      </c>
    </row>
    <row r="3599" spans="1:11" x14ac:dyDescent="0.3">
      <c r="A3599" s="2">
        <v>43183</v>
      </c>
      <c r="B3599" s="25">
        <v>0.86111111111111116</v>
      </c>
      <c r="C3599" s="20">
        <f t="shared" si="56"/>
        <v>43183.861111111109</v>
      </c>
      <c r="D3599" s="10" t="s">
        <v>3602</v>
      </c>
      <c r="E3599" s="10">
        <v>1</v>
      </c>
      <c r="F3599" s="10">
        <v>1.85</v>
      </c>
      <c r="G3599" s="10">
        <v>3.1</v>
      </c>
      <c r="H3599" s="11">
        <v>3.3</v>
      </c>
      <c r="I3599" s="15">
        <f>IF(Table_0__2[[#This Row],[RESULTAT]]=1,Table_0__2[[#This Row],[1]],0)+IF(Table_0__2[[#This Row],[RESULTAT]]=3,Table_0__2[[#This Row],[N]],0)+IF(Table_0__2[[#This Row],[RESULTAT]]=2,Table_0__2[[#This Row],[2]],0)</f>
        <v>1.85</v>
      </c>
      <c r="J3599" s="15">
        <f>MIN(Table_0__2[[#This Row],[1]:[2]])</f>
        <v>1.85</v>
      </c>
      <c r="K3599" s="15">
        <f>IF(Table_0__2[[#This Row],[COLONNE1]]=Table_0__2[[#This Row],[RESULTAT COTE]],Table_0__2[[#This Row],[COLONNE1]],0)</f>
        <v>1.85</v>
      </c>
    </row>
    <row r="3600" spans="1:11" x14ac:dyDescent="0.3">
      <c r="A3600" s="2">
        <v>43183</v>
      </c>
      <c r="B3600" s="24">
        <v>0.91319444444444453</v>
      </c>
      <c r="C3600" s="20">
        <f t="shared" si="56"/>
        <v>43183.913194444445</v>
      </c>
      <c r="D3600" s="7" t="s">
        <v>3603</v>
      </c>
      <c r="E3600" s="10">
        <v>1</v>
      </c>
      <c r="F3600" s="7">
        <v>4.25</v>
      </c>
      <c r="G3600" s="7">
        <v>2.75</v>
      </c>
      <c r="H3600" s="9">
        <v>1.65</v>
      </c>
      <c r="I3600" s="14">
        <f>IF(Table_0__2[[#This Row],[RESULTAT]]=1,Table_0__2[[#This Row],[1]],0)+IF(Table_0__2[[#This Row],[RESULTAT]]=3,Table_0__2[[#This Row],[N]],0)+IF(Table_0__2[[#This Row],[RESULTAT]]=2,Table_0__2[[#This Row],[2]],0)</f>
        <v>4.25</v>
      </c>
      <c r="J3600" s="14">
        <f>MIN(Table_0__2[[#This Row],[1]:[2]])</f>
        <v>1.65</v>
      </c>
      <c r="K3600" s="14">
        <f>IF(Table_0__2[[#This Row],[COLONNE1]]=Table_0__2[[#This Row],[RESULTAT COTE]],Table_0__2[[#This Row],[COLONNE1]],0)</f>
        <v>0</v>
      </c>
    </row>
    <row r="3601" spans="1:11" x14ac:dyDescent="0.3">
      <c r="A3601" s="2">
        <v>43183</v>
      </c>
      <c r="B3601" s="25">
        <v>0.95486111111111116</v>
      </c>
      <c r="C3601" s="20">
        <f t="shared" si="56"/>
        <v>43183.954861111109</v>
      </c>
      <c r="D3601" s="10" t="s">
        <v>3604</v>
      </c>
      <c r="E3601" s="10">
        <v>1</v>
      </c>
      <c r="F3601" s="10">
        <v>1.55</v>
      </c>
      <c r="G3601" s="10">
        <v>3.4</v>
      </c>
      <c r="H3601" s="11">
        <v>4.1500000000000004</v>
      </c>
      <c r="I3601" s="15">
        <f>IF(Table_0__2[[#This Row],[RESULTAT]]=1,Table_0__2[[#This Row],[1]],0)+IF(Table_0__2[[#This Row],[RESULTAT]]=3,Table_0__2[[#This Row],[N]],0)+IF(Table_0__2[[#This Row],[RESULTAT]]=2,Table_0__2[[#This Row],[2]],0)</f>
        <v>1.55</v>
      </c>
      <c r="J3601" s="15">
        <f>MIN(Table_0__2[[#This Row],[1]:[2]])</f>
        <v>1.55</v>
      </c>
      <c r="K3601" s="15">
        <f>IF(Table_0__2[[#This Row],[COLONNE1]]=Table_0__2[[#This Row],[RESULTAT COTE]],Table_0__2[[#This Row],[COLONNE1]],0)</f>
        <v>1.55</v>
      </c>
    </row>
    <row r="3602" spans="1:11" x14ac:dyDescent="0.3">
      <c r="A3602" s="2">
        <v>43183</v>
      </c>
      <c r="B3602" s="25">
        <v>0.99652777777777779</v>
      </c>
      <c r="C3602" s="20">
        <f t="shared" si="56"/>
        <v>43183.996527777781</v>
      </c>
      <c r="D3602" s="10" t="s">
        <v>3605</v>
      </c>
      <c r="E3602" s="10">
        <v>1</v>
      </c>
      <c r="F3602" s="10">
        <v>1.3</v>
      </c>
      <c r="G3602" s="10">
        <v>3.55</v>
      </c>
      <c r="H3602" s="11">
        <v>6.25</v>
      </c>
      <c r="I3602" s="15">
        <f>IF(Table_0__2[[#This Row],[RESULTAT]]=1,Table_0__2[[#This Row],[1]],0)+IF(Table_0__2[[#This Row],[RESULTAT]]=3,Table_0__2[[#This Row],[N]],0)+IF(Table_0__2[[#This Row],[RESULTAT]]=2,Table_0__2[[#This Row],[2]],0)</f>
        <v>1.3</v>
      </c>
      <c r="J3602" s="15">
        <f>MIN(Table_0__2[[#This Row],[1]:[2]])</f>
        <v>1.3</v>
      </c>
      <c r="K3602" s="15">
        <f>IF(Table_0__2[[#This Row],[COLONNE1]]=Table_0__2[[#This Row],[RESULTAT COTE]],Table_0__2[[#This Row],[COLONNE1]],0)</f>
        <v>1.3</v>
      </c>
    </row>
    <row r="3603" spans="1:11" x14ac:dyDescent="0.3">
      <c r="A3603" s="2">
        <v>43183</v>
      </c>
      <c r="B3603" s="24">
        <v>0.99652777777777779</v>
      </c>
      <c r="C3603" s="20">
        <f t="shared" si="56"/>
        <v>43183.996527777781</v>
      </c>
      <c r="D3603" s="7" t="s">
        <v>3606</v>
      </c>
      <c r="E3603" s="10">
        <v>1</v>
      </c>
      <c r="F3603" s="7">
        <v>1.75</v>
      </c>
      <c r="G3603" s="7">
        <v>2.75</v>
      </c>
      <c r="H3603" s="9">
        <v>3.7</v>
      </c>
      <c r="I3603" s="14">
        <f>IF(Table_0__2[[#This Row],[RESULTAT]]=1,Table_0__2[[#This Row],[1]],0)+IF(Table_0__2[[#This Row],[RESULTAT]]=3,Table_0__2[[#This Row],[N]],0)+IF(Table_0__2[[#This Row],[RESULTAT]]=2,Table_0__2[[#This Row],[2]],0)</f>
        <v>1.75</v>
      </c>
      <c r="J3603" s="14">
        <f>MIN(Table_0__2[[#This Row],[1]:[2]])</f>
        <v>1.75</v>
      </c>
      <c r="K3603" s="14">
        <f>IF(Table_0__2[[#This Row],[COLONNE1]]=Table_0__2[[#This Row],[RESULTAT COTE]],Table_0__2[[#This Row],[COLONNE1]],0)</f>
        <v>1.75</v>
      </c>
    </row>
    <row r="3604" spans="1:11" x14ac:dyDescent="0.3">
      <c r="A3604" s="2">
        <v>43183</v>
      </c>
      <c r="B3604" s="25">
        <v>0.99652777777777779</v>
      </c>
      <c r="C3604" s="20">
        <f t="shared" si="56"/>
        <v>43183.996527777781</v>
      </c>
      <c r="D3604" s="10" t="s">
        <v>3607</v>
      </c>
      <c r="E3604" s="7">
        <v>3</v>
      </c>
      <c r="F3604" s="10">
        <v>1.5</v>
      </c>
      <c r="G3604" s="10">
        <v>3.1</v>
      </c>
      <c r="H3604" s="11">
        <v>4.55</v>
      </c>
      <c r="I3604" s="15">
        <f>IF(Table_0__2[[#This Row],[RESULTAT]]=1,Table_0__2[[#This Row],[1]],0)+IF(Table_0__2[[#This Row],[RESULTAT]]=3,Table_0__2[[#This Row],[N]],0)+IF(Table_0__2[[#This Row],[RESULTAT]]=2,Table_0__2[[#This Row],[2]],0)</f>
        <v>3.1</v>
      </c>
      <c r="J3604" s="15">
        <f>MIN(Table_0__2[[#This Row],[1]:[2]])</f>
        <v>1.5</v>
      </c>
      <c r="K3604" s="15">
        <f>IF(Table_0__2[[#This Row],[COLONNE1]]=Table_0__2[[#This Row],[RESULTAT COTE]],Table_0__2[[#This Row],[COLONNE1]],0)</f>
        <v>0</v>
      </c>
    </row>
    <row r="3605" spans="1:11" x14ac:dyDescent="0.3">
      <c r="A3605" s="2">
        <v>43183</v>
      </c>
      <c r="B3605" s="25">
        <v>0.99652777777777779</v>
      </c>
      <c r="C3605" s="20">
        <f t="shared" si="56"/>
        <v>43183.996527777781</v>
      </c>
      <c r="D3605" s="10" t="s">
        <v>3608</v>
      </c>
      <c r="E3605" s="7">
        <v>3</v>
      </c>
      <c r="F3605" s="10">
        <v>2.7</v>
      </c>
      <c r="G3605" s="10">
        <v>2.8</v>
      </c>
      <c r="H3605" s="11">
        <v>2.25</v>
      </c>
      <c r="I3605" s="15">
        <f>IF(Table_0__2[[#This Row],[RESULTAT]]=1,Table_0__2[[#This Row],[1]],0)+IF(Table_0__2[[#This Row],[RESULTAT]]=3,Table_0__2[[#This Row],[N]],0)+IF(Table_0__2[[#This Row],[RESULTAT]]=2,Table_0__2[[#This Row],[2]],0)</f>
        <v>2.8</v>
      </c>
      <c r="J3605" s="15">
        <f>MIN(Table_0__2[[#This Row],[1]:[2]])</f>
        <v>2.25</v>
      </c>
      <c r="K3605" s="15">
        <f>IF(Table_0__2[[#This Row],[COLONNE1]]=Table_0__2[[#This Row],[RESULTAT COTE]],Table_0__2[[#This Row],[COLONNE1]],0)</f>
        <v>0</v>
      </c>
    </row>
    <row r="3606" spans="1:11" x14ac:dyDescent="0.3">
      <c r="A3606" s="2">
        <v>43183</v>
      </c>
      <c r="B3606" s="24">
        <v>0.99652777777777779</v>
      </c>
      <c r="C3606" s="20">
        <f t="shared" si="56"/>
        <v>43183.996527777781</v>
      </c>
      <c r="D3606" s="7" t="s">
        <v>3609</v>
      </c>
      <c r="E3606" s="10">
        <v>1</v>
      </c>
      <c r="F3606" s="7">
        <v>1.18</v>
      </c>
      <c r="G3606" s="7">
        <v>4.9000000000000004</v>
      </c>
      <c r="H3606" s="9">
        <v>8.5</v>
      </c>
      <c r="I3606" s="14">
        <f>IF(Table_0__2[[#This Row],[RESULTAT]]=1,Table_0__2[[#This Row],[1]],0)+IF(Table_0__2[[#This Row],[RESULTAT]]=3,Table_0__2[[#This Row],[N]],0)+IF(Table_0__2[[#This Row],[RESULTAT]]=2,Table_0__2[[#This Row],[2]],0)</f>
        <v>1.18</v>
      </c>
      <c r="J3606" s="14">
        <f>MIN(Table_0__2[[#This Row],[1]:[2]])</f>
        <v>1.18</v>
      </c>
      <c r="K3606" s="14">
        <f>IF(Table_0__2[[#This Row],[COLONNE1]]=Table_0__2[[#This Row],[RESULTAT COTE]],Table_0__2[[#This Row],[COLONNE1]],0)</f>
        <v>1.18</v>
      </c>
    </row>
    <row r="3607" spans="1:11" x14ac:dyDescent="0.3">
      <c r="A3607" s="2">
        <v>43183</v>
      </c>
      <c r="B3607" s="25">
        <v>0.99652777777777779</v>
      </c>
      <c r="C3607" s="20">
        <f t="shared" si="56"/>
        <v>43183.996527777781</v>
      </c>
      <c r="D3607" s="10" t="s">
        <v>3610</v>
      </c>
      <c r="E3607" s="7">
        <v>3</v>
      </c>
      <c r="F3607" s="10">
        <v>1.5</v>
      </c>
      <c r="G3607" s="10">
        <v>3.5</v>
      </c>
      <c r="H3607" s="11">
        <v>4.45</v>
      </c>
      <c r="I3607" s="15">
        <f>IF(Table_0__2[[#This Row],[RESULTAT]]=1,Table_0__2[[#This Row],[1]],0)+IF(Table_0__2[[#This Row],[RESULTAT]]=3,Table_0__2[[#This Row],[N]],0)+IF(Table_0__2[[#This Row],[RESULTAT]]=2,Table_0__2[[#This Row],[2]],0)</f>
        <v>3.5</v>
      </c>
      <c r="J3607" s="15">
        <f>MIN(Table_0__2[[#This Row],[1]:[2]])</f>
        <v>1.5</v>
      </c>
      <c r="K3607" s="15">
        <f>IF(Table_0__2[[#This Row],[COLONNE1]]=Table_0__2[[#This Row],[RESULTAT COTE]],Table_0__2[[#This Row],[COLONNE1]],0)</f>
        <v>0</v>
      </c>
    </row>
    <row r="3608" spans="1:11" x14ac:dyDescent="0.3">
      <c r="A3608" s="2">
        <v>43184</v>
      </c>
      <c r="B3608" s="26">
        <v>0.49652777777777773</v>
      </c>
      <c r="C3608" s="20">
        <f t="shared" si="56"/>
        <v>43184.496527777781</v>
      </c>
      <c r="D3608" s="12" t="s">
        <v>3611</v>
      </c>
      <c r="E3608" s="10">
        <v>1</v>
      </c>
      <c r="F3608" s="12">
        <v>1.52</v>
      </c>
      <c r="G3608" s="12">
        <v>3.25</v>
      </c>
      <c r="H3608" s="13">
        <v>4.75</v>
      </c>
      <c r="I3608" s="16">
        <f>IF(Table_0__2[[#This Row],[RESULTAT]]=1,Table_0__2[[#This Row],[1]],0)+IF(Table_0__2[[#This Row],[RESULTAT]]=3,Table_0__2[[#This Row],[N]],0)+IF(Table_0__2[[#This Row],[RESULTAT]]=2,Table_0__2[[#This Row],[2]],0)</f>
        <v>1.52</v>
      </c>
      <c r="J3608" s="16">
        <f>MIN(Table_0__2[[#This Row],[1]:[2]])</f>
        <v>1.52</v>
      </c>
      <c r="K3608" s="16">
        <f>IF(Table_0__2[[#This Row],[COLONNE1]]=Table_0__2[[#This Row],[RESULTAT COTE]],Table_0__2[[#This Row],[COLONNE1]],0)</f>
        <v>1.52</v>
      </c>
    </row>
    <row r="3609" spans="1:11" x14ac:dyDescent="0.3">
      <c r="A3609" s="2">
        <v>43184</v>
      </c>
      <c r="B3609" s="24">
        <v>0.51736111111111105</v>
      </c>
      <c r="C3609" s="20">
        <f t="shared" si="56"/>
        <v>43184.517361111109</v>
      </c>
      <c r="D3609" s="7" t="s">
        <v>3612</v>
      </c>
      <c r="E3609" s="10">
        <v>1</v>
      </c>
      <c r="F3609" s="7">
        <v>1.8</v>
      </c>
      <c r="G3609" s="7">
        <v>3.05</v>
      </c>
      <c r="H3609" s="9">
        <v>3.5</v>
      </c>
      <c r="I3609" s="14">
        <f>IF(Table_0__2[[#This Row],[RESULTAT]]=1,Table_0__2[[#This Row],[1]],0)+IF(Table_0__2[[#This Row],[RESULTAT]]=3,Table_0__2[[#This Row],[N]],0)+IF(Table_0__2[[#This Row],[RESULTAT]]=2,Table_0__2[[#This Row],[2]],0)</f>
        <v>1.8</v>
      </c>
      <c r="J3609" s="14">
        <f>MIN(Table_0__2[[#This Row],[1]:[2]])</f>
        <v>1.8</v>
      </c>
      <c r="K3609" s="14">
        <f>IF(Table_0__2[[#This Row],[COLONNE1]]=Table_0__2[[#This Row],[RESULTAT COTE]],Table_0__2[[#This Row],[COLONNE1]],0)</f>
        <v>1.8</v>
      </c>
    </row>
    <row r="3610" spans="1:11" x14ac:dyDescent="0.3">
      <c r="A3610" s="2">
        <v>43184</v>
      </c>
      <c r="B3610" s="25">
        <v>0.62152777777777779</v>
      </c>
      <c r="C3610" s="20">
        <f t="shared" si="56"/>
        <v>43184.621527777781</v>
      </c>
      <c r="D3610" s="10" t="s">
        <v>3613</v>
      </c>
      <c r="E3610" s="10">
        <v>1</v>
      </c>
      <c r="F3610" s="10">
        <v>1.0900000000000001</v>
      </c>
      <c r="G3610" s="10">
        <v>5.25</v>
      </c>
      <c r="H3610" s="11">
        <v>11</v>
      </c>
      <c r="I3610" s="15">
        <f>IF(Table_0__2[[#This Row],[RESULTAT]]=1,Table_0__2[[#This Row],[1]],0)+IF(Table_0__2[[#This Row],[RESULTAT]]=3,Table_0__2[[#This Row],[N]],0)+IF(Table_0__2[[#This Row],[RESULTAT]]=2,Table_0__2[[#This Row],[2]],0)</f>
        <v>1.0900000000000001</v>
      </c>
      <c r="J3610" s="15">
        <f>MIN(Table_0__2[[#This Row],[1]:[2]])</f>
        <v>1.0900000000000001</v>
      </c>
      <c r="K3610" s="15">
        <f>IF(Table_0__2[[#This Row],[COLONNE1]]=Table_0__2[[#This Row],[RESULTAT COTE]],Table_0__2[[#This Row],[COLONNE1]],0)</f>
        <v>1.0900000000000001</v>
      </c>
    </row>
    <row r="3611" spans="1:11" x14ac:dyDescent="0.3">
      <c r="A3611" s="2">
        <v>43184</v>
      </c>
      <c r="B3611" s="24">
        <v>0.62152777777777779</v>
      </c>
      <c r="C3611" s="20">
        <f t="shared" si="56"/>
        <v>43184.621527777781</v>
      </c>
      <c r="D3611" s="7" t="s">
        <v>3614</v>
      </c>
      <c r="E3611" s="10">
        <v>1</v>
      </c>
      <c r="F3611" s="7">
        <v>1.55</v>
      </c>
      <c r="G3611" s="7">
        <v>3.05</v>
      </c>
      <c r="H3611" s="9">
        <v>5</v>
      </c>
      <c r="I3611" s="14">
        <f>IF(Table_0__2[[#This Row],[RESULTAT]]=1,Table_0__2[[#This Row],[1]],0)+IF(Table_0__2[[#This Row],[RESULTAT]]=3,Table_0__2[[#This Row],[N]],0)+IF(Table_0__2[[#This Row],[RESULTAT]]=2,Table_0__2[[#This Row],[2]],0)</f>
        <v>1.55</v>
      </c>
      <c r="J3611" s="14">
        <f>MIN(Table_0__2[[#This Row],[1]:[2]])</f>
        <v>1.55</v>
      </c>
      <c r="K3611" s="14">
        <f>IF(Table_0__2[[#This Row],[COLONNE1]]=Table_0__2[[#This Row],[RESULTAT COTE]],Table_0__2[[#This Row],[COLONNE1]],0)</f>
        <v>1.55</v>
      </c>
    </row>
    <row r="3612" spans="1:11" x14ac:dyDescent="0.3">
      <c r="A3612" s="2">
        <v>43184</v>
      </c>
      <c r="B3612" s="25">
        <v>0.62152777777777779</v>
      </c>
      <c r="C3612" s="20">
        <f t="shared" si="56"/>
        <v>43184.621527777781</v>
      </c>
      <c r="D3612" s="10" t="s">
        <v>3615</v>
      </c>
      <c r="E3612" s="7">
        <v>2</v>
      </c>
      <c r="F3612" s="10">
        <v>3.2</v>
      </c>
      <c r="G3612" s="10">
        <v>3.15</v>
      </c>
      <c r="H3612" s="11">
        <v>1.85</v>
      </c>
      <c r="I3612" s="15">
        <f>IF(Table_0__2[[#This Row],[RESULTAT]]=1,Table_0__2[[#This Row],[1]],0)+IF(Table_0__2[[#This Row],[RESULTAT]]=3,Table_0__2[[#This Row],[N]],0)+IF(Table_0__2[[#This Row],[RESULTAT]]=2,Table_0__2[[#This Row],[2]],0)</f>
        <v>1.85</v>
      </c>
      <c r="J3612" s="15">
        <f>MIN(Table_0__2[[#This Row],[1]:[2]])</f>
        <v>1.85</v>
      </c>
      <c r="K3612" s="15">
        <f>IF(Table_0__2[[#This Row],[COLONNE1]]=Table_0__2[[#This Row],[RESULTAT COTE]],Table_0__2[[#This Row],[COLONNE1]],0)</f>
        <v>1.85</v>
      </c>
    </row>
    <row r="3613" spans="1:11" x14ac:dyDescent="0.3">
      <c r="A3613" s="2">
        <v>43184</v>
      </c>
      <c r="B3613" s="24">
        <v>0.62152777777777779</v>
      </c>
      <c r="C3613" s="20">
        <f t="shared" si="56"/>
        <v>43184.621527777781</v>
      </c>
      <c r="D3613" s="7" t="s">
        <v>3616</v>
      </c>
      <c r="E3613" s="7">
        <v>3</v>
      </c>
      <c r="F3613" s="7">
        <v>2</v>
      </c>
      <c r="G3613" s="7">
        <v>2.85</v>
      </c>
      <c r="H3613" s="9">
        <v>3.15</v>
      </c>
      <c r="I3613" s="14">
        <f>IF(Table_0__2[[#This Row],[RESULTAT]]=1,Table_0__2[[#This Row],[1]],0)+IF(Table_0__2[[#This Row],[RESULTAT]]=3,Table_0__2[[#This Row],[N]],0)+IF(Table_0__2[[#This Row],[RESULTAT]]=2,Table_0__2[[#This Row],[2]],0)</f>
        <v>2.85</v>
      </c>
      <c r="J3613" s="14">
        <f>MIN(Table_0__2[[#This Row],[1]:[2]])</f>
        <v>2</v>
      </c>
      <c r="K3613" s="14">
        <f>IF(Table_0__2[[#This Row],[COLONNE1]]=Table_0__2[[#This Row],[RESULTAT COTE]],Table_0__2[[#This Row],[COLONNE1]],0)</f>
        <v>0</v>
      </c>
    </row>
    <row r="3614" spans="1:11" x14ac:dyDescent="0.3">
      <c r="A3614" s="2">
        <v>43184</v>
      </c>
      <c r="B3614" s="25">
        <v>0.62152777777777779</v>
      </c>
      <c r="C3614" s="20">
        <f t="shared" si="56"/>
        <v>43184.621527777781</v>
      </c>
      <c r="D3614" s="10" t="s">
        <v>3617</v>
      </c>
      <c r="E3614" s="10">
        <v>1</v>
      </c>
      <c r="F3614" s="10">
        <v>1.95</v>
      </c>
      <c r="G3614" s="10">
        <v>2.85</v>
      </c>
      <c r="H3614" s="11">
        <v>3.3</v>
      </c>
      <c r="I3614" s="15">
        <f>IF(Table_0__2[[#This Row],[RESULTAT]]=1,Table_0__2[[#This Row],[1]],0)+IF(Table_0__2[[#This Row],[RESULTAT]]=3,Table_0__2[[#This Row],[N]],0)+IF(Table_0__2[[#This Row],[RESULTAT]]=2,Table_0__2[[#This Row],[2]],0)</f>
        <v>1.95</v>
      </c>
      <c r="J3614" s="15">
        <f>MIN(Table_0__2[[#This Row],[1]:[2]])</f>
        <v>1.95</v>
      </c>
      <c r="K3614" s="15">
        <f>IF(Table_0__2[[#This Row],[COLONNE1]]=Table_0__2[[#This Row],[RESULTAT COTE]],Table_0__2[[#This Row],[COLONNE1]],0)</f>
        <v>1.95</v>
      </c>
    </row>
    <row r="3615" spans="1:11" x14ac:dyDescent="0.3">
      <c r="A3615" s="2">
        <v>43184</v>
      </c>
      <c r="B3615" s="24">
        <v>0.62152777777777779</v>
      </c>
      <c r="C3615" s="20">
        <f t="shared" si="56"/>
        <v>43184.621527777781</v>
      </c>
      <c r="D3615" s="7" t="s">
        <v>3618</v>
      </c>
      <c r="E3615" s="7">
        <v>3</v>
      </c>
      <c r="F3615" s="7">
        <v>3.7</v>
      </c>
      <c r="G3615" s="7">
        <v>3.1</v>
      </c>
      <c r="H3615" s="9">
        <v>1.75</v>
      </c>
      <c r="I3615" s="14">
        <f>IF(Table_0__2[[#This Row],[RESULTAT]]=1,Table_0__2[[#This Row],[1]],0)+IF(Table_0__2[[#This Row],[RESULTAT]]=3,Table_0__2[[#This Row],[N]],0)+IF(Table_0__2[[#This Row],[RESULTAT]]=2,Table_0__2[[#This Row],[2]],0)</f>
        <v>3.1</v>
      </c>
      <c r="J3615" s="14">
        <f>MIN(Table_0__2[[#This Row],[1]:[2]])</f>
        <v>1.75</v>
      </c>
      <c r="K3615" s="14">
        <f>IF(Table_0__2[[#This Row],[COLONNE1]]=Table_0__2[[#This Row],[RESULTAT COTE]],Table_0__2[[#This Row],[COLONNE1]],0)</f>
        <v>0</v>
      </c>
    </row>
    <row r="3616" spans="1:11" x14ac:dyDescent="0.3">
      <c r="A3616" s="2">
        <v>43184</v>
      </c>
      <c r="B3616" s="25">
        <v>0.62152777777777779</v>
      </c>
      <c r="C3616" s="20">
        <f t="shared" si="56"/>
        <v>43184.621527777781</v>
      </c>
      <c r="D3616" s="10" t="s">
        <v>3619</v>
      </c>
      <c r="E3616" s="7">
        <v>2</v>
      </c>
      <c r="F3616" s="10">
        <v>1.85</v>
      </c>
      <c r="G3616" s="10">
        <v>2.9</v>
      </c>
      <c r="H3616" s="11">
        <v>3.5</v>
      </c>
      <c r="I3616" s="15">
        <f>IF(Table_0__2[[#This Row],[RESULTAT]]=1,Table_0__2[[#This Row],[1]],0)+IF(Table_0__2[[#This Row],[RESULTAT]]=3,Table_0__2[[#This Row],[N]],0)+IF(Table_0__2[[#This Row],[RESULTAT]]=2,Table_0__2[[#This Row],[2]],0)</f>
        <v>3.5</v>
      </c>
      <c r="J3616" s="15">
        <f>MIN(Table_0__2[[#This Row],[1]:[2]])</f>
        <v>1.85</v>
      </c>
      <c r="K3616" s="15">
        <f>IF(Table_0__2[[#This Row],[COLONNE1]]=Table_0__2[[#This Row],[RESULTAT COTE]],Table_0__2[[#This Row],[COLONNE1]],0)</f>
        <v>0</v>
      </c>
    </row>
    <row r="3617" spans="1:11" x14ac:dyDescent="0.3">
      <c r="A3617" s="2">
        <v>43184</v>
      </c>
      <c r="B3617" s="25">
        <v>0.64236111111111105</v>
      </c>
      <c r="C3617" s="20">
        <f t="shared" si="56"/>
        <v>43184.642361111109</v>
      </c>
      <c r="D3617" s="10" t="s">
        <v>3620</v>
      </c>
      <c r="E3617" s="7">
        <v>2</v>
      </c>
      <c r="F3617" s="10">
        <v>2.7</v>
      </c>
      <c r="G3617" s="10">
        <v>2.95</v>
      </c>
      <c r="H3617" s="11">
        <v>2.0499999999999998</v>
      </c>
      <c r="I3617" s="15">
        <f>IF(Table_0__2[[#This Row],[RESULTAT]]=1,Table_0__2[[#This Row],[1]],0)+IF(Table_0__2[[#This Row],[RESULTAT]]=3,Table_0__2[[#This Row],[N]],0)+IF(Table_0__2[[#This Row],[RESULTAT]]=2,Table_0__2[[#This Row],[2]],0)</f>
        <v>2.0499999999999998</v>
      </c>
      <c r="J3617" s="15">
        <f>MIN(Table_0__2[[#This Row],[1]:[2]])</f>
        <v>2.0499999999999998</v>
      </c>
      <c r="K3617" s="15">
        <f>IF(Table_0__2[[#This Row],[COLONNE1]]=Table_0__2[[#This Row],[RESULTAT COTE]],Table_0__2[[#This Row],[COLONNE1]],0)</f>
        <v>2.0499999999999998</v>
      </c>
    </row>
    <row r="3618" spans="1:11" x14ac:dyDescent="0.3">
      <c r="A3618" s="2">
        <v>43184</v>
      </c>
      <c r="B3618" s="24">
        <v>0.66319444444444442</v>
      </c>
      <c r="C3618" s="20">
        <f t="shared" si="56"/>
        <v>43184.663194444445</v>
      </c>
      <c r="D3618" s="7" t="s">
        <v>3621</v>
      </c>
      <c r="E3618" s="10">
        <v>1</v>
      </c>
      <c r="F3618" s="7">
        <v>1.65</v>
      </c>
      <c r="G3618" s="7">
        <v>3.15</v>
      </c>
      <c r="H3618" s="9">
        <v>3.9</v>
      </c>
      <c r="I3618" s="14">
        <f>IF(Table_0__2[[#This Row],[RESULTAT]]=1,Table_0__2[[#This Row],[1]],0)+IF(Table_0__2[[#This Row],[RESULTAT]]=3,Table_0__2[[#This Row],[N]],0)+IF(Table_0__2[[#This Row],[RESULTAT]]=2,Table_0__2[[#This Row],[2]],0)</f>
        <v>1.65</v>
      </c>
      <c r="J3618" s="14">
        <f>MIN(Table_0__2[[#This Row],[1]:[2]])</f>
        <v>1.65</v>
      </c>
      <c r="K3618" s="14">
        <f>IF(Table_0__2[[#This Row],[COLONNE1]]=Table_0__2[[#This Row],[RESULTAT COTE]],Table_0__2[[#This Row],[COLONNE1]],0)</f>
        <v>1.65</v>
      </c>
    </row>
    <row r="3619" spans="1:11" x14ac:dyDescent="0.3">
      <c r="A3619" s="2">
        <v>43184</v>
      </c>
      <c r="B3619" s="25">
        <v>0.66319444444444442</v>
      </c>
      <c r="C3619" s="20">
        <f t="shared" si="56"/>
        <v>43184.663194444445</v>
      </c>
      <c r="D3619" s="10" t="s">
        <v>3622</v>
      </c>
      <c r="E3619" s="10">
        <v>1</v>
      </c>
      <c r="F3619" s="10">
        <v>2.2999999999999998</v>
      </c>
      <c r="G3619" s="10">
        <v>2.6</v>
      </c>
      <c r="H3619" s="11">
        <v>2.85</v>
      </c>
      <c r="I3619" s="15">
        <f>IF(Table_0__2[[#This Row],[RESULTAT]]=1,Table_0__2[[#This Row],[1]],0)+IF(Table_0__2[[#This Row],[RESULTAT]]=3,Table_0__2[[#This Row],[N]],0)+IF(Table_0__2[[#This Row],[RESULTAT]]=2,Table_0__2[[#This Row],[2]],0)</f>
        <v>2.2999999999999998</v>
      </c>
      <c r="J3619" s="15">
        <f>MIN(Table_0__2[[#This Row],[1]:[2]])</f>
        <v>2.2999999999999998</v>
      </c>
      <c r="K3619" s="15">
        <f>IF(Table_0__2[[#This Row],[COLONNE1]]=Table_0__2[[#This Row],[RESULTAT COTE]],Table_0__2[[#This Row],[COLONNE1]],0)</f>
        <v>2.2999999999999998</v>
      </c>
    </row>
    <row r="3620" spans="1:11" x14ac:dyDescent="0.3">
      <c r="A3620" s="2">
        <v>43184</v>
      </c>
      <c r="B3620" s="24">
        <v>0.66319444444444442</v>
      </c>
      <c r="C3620" s="20">
        <f t="shared" si="56"/>
        <v>43184.663194444445</v>
      </c>
      <c r="D3620" s="7" t="s">
        <v>3623</v>
      </c>
      <c r="E3620" s="7">
        <v>2</v>
      </c>
      <c r="F3620" s="7">
        <v>2.9</v>
      </c>
      <c r="G3620" s="7">
        <v>2.85</v>
      </c>
      <c r="H3620" s="9">
        <v>2.1</v>
      </c>
      <c r="I3620" s="14">
        <f>IF(Table_0__2[[#This Row],[RESULTAT]]=1,Table_0__2[[#This Row],[1]],0)+IF(Table_0__2[[#This Row],[RESULTAT]]=3,Table_0__2[[#This Row],[N]],0)+IF(Table_0__2[[#This Row],[RESULTAT]]=2,Table_0__2[[#This Row],[2]],0)</f>
        <v>2.1</v>
      </c>
      <c r="J3620" s="14">
        <f>MIN(Table_0__2[[#This Row],[1]:[2]])</f>
        <v>2.1</v>
      </c>
      <c r="K3620" s="14">
        <f>IF(Table_0__2[[#This Row],[COLONNE1]]=Table_0__2[[#This Row],[RESULTAT COTE]],Table_0__2[[#This Row],[COLONNE1]],0)</f>
        <v>2.1</v>
      </c>
    </row>
    <row r="3621" spans="1:11" x14ac:dyDescent="0.3">
      <c r="A3621" s="2">
        <v>43184</v>
      </c>
      <c r="B3621" s="25">
        <v>0.66319444444444442</v>
      </c>
      <c r="C3621" s="20">
        <f t="shared" si="56"/>
        <v>43184.663194444445</v>
      </c>
      <c r="D3621" s="10" t="s">
        <v>3624</v>
      </c>
      <c r="E3621" s="7">
        <v>2</v>
      </c>
      <c r="F3621" s="10">
        <v>1.22</v>
      </c>
      <c r="G3621" s="10">
        <v>4.25</v>
      </c>
      <c r="H3621" s="11">
        <v>8</v>
      </c>
      <c r="I3621" s="15">
        <f>IF(Table_0__2[[#This Row],[RESULTAT]]=1,Table_0__2[[#This Row],[1]],0)+IF(Table_0__2[[#This Row],[RESULTAT]]=3,Table_0__2[[#This Row],[N]],0)+IF(Table_0__2[[#This Row],[RESULTAT]]=2,Table_0__2[[#This Row],[2]],0)</f>
        <v>8</v>
      </c>
      <c r="J3621" s="15">
        <f>MIN(Table_0__2[[#This Row],[1]:[2]])</f>
        <v>1.22</v>
      </c>
      <c r="K3621" s="15">
        <f>IF(Table_0__2[[#This Row],[COLONNE1]]=Table_0__2[[#This Row],[RESULTAT COTE]],Table_0__2[[#This Row],[COLONNE1]],0)</f>
        <v>0</v>
      </c>
    </row>
    <row r="3622" spans="1:11" x14ac:dyDescent="0.3">
      <c r="A3622" s="2">
        <v>43184</v>
      </c>
      <c r="B3622" s="25">
        <v>0.70486111111111116</v>
      </c>
      <c r="C3622" s="20">
        <f t="shared" si="56"/>
        <v>43184.704861111109</v>
      </c>
      <c r="D3622" s="10" t="s">
        <v>3625</v>
      </c>
      <c r="E3622" s="7">
        <v>3</v>
      </c>
      <c r="F3622" s="10">
        <v>2.15</v>
      </c>
      <c r="G3622" s="10">
        <v>2.5</v>
      </c>
      <c r="H3622" s="11">
        <v>2.95</v>
      </c>
      <c r="I3622" s="15">
        <f>IF(Table_0__2[[#This Row],[RESULTAT]]=1,Table_0__2[[#This Row],[1]],0)+IF(Table_0__2[[#This Row],[RESULTAT]]=3,Table_0__2[[#This Row],[N]],0)+IF(Table_0__2[[#This Row],[RESULTAT]]=2,Table_0__2[[#This Row],[2]],0)</f>
        <v>2.5</v>
      </c>
      <c r="J3622" s="15">
        <f>MIN(Table_0__2[[#This Row],[1]:[2]])</f>
        <v>2.15</v>
      </c>
      <c r="K3622" s="15">
        <f>IF(Table_0__2[[#This Row],[COLONNE1]]=Table_0__2[[#This Row],[RESULTAT COTE]],Table_0__2[[#This Row],[COLONNE1]],0)</f>
        <v>0</v>
      </c>
    </row>
    <row r="3623" spans="1:11" x14ac:dyDescent="0.3">
      <c r="A3623" s="2">
        <v>43184</v>
      </c>
      <c r="B3623" s="24">
        <v>0.70486111111111116</v>
      </c>
      <c r="C3623" s="20">
        <f t="shared" si="56"/>
        <v>43184.704861111109</v>
      </c>
      <c r="D3623" s="7" t="s">
        <v>3626</v>
      </c>
      <c r="E3623" s="10">
        <v>1</v>
      </c>
      <c r="F3623" s="7">
        <v>1.9</v>
      </c>
      <c r="G3623" s="7">
        <v>2.6</v>
      </c>
      <c r="H3623" s="9">
        <v>3.45</v>
      </c>
      <c r="I3623" s="14">
        <f>IF(Table_0__2[[#This Row],[RESULTAT]]=1,Table_0__2[[#This Row],[1]],0)+IF(Table_0__2[[#This Row],[RESULTAT]]=3,Table_0__2[[#This Row],[N]],0)+IF(Table_0__2[[#This Row],[RESULTAT]]=2,Table_0__2[[#This Row],[2]],0)</f>
        <v>1.9</v>
      </c>
      <c r="J3623" s="14">
        <f>MIN(Table_0__2[[#This Row],[1]:[2]])</f>
        <v>1.9</v>
      </c>
      <c r="K3623" s="14">
        <f>IF(Table_0__2[[#This Row],[COLONNE1]]=Table_0__2[[#This Row],[RESULTAT COTE]],Table_0__2[[#This Row],[COLONNE1]],0)</f>
        <v>1.9</v>
      </c>
    </row>
    <row r="3624" spans="1:11" x14ac:dyDescent="0.3">
      <c r="A3624" s="2">
        <v>43184</v>
      </c>
      <c r="B3624" s="25">
        <v>0.70486111111111116</v>
      </c>
      <c r="C3624" s="20">
        <f t="shared" si="56"/>
        <v>43184.704861111109</v>
      </c>
      <c r="D3624" s="10" t="s">
        <v>3627</v>
      </c>
      <c r="E3624" s="7">
        <v>2</v>
      </c>
      <c r="F3624" s="10">
        <v>1.5</v>
      </c>
      <c r="G3624" s="10">
        <v>3.15</v>
      </c>
      <c r="H3624" s="11">
        <v>5</v>
      </c>
      <c r="I3624" s="15">
        <f>IF(Table_0__2[[#This Row],[RESULTAT]]=1,Table_0__2[[#This Row],[1]],0)+IF(Table_0__2[[#This Row],[RESULTAT]]=3,Table_0__2[[#This Row],[N]],0)+IF(Table_0__2[[#This Row],[RESULTAT]]=2,Table_0__2[[#This Row],[2]],0)</f>
        <v>5</v>
      </c>
      <c r="J3624" s="15">
        <f>MIN(Table_0__2[[#This Row],[1]:[2]])</f>
        <v>1.5</v>
      </c>
      <c r="K3624" s="15">
        <f>IF(Table_0__2[[#This Row],[COLONNE1]]=Table_0__2[[#This Row],[RESULTAT COTE]],Table_0__2[[#This Row],[COLONNE1]],0)</f>
        <v>0</v>
      </c>
    </row>
    <row r="3625" spans="1:11" x14ac:dyDescent="0.3">
      <c r="A3625" s="2">
        <v>43184</v>
      </c>
      <c r="B3625" s="24">
        <v>0.70486111111111116</v>
      </c>
      <c r="C3625" s="20">
        <f t="shared" si="56"/>
        <v>43184.704861111109</v>
      </c>
      <c r="D3625" s="7" t="s">
        <v>3628</v>
      </c>
      <c r="E3625" s="7">
        <v>2</v>
      </c>
      <c r="F3625" s="7">
        <v>2.8</v>
      </c>
      <c r="G3625" s="7">
        <v>2.8</v>
      </c>
      <c r="H3625" s="9">
        <v>2.15</v>
      </c>
      <c r="I3625" s="14">
        <f>IF(Table_0__2[[#This Row],[RESULTAT]]=1,Table_0__2[[#This Row],[1]],0)+IF(Table_0__2[[#This Row],[RESULTAT]]=3,Table_0__2[[#This Row],[N]],0)+IF(Table_0__2[[#This Row],[RESULTAT]]=2,Table_0__2[[#This Row],[2]],0)</f>
        <v>2.15</v>
      </c>
      <c r="J3625" s="14">
        <f>MIN(Table_0__2[[#This Row],[1]:[2]])</f>
        <v>2.15</v>
      </c>
      <c r="K3625" s="14">
        <f>IF(Table_0__2[[#This Row],[COLONNE1]]=Table_0__2[[#This Row],[RESULTAT COTE]],Table_0__2[[#This Row],[COLONNE1]],0)</f>
        <v>2.15</v>
      </c>
    </row>
    <row r="3626" spans="1:11" x14ac:dyDescent="0.3">
      <c r="A3626" s="2">
        <v>43184</v>
      </c>
      <c r="B3626" s="25">
        <v>0.74652777777777779</v>
      </c>
      <c r="C3626" s="20">
        <f t="shared" si="56"/>
        <v>43184.746527777781</v>
      </c>
      <c r="D3626" s="10" t="s">
        <v>3629</v>
      </c>
      <c r="E3626" s="7">
        <v>2</v>
      </c>
      <c r="F3626" s="10">
        <v>16.3</v>
      </c>
      <c r="G3626" s="10">
        <v>4.7</v>
      </c>
      <c r="H3626" s="11">
        <v>1.0900000000000001</v>
      </c>
      <c r="I3626" s="15">
        <f>IF(Table_0__2[[#This Row],[RESULTAT]]=1,Table_0__2[[#This Row],[1]],0)+IF(Table_0__2[[#This Row],[RESULTAT]]=3,Table_0__2[[#This Row],[N]],0)+IF(Table_0__2[[#This Row],[RESULTAT]]=2,Table_0__2[[#This Row],[2]],0)</f>
        <v>1.0900000000000001</v>
      </c>
      <c r="J3626" s="15">
        <f>MIN(Table_0__2[[#This Row],[1]:[2]])</f>
        <v>1.0900000000000001</v>
      </c>
      <c r="K3626" s="15">
        <f>IF(Table_0__2[[#This Row],[COLONNE1]]=Table_0__2[[#This Row],[RESULTAT COTE]],Table_0__2[[#This Row],[COLONNE1]],0)</f>
        <v>1.0900000000000001</v>
      </c>
    </row>
    <row r="3627" spans="1:11" x14ac:dyDescent="0.3">
      <c r="A3627" s="2">
        <v>43184</v>
      </c>
      <c r="B3627" s="24">
        <v>0.74652777777777779</v>
      </c>
      <c r="C3627" s="20">
        <f t="shared" si="56"/>
        <v>43184.746527777781</v>
      </c>
      <c r="D3627" s="7" t="s">
        <v>3630</v>
      </c>
      <c r="E3627" s="7">
        <v>2</v>
      </c>
      <c r="F3627" s="7">
        <v>2.4500000000000002</v>
      </c>
      <c r="G3627" s="7">
        <v>2.7</v>
      </c>
      <c r="H3627" s="9">
        <v>2.5499999999999998</v>
      </c>
      <c r="I3627" s="14">
        <f>IF(Table_0__2[[#This Row],[RESULTAT]]=1,Table_0__2[[#This Row],[1]],0)+IF(Table_0__2[[#This Row],[RESULTAT]]=3,Table_0__2[[#This Row],[N]],0)+IF(Table_0__2[[#This Row],[RESULTAT]]=2,Table_0__2[[#This Row],[2]],0)</f>
        <v>2.5499999999999998</v>
      </c>
      <c r="J3627" s="14">
        <f>MIN(Table_0__2[[#This Row],[1]:[2]])</f>
        <v>2.4500000000000002</v>
      </c>
      <c r="K3627" s="14">
        <f>IF(Table_0__2[[#This Row],[COLONNE1]]=Table_0__2[[#This Row],[RESULTAT COTE]],Table_0__2[[#This Row],[COLONNE1]],0)</f>
        <v>0</v>
      </c>
    </row>
    <row r="3628" spans="1:11" x14ac:dyDescent="0.3">
      <c r="A3628" s="2">
        <v>43184</v>
      </c>
      <c r="B3628" s="25">
        <v>0.74652777777777779</v>
      </c>
      <c r="C3628" s="20">
        <f t="shared" si="56"/>
        <v>43184.746527777781</v>
      </c>
      <c r="D3628" s="10" t="s">
        <v>3631</v>
      </c>
      <c r="E3628" s="10">
        <v>1</v>
      </c>
      <c r="F3628" s="10">
        <v>2.15</v>
      </c>
      <c r="G3628" s="10">
        <v>2.85</v>
      </c>
      <c r="H3628" s="11">
        <v>2.85</v>
      </c>
      <c r="I3628" s="15">
        <f>IF(Table_0__2[[#This Row],[RESULTAT]]=1,Table_0__2[[#This Row],[1]],0)+IF(Table_0__2[[#This Row],[RESULTAT]]=3,Table_0__2[[#This Row],[N]],0)+IF(Table_0__2[[#This Row],[RESULTAT]]=2,Table_0__2[[#This Row],[2]],0)</f>
        <v>2.15</v>
      </c>
      <c r="J3628" s="15">
        <f>MIN(Table_0__2[[#This Row],[1]:[2]])</f>
        <v>2.15</v>
      </c>
      <c r="K3628" s="15">
        <f>IF(Table_0__2[[#This Row],[COLONNE1]]=Table_0__2[[#This Row],[RESULTAT COTE]],Table_0__2[[#This Row],[COLONNE1]],0)</f>
        <v>2.15</v>
      </c>
    </row>
    <row r="3629" spans="1:11" x14ac:dyDescent="0.3">
      <c r="A3629" s="2">
        <v>43184</v>
      </c>
      <c r="B3629" s="25">
        <v>0.78819444444444453</v>
      </c>
      <c r="C3629" s="20">
        <f t="shared" si="56"/>
        <v>43184.788194444445</v>
      </c>
      <c r="D3629" s="10" t="s">
        <v>3632</v>
      </c>
      <c r="E3629" s="10">
        <v>1</v>
      </c>
      <c r="F3629" s="10">
        <v>1.85</v>
      </c>
      <c r="G3629" s="10">
        <v>2.65</v>
      </c>
      <c r="H3629" s="11">
        <v>3.55</v>
      </c>
      <c r="I3629" s="15">
        <f>IF(Table_0__2[[#This Row],[RESULTAT]]=1,Table_0__2[[#This Row],[1]],0)+IF(Table_0__2[[#This Row],[RESULTAT]]=3,Table_0__2[[#This Row],[N]],0)+IF(Table_0__2[[#This Row],[RESULTAT]]=2,Table_0__2[[#This Row],[2]],0)</f>
        <v>1.85</v>
      </c>
      <c r="J3629" s="15">
        <f>MIN(Table_0__2[[#This Row],[1]:[2]])</f>
        <v>1.85</v>
      </c>
      <c r="K3629" s="15">
        <f>IF(Table_0__2[[#This Row],[COLONNE1]]=Table_0__2[[#This Row],[RESULTAT COTE]],Table_0__2[[#This Row],[COLONNE1]],0)</f>
        <v>1.85</v>
      </c>
    </row>
    <row r="3630" spans="1:11" x14ac:dyDescent="0.3">
      <c r="A3630" s="2">
        <v>43184</v>
      </c>
      <c r="B3630" s="25">
        <v>0.82986111111111116</v>
      </c>
      <c r="C3630" s="20">
        <f t="shared" si="56"/>
        <v>43184.829861111109</v>
      </c>
      <c r="D3630" s="10" t="s">
        <v>3633</v>
      </c>
      <c r="E3630" s="10">
        <v>1</v>
      </c>
      <c r="F3630" s="10">
        <v>1.28</v>
      </c>
      <c r="G3630" s="10">
        <v>4.1500000000000004</v>
      </c>
      <c r="H3630" s="11">
        <v>7</v>
      </c>
      <c r="I3630" s="15">
        <f>IF(Table_0__2[[#This Row],[RESULTAT]]=1,Table_0__2[[#This Row],[1]],0)+IF(Table_0__2[[#This Row],[RESULTAT]]=3,Table_0__2[[#This Row],[N]],0)+IF(Table_0__2[[#This Row],[RESULTAT]]=2,Table_0__2[[#This Row],[2]],0)</f>
        <v>1.28</v>
      </c>
      <c r="J3630" s="15">
        <f>MIN(Table_0__2[[#This Row],[1]:[2]])</f>
        <v>1.28</v>
      </c>
      <c r="K3630" s="15">
        <f>IF(Table_0__2[[#This Row],[COLONNE1]]=Table_0__2[[#This Row],[RESULTAT COTE]],Table_0__2[[#This Row],[COLONNE1]],0)</f>
        <v>1.28</v>
      </c>
    </row>
    <row r="3631" spans="1:11" x14ac:dyDescent="0.3">
      <c r="A3631" s="2">
        <v>43184</v>
      </c>
      <c r="B3631" s="24">
        <v>0.85069444444444453</v>
      </c>
      <c r="C3631" s="20">
        <f t="shared" si="56"/>
        <v>43184.850694444445</v>
      </c>
      <c r="D3631" s="7" t="s">
        <v>3634</v>
      </c>
      <c r="E3631" s="10">
        <v>1</v>
      </c>
      <c r="F3631" s="7">
        <v>1.75</v>
      </c>
      <c r="G3631" s="7">
        <v>3</v>
      </c>
      <c r="H3631" s="9">
        <v>3.7</v>
      </c>
      <c r="I3631" s="14">
        <f>IF(Table_0__2[[#This Row],[RESULTAT]]=1,Table_0__2[[#This Row],[1]],0)+IF(Table_0__2[[#This Row],[RESULTAT]]=3,Table_0__2[[#This Row],[N]],0)+IF(Table_0__2[[#This Row],[RESULTAT]]=2,Table_0__2[[#This Row],[2]],0)</f>
        <v>1.75</v>
      </c>
      <c r="J3631" s="14">
        <f>MIN(Table_0__2[[#This Row],[1]:[2]])</f>
        <v>1.75</v>
      </c>
      <c r="K3631" s="14">
        <f>IF(Table_0__2[[#This Row],[COLONNE1]]=Table_0__2[[#This Row],[RESULTAT COTE]],Table_0__2[[#This Row],[COLONNE1]],0)</f>
        <v>1.75</v>
      </c>
    </row>
    <row r="3632" spans="1:11" x14ac:dyDescent="0.3">
      <c r="A3632" s="2">
        <v>43184</v>
      </c>
      <c r="B3632" s="25">
        <v>0.85069444444444453</v>
      </c>
      <c r="C3632" s="20">
        <f t="shared" si="56"/>
        <v>43184.850694444445</v>
      </c>
      <c r="D3632" s="10" t="s">
        <v>3635</v>
      </c>
      <c r="E3632" s="7">
        <v>3</v>
      </c>
      <c r="F3632" s="10">
        <v>2.7</v>
      </c>
      <c r="G3632" s="10">
        <v>2.8</v>
      </c>
      <c r="H3632" s="11">
        <v>2.25</v>
      </c>
      <c r="I3632" s="15">
        <f>IF(Table_0__2[[#This Row],[RESULTAT]]=1,Table_0__2[[#This Row],[1]],0)+IF(Table_0__2[[#This Row],[RESULTAT]]=3,Table_0__2[[#This Row],[N]],0)+IF(Table_0__2[[#This Row],[RESULTAT]]=2,Table_0__2[[#This Row],[2]],0)</f>
        <v>2.8</v>
      </c>
      <c r="J3632" s="15">
        <f>MIN(Table_0__2[[#This Row],[1]:[2]])</f>
        <v>2.25</v>
      </c>
      <c r="K3632" s="15">
        <f>IF(Table_0__2[[#This Row],[COLONNE1]]=Table_0__2[[#This Row],[RESULTAT COTE]],Table_0__2[[#This Row],[COLONNE1]],0)</f>
        <v>0</v>
      </c>
    </row>
    <row r="3633" spans="1:11" x14ac:dyDescent="0.3">
      <c r="A3633" s="2">
        <v>43184</v>
      </c>
      <c r="B3633" s="25">
        <v>0.92361111111111116</v>
      </c>
      <c r="C3633" s="20">
        <f t="shared" si="56"/>
        <v>43184.923611111109</v>
      </c>
      <c r="D3633" s="10" t="s">
        <v>3636</v>
      </c>
      <c r="E3633" s="10">
        <v>1</v>
      </c>
      <c r="F3633" s="10">
        <v>1.8</v>
      </c>
      <c r="G3633" s="10">
        <v>2.8</v>
      </c>
      <c r="H3633" s="11">
        <v>3.45</v>
      </c>
      <c r="I3633" s="15">
        <f>IF(Table_0__2[[#This Row],[RESULTAT]]=1,Table_0__2[[#This Row],[1]],0)+IF(Table_0__2[[#This Row],[RESULTAT]]=3,Table_0__2[[#This Row],[N]],0)+IF(Table_0__2[[#This Row],[RESULTAT]]=2,Table_0__2[[#This Row],[2]],0)</f>
        <v>1.8</v>
      </c>
      <c r="J3633" s="15">
        <f>MIN(Table_0__2[[#This Row],[1]:[2]])</f>
        <v>1.8</v>
      </c>
      <c r="K3633" s="15">
        <f>IF(Table_0__2[[#This Row],[COLONNE1]]=Table_0__2[[#This Row],[RESULTAT COTE]],Table_0__2[[#This Row],[COLONNE1]],0)</f>
        <v>1.8</v>
      </c>
    </row>
    <row r="3634" spans="1:11" x14ac:dyDescent="0.3">
      <c r="A3634" s="2">
        <v>43184</v>
      </c>
      <c r="B3634" s="25">
        <v>0.99652777777777779</v>
      </c>
      <c r="C3634" s="20">
        <f t="shared" si="56"/>
        <v>43184.996527777781</v>
      </c>
      <c r="D3634" s="10" t="s">
        <v>3637</v>
      </c>
      <c r="E3634" s="10">
        <v>1</v>
      </c>
      <c r="F3634" s="10">
        <v>1.75</v>
      </c>
      <c r="G3634" s="10">
        <v>2.7</v>
      </c>
      <c r="H3634" s="11">
        <v>3.8</v>
      </c>
      <c r="I3634" s="15">
        <f>IF(Table_0__2[[#This Row],[RESULTAT]]=1,Table_0__2[[#This Row],[1]],0)+IF(Table_0__2[[#This Row],[RESULTAT]]=3,Table_0__2[[#This Row],[N]],0)+IF(Table_0__2[[#This Row],[RESULTAT]]=2,Table_0__2[[#This Row],[2]],0)</f>
        <v>1.75</v>
      </c>
      <c r="J3634" s="15">
        <f>MIN(Table_0__2[[#This Row],[1]:[2]])</f>
        <v>1.75</v>
      </c>
      <c r="K3634" s="15">
        <f>IF(Table_0__2[[#This Row],[COLONNE1]]=Table_0__2[[#This Row],[RESULTAT COTE]],Table_0__2[[#This Row],[COLONNE1]],0)</f>
        <v>1.75</v>
      </c>
    </row>
    <row r="3635" spans="1:11" x14ac:dyDescent="0.3">
      <c r="A3635" s="2">
        <v>43184</v>
      </c>
      <c r="B3635" s="24">
        <v>0.99652777777777779</v>
      </c>
      <c r="C3635" s="20">
        <f t="shared" si="56"/>
        <v>43184.996527777781</v>
      </c>
      <c r="D3635" s="7" t="s">
        <v>3638</v>
      </c>
      <c r="E3635" s="7">
        <v>3</v>
      </c>
      <c r="F3635" s="7">
        <v>4.1500000000000004</v>
      </c>
      <c r="G3635" s="7">
        <v>2.8</v>
      </c>
      <c r="H3635" s="9">
        <v>1.65</v>
      </c>
      <c r="I3635" s="14">
        <f>IF(Table_0__2[[#This Row],[RESULTAT]]=1,Table_0__2[[#This Row],[1]],0)+IF(Table_0__2[[#This Row],[RESULTAT]]=3,Table_0__2[[#This Row],[N]],0)+IF(Table_0__2[[#This Row],[RESULTAT]]=2,Table_0__2[[#This Row],[2]],0)</f>
        <v>2.8</v>
      </c>
      <c r="J3635" s="14">
        <f>MIN(Table_0__2[[#This Row],[1]:[2]])</f>
        <v>1.65</v>
      </c>
      <c r="K3635" s="14">
        <f>IF(Table_0__2[[#This Row],[COLONNE1]]=Table_0__2[[#This Row],[RESULTAT COTE]],Table_0__2[[#This Row],[COLONNE1]],0)</f>
        <v>0</v>
      </c>
    </row>
    <row r="3636" spans="1:11" x14ac:dyDescent="0.3">
      <c r="A3636" s="2">
        <v>43184</v>
      </c>
      <c r="B3636" s="25">
        <v>0.99652777777777779</v>
      </c>
      <c r="C3636" s="20">
        <f t="shared" si="56"/>
        <v>43184.996527777781</v>
      </c>
      <c r="D3636" s="10" t="s">
        <v>3639</v>
      </c>
      <c r="E3636" s="7">
        <v>3</v>
      </c>
      <c r="F3636" s="10">
        <v>1.3</v>
      </c>
      <c r="G3636" s="10">
        <v>3.4</v>
      </c>
      <c r="H3636" s="11">
        <v>6.75</v>
      </c>
      <c r="I3636" s="15">
        <f>IF(Table_0__2[[#This Row],[RESULTAT]]=1,Table_0__2[[#This Row],[1]],0)+IF(Table_0__2[[#This Row],[RESULTAT]]=3,Table_0__2[[#This Row],[N]],0)+IF(Table_0__2[[#This Row],[RESULTAT]]=2,Table_0__2[[#This Row],[2]],0)</f>
        <v>3.4</v>
      </c>
      <c r="J3636" s="15">
        <f>MIN(Table_0__2[[#This Row],[1]:[2]])</f>
        <v>1.3</v>
      </c>
      <c r="K3636" s="15">
        <f>IF(Table_0__2[[#This Row],[COLONNE1]]=Table_0__2[[#This Row],[RESULTAT COTE]],Table_0__2[[#This Row],[COLONNE1]],0)</f>
        <v>0</v>
      </c>
    </row>
    <row r="3637" spans="1:11" x14ac:dyDescent="0.3">
      <c r="A3637" s="2">
        <v>43185</v>
      </c>
      <c r="B3637" s="26">
        <v>0.49652777777777773</v>
      </c>
      <c r="C3637" s="20">
        <f t="shared" si="56"/>
        <v>43185.496527777781</v>
      </c>
      <c r="D3637" s="12" t="s">
        <v>3640</v>
      </c>
      <c r="E3637" s="10">
        <v>1</v>
      </c>
      <c r="F3637" s="12">
        <v>1.01</v>
      </c>
      <c r="G3637" s="12">
        <v>6</v>
      </c>
      <c r="H3637" s="13">
        <v>26</v>
      </c>
      <c r="I3637" s="16">
        <f>IF(Table_0__2[[#This Row],[RESULTAT]]=1,Table_0__2[[#This Row],[1]],0)+IF(Table_0__2[[#This Row],[RESULTAT]]=3,Table_0__2[[#This Row],[N]],0)+IF(Table_0__2[[#This Row],[RESULTAT]]=2,Table_0__2[[#This Row],[2]],0)</f>
        <v>1.01</v>
      </c>
      <c r="J3637" s="16">
        <f>MIN(Table_0__2[[#This Row],[1]:[2]])</f>
        <v>1.01</v>
      </c>
      <c r="K3637" s="16">
        <f>IF(Table_0__2[[#This Row],[COLONNE1]]=Table_0__2[[#This Row],[RESULTAT COTE]],Table_0__2[[#This Row],[COLONNE1]],0)</f>
        <v>1.01</v>
      </c>
    </row>
    <row r="3638" spans="1:11" x14ac:dyDescent="0.3">
      <c r="A3638" s="2">
        <v>43185</v>
      </c>
      <c r="B3638" s="24">
        <v>0.5625</v>
      </c>
      <c r="C3638" s="20">
        <f t="shared" si="56"/>
        <v>43185.5625</v>
      </c>
      <c r="D3638" s="7" t="s">
        <v>3641</v>
      </c>
      <c r="E3638" s="7">
        <v>2</v>
      </c>
      <c r="F3638" s="7">
        <v>3.75</v>
      </c>
      <c r="G3638" s="7">
        <v>3.35</v>
      </c>
      <c r="H3638" s="9">
        <v>1.78</v>
      </c>
      <c r="I3638" s="14">
        <f>IF(Table_0__2[[#This Row],[RESULTAT]]=1,Table_0__2[[#This Row],[1]],0)+IF(Table_0__2[[#This Row],[RESULTAT]]=3,Table_0__2[[#This Row],[N]],0)+IF(Table_0__2[[#This Row],[RESULTAT]]=2,Table_0__2[[#This Row],[2]],0)</f>
        <v>1.78</v>
      </c>
      <c r="J3638" s="14">
        <f>MIN(Table_0__2[[#This Row],[1]:[2]])</f>
        <v>1.78</v>
      </c>
      <c r="K3638" s="14">
        <f>IF(Table_0__2[[#This Row],[COLONNE1]]=Table_0__2[[#This Row],[RESULTAT COTE]],Table_0__2[[#This Row],[COLONNE1]],0)</f>
        <v>1.78</v>
      </c>
    </row>
    <row r="3639" spans="1:11" x14ac:dyDescent="0.3">
      <c r="A3639" s="2">
        <v>43185</v>
      </c>
      <c r="B3639" s="24">
        <v>0.82986111111111116</v>
      </c>
      <c r="C3639" s="20">
        <f t="shared" si="56"/>
        <v>43185.829861111109</v>
      </c>
      <c r="D3639" s="7" t="s">
        <v>3642</v>
      </c>
      <c r="E3639" s="10">
        <v>1</v>
      </c>
      <c r="F3639" s="7">
        <v>1.33</v>
      </c>
      <c r="G3639" s="7">
        <v>3.9</v>
      </c>
      <c r="H3639" s="9">
        <v>5.9</v>
      </c>
      <c r="I3639" s="14">
        <f>IF(Table_0__2[[#This Row],[RESULTAT]]=1,Table_0__2[[#This Row],[1]],0)+IF(Table_0__2[[#This Row],[RESULTAT]]=3,Table_0__2[[#This Row],[N]],0)+IF(Table_0__2[[#This Row],[RESULTAT]]=2,Table_0__2[[#This Row],[2]],0)</f>
        <v>1.33</v>
      </c>
      <c r="J3639" s="14">
        <f>MIN(Table_0__2[[#This Row],[1]:[2]])</f>
        <v>1.33</v>
      </c>
      <c r="K3639" s="14">
        <f>IF(Table_0__2[[#This Row],[COLONNE1]]=Table_0__2[[#This Row],[RESULTAT COTE]],Table_0__2[[#This Row],[COLONNE1]],0)</f>
        <v>1.33</v>
      </c>
    </row>
    <row r="3640" spans="1:11" x14ac:dyDescent="0.3">
      <c r="A3640" s="2">
        <v>43185</v>
      </c>
      <c r="B3640" s="24">
        <v>0.85069444444444453</v>
      </c>
      <c r="C3640" s="20">
        <f t="shared" si="56"/>
        <v>43185.850694444445</v>
      </c>
      <c r="D3640" s="7" t="s">
        <v>3643</v>
      </c>
      <c r="E3640" s="7">
        <v>2</v>
      </c>
      <c r="F3640" s="7">
        <v>1.8</v>
      </c>
      <c r="G3640" s="7">
        <v>3.25</v>
      </c>
      <c r="H3640" s="9">
        <v>3.75</v>
      </c>
      <c r="I3640" s="14">
        <f>IF(Table_0__2[[#This Row],[RESULTAT]]=1,Table_0__2[[#This Row],[1]],0)+IF(Table_0__2[[#This Row],[RESULTAT]]=3,Table_0__2[[#This Row],[N]],0)+IF(Table_0__2[[#This Row],[RESULTAT]]=2,Table_0__2[[#This Row],[2]],0)</f>
        <v>3.75</v>
      </c>
      <c r="J3640" s="14">
        <f>MIN(Table_0__2[[#This Row],[1]:[2]])</f>
        <v>1.8</v>
      </c>
      <c r="K3640" s="14">
        <f>IF(Table_0__2[[#This Row],[COLONNE1]]=Table_0__2[[#This Row],[RESULTAT COTE]],Table_0__2[[#This Row],[COLONNE1]],0)</f>
        <v>0</v>
      </c>
    </row>
    <row r="3641" spans="1:11" x14ac:dyDescent="0.3">
      <c r="A3641" s="2">
        <v>43185</v>
      </c>
      <c r="B3641" s="25">
        <v>0.85069444444444453</v>
      </c>
      <c r="C3641" s="20">
        <f t="shared" si="56"/>
        <v>43185.850694444445</v>
      </c>
      <c r="D3641" s="10" t="s">
        <v>3644</v>
      </c>
      <c r="E3641" s="7">
        <v>3</v>
      </c>
      <c r="F3641" s="10">
        <v>2.75</v>
      </c>
      <c r="G3641" s="10">
        <v>2.95</v>
      </c>
      <c r="H3641" s="11">
        <v>2.0499999999999998</v>
      </c>
      <c r="I3641" s="15">
        <f>IF(Table_0__2[[#This Row],[RESULTAT]]=1,Table_0__2[[#This Row],[1]],0)+IF(Table_0__2[[#This Row],[RESULTAT]]=3,Table_0__2[[#This Row],[N]],0)+IF(Table_0__2[[#This Row],[RESULTAT]]=2,Table_0__2[[#This Row],[2]],0)</f>
        <v>2.95</v>
      </c>
      <c r="J3641" s="15">
        <f>MIN(Table_0__2[[#This Row],[1]:[2]])</f>
        <v>2.0499999999999998</v>
      </c>
      <c r="K3641" s="15">
        <f>IF(Table_0__2[[#This Row],[COLONNE1]]=Table_0__2[[#This Row],[RESULTAT COTE]],Table_0__2[[#This Row],[COLONNE1]],0)</f>
        <v>0</v>
      </c>
    </row>
    <row r="3642" spans="1:11" x14ac:dyDescent="0.3">
      <c r="A3642" s="2">
        <v>43185</v>
      </c>
      <c r="B3642" s="24">
        <v>0.86111111111111116</v>
      </c>
      <c r="C3642" s="20">
        <f t="shared" si="56"/>
        <v>43185.861111111109</v>
      </c>
      <c r="D3642" s="7" t="s">
        <v>3645</v>
      </c>
      <c r="E3642" s="7">
        <v>2</v>
      </c>
      <c r="F3642" s="7">
        <v>9</v>
      </c>
      <c r="G3642" s="7">
        <v>6</v>
      </c>
      <c r="H3642" s="9">
        <v>1.08</v>
      </c>
      <c r="I3642" s="14">
        <f>IF(Table_0__2[[#This Row],[RESULTAT]]=1,Table_0__2[[#This Row],[1]],0)+IF(Table_0__2[[#This Row],[RESULTAT]]=3,Table_0__2[[#This Row],[N]],0)+IF(Table_0__2[[#This Row],[RESULTAT]]=2,Table_0__2[[#This Row],[2]],0)</f>
        <v>1.08</v>
      </c>
      <c r="J3642" s="14">
        <f>MIN(Table_0__2[[#This Row],[1]:[2]])</f>
        <v>1.08</v>
      </c>
      <c r="K3642" s="14">
        <f>IF(Table_0__2[[#This Row],[COLONNE1]]=Table_0__2[[#This Row],[RESULTAT COTE]],Table_0__2[[#This Row],[COLONNE1]],0)</f>
        <v>1.08</v>
      </c>
    </row>
    <row r="3643" spans="1:11" x14ac:dyDescent="0.3">
      <c r="A3643" s="2">
        <v>43185</v>
      </c>
      <c r="B3643" s="24">
        <v>0.87152777777777779</v>
      </c>
      <c r="C3643" s="20">
        <f t="shared" si="56"/>
        <v>43185.871527777781</v>
      </c>
      <c r="D3643" s="7" t="s">
        <v>3646</v>
      </c>
      <c r="E3643" s="10">
        <v>1</v>
      </c>
      <c r="F3643" s="7">
        <v>1.35</v>
      </c>
      <c r="G3643" s="7">
        <v>3.95</v>
      </c>
      <c r="H3643" s="9">
        <v>4.8499999999999996</v>
      </c>
      <c r="I3643" s="14">
        <f>IF(Table_0__2[[#This Row],[RESULTAT]]=1,Table_0__2[[#This Row],[1]],0)+IF(Table_0__2[[#This Row],[RESULTAT]]=3,Table_0__2[[#This Row],[N]],0)+IF(Table_0__2[[#This Row],[RESULTAT]]=2,Table_0__2[[#This Row],[2]],0)</f>
        <v>1.35</v>
      </c>
      <c r="J3643" s="14">
        <f>MIN(Table_0__2[[#This Row],[1]:[2]])</f>
        <v>1.35</v>
      </c>
      <c r="K3643" s="14">
        <f>IF(Table_0__2[[#This Row],[COLONNE1]]=Table_0__2[[#This Row],[RESULTAT COTE]],Table_0__2[[#This Row],[COLONNE1]],0)</f>
        <v>1.35</v>
      </c>
    </row>
    <row r="3644" spans="1:11" x14ac:dyDescent="0.3">
      <c r="A3644" s="2">
        <v>43185</v>
      </c>
      <c r="B3644" s="25">
        <v>0.87152777777777779</v>
      </c>
      <c r="C3644" s="20">
        <f t="shared" si="56"/>
        <v>43185.871527777781</v>
      </c>
      <c r="D3644" s="10" t="s">
        <v>3647</v>
      </c>
      <c r="E3644" s="7">
        <v>3</v>
      </c>
      <c r="F3644" s="10">
        <v>1.95</v>
      </c>
      <c r="G3644" s="10">
        <v>2.7</v>
      </c>
      <c r="H3644" s="11">
        <v>3.45</v>
      </c>
      <c r="I3644" s="15">
        <f>IF(Table_0__2[[#This Row],[RESULTAT]]=1,Table_0__2[[#This Row],[1]],0)+IF(Table_0__2[[#This Row],[RESULTAT]]=3,Table_0__2[[#This Row],[N]],0)+IF(Table_0__2[[#This Row],[RESULTAT]]=2,Table_0__2[[#This Row],[2]],0)</f>
        <v>2.7</v>
      </c>
      <c r="J3644" s="15">
        <f>MIN(Table_0__2[[#This Row],[1]:[2]])</f>
        <v>1.95</v>
      </c>
      <c r="K3644" s="15">
        <f>IF(Table_0__2[[#This Row],[COLONNE1]]=Table_0__2[[#This Row],[RESULTAT COTE]],Table_0__2[[#This Row],[COLONNE1]],0)</f>
        <v>0</v>
      </c>
    </row>
    <row r="3645" spans="1:11" x14ac:dyDescent="0.3">
      <c r="A3645" s="2">
        <v>43186</v>
      </c>
      <c r="B3645" s="26">
        <v>0.57986111111111105</v>
      </c>
      <c r="C3645" s="20">
        <f t="shared" si="56"/>
        <v>43186.579861111109</v>
      </c>
      <c r="D3645" s="12" t="s">
        <v>3648</v>
      </c>
      <c r="E3645" s="7">
        <v>2</v>
      </c>
      <c r="F3645" s="12">
        <v>8.5</v>
      </c>
      <c r="G3645" s="12">
        <v>5</v>
      </c>
      <c r="H3645" s="13">
        <v>1.1499999999999999</v>
      </c>
      <c r="I3645" s="16">
        <f>IF(Table_0__2[[#This Row],[RESULTAT]]=1,Table_0__2[[#This Row],[1]],0)+IF(Table_0__2[[#This Row],[RESULTAT]]=3,Table_0__2[[#This Row],[N]],0)+IF(Table_0__2[[#This Row],[RESULTAT]]=2,Table_0__2[[#This Row],[2]],0)</f>
        <v>1.1499999999999999</v>
      </c>
      <c r="J3645" s="16">
        <f>MIN(Table_0__2[[#This Row],[1]:[2]])</f>
        <v>1.1499999999999999</v>
      </c>
      <c r="K3645" s="16">
        <f>IF(Table_0__2[[#This Row],[COLONNE1]]=Table_0__2[[#This Row],[RESULTAT COTE]],Table_0__2[[#This Row],[COLONNE1]],0)</f>
        <v>1.1499999999999999</v>
      </c>
    </row>
    <row r="3646" spans="1:11" x14ac:dyDescent="0.3">
      <c r="A3646" s="2">
        <v>43186</v>
      </c>
      <c r="B3646" s="25">
        <v>0.57986111111111105</v>
      </c>
      <c r="C3646" s="20">
        <f t="shared" si="56"/>
        <v>43186.579861111109</v>
      </c>
      <c r="D3646" s="10" t="s">
        <v>3649</v>
      </c>
      <c r="E3646" s="10">
        <v>1</v>
      </c>
      <c r="F3646" s="10">
        <v>1.45</v>
      </c>
      <c r="G3646" s="10">
        <v>3.4</v>
      </c>
      <c r="H3646" s="11">
        <v>5</v>
      </c>
      <c r="I3646" s="15">
        <f>IF(Table_0__2[[#This Row],[RESULTAT]]=1,Table_0__2[[#This Row],[1]],0)+IF(Table_0__2[[#This Row],[RESULTAT]]=3,Table_0__2[[#This Row],[N]],0)+IF(Table_0__2[[#This Row],[RESULTAT]]=2,Table_0__2[[#This Row],[2]],0)</f>
        <v>1.45</v>
      </c>
      <c r="J3646" s="15">
        <f>MIN(Table_0__2[[#This Row],[1]:[2]])</f>
        <v>1.45</v>
      </c>
      <c r="K3646" s="15">
        <f>IF(Table_0__2[[#This Row],[COLONNE1]]=Table_0__2[[#This Row],[RESULTAT COTE]],Table_0__2[[#This Row],[COLONNE1]],0)</f>
        <v>1.45</v>
      </c>
    </row>
    <row r="3647" spans="1:11" x14ac:dyDescent="0.3">
      <c r="A3647" s="2">
        <v>43186</v>
      </c>
      <c r="B3647" s="24">
        <v>0.62152777777777779</v>
      </c>
      <c r="C3647" s="20">
        <f t="shared" si="56"/>
        <v>43186.621527777781</v>
      </c>
      <c r="D3647" s="7" t="s">
        <v>3650</v>
      </c>
      <c r="E3647" s="10">
        <v>1</v>
      </c>
      <c r="F3647" s="7">
        <v>1.9</v>
      </c>
      <c r="G3647" s="7">
        <v>3.05</v>
      </c>
      <c r="H3647" s="9">
        <v>3.1</v>
      </c>
      <c r="I3647" s="14">
        <f>IF(Table_0__2[[#This Row],[RESULTAT]]=1,Table_0__2[[#This Row],[1]],0)+IF(Table_0__2[[#This Row],[RESULTAT]]=3,Table_0__2[[#This Row],[N]],0)+IF(Table_0__2[[#This Row],[RESULTAT]]=2,Table_0__2[[#This Row],[2]],0)</f>
        <v>1.9</v>
      </c>
      <c r="J3647" s="14">
        <f>MIN(Table_0__2[[#This Row],[1]:[2]])</f>
        <v>1.9</v>
      </c>
      <c r="K3647" s="14">
        <f>IF(Table_0__2[[#This Row],[COLONNE1]]=Table_0__2[[#This Row],[RESULTAT COTE]],Table_0__2[[#This Row],[COLONNE1]],0)</f>
        <v>1.9</v>
      </c>
    </row>
    <row r="3648" spans="1:11" x14ac:dyDescent="0.3">
      <c r="A3648" s="2">
        <v>43186</v>
      </c>
      <c r="B3648" s="25">
        <v>0.62152777777777779</v>
      </c>
      <c r="C3648" s="20">
        <f t="shared" si="56"/>
        <v>43186.621527777781</v>
      </c>
      <c r="D3648" s="10" t="s">
        <v>3651</v>
      </c>
      <c r="E3648" s="7">
        <v>3</v>
      </c>
      <c r="F3648" s="10">
        <v>8.5</v>
      </c>
      <c r="G3648" s="10">
        <v>5</v>
      </c>
      <c r="H3648" s="11">
        <v>1.1499999999999999</v>
      </c>
      <c r="I3648" s="15">
        <f>IF(Table_0__2[[#This Row],[RESULTAT]]=1,Table_0__2[[#This Row],[1]],0)+IF(Table_0__2[[#This Row],[RESULTAT]]=3,Table_0__2[[#This Row],[N]],0)+IF(Table_0__2[[#This Row],[RESULTAT]]=2,Table_0__2[[#This Row],[2]],0)</f>
        <v>5</v>
      </c>
      <c r="J3648" s="15">
        <f>MIN(Table_0__2[[#This Row],[1]:[2]])</f>
        <v>1.1499999999999999</v>
      </c>
      <c r="K3648" s="15">
        <f>IF(Table_0__2[[#This Row],[COLONNE1]]=Table_0__2[[#This Row],[RESULTAT COTE]],Table_0__2[[#This Row],[COLONNE1]],0)</f>
        <v>0</v>
      </c>
    </row>
    <row r="3649" spans="1:11" x14ac:dyDescent="0.3">
      <c r="A3649" s="2">
        <v>43186</v>
      </c>
      <c r="B3649" s="24">
        <v>0.62152777777777779</v>
      </c>
      <c r="C3649" s="20">
        <f t="shared" si="56"/>
        <v>43186.621527777781</v>
      </c>
      <c r="D3649" s="7" t="s">
        <v>3652</v>
      </c>
      <c r="E3649" s="10">
        <v>1</v>
      </c>
      <c r="F3649" s="7">
        <v>1.06</v>
      </c>
      <c r="G3649" s="7">
        <v>6.5</v>
      </c>
      <c r="H3649" s="9">
        <v>13</v>
      </c>
      <c r="I3649" s="14">
        <f>IF(Table_0__2[[#This Row],[RESULTAT]]=1,Table_0__2[[#This Row],[1]],0)+IF(Table_0__2[[#This Row],[RESULTAT]]=3,Table_0__2[[#This Row],[N]],0)+IF(Table_0__2[[#This Row],[RESULTAT]]=2,Table_0__2[[#This Row],[2]],0)</f>
        <v>1.06</v>
      </c>
      <c r="J3649" s="14">
        <f>MIN(Table_0__2[[#This Row],[1]:[2]])</f>
        <v>1.06</v>
      </c>
      <c r="K3649" s="14">
        <f>IF(Table_0__2[[#This Row],[COLONNE1]]=Table_0__2[[#This Row],[RESULTAT COTE]],Table_0__2[[#This Row],[COLONNE1]],0)</f>
        <v>1.06</v>
      </c>
    </row>
    <row r="3650" spans="1:11" x14ac:dyDescent="0.3">
      <c r="A3650" s="2">
        <v>43186</v>
      </c>
      <c r="B3650" s="24">
        <v>0.68402777777777779</v>
      </c>
      <c r="C3650" s="20">
        <f t="shared" ref="C3650:C3713" si="57">A3650+B3650</f>
        <v>43186.684027777781</v>
      </c>
      <c r="D3650" s="7" t="s">
        <v>3653</v>
      </c>
      <c r="E3650" s="10">
        <v>1</v>
      </c>
      <c r="F3650" s="7">
        <v>1.01</v>
      </c>
      <c r="G3650" s="7">
        <v>7</v>
      </c>
      <c r="H3650" s="9">
        <v>18</v>
      </c>
      <c r="I3650" s="14">
        <f>IF(Table_0__2[[#This Row],[RESULTAT]]=1,Table_0__2[[#This Row],[1]],0)+IF(Table_0__2[[#This Row],[RESULTAT]]=3,Table_0__2[[#This Row],[N]],0)+IF(Table_0__2[[#This Row],[RESULTAT]]=2,Table_0__2[[#This Row],[2]],0)</f>
        <v>1.01</v>
      </c>
      <c r="J3650" s="14">
        <f>MIN(Table_0__2[[#This Row],[1]:[2]])</f>
        <v>1.01</v>
      </c>
      <c r="K3650" s="14">
        <f>IF(Table_0__2[[#This Row],[COLONNE1]]=Table_0__2[[#This Row],[RESULTAT COTE]],Table_0__2[[#This Row],[COLONNE1]],0)</f>
        <v>1.01</v>
      </c>
    </row>
    <row r="3651" spans="1:11" x14ac:dyDescent="0.3">
      <c r="A3651" s="2">
        <v>43186</v>
      </c>
      <c r="B3651" s="25">
        <v>0.70486111111111116</v>
      </c>
      <c r="C3651" s="20">
        <f t="shared" si="57"/>
        <v>43186.704861111109</v>
      </c>
      <c r="D3651" s="10" t="s">
        <v>3654</v>
      </c>
      <c r="E3651" s="7">
        <v>2</v>
      </c>
      <c r="F3651" s="10">
        <v>3.1</v>
      </c>
      <c r="G3651" s="10">
        <v>3</v>
      </c>
      <c r="H3651" s="11">
        <v>1.9</v>
      </c>
      <c r="I3651" s="15">
        <f>IF(Table_0__2[[#This Row],[RESULTAT]]=1,Table_0__2[[#This Row],[1]],0)+IF(Table_0__2[[#This Row],[RESULTAT]]=3,Table_0__2[[#This Row],[N]],0)+IF(Table_0__2[[#This Row],[RESULTAT]]=2,Table_0__2[[#This Row],[2]],0)</f>
        <v>1.9</v>
      </c>
      <c r="J3651" s="15">
        <f>MIN(Table_0__2[[#This Row],[1]:[2]])</f>
        <v>1.9</v>
      </c>
      <c r="K3651" s="15">
        <f>IF(Table_0__2[[#This Row],[COLONNE1]]=Table_0__2[[#This Row],[RESULTAT COTE]],Table_0__2[[#This Row],[COLONNE1]],0)</f>
        <v>1.9</v>
      </c>
    </row>
    <row r="3652" spans="1:11" x14ac:dyDescent="0.3">
      <c r="A3652" s="2">
        <v>43186</v>
      </c>
      <c r="B3652" s="25">
        <v>0.71875</v>
      </c>
      <c r="C3652" s="20">
        <f t="shared" si="57"/>
        <v>43186.71875</v>
      </c>
      <c r="D3652" s="10" t="s">
        <v>3655</v>
      </c>
      <c r="E3652" s="10">
        <v>1</v>
      </c>
      <c r="F3652" s="10">
        <v>1.25</v>
      </c>
      <c r="G3652" s="10">
        <v>4.25</v>
      </c>
      <c r="H3652" s="11">
        <v>7</v>
      </c>
      <c r="I3652" s="15">
        <f>IF(Table_0__2[[#This Row],[RESULTAT]]=1,Table_0__2[[#This Row],[1]],0)+IF(Table_0__2[[#This Row],[RESULTAT]]=3,Table_0__2[[#This Row],[N]],0)+IF(Table_0__2[[#This Row],[RESULTAT]]=2,Table_0__2[[#This Row],[2]],0)</f>
        <v>1.25</v>
      </c>
      <c r="J3652" s="15">
        <f>MIN(Table_0__2[[#This Row],[1]:[2]])</f>
        <v>1.25</v>
      </c>
      <c r="K3652" s="15">
        <f>IF(Table_0__2[[#This Row],[COLONNE1]]=Table_0__2[[#This Row],[RESULTAT COTE]],Table_0__2[[#This Row],[COLONNE1]],0)</f>
        <v>1.25</v>
      </c>
    </row>
    <row r="3653" spans="1:11" x14ac:dyDescent="0.3">
      <c r="A3653" s="2">
        <v>43186</v>
      </c>
      <c r="B3653" s="25">
        <v>0.72569444444444453</v>
      </c>
      <c r="C3653" s="20">
        <f t="shared" si="57"/>
        <v>43186.725694444445</v>
      </c>
      <c r="D3653" s="10" t="s">
        <v>3656</v>
      </c>
      <c r="E3653" s="10">
        <v>1</v>
      </c>
      <c r="F3653" s="10">
        <v>2.8</v>
      </c>
      <c r="G3653" s="10">
        <v>2.95</v>
      </c>
      <c r="H3653" s="11">
        <v>2.0499999999999998</v>
      </c>
      <c r="I3653" s="15">
        <f>IF(Table_0__2[[#This Row],[RESULTAT]]=1,Table_0__2[[#This Row],[1]],0)+IF(Table_0__2[[#This Row],[RESULTAT]]=3,Table_0__2[[#This Row],[N]],0)+IF(Table_0__2[[#This Row],[RESULTAT]]=2,Table_0__2[[#This Row],[2]],0)</f>
        <v>2.8</v>
      </c>
      <c r="J3653" s="15">
        <f>MIN(Table_0__2[[#This Row],[1]:[2]])</f>
        <v>2.0499999999999998</v>
      </c>
      <c r="K3653" s="15">
        <f>IF(Table_0__2[[#This Row],[COLONNE1]]=Table_0__2[[#This Row],[RESULTAT COTE]],Table_0__2[[#This Row],[COLONNE1]],0)</f>
        <v>0</v>
      </c>
    </row>
    <row r="3654" spans="1:11" x14ac:dyDescent="0.3">
      <c r="A3654" s="2">
        <v>43186</v>
      </c>
      <c r="B3654" s="25">
        <v>0.73958333333333337</v>
      </c>
      <c r="C3654" s="20">
        <f t="shared" si="57"/>
        <v>43186.739583333336</v>
      </c>
      <c r="D3654" s="10" t="s">
        <v>3657</v>
      </c>
      <c r="E3654" s="7">
        <v>2</v>
      </c>
      <c r="F3654" s="10">
        <v>6.25</v>
      </c>
      <c r="G3654" s="10">
        <v>4.0999999999999996</v>
      </c>
      <c r="H3654" s="11">
        <v>1.45</v>
      </c>
      <c r="I3654" s="15">
        <f>IF(Table_0__2[[#This Row],[RESULTAT]]=1,Table_0__2[[#This Row],[1]],0)+IF(Table_0__2[[#This Row],[RESULTAT]]=3,Table_0__2[[#This Row],[N]],0)+IF(Table_0__2[[#This Row],[RESULTAT]]=2,Table_0__2[[#This Row],[2]],0)</f>
        <v>1.45</v>
      </c>
      <c r="J3654" s="15">
        <f>MIN(Table_0__2[[#This Row],[1]:[2]])</f>
        <v>1.45</v>
      </c>
      <c r="K3654" s="15">
        <f>IF(Table_0__2[[#This Row],[COLONNE1]]=Table_0__2[[#This Row],[RESULTAT COTE]],Table_0__2[[#This Row],[COLONNE1]],0)</f>
        <v>1.45</v>
      </c>
    </row>
    <row r="3655" spans="1:11" x14ac:dyDescent="0.3">
      <c r="A3655" s="2">
        <v>43186</v>
      </c>
      <c r="B3655" s="24">
        <v>0.74652777777777779</v>
      </c>
      <c r="C3655" s="20">
        <f t="shared" si="57"/>
        <v>43186.746527777781</v>
      </c>
      <c r="D3655" s="7" t="s">
        <v>3658</v>
      </c>
      <c r="E3655" s="10">
        <v>1</v>
      </c>
      <c r="F3655" s="7">
        <v>1.01</v>
      </c>
      <c r="G3655" s="7">
        <v>7</v>
      </c>
      <c r="H3655" s="9">
        <v>18</v>
      </c>
      <c r="I3655" s="14">
        <f>IF(Table_0__2[[#This Row],[RESULTAT]]=1,Table_0__2[[#This Row],[1]],0)+IF(Table_0__2[[#This Row],[RESULTAT]]=3,Table_0__2[[#This Row],[N]],0)+IF(Table_0__2[[#This Row],[RESULTAT]]=2,Table_0__2[[#This Row],[2]],0)</f>
        <v>1.01</v>
      </c>
      <c r="J3655" s="14">
        <f>MIN(Table_0__2[[#This Row],[1]:[2]])</f>
        <v>1.01</v>
      </c>
      <c r="K3655" s="14">
        <f>IF(Table_0__2[[#This Row],[COLONNE1]]=Table_0__2[[#This Row],[RESULTAT COTE]],Table_0__2[[#This Row],[COLONNE1]],0)</f>
        <v>1.01</v>
      </c>
    </row>
    <row r="3656" spans="1:11" x14ac:dyDescent="0.3">
      <c r="A3656" s="2">
        <v>43186</v>
      </c>
      <c r="B3656" s="25">
        <v>0.74652777777777779</v>
      </c>
      <c r="C3656" s="20">
        <f t="shared" si="57"/>
        <v>43186.746527777781</v>
      </c>
      <c r="D3656" s="10" t="s">
        <v>3659</v>
      </c>
      <c r="E3656" s="7">
        <v>2</v>
      </c>
      <c r="F3656" s="10">
        <v>24</v>
      </c>
      <c r="G3656" s="10">
        <v>7</v>
      </c>
      <c r="H3656" s="11">
        <v>1.01</v>
      </c>
      <c r="I3656" s="15">
        <f>IF(Table_0__2[[#This Row],[RESULTAT]]=1,Table_0__2[[#This Row],[1]],0)+IF(Table_0__2[[#This Row],[RESULTAT]]=3,Table_0__2[[#This Row],[N]],0)+IF(Table_0__2[[#This Row],[RESULTAT]]=2,Table_0__2[[#This Row],[2]],0)</f>
        <v>1.01</v>
      </c>
      <c r="J3656" s="15">
        <f>MIN(Table_0__2[[#This Row],[1]:[2]])</f>
        <v>1.01</v>
      </c>
      <c r="K3656" s="15">
        <f>IF(Table_0__2[[#This Row],[COLONNE1]]=Table_0__2[[#This Row],[RESULTAT COTE]],Table_0__2[[#This Row],[COLONNE1]],0)</f>
        <v>1.01</v>
      </c>
    </row>
    <row r="3657" spans="1:11" x14ac:dyDescent="0.3">
      <c r="A3657" s="2">
        <v>43186</v>
      </c>
      <c r="B3657" s="24">
        <v>0.74652777777777779</v>
      </c>
      <c r="C3657" s="20">
        <f t="shared" si="57"/>
        <v>43186.746527777781</v>
      </c>
      <c r="D3657" s="7" t="s">
        <v>3660</v>
      </c>
      <c r="E3657" s="10">
        <v>1</v>
      </c>
      <c r="F3657" s="7">
        <v>1.05</v>
      </c>
      <c r="G3657" s="7">
        <v>6.5</v>
      </c>
      <c r="H3657" s="9">
        <v>12</v>
      </c>
      <c r="I3657" s="14">
        <f>IF(Table_0__2[[#This Row],[RESULTAT]]=1,Table_0__2[[#This Row],[1]],0)+IF(Table_0__2[[#This Row],[RESULTAT]]=3,Table_0__2[[#This Row],[N]],0)+IF(Table_0__2[[#This Row],[RESULTAT]]=2,Table_0__2[[#This Row],[2]],0)</f>
        <v>1.05</v>
      </c>
      <c r="J3657" s="14">
        <f>MIN(Table_0__2[[#This Row],[1]:[2]])</f>
        <v>1.05</v>
      </c>
      <c r="K3657" s="14">
        <f>IF(Table_0__2[[#This Row],[COLONNE1]]=Table_0__2[[#This Row],[RESULTAT COTE]],Table_0__2[[#This Row],[COLONNE1]],0)</f>
        <v>1.05</v>
      </c>
    </row>
    <row r="3658" spans="1:11" x14ac:dyDescent="0.3">
      <c r="A3658" s="2">
        <v>43186</v>
      </c>
      <c r="B3658" s="25">
        <v>0.74652777777777779</v>
      </c>
      <c r="C3658" s="20">
        <f t="shared" si="57"/>
        <v>43186.746527777781</v>
      </c>
      <c r="D3658" s="10" t="s">
        <v>3661</v>
      </c>
      <c r="E3658" s="7">
        <v>2</v>
      </c>
      <c r="F3658" s="10">
        <v>18</v>
      </c>
      <c r="G3658" s="10">
        <v>7</v>
      </c>
      <c r="H3658" s="11">
        <v>1.02</v>
      </c>
      <c r="I3658" s="15">
        <f>IF(Table_0__2[[#This Row],[RESULTAT]]=1,Table_0__2[[#This Row],[1]],0)+IF(Table_0__2[[#This Row],[RESULTAT]]=3,Table_0__2[[#This Row],[N]],0)+IF(Table_0__2[[#This Row],[RESULTAT]]=2,Table_0__2[[#This Row],[2]],0)</f>
        <v>1.02</v>
      </c>
      <c r="J3658" s="15">
        <f>MIN(Table_0__2[[#This Row],[1]:[2]])</f>
        <v>1.02</v>
      </c>
      <c r="K3658" s="15">
        <f>IF(Table_0__2[[#This Row],[COLONNE1]]=Table_0__2[[#This Row],[RESULTAT COTE]],Table_0__2[[#This Row],[COLONNE1]],0)</f>
        <v>1.02</v>
      </c>
    </row>
    <row r="3659" spans="1:11" x14ac:dyDescent="0.3">
      <c r="A3659" s="2">
        <v>43186</v>
      </c>
      <c r="B3659" s="25">
        <v>0.77777777777777779</v>
      </c>
      <c r="C3659" s="20">
        <f t="shared" si="57"/>
        <v>43186.777777777781</v>
      </c>
      <c r="D3659" s="10" t="s">
        <v>3662</v>
      </c>
      <c r="E3659" s="7">
        <v>2</v>
      </c>
      <c r="F3659" s="10">
        <v>2.15</v>
      </c>
      <c r="G3659" s="10">
        <v>2.9</v>
      </c>
      <c r="H3659" s="11">
        <v>2.6</v>
      </c>
      <c r="I3659" s="15">
        <f>IF(Table_0__2[[#This Row],[RESULTAT]]=1,Table_0__2[[#This Row],[1]],0)+IF(Table_0__2[[#This Row],[RESULTAT]]=3,Table_0__2[[#This Row],[N]],0)+IF(Table_0__2[[#This Row],[RESULTAT]]=2,Table_0__2[[#This Row],[2]],0)</f>
        <v>2.6</v>
      </c>
      <c r="J3659" s="15">
        <f>MIN(Table_0__2[[#This Row],[1]:[2]])</f>
        <v>2.15</v>
      </c>
      <c r="K3659" s="15">
        <f>IF(Table_0__2[[#This Row],[COLONNE1]]=Table_0__2[[#This Row],[RESULTAT COTE]],Table_0__2[[#This Row],[COLONNE1]],0)</f>
        <v>0</v>
      </c>
    </row>
    <row r="3660" spans="1:11" x14ac:dyDescent="0.3">
      <c r="A3660" s="2">
        <v>43186</v>
      </c>
      <c r="B3660" s="24">
        <v>0.77777777777777779</v>
      </c>
      <c r="C3660" s="20">
        <f t="shared" si="57"/>
        <v>43186.777777777781</v>
      </c>
      <c r="D3660" s="7" t="s">
        <v>3663</v>
      </c>
      <c r="E3660" s="7">
        <v>3</v>
      </c>
      <c r="F3660" s="7">
        <v>13</v>
      </c>
      <c r="G3660" s="7">
        <v>6.5</v>
      </c>
      <c r="H3660" s="9">
        <v>1.05</v>
      </c>
      <c r="I3660" s="14">
        <f>IF(Table_0__2[[#This Row],[RESULTAT]]=1,Table_0__2[[#This Row],[1]],0)+IF(Table_0__2[[#This Row],[RESULTAT]]=3,Table_0__2[[#This Row],[N]],0)+IF(Table_0__2[[#This Row],[RESULTAT]]=2,Table_0__2[[#This Row],[2]],0)</f>
        <v>6.5</v>
      </c>
      <c r="J3660" s="14">
        <f>MIN(Table_0__2[[#This Row],[1]:[2]])</f>
        <v>1.05</v>
      </c>
      <c r="K3660" s="14">
        <f>IF(Table_0__2[[#This Row],[COLONNE1]]=Table_0__2[[#This Row],[RESULTAT COTE]],Table_0__2[[#This Row],[COLONNE1]],0)</f>
        <v>0</v>
      </c>
    </row>
    <row r="3661" spans="1:11" x14ac:dyDescent="0.3">
      <c r="A3661" s="2">
        <v>43186</v>
      </c>
      <c r="B3661" s="25">
        <v>0.78819444444444453</v>
      </c>
      <c r="C3661" s="20">
        <f t="shared" si="57"/>
        <v>43186.788194444445</v>
      </c>
      <c r="D3661" s="10" t="s">
        <v>3664</v>
      </c>
      <c r="E3661" s="10">
        <v>1</v>
      </c>
      <c r="F3661" s="10">
        <v>1.22</v>
      </c>
      <c r="G3661" s="10">
        <v>4.1500000000000004</v>
      </c>
      <c r="H3661" s="11">
        <v>6.75</v>
      </c>
      <c r="I3661" s="15">
        <f>IF(Table_0__2[[#This Row],[RESULTAT]]=1,Table_0__2[[#This Row],[1]],0)+IF(Table_0__2[[#This Row],[RESULTAT]]=3,Table_0__2[[#This Row],[N]],0)+IF(Table_0__2[[#This Row],[RESULTAT]]=2,Table_0__2[[#This Row],[2]],0)</f>
        <v>1.22</v>
      </c>
      <c r="J3661" s="15">
        <f>MIN(Table_0__2[[#This Row],[1]:[2]])</f>
        <v>1.22</v>
      </c>
      <c r="K3661" s="15">
        <f>IF(Table_0__2[[#This Row],[COLONNE1]]=Table_0__2[[#This Row],[RESULTAT COTE]],Table_0__2[[#This Row],[COLONNE1]],0)</f>
        <v>1.22</v>
      </c>
    </row>
    <row r="3662" spans="1:11" x14ac:dyDescent="0.3">
      <c r="A3662" s="2">
        <v>43186</v>
      </c>
      <c r="B3662" s="24">
        <v>0.79513888888888884</v>
      </c>
      <c r="C3662" s="20">
        <f t="shared" si="57"/>
        <v>43186.795138888891</v>
      </c>
      <c r="D3662" s="7" t="s">
        <v>3665</v>
      </c>
      <c r="E3662" s="7">
        <v>3</v>
      </c>
      <c r="F3662" s="7">
        <v>2.9</v>
      </c>
      <c r="G3662" s="7">
        <v>3</v>
      </c>
      <c r="H3662" s="9">
        <v>2.2000000000000002</v>
      </c>
      <c r="I3662" s="14">
        <f>IF(Table_0__2[[#This Row],[RESULTAT]]=1,Table_0__2[[#This Row],[1]],0)+IF(Table_0__2[[#This Row],[RESULTAT]]=3,Table_0__2[[#This Row],[N]],0)+IF(Table_0__2[[#This Row],[RESULTAT]]=2,Table_0__2[[#This Row],[2]],0)</f>
        <v>3</v>
      </c>
      <c r="J3662" s="14">
        <f>MIN(Table_0__2[[#This Row],[1]:[2]])</f>
        <v>2.2000000000000002</v>
      </c>
      <c r="K3662" s="14">
        <f>IF(Table_0__2[[#This Row],[COLONNE1]]=Table_0__2[[#This Row],[RESULTAT COTE]],Table_0__2[[#This Row],[COLONNE1]],0)</f>
        <v>0</v>
      </c>
    </row>
    <row r="3663" spans="1:11" x14ac:dyDescent="0.3">
      <c r="A3663" s="2">
        <v>43186</v>
      </c>
      <c r="B3663" s="24">
        <v>0.80902777777777779</v>
      </c>
      <c r="C3663" s="20">
        <f t="shared" si="57"/>
        <v>43186.809027777781</v>
      </c>
      <c r="D3663" s="7" t="s">
        <v>3666</v>
      </c>
      <c r="E3663" s="10">
        <v>1</v>
      </c>
      <c r="F3663" s="7">
        <v>1.01</v>
      </c>
      <c r="G3663" s="7">
        <v>8</v>
      </c>
      <c r="H3663" s="9">
        <v>15</v>
      </c>
      <c r="I3663" s="14">
        <f>IF(Table_0__2[[#This Row],[RESULTAT]]=1,Table_0__2[[#This Row],[1]],0)+IF(Table_0__2[[#This Row],[RESULTAT]]=3,Table_0__2[[#This Row],[N]],0)+IF(Table_0__2[[#This Row],[RESULTAT]]=2,Table_0__2[[#This Row],[2]],0)</f>
        <v>1.01</v>
      </c>
      <c r="J3663" s="14">
        <f>MIN(Table_0__2[[#This Row],[1]:[2]])</f>
        <v>1.01</v>
      </c>
      <c r="K3663" s="14">
        <f>IF(Table_0__2[[#This Row],[COLONNE1]]=Table_0__2[[#This Row],[RESULTAT COTE]],Table_0__2[[#This Row],[COLONNE1]],0)</f>
        <v>1.01</v>
      </c>
    </row>
    <row r="3664" spans="1:11" x14ac:dyDescent="0.3">
      <c r="A3664" s="2">
        <v>43186</v>
      </c>
      <c r="B3664" s="24">
        <v>0.82986111111111116</v>
      </c>
      <c r="C3664" s="20">
        <f t="shared" si="57"/>
        <v>43186.829861111109</v>
      </c>
      <c r="D3664" s="7" t="s">
        <v>3667</v>
      </c>
      <c r="E3664" s="7">
        <v>3</v>
      </c>
      <c r="F3664" s="7">
        <v>3</v>
      </c>
      <c r="G3664" s="7">
        <v>2.9</v>
      </c>
      <c r="H3664" s="9">
        <v>2.2000000000000002</v>
      </c>
      <c r="I3664" s="14">
        <f>IF(Table_0__2[[#This Row],[RESULTAT]]=1,Table_0__2[[#This Row],[1]],0)+IF(Table_0__2[[#This Row],[RESULTAT]]=3,Table_0__2[[#This Row],[N]],0)+IF(Table_0__2[[#This Row],[RESULTAT]]=2,Table_0__2[[#This Row],[2]],0)</f>
        <v>2.9</v>
      </c>
      <c r="J3664" s="14">
        <f>MIN(Table_0__2[[#This Row],[1]:[2]])</f>
        <v>2.2000000000000002</v>
      </c>
      <c r="K3664" s="14">
        <f>IF(Table_0__2[[#This Row],[COLONNE1]]=Table_0__2[[#This Row],[RESULTAT COTE]],Table_0__2[[#This Row],[COLONNE1]],0)</f>
        <v>0</v>
      </c>
    </row>
    <row r="3665" spans="1:11" x14ac:dyDescent="0.3">
      <c r="A3665" s="2">
        <v>43186</v>
      </c>
      <c r="B3665" s="24">
        <v>0.82986111111111116</v>
      </c>
      <c r="C3665" s="20">
        <f t="shared" si="57"/>
        <v>43186.829861111109</v>
      </c>
      <c r="D3665" s="7" t="s">
        <v>3668</v>
      </c>
      <c r="E3665" s="7">
        <v>3</v>
      </c>
      <c r="F3665" s="7">
        <v>2.6</v>
      </c>
      <c r="G3665" s="7">
        <v>3.1</v>
      </c>
      <c r="H3665" s="9">
        <v>2.35</v>
      </c>
      <c r="I3665" s="14">
        <f>IF(Table_0__2[[#This Row],[RESULTAT]]=1,Table_0__2[[#This Row],[1]],0)+IF(Table_0__2[[#This Row],[RESULTAT]]=3,Table_0__2[[#This Row],[N]],0)+IF(Table_0__2[[#This Row],[RESULTAT]]=2,Table_0__2[[#This Row],[2]],0)</f>
        <v>3.1</v>
      </c>
      <c r="J3665" s="14">
        <f>MIN(Table_0__2[[#This Row],[1]:[2]])</f>
        <v>2.35</v>
      </c>
      <c r="K3665" s="14">
        <f>IF(Table_0__2[[#This Row],[COLONNE1]]=Table_0__2[[#This Row],[RESULTAT COTE]],Table_0__2[[#This Row],[COLONNE1]],0)</f>
        <v>0</v>
      </c>
    </row>
    <row r="3666" spans="1:11" x14ac:dyDescent="0.3">
      <c r="A3666" s="2">
        <v>43186</v>
      </c>
      <c r="B3666" s="25">
        <v>0.82986111111111116</v>
      </c>
      <c r="C3666" s="20">
        <f t="shared" si="57"/>
        <v>43186.829861111109</v>
      </c>
      <c r="D3666" s="10" t="s">
        <v>3669</v>
      </c>
      <c r="E3666" s="10">
        <v>1</v>
      </c>
      <c r="F3666" s="10">
        <v>3.05</v>
      </c>
      <c r="G3666" s="10">
        <v>2.9</v>
      </c>
      <c r="H3666" s="11">
        <v>2.2000000000000002</v>
      </c>
      <c r="I3666" s="15">
        <f>IF(Table_0__2[[#This Row],[RESULTAT]]=1,Table_0__2[[#This Row],[1]],0)+IF(Table_0__2[[#This Row],[RESULTAT]]=3,Table_0__2[[#This Row],[N]],0)+IF(Table_0__2[[#This Row],[RESULTAT]]=2,Table_0__2[[#This Row],[2]],0)</f>
        <v>3.05</v>
      </c>
      <c r="J3666" s="15">
        <f>MIN(Table_0__2[[#This Row],[1]:[2]])</f>
        <v>2.2000000000000002</v>
      </c>
      <c r="K3666" s="15">
        <f>IF(Table_0__2[[#This Row],[COLONNE1]]=Table_0__2[[#This Row],[RESULTAT COTE]],Table_0__2[[#This Row],[COLONNE1]],0)</f>
        <v>0</v>
      </c>
    </row>
    <row r="3667" spans="1:11" x14ac:dyDescent="0.3">
      <c r="A3667" s="2">
        <v>43186</v>
      </c>
      <c r="B3667" s="24">
        <v>0.82986111111111116</v>
      </c>
      <c r="C3667" s="20">
        <f t="shared" si="57"/>
        <v>43186.829861111109</v>
      </c>
      <c r="D3667" s="7" t="s">
        <v>3670</v>
      </c>
      <c r="E3667" s="7">
        <v>2</v>
      </c>
      <c r="F3667" s="7">
        <v>2.5499999999999998</v>
      </c>
      <c r="G3667" s="7">
        <v>2.85</v>
      </c>
      <c r="H3667" s="9">
        <v>2.6</v>
      </c>
      <c r="I3667" s="14">
        <f>IF(Table_0__2[[#This Row],[RESULTAT]]=1,Table_0__2[[#This Row],[1]],0)+IF(Table_0__2[[#This Row],[RESULTAT]]=3,Table_0__2[[#This Row],[N]],0)+IF(Table_0__2[[#This Row],[RESULTAT]]=2,Table_0__2[[#This Row],[2]],0)</f>
        <v>2.6</v>
      </c>
      <c r="J3667" s="14">
        <f>MIN(Table_0__2[[#This Row],[1]:[2]])</f>
        <v>2.5499999999999998</v>
      </c>
      <c r="K3667" s="14">
        <f>IF(Table_0__2[[#This Row],[COLONNE1]]=Table_0__2[[#This Row],[RESULTAT COTE]],Table_0__2[[#This Row],[COLONNE1]],0)</f>
        <v>0</v>
      </c>
    </row>
    <row r="3668" spans="1:11" x14ac:dyDescent="0.3">
      <c r="A3668" s="2">
        <v>43186</v>
      </c>
      <c r="B3668" s="24">
        <v>0.82986111111111116</v>
      </c>
      <c r="C3668" s="20">
        <f t="shared" si="57"/>
        <v>43186.829861111109</v>
      </c>
      <c r="D3668" s="7" t="s">
        <v>3671</v>
      </c>
      <c r="E3668" s="10">
        <v>1</v>
      </c>
      <c r="F3668" s="7">
        <v>2.35</v>
      </c>
      <c r="G3668" s="7">
        <v>2.9</v>
      </c>
      <c r="H3668" s="9">
        <v>2.75</v>
      </c>
      <c r="I3668" s="14">
        <f>IF(Table_0__2[[#This Row],[RESULTAT]]=1,Table_0__2[[#This Row],[1]],0)+IF(Table_0__2[[#This Row],[RESULTAT]]=3,Table_0__2[[#This Row],[N]],0)+IF(Table_0__2[[#This Row],[RESULTAT]]=2,Table_0__2[[#This Row],[2]],0)</f>
        <v>2.35</v>
      </c>
      <c r="J3668" s="14">
        <f>MIN(Table_0__2[[#This Row],[1]:[2]])</f>
        <v>2.35</v>
      </c>
      <c r="K3668" s="14">
        <f>IF(Table_0__2[[#This Row],[COLONNE1]]=Table_0__2[[#This Row],[RESULTAT COTE]],Table_0__2[[#This Row],[COLONNE1]],0)</f>
        <v>2.35</v>
      </c>
    </row>
    <row r="3669" spans="1:11" x14ac:dyDescent="0.3">
      <c r="A3669" s="2">
        <v>43186</v>
      </c>
      <c r="B3669" s="25">
        <v>0.82986111111111116</v>
      </c>
      <c r="C3669" s="20">
        <f t="shared" si="57"/>
        <v>43186.829861111109</v>
      </c>
      <c r="D3669" s="10" t="s">
        <v>3672</v>
      </c>
      <c r="E3669" s="7">
        <v>2</v>
      </c>
      <c r="F3669" s="10">
        <v>25</v>
      </c>
      <c r="G3669" s="10">
        <v>7</v>
      </c>
      <c r="H3669" s="11">
        <v>1.01</v>
      </c>
      <c r="I3669" s="15">
        <f>IF(Table_0__2[[#This Row],[RESULTAT]]=1,Table_0__2[[#This Row],[1]],0)+IF(Table_0__2[[#This Row],[RESULTAT]]=3,Table_0__2[[#This Row],[N]],0)+IF(Table_0__2[[#This Row],[RESULTAT]]=2,Table_0__2[[#This Row],[2]],0)</f>
        <v>1.01</v>
      </c>
      <c r="J3669" s="15">
        <f>MIN(Table_0__2[[#This Row],[1]:[2]])</f>
        <v>1.01</v>
      </c>
      <c r="K3669" s="15">
        <f>IF(Table_0__2[[#This Row],[COLONNE1]]=Table_0__2[[#This Row],[RESULTAT COTE]],Table_0__2[[#This Row],[COLONNE1]],0)</f>
        <v>1.01</v>
      </c>
    </row>
    <row r="3670" spans="1:11" x14ac:dyDescent="0.3">
      <c r="A3670" s="2">
        <v>43186</v>
      </c>
      <c r="B3670" s="25">
        <v>0.85069444444444453</v>
      </c>
      <c r="C3670" s="20">
        <f t="shared" si="57"/>
        <v>43186.850694444445</v>
      </c>
      <c r="D3670" s="10" t="s">
        <v>3673</v>
      </c>
      <c r="E3670" s="10">
        <v>1</v>
      </c>
      <c r="F3670" s="10">
        <v>2.35</v>
      </c>
      <c r="G3670" s="10">
        <v>2.95</v>
      </c>
      <c r="H3670" s="11">
        <v>2.7</v>
      </c>
      <c r="I3670" s="15">
        <f>IF(Table_0__2[[#This Row],[RESULTAT]]=1,Table_0__2[[#This Row],[1]],0)+IF(Table_0__2[[#This Row],[RESULTAT]]=3,Table_0__2[[#This Row],[N]],0)+IF(Table_0__2[[#This Row],[RESULTAT]]=2,Table_0__2[[#This Row],[2]],0)</f>
        <v>2.35</v>
      </c>
      <c r="J3670" s="15">
        <f>MIN(Table_0__2[[#This Row],[1]:[2]])</f>
        <v>2.35</v>
      </c>
      <c r="K3670" s="15">
        <f>IF(Table_0__2[[#This Row],[COLONNE1]]=Table_0__2[[#This Row],[RESULTAT COTE]],Table_0__2[[#This Row],[COLONNE1]],0)</f>
        <v>2.35</v>
      </c>
    </row>
    <row r="3671" spans="1:11" x14ac:dyDescent="0.3">
      <c r="A3671" s="2">
        <v>43186</v>
      </c>
      <c r="B3671" s="25">
        <v>0.85069444444444453</v>
      </c>
      <c r="C3671" s="20">
        <f t="shared" si="57"/>
        <v>43186.850694444445</v>
      </c>
      <c r="D3671" s="10" t="s">
        <v>3674</v>
      </c>
      <c r="E3671" s="10">
        <v>1</v>
      </c>
      <c r="F3671" s="10">
        <v>1.08</v>
      </c>
      <c r="G3671" s="10">
        <v>5.5</v>
      </c>
      <c r="H3671" s="11">
        <v>12</v>
      </c>
      <c r="I3671" s="15">
        <f>IF(Table_0__2[[#This Row],[RESULTAT]]=1,Table_0__2[[#This Row],[1]],0)+IF(Table_0__2[[#This Row],[RESULTAT]]=3,Table_0__2[[#This Row],[N]],0)+IF(Table_0__2[[#This Row],[RESULTAT]]=2,Table_0__2[[#This Row],[2]],0)</f>
        <v>1.08</v>
      </c>
      <c r="J3671" s="15">
        <f>MIN(Table_0__2[[#This Row],[1]:[2]])</f>
        <v>1.08</v>
      </c>
      <c r="K3671" s="15">
        <f>IF(Table_0__2[[#This Row],[COLONNE1]]=Table_0__2[[#This Row],[RESULTAT COTE]],Table_0__2[[#This Row],[COLONNE1]],0)</f>
        <v>1.08</v>
      </c>
    </row>
    <row r="3672" spans="1:11" x14ac:dyDescent="0.3">
      <c r="A3672" s="2">
        <v>43186</v>
      </c>
      <c r="B3672" s="24">
        <v>0.86111111111111116</v>
      </c>
      <c r="C3672" s="20">
        <f t="shared" si="57"/>
        <v>43186.861111111109</v>
      </c>
      <c r="D3672" s="7" t="s">
        <v>3675</v>
      </c>
      <c r="E3672" s="7">
        <v>2</v>
      </c>
      <c r="F3672" s="7">
        <v>2.5499999999999998</v>
      </c>
      <c r="G3672" s="7">
        <v>3.25</v>
      </c>
      <c r="H3672" s="9">
        <v>2.2999999999999998</v>
      </c>
      <c r="I3672" s="14">
        <f>IF(Table_0__2[[#This Row],[RESULTAT]]=1,Table_0__2[[#This Row],[1]],0)+IF(Table_0__2[[#This Row],[RESULTAT]]=3,Table_0__2[[#This Row],[N]],0)+IF(Table_0__2[[#This Row],[RESULTAT]]=2,Table_0__2[[#This Row],[2]],0)</f>
        <v>2.2999999999999998</v>
      </c>
      <c r="J3672" s="14">
        <f>MIN(Table_0__2[[#This Row],[1]:[2]])</f>
        <v>2.2999999999999998</v>
      </c>
      <c r="K3672" s="14">
        <f>IF(Table_0__2[[#This Row],[COLONNE1]]=Table_0__2[[#This Row],[RESULTAT COTE]],Table_0__2[[#This Row],[COLONNE1]],0)</f>
        <v>2.2999999999999998</v>
      </c>
    </row>
    <row r="3673" spans="1:11" x14ac:dyDescent="0.3">
      <c r="A3673" s="2">
        <v>43186</v>
      </c>
      <c r="B3673" s="24">
        <v>0.87152777777777779</v>
      </c>
      <c r="C3673" s="20">
        <f t="shared" si="57"/>
        <v>43186.871527777781</v>
      </c>
      <c r="D3673" s="7" t="s">
        <v>3676</v>
      </c>
      <c r="E3673" s="7">
        <v>3</v>
      </c>
      <c r="F3673" s="7">
        <v>1.9</v>
      </c>
      <c r="G3673" s="7">
        <v>3</v>
      </c>
      <c r="H3673" s="9">
        <v>3.7</v>
      </c>
      <c r="I3673" s="14">
        <f>IF(Table_0__2[[#This Row],[RESULTAT]]=1,Table_0__2[[#This Row],[1]],0)+IF(Table_0__2[[#This Row],[RESULTAT]]=3,Table_0__2[[#This Row],[N]],0)+IF(Table_0__2[[#This Row],[RESULTAT]]=2,Table_0__2[[#This Row],[2]],0)</f>
        <v>3</v>
      </c>
      <c r="J3673" s="14">
        <f>MIN(Table_0__2[[#This Row],[1]:[2]])</f>
        <v>1.9</v>
      </c>
      <c r="K3673" s="14">
        <f>IF(Table_0__2[[#This Row],[COLONNE1]]=Table_0__2[[#This Row],[RESULTAT COTE]],Table_0__2[[#This Row],[COLONNE1]],0)</f>
        <v>0</v>
      </c>
    </row>
    <row r="3674" spans="1:11" x14ac:dyDescent="0.3">
      <c r="A3674" s="2">
        <v>43186</v>
      </c>
      <c r="B3674" s="24">
        <v>0.87152777777777779</v>
      </c>
      <c r="C3674" s="20">
        <f t="shared" si="57"/>
        <v>43186.871527777781</v>
      </c>
      <c r="D3674" s="7" t="s">
        <v>3677</v>
      </c>
      <c r="E3674" s="7">
        <v>3</v>
      </c>
      <c r="F3674" s="7">
        <v>8</v>
      </c>
      <c r="G3674" s="7">
        <v>4.5</v>
      </c>
      <c r="H3674" s="9">
        <v>1.28</v>
      </c>
      <c r="I3674" s="14">
        <f>IF(Table_0__2[[#This Row],[RESULTAT]]=1,Table_0__2[[#This Row],[1]],0)+IF(Table_0__2[[#This Row],[RESULTAT]]=3,Table_0__2[[#This Row],[N]],0)+IF(Table_0__2[[#This Row],[RESULTAT]]=2,Table_0__2[[#This Row],[2]],0)</f>
        <v>4.5</v>
      </c>
      <c r="J3674" s="14">
        <f>MIN(Table_0__2[[#This Row],[1]:[2]])</f>
        <v>1.28</v>
      </c>
      <c r="K3674" s="14">
        <f>IF(Table_0__2[[#This Row],[COLONNE1]]=Table_0__2[[#This Row],[RESULTAT COTE]],Table_0__2[[#This Row],[COLONNE1]],0)</f>
        <v>0</v>
      </c>
    </row>
    <row r="3675" spans="1:11" x14ac:dyDescent="0.3">
      <c r="A3675" s="2">
        <v>43186</v>
      </c>
      <c r="B3675" s="24">
        <v>0.875</v>
      </c>
      <c r="C3675" s="20">
        <f t="shared" si="57"/>
        <v>43186.875</v>
      </c>
      <c r="D3675" s="7" t="s">
        <v>3678</v>
      </c>
      <c r="E3675" s="7">
        <v>2</v>
      </c>
      <c r="F3675" s="7">
        <v>7.5</v>
      </c>
      <c r="G3675" s="7">
        <v>4.5</v>
      </c>
      <c r="H3675" s="9">
        <v>1.22</v>
      </c>
      <c r="I3675" s="14">
        <f>IF(Table_0__2[[#This Row],[RESULTAT]]=1,Table_0__2[[#This Row],[1]],0)+IF(Table_0__2[[#This Row],[RESULTAT]]=3,Table_0__2[[#This Row],[N]],0)+IF(Table_0__2[[#This Row],[RESULTAT]]=2,Table_0__2[[#This Row],[2]],0)</f>
        <v>1.22</v>
      </c>
      <c r="J3675" s="14">
        <f>MIN(Table_0__2[[#This Row],[1]:[2]])</f>
        <v>1.22</v>
      </c>
      <c r="K3675" s="14">
        <f>IF(Table_0__2[[#This Row],[COLONNE1]]=Table_0__2[[#This Row],[RESULTAT COTE]],Table_0__2[[#This Row],[COLONNE1]],0)</f>
        <v>1.22</v>
      </c>
    </row>
    <row r="3676" spans="1:11" x14ac:dyDescent="0.3">
      <c r="A3676" s="2">
        <v>43186</v>
      </c>
      <c r="B3676" s="24">
        <v>0.89236111111111116</v>
      </c>
      <c r="C3676" s="20">
        <f t="shared" si="57"/>
        <v>43186.892361111109</v>
      </c>
      <c r="D3676" s="7" t="s">
        <v>3679</v>
      </c>
      <c r="E3676" s="10">
        <v>1</v>
      </c>
      <c r="F3676" s="7">
        <v>1.72</v>
      </c>
      <c r="G3676" s="7">
        <v>3.35</v>
      </c>
      <c r="H3676" s="9">
        <v>4</v>
      </c>
      <c r="I3676" s="14">
        <f>IF(Table_0__2[[#This Row],[RESULTAT]]=1,Table_0__2[[#This Row],[1]],0)+IF(Table_0__2[[#This Row],[RESULTAT]]=3,Table_0__2[[#This Row],[N]],0)+IF(Table_0__2[[#This Row],[RESULTAT]]=2,Table_0__2[[#This Row],[2]],0)</f>
        <v>1.72</v>
      </c>
      <c r="J3676" s="14">
        <f>MIN(Table_0__2[[#This Row],[1]:[2]])</f>
        <v>1.72</v>
      </c>
      <c r="K3676" s="14">
        <f>IF(Table_0__2[[#This Row],[COLONNE1]]=Table_0__2[[#This Row],[RESULTAT COTE]],Table_0__2[[#This Row],[COLONNE1]],0)</f>
        <v>1.72</v>
      </c>
    </row>
    <row r="3677" spans="1:11" x14ac:dyDescent="0.3">
      <c r="A3677" s="2">
        <v>43186</v>
      </c>
      <c r="B3677" s="25">
        <v>0.99652777777777779</v>
      </c>
      <c r="C3677" s="20">
        <f t="shared" si="57"/>
        <v>43186.996527777781</v>
      </c>
      <c r="D3677" s="10" t="s">
        <v>3680</v>
      </c>
      <c r="E3677" s="7">
        <v>2</v>
      </c>
      <c r="F3677" s="10">
        <v>3.7</v>
      </c>
      <c r="G3677" s="10">
        <v>3.1</v>
      </c>
      <c r="H3677" s="11">
        <v>1.85</v>
      </c>
      <c r="I3677" s="15">
        <f>IF(Table_0__2[[#This Row],[RESULTAT]]=1,Table_0__2[[#This Row],[1]],0)+IF(Table_0__2[[#This Row],[RESULTAT]]=3,Table_0__2[[#This Row],[N]],0)+IF(Table_0__2[[#This Row],[RESULTAT]]=2,Table_0__2[[#This Row],[2]],0)</f>
        <v>1.85</v>
      </c>
      <c r="J3677" s="15">
        <f>MIN(Table_0__2[[#This Row],[1]:[2]])</f>
        <v>1.85</v>
      </c>
      <c r="K3677" s="15">
        <f>IF(Table_0__2[[#This Row],[COLONNE1]]=Table_0__2[[#This Row],[RESULTAT COTE]],Table_0__2[[#This Row],[COLONNE1]],0)</f>
        <v>1.85</v>
      </c>
    </row>
    <row r="3678" spans="1:11" x14ac:dyDescent="0.3">
      <c r="A3678" s="2">
        <v>43186</v>
      </c>
      <c r="B3678" s="24">
        <v>0.99652777777777779</v>
      </c>
      <c r="C3678" s="20">
        <f t="shared" si="57"/>
        <v>43186.996527777781</v>
      </c>
      <c r="D3678" s="7" t="s">
        <v>3681</v>
      </c>
      <c r="E3678" s="7">
        <v>2</v>
      </c>
      <c r="F3678" s="7">
        <v>1.8</v>
      </c>
      <c r="G3678" s="7">
        <v>3.1</v>
      </c>
      <c r="H3678" s="9">
        <v>3.9</v>
      </c>
      <c r="I3678" s="14">
        <f>IF(Table_0__2[[#This Row],[RESULTAT]]=1,Table_0__2[[#This Row],[1]],0)+IF(Table_0__2[[#This Row],[RESULTAT]]=3,Table_0__2[[#This Row],[N]],0)+IF(Table_0__2[[#This Row],[RESULTAT]]=2,Table_0__2[[#This Row],[2]],0)</f>
        <v>3.9</v>
      </c>
      <c r="J3678" s="14">
        <f>MIN(Table_0__2[[#This Row],[1]:[2]])</f>
        <v>1.8</v>
      </c>
      <c r="K3678" s="14">
        <f>IF(Table_0__2[[#This Row],[COLONNE1]]=Table_0__2[[#This Row],[RESULTAT COTE]],Table_0__2[[#This Row],[COLONNE1]],0)</f>
        <v>0</v>
      </c>
    </row>
    <row r="3679" spans="1:11" x14ac:dyDescent="0.3">
      <c r="A3679" s="2">
        <v>43186</v>
      </c>
      <c r="B3679" s="25">
        <v>0.99652777777777779</v>
      </c>
      <c r="C3679" s="20">
        <f t="shared" si="57"/>
        <v>43186.996527777781</v>
      </c>
      <c r="D3679" s="10" t="s">
        <v>3682</v>
      </c>
      <c r="E3679" s="7">
        <v>2</v>
      </c>
      <c r="F3679" s="10">
        <v>1.9</v>
      </c>
      <c r="G3679" s="10">
        <v>2.7</v>
      </c>
      <c r="H3679" s="11">
        <v>3.25</v>
      </c>
      <c r="I3679" s="15">
        <f>IF(Table_0__2[[#This Row],[RESULTAT]]=1,Table_0__2[[#This Row],[1]],0)+IF(Table_0__2[[#This Row],[RESULTAT]]=3,Table_0__2[[#This Row],[N]],0)+IF(Table_0__2[[#This Row],[RESULTAT]]=2,Table_0__2[[#This Row],[2]],0)</f>
        <v>3.25</v>
      </c>
      <c r="J3679" s="15">
        <f>MIN(Table_0__2[[#This Row],[1]:[2]])</f>
        <v>1.9</v>
      </c>
      <c r="K3679" s="15">
        <f>IF(Table_0__2[[#This Row],[COLONNE1]]=Table_0__2[[#This Row],[RESULTAT COTE]],Table_0__2[[#This Row],[COLONNE1]],0)</f>
        <v>0</v>
      </c>
    </row>
    <row r="3680" spans="1:11" x14ac:dyDescent="0.3">
      <c r="A3680" s="2">
        <v>43186</v>
      </c>
      <c r="B3680" s="24">
        <v>0.99652777777777779</v>
      </c>
      <c r="C3680" s="20">
        <f t="shared" si="57"/>
        <v>43186.996527777781</v>
      </c>
      <c r="D3680" s="7" t="s">
        <v>3683</v>
      </c>
      <c r="E3680" s="10">
        <v>1</v>
      </c>
      <c r="F3680" s="7">
        <v>1.6</v>
      </c>
      <c r="G3680" s="7">
        <v>2.9</v>
      </c>
      <c r="H3680" s="9">
        <v>4.25</v>
      </c>
      <c r="I3680" s="14">
        <f>IF(Table_0__2[[#This Row],[RESULTAT]]=1,Table_0__2[[#This Row],[1]],0)+IF(Table_0__2[[#This Row],[RESULTAT]]=3,Table_0__2[[#This Row],[N]],0)+IF(Table_0__2[[#This Row],[RESULTAT]]=2,Table_0__2[[#This Row],[2]],0)</f>
        <v>1.6</v>
      </c>
      <c r="J3680" s="14">
        <f>MIN(Table_0__2[[#This Row],[1]:[2]])</f>
        <v>1.6</v>
      </c>
      <c r="K3680" s="14">
        <f>IF(Table_0__2[[#This Row],[COLONNE1]]=Table_0__2[[#This Row],[RESULTAT COTE]],Table_0__2[[#This Row],[COLONNE1]],0)</f>
        <v>1.6</v>
      </c>
    </row>
    <row r="3681" spans="1:11" x14ac:dyDescent="0.3">
      <c r="A3681" s="2">
        <v>43187</v>
      </c>
      <c r="B3681" s="26">
        <v>3.8194444444444441E-2</v>
      </c>
      <c r="C3681" s="20">
        <f t="shared" si="57"/>
        <v>43187.038194444445</v>
      </c>
      <c r="D3681" s="12" t="s">
        <v>3684</v>
      </c>
      <c r="E3681" s="10">
        <v>1</v>
      </c>
      <c r="F3681" s="12">
        <v>2.1</v>
      </c>
      <c r="G3681" s="12">
        <v>2.95</v>
      </c>
      <c r="H3681" s="13">
        <v>3.25</v>
      </c>
      <c r="I3681" s="16">
        <f>IF(Table_0__2[[#This Row],[RESULTAT]]=1,Table_0__2[[#This Row],[1]],0)+IF(Table_0__2[[#This Row],[RESULTAT]]=3,Table_0__2[[#This Row],[N]],0)+IF(Table_0__2[[#This Row],[RESULTAT]]=2,Table_0__2[[#This Row],[2]],0)</f>
        <v>2.1</v>
      </c>
      <c r="J3681" s="16">
        <f>MIN(Table_0__2[[#This Row],[1]:[2]])</f>
        <v>2.1</v>
      </c>
      <c r="K3681" s="16">
        <f>IF(Table_0__2[[#This Row],[COLONNE1]]=Table_0__2[[#This Row],[RESULTAT COTE]],Table_0__2[[#This Row],[COLONNE1]],0)</f>
        <v>2.1</v>
      </c>
    </row>
    <row r="3682" spans="1:11" x14ac:dyDescent="0.3">
      <c r="A3682" s="2">
        <v>43187</v>
      </c>
      <c r="B3682" s="24">
        <v>0.70486111111111116</v>
      </c>
      <c r="C3682" s="20">
        <f t="shared" si="57"/>
        <v>43187.704861111109</v>
      </c>
      <c r="D3682" s="7" t="s">
        <v>3685</v>
      </c>
      <c r="E3682" s="10">
        <v>1</v>
      </c>
      <c r="F3682" s="7">
        <v>2.8</v>
      </c>
      <c r="G3682" s="7">
        <v>2.7</v>
      </c>
      <c r="H3682" s="9">
        <v>2.1</v>
      </c>
      <c r="I3682" s="14">
        <f>IF(Table_0__2[[#This Row],[RESULTAT]]=1,Table_0__2[[#This Row],[1]],0)+IF(Table_0__2[[#This Row],[RESULTAT]]=3,Table_0__2[[#This Row],[N]],0)+IF(Table_0__2[[#This Row],[RESULTAT]]=2,Table_0__2[[#This Row],[2]],0)</f>
        <v>2.8</v>
      </c>
      <c r="J3682" s="14">
        <f>MIN(Table_0__2[[#This Row],[1]:[2]])</f>
        <v>2.1</v>
      </c>
      <c r="K3682" s="14">
        <f>IF(Table_0__2[[#This Row],[COLONNE1]]=Table_0__2[[#This Row],[RESULTAT COTE]],Table_0__2[[#This Row],[COLONNE1]],0)</f>
        <v>0</v>
      </c>
    </row>
    <row r="3683" spans="1:11" x14ac:dyDescent="0.3">
      <c r="A3683" s="2">
        <v>43187</v>
      </c>
      <c r="B3683" s="24">
        <v>0.74652777777777779</v>
      </c>
      <c r="C3683" s="20">
        <f t="shared" si="57"/>
        <v>43187.746527777781</v>
      </c>
      <c r="D3683" s="7" t="s">
        <v>3686</v>
      </c>
      <c r="E3683" s="7">
        <v>2</v>
      </c>
      <c r="F3683" s="7">
        <v>5.2</v>
      </c>
      <c r="G3683" s="7">
        <v>3.7</v>
      </c>
      <c r="H3683" s="9">
        <v>1.4</v>
      </c>
      <c r="I3683" s="14">
        <f>IF(Table_0__2[[#This Row],[RESULTAT]]=1,Table_0__2[[#This Row],[1]],0)+IF(Table_0__2[[#This Row],[RESULTAT]]=3,Table_0__2[[#This Row],[N]],0)+IF(Table_0__2[[#This Row],[RESULTAT]]=2,Table_0__2[[#This Row],[2]],0)</f>
        <v>1.4</v>
      </c>
      <c r="J3683" s="14">
        <f>MIN(Table_0__2[[#This Row],[1]:[2]])</f>
        <v>1.4</v>
      </c>
      <c r="K3683" s="14">
        <f>IF(Table_0__2[[#This Row],[COLONNE1]]=Table_0__2[[#This Row],[RESULTAT COTE]],Table_0__2[[#This Row],[COLONNE1]],0)</f>
        <v>1.4</v>
      </c>
    </row>
    <row r="3684" spans="1:11" x14ac:dyDescent="0.3">
      <c r="A3684" s="2">
        <v>43187</v>
      </c>
      <c r="B3684" s="25">
        <v>0.74652777777777779</v>
      </c>
      <c r="C3684" s="20">
        <f t="shared" si="57"/>
        <v>43187.746527777781</v>
      </c>
      <c r="D3684" s="10" t="s">
        <v>3687</v>
      </c>
      <c r="E3684" s="7">
        <v>3</v>
      </c>
      <c r="F3684" s="10">
        <v>10</v>
      </c>
      <c r="G3684" s="10">
        <v>7</v>
      </c>
      <c r="H3684" s="11">
        <v>1.07</v>
      </c>
      <c r="I3684" s="15">
        <f>IF(Table_0__2[[#This Row],[RESULTAT]]=1,Table_0__2[[#This Row],[1]],0)+IF(Table_0__2[[#This Row],[RESULTAT]]=3,Table_0__2[[#This Row],[N]],0)+IF(Table_0__2[[#This Row],[RESULTAT]]=2,Table_0__2[[#This Row],[2]],0)</f>
        <v>7</v>
      </c>
      <c r="J3684" s="15">
        <f>MIN(Table_0__2[[#This Row],[1]:[2]])</f>
        <v>1.07</v>
      </c>
      <c r="K3684" s="15">
        <f>IF(Table_0__2[[#This Row],[COLONNE1]]=Table_0__2[[#This Row],[RESULTAT COTE]],Table_0__2[[#This Row],[COLONNE1]],0)</f>
        <v>0</v>
      </c>
    </row>
    <row r="3685" spans="1:11" x14ac:dyDescent="0.3">
      <c r="A3685" s="2">
        <v>43187</v>
      </c>
      <c r="B3685" s="25">
        <v>0.78819444444444453</v>
      </c>
      <c r="C3685" s="20">
        <f t="shared" si="57"/>
        <v>43187.788194444445</v>
      </c>
      <c r="D3685" s="10" t="s">
        <v>3688</v>
      </c>
      <c r="E3685" s="7">
        <v>2</v>
      </c>
      <c r="F3685" s="10">
        <v>5.25</v>
      </c>
      <c r="G3685" s="10">
        <v>4.5</v>
      </c>
      <c r="H3685" s="11">
        <v>1.3</v>
      </c>
      <c r="I3685" s="15">
        <f>IF(Table_0__2[[#This Row],[RESULTAT]]=1,Table_0__2[[#This Row],[1]],0)+IF(Table_0__2[[#This Row],[RESULTAT]]=3,Table_0__2[[#This Row],[N]],0)+IF(Table_0__2[[#This Row],[RESULTAT]]=2,Table_0__2[[#This Row],[2]],0)</f>
        <v>1.3</v>
      </c>
      <c r="J3685" s="15">
        <f>MIN(Table_0__2[[#This Row],[1]:[2]])</f>
        <v>1.3</v>
      </c>
      <c r="K3685" s="15">
        <f>IF(Table_0__2[[#This Row],[COLONNE1]]=Table_0__2[[#This Row],[RESULTAT COTE]],Table_0__2[[#This Row],[COLONNE1]],0)</f>
        <v>1.3</v>
      </c>
    </row>
    <row r="3686" spans="1:11" x14ac:dyDescent="0.3">
      <c r="A3686" s="2">
        <v>43187</v>
      </c>
      <c r="B3686" s="24">
        <v>0.83333333333333337</v>
      </c>
      <c r="C3686" s="20">
        <f t="shared" si="57"/>
        <v>43187.833333333336</v>
      </c>
      <c r="D3686" s="7" t="s">
        <v>3689</v>
      </c>
      <c r="E3686" s="10">
        <v>1</v>
      </c>
      <c r="F3686" s="7">
        <v>1.47</v>
      </c>
      <c r="G3686" s="7">
        <v>3.7</v>
      </c>
      <c r="H3686" s="9">
        <v>4.5</v>
      </c>
      <c r="I3686" s="14">
        <f>IF(Table_0__2[[#This Row],[RESULTAT]]=1,Table_0__2[[#This Row],[1]],0)+IF(Table_0__2[[#This Row],[RESULTAT]]=3,Table_0__2[[#This Row],[N]],0)+IF(Table_0__2[[#This Row],[RESULTAT]]=2,Table_0__2[[#This Row],[2]],0)</f>
        <v>1.47</v>
      </c>
      <c r="J3686" s="14">
        <f>MIN(Table_0__2[[#This Row],[1]:[2]])</f>
        <v>1.47</v>
      </c>
      <c r="K3686" s="14">
        <f>IF(Table_0__2[[#This Row],[COLONNE1]]=Table_0__2[[#This Row],[RESULTAT COTE]],Table_0__2[[#This Row],[COLONNE1]],0)</f>
        <v>1.47</v>
      </c>
    </row>
    <row r="3687" spans="1:11" x14ac:dyDescent="0.3">
      <c r="A3687" s="2">
        <v>43187</v>
      </c>
      <c r="B3687" s="24">
        <v>0.86111111111111116</v>
      </c>
      <c r="C3687" s="20">
        <f t="shared" si="57"/>
        <v>43187.861111111109</v>
      </c>
      <c r="D3687" s="7" t="s">
        <v>3690</v>
      </c>
      <c r="E3687" s="10">
        <v>1</v>
      </c>
      <c r="F3687" s="7">
        <v>1.6</v>
      </c>
      <c r="G3687" s="7">
        <v>3.2</v>
      </c>
      <c r="H3687" s="9">
        <v>4.2</v>
      </c>
      <c r="I3687" s="14">
        <f>IF(Table_0__2[[#This Row],[RESULTAT]]=1,Table_0__2[[#This Row],[1]],0)+IF(Table_0__2[[#This Row],[RESULTAT]]=3,Table_0__2[[#This Row],[N]],0)+IF(Table_0__2[[#This Row],[RESULTAT]]=2,Table_0__2[[#This Row],[2]],0)</f>
        <v>1.6</v>
      </c>
      <c r="J3687" s="14">
        <f>MIN(Table_0__2[[#This Row],[1]:[2]])</f>
        <v>1.6</v>
      </c>
      <c r="K3687" s="14">
        <f>IF(Table_0__2[[#This Row],[COLONNE1]]=Table_0__2[[#This Row],[RESULTAT COTE]],Table_0__2[[#This Row],[COLONNE1]],0)</f>
        <v>1.6</v>
      </c>
    </row>
    <row r="3688" spans="1:11" x14ac:dyDescent="0.3">
      <c r="A3688" s="2">
        <v>43187</v>
      </c>
      <c r="B3688" s="24">
        <v>0.87152777777777779</v>
      </c>
      <c r="C3688" s="20">
        <f t="shared" si="57"/>
        <v>43187.871527777781</v>
      </c>
      <c r="D3688" s="7" t="s">
        <v>3691</v>
      </c>
      <c r="E3688" s="7">
        <v>3</v>
      </c>
      <c r="F3688" s="7">
        <v>3</v>
      </c>
      <c r="G3688" s="7">
        <v>2.5499999999999998</v>
      </c>
      <c r="H3688" s="9">
        <v>2.1</v>
      </c>
      <c r="I3688" s="14">
        <f>IF(Table_0__2[[#This Row],[RESULTAT]]=1,Table_0__2[[#This Row],[1]],0)+IF(Table_0__2[[#This Row],[RESULTAT]]=3,Table_0__2[[#This Row],[N]],0)+IF(Table_0__2[[#This Row],[RESULTAT]]=2,Table_0__2[[#This Row],[2]],0)</f>
        <v>2.5499999999999998</v>
      </c>
      <c r="J3688" s="14">
        <f>MIN(Table_0__2[[#This Row],[1]:[2]])</f>
        <v>2.1</v>
      </c>
      <c r="K3688" s="14">
        <f>IF(Table_0__2[[#This Row],[COLONNE1]]=Table_0__2[[#This Row],[RESULTAT COTE]],Table_0__2[[#This Row],[COLONNE1]],0)</f>
        <v>0</v>
      </c>
    </row>
    <row r="3689" spans="1:11" x14ac:dyDescent="0.3">
      <c r="A3689" s="2">
        <v>43187</v>
      </c>
      <c r="B3689" s="24">
        <v>0.95486111111111116</v>
      </c>
      <c r="C3689" s="20">
        <f t="shared" si="57"/>
        <v>43187.954861111109</v>
      </c>
      <c r="D3689" s="7" t="s">
        <v>3692</v>
      </c>
      <c r="E3689" s="7">
        <v>2</v>
      </c>
      <c r="F3689" s="7">
        <v>1.52</v>
      </c>
      <c r="G3689" s="7">
        <v>3.1</v>
      </c>
      <c r="H3689" s="9">
        <v>4.5</v>
      </c>
      <c r="I3689" s="14">
        <f>IF(Table_0__2[[#This Row],[RESULTAT]]=1,Table_0__2[[#This Row],[1]],0)+IF(Table_0__2[[#This Row],[RESULTAT]]=3,Table_0__2[[#This Row],[N]],0)+IF(Table_0__2[[#This Row],[RESULTAT]]=2,Table_0__2[[#This Row],[2]],0)</f>
        <v>4.5</v>
      </c>
      <c r="J3689" s="14">
        <f>MIN(Table_0__2[[#This Row],[1]:[2]])</f>
        <v>1.52</v>
      </c>
      <c r="K3689" s="14">
        <f>IF(Table_0__2[[#This Row],[COLONNE1]]=Table_0__2[[#This Row],[RESULTAT COTE]],Table_0__2[[#This Row],[COLONNE1]],0)</f>
        <v>0</v>
      </c>
    </row>
    <row r="3690" spans="1:11" x14ac:dyDescent="0.3">
      <c r="A3690" s="2">
        <v>43187</v>
      </c>
      <c r="B3690" s="25">
        <v>0.99652777777777779</v>
      </c>
      <c r="C3690" s="20">
        <f t="shared" si="57"/>
        <v>43187.996527777781</v>
      </c>
      <c r="D3690" s="10" t="s">
        <v>3693</v>
      </c>
      <c r="E3690" s="10">
        <v>1</v>
      </c>
      <c r="F3690" s="10">
        <v>1.25</v>
      </c>
      <c r="G3690" s="10">
        <v>3.4</v>
      </c>
      <c r="H3690" s="11">
        <v>8</v>
      </c>
      <c r="I3690" s="15">
        <f>IF(Table_0__2[[#This Row],[RESULTAT]]=1,Table_0__2[[#This Row],[1]],0)+IF(Table_0__2[[#This Row],[RESULTAT]]=3,Table_0__2[[#This Row],[N]],0)+IF(Table_0__2[[#This Row],[RESULTAT]]=2,Table_0__2[[#This Row],[2]],0)</f>
        <v>1.25</v>
      </c>
      <c r="J3690" s="15">
        <f>MIN(Table_0__2[[#This Row],[1]:[2]])</f>
        <v>1.25</v>
      </c>
      <c r="K3690" s="15">
        <f>IF(Table_0__2[[#This Row],[COLONNE1]]=Table_0__2[[#This Row],[RESULTAT COTE]],Table_0__2[[#This Row],[COLONNE1]],0)</f>
        <v>1.25</v>
      </c>
    </row>
    <row r="3691" spans="1:11" x14ac:dyDescent="0.3">
      <c r="A3691" s="2">
        <v>43187</v>
      </c>
      <c r="B3691" s="24">
        <v>0.99652777777777779</v>
      </c>
      <c r="C3691" s="20">
        <f t="shared" si="57"/>
        <v>43187.996527777781</v>
      </c>
      <c r="D3691" s="7" t="s">
        <v>3694</v>
      </c>
      <c r="E3691" s="7">
        <v>3</v>
      </c>
      <c r="F3691" s="7">
        <v>2.0499999999999998</v>
      </c>
      <c r="G3691" s="7">
        <v>2.5499999999999998</v>
      </c>
      <c r="H3691" s="9">
        <v>3.1</v>
      </c>
      <c r="I3691" s="14">
        <f>IF(Table_0__2[[#This Row],[RESULTAT]]=1,Table_0__2[[#This Row],[1]],0)+IF(Table_0__2[[#This Row],[RESULTAT]]=3,Table_0__2[[#This Row],[N]],0)+IF(Table_0__2[[#This Row],[RESULTAT]]=2,Table_0__2[[#This Row],[2]],0)</f>
        <v>2.5499999999999998</v>
      </c>
      <c r="J3691" s="14">
        <f>MIN(Table_0__2[[#This Row],[1]:[2]])</f>
        <v>2.0499999999999998</v>
      </c>
      <c r="K3691" s="14">
        <f>IF(Table_0__2[[#This Row],[COLONNE1]]=Table_0__2[[#This Row],[RESULTAT COTE]],Table_0__2[[#This Row],[COLONNE1]],0)</f>
        <v>0</v>
      </c>
    </row>
    <row r="3692" spans="1:11" x14ac:dyDescent="0.3">
      <c r="A3692" s="2">
        <v>43188</v>
      </c>
      <c r="B3692" s="26">
        <v>0.70486111111111116</v>
      </c>
      <c r="C3692" s="20">
        <f t="shared" si="57"/>
        <v>43188.704861111109</v>
      </c>
      <c r="D3692" s="12" t="s">
        <v>3695</v>
      </c>
      <c r="E3692" s="7">
        <v>3</v>
      </c>
      <c r="F3692" s="12">
        <v>4.5</v>
      </c>
      <c r="G3692" s="12">
        <v>2.8</v>
      </c>
      <c r="H3692" s="13">
        <v>1.6</v>
      </c>
      <c r="I3692" s="16">
        <f>IF(Table_0__2[[#This Row],[RESULTAT]]=1,Table_0__2[[#This Row],[1]],0)+IF(Table_0__2[[#This Row],[RESULTAT]]=3,Table_0__2[[#This Row],[N]],0)+IF(Table_0__2[[#This Row],[RESULTAT]]=2,Table_0__2[[#This Row],[2]],0)</f>
        <v>2.8</v>
      </c>
      <c r="J3692" s="16">
        <f>MIN(Table_0__2[[#This Row],[1]:[2]])</f>
        <v>1.6</v>
      </c>
      <c r="K3692" s="16">
        <f>IF(Table_0__2[[#This Row],[COLONNE1]]=Table_0__2[[#This Row],[RESULTAT COTE]],Table_0__2[[#This Row],[COLONNE1]],0)</f>
        <v>0</v>
      </c>
    </row>
    <row r="3693" spans="1:11" x14ac:dyDescent="0.3">
      <c r="A3693" s="2">
        <v>43188</v>
      </c>
      <c r="B3693" s="24">
        <v>0.74652777777777779</v>
      </c>
      <c r="C3693" s="20">
        <f t="shared" si="57"/>
        <v>43188.746527777781</v>
      </c>
      <c r="D3693" s="7" t="s">
        <v>3696</v>
      </c>
      <c r="E3693" s="10">
        <v>1</v>
      </c>
      <c r="F3693" s="7">
        <v>1.85</v>
      </c>
      <c r="G3693" s="7">
        <v>2.75</v>
      </c>
      <c r="H3693" s="9">
        <v>3.35</v>
      </c>
      <c r="I3693" s="14">
        <f>IF(Table_0__2[[#This Row],[RESULTAT]]=1,Table_0__2[[#This Row],[1]],0)+IF(Table_0__2[[#This Row],[RESULTAT]]=3,Table_0__2[[#This Row],[N]],0)+IF(Table_0__2[[#This Row],[RESULTAT]]=2,Table_0__2[[#This Row],[2]],0)</f>
        <v>1.85</v>
      </c>
      <c r="J3693" s="14">
        <f>MIN(Table_0__2[[#This Row],[1]:[2]])</f>
        <v>1.85</v>
      </c>
      <c r="K3693" s="14">
        <f>IF(Table_0__2[[#This Row],[COLONNE1]]=Table_0__2[[#This Row],[RESULTAT COTE]],Table_0__2[[#This Row],[COLONNE1]],0)</f>
        <v>1.85</v>
      </c>
    </row>
    <row r="3694" spans="1:11" x14ac:dyDescent="0.3">
      <c r="A3694" s="2">
        <v>43188</v>
      </c>
      <c r="B3694" s="25">
        <v>0.78819444444444453</v>
      </c>
      <c r="C3694" s="20">
        <f t="shared" si="57"/>
        <v>43188.788194444445</v>
      </c>
      <c r="D3694" s="10" t="s">
        <v>3697</v>
      </c>
      <c r="E3694" s="7">
        <v>3</v>
      </c>
      <c r="F3694" s="10">
        <v>1.68</v>
      </c>
      <c r="G3694" s="10">
        <v>2.8</v>
      </c>
      <c r="H3694" s="11">
        <v>4</v>
      </c>
      <c r="I3694" s="15">
        <f>IF(Table_0__2[[#This Row],[RESULTAT]]=1,Table_0__2[[#This Row],[1]],0)+IF(Table_0__2[[#This Row],[RESULTAT]]=3,Table_0__2[[#This Row],[N]],0)+IF(Table_0__2[[#This Row],[RESULTAT]]=2,Table_0__2[[#This Row],[2]],0)</f>
        <v>2.8</v>
      </c>
      <c r="J3694" s="15">
        <f>MIN(Table_0__2[[#This Row],[1]:[2]])</f>
        <v>1.68</v>
      </c>
      <c r="K3694" s="15">
        <f>IF(Table_0__2[[#This Row],[COLONNE1]]=Table_0__2[[#This Row],[RESULTAT COTE]],Table_0__2[[#This Row],[COLONNE1]],0)</f>
        <v>0</v>
      </c>
    </row>
    <row r="3695" spans="1:11" x14ac:dyDescent="0.3">
      <c r="A3695" s="2">
        <v>43188</v>
      </c>
      <c r="B3695" s="25">
        <v>0.85069444444444453</v>
      </c>
      <c r="C3695" s="20">
        <f t="shared" si="57"/>
        <v>43188.850694444445</v>
      </c>
      <c r="D3695" s="10" t="s">
        <v>3698</v>
      </c>
      <c r="E3695" s="7">
        <v>2</v>
      </c>
      <c r="F3695" s="10">
        <v>3</v>
      </c>
      <c r="G3695" s="10">
        <v>2.75</v>
      </c>
      <c r="H3695" s="11">
        <v>2</v>
      </c>
      <c r="I3695" s="15">
        <f>IF(Table_0__2[[#This Row],[RESULTAT]]=1,Table_0__2[[#This Row],[1]],0)+IF(Table_0__2[[#This Row],[RESULTAT]]=3,Table_0__2[[#This Row],[N]],0)+IF(Table_0__2[[#This Row],[RESULTAT]]=2,Table_0__2[[#This Row],[2]],0)</f>
        <v>2</v>
      </c>
      <c r="J3695" s="15">
        <f>MIN(Table_0__2[[#This Row],[1]:[2]])</f>
        <v>2</v>
      </c>
      <c r="K3695" s="15">
        <f>IF(Table_0__2[[#This Row],[COLONNE1]]=Table_0__2[[#This Row],[RESULTAT COTE]],Table_0__2[[#This Row],[COLONNE1]],0)</f>
        <v>2</v>
      </c>
    </row>
    <row r="3696" spans="1:11" x14ac:dyDescent="0.3">
      <c r="A3696" s="2">
        <v>43188</v>
      </c>
      <c r="B3696" s="25">
        <v>0.85069444444444453</v>
      </c>
      <c r="C3696" s="20">
        <f t="shared" si="57"/>
        <v>43188.850694444445</v>
      </c>
      <c r="D3696" s="10" t="s">
        <v>3699</v>
      </c>
      <c r="E3696" s="10">
        <v>1</v>
      </c>
      <c r="F3696" s="10">
        <v>1.9</v>
      </c>
      <c r="G3696" s="10">
        <v>2.95</v>
      </c>
      <c r="H3696" s="11">
        <v>2.95</v>
      </c>
      <c r="I3696" s="15">
        <f>IF(Table_0__2[[#This Row],[RESULTAT]]=1,Table_0__2[[#This Row],[1]],0)+IF(Table_0__2[[#This Row],[RESULTAT]]=3,Table_0__2[[#This Row],[N]],0)+IF(Table_0__2[[#This Row],[RESULTAT]]=2,Table_0__2[[#This Row],[2]],0)</f>
        <v>1.9</v>
      </c>
      <c r="J3696" s="15">
        <f>MIN(Table_0__2[[#This Row],[1]:[2]])</f>
        <v>1.9</v>
      </c>
      <c r="K3696" s="15">
        <f>IF(Table_0__2[[#This Row],[COLONNE1]]=Table_0__2[[#This Row],[RESULTAT COTE]],Table_0__2[[#This Row],[COLONNE1]],0)</f>
        <v>1.9</v>
      </c>
    </row>
    <row r="3697" spans="1:11" x14ac:dyDescent="0.3">
      <c r="A3697" s="2">
        <v>43188</v>
      </c>
      <c r="B3697" s="24">
        <v>0.85069444444444453</v>
      </c>
      <c r="C3697" s="20">
        <f t="shared" si="57"/>
        <v>43188.850694444445</v>
      </c>
      <c r="D3697" s="7" t="s">
        <v>3700</v>
      </c>
      <c r="E3697" s="10">
        <v>1</v>
      </c>
      <c r="F3697" s="7">
        <v>1.78</v>
      </c>
      <c r="G3697" s="7">
        <v>2.7</v>
      </c>
      <c r="H3697" s="9">
        <v>3.75</v>
      </c>
      <c r="I3697" s="14">
        <f>IF(Table_0__2[[#This Row],[RESULTAT]]=1,Table_0__2[[#This Row],[1]],0)+IF(Table_0__2[[#This Row],[RESULTAT]]=3,Table_0__2[[#This Row],[N]],0)+IF(Table_0__2[[#This Row],[RESULTAT]]=2,Table_0__2[[#This Row],[2]],0)</f>
        <v>1.78</v>
      </c>
      <c r="J3697" s="14">
        <f>MIN(Table_0__2[[#This Row],[1]:[2]])</f>
        <v>1.78</v>
      </c>
      <c r="K3697" s="14">
        <f>IF(Table_0__2[[#This Row],[COLONNE1]]=Table_0__2[[#This Row],[RESULTAT COTE]],Table_0__2[[#This Row],[COLONNE1]],0)</f>
        <v>1.78</v>
      </c>
    </row>
    <row r="3698" spans="1:11" x14ac:dyDescent="0.3">
      <c r="A3698" s="2">
        <v>43188</v>
      </c>
      <c r="B3698" s="25">
        <v>0.85069444444444453</v>
      </c>
      <c r="C3698" s="20">
        <f t="shared" si="57"/>
        <v>43188.850694444445</v>
      </c>
      <c r="D3698" s="10" t="s">
        <v>3701</v>
      </c>
      <c r="E3698" s="7">
        <v>2</v>
      </c>
      <c r="F3698" s="10">
        <v>1.6</v>
      </c>
      <c r="G3698" s="10">
        <v>2.9</v>
      </c>
      <c r="H3698" s="11">
        <v>4.25</v>
      </c>
      <c r="I3698" s="15">
        <f>IF(Table_0__2[[#This Row],[RESULTAT]]=1,Table_0__2[[#This Row],[1]],0)+IF(Table_0__2[[#This Row],[RESULTAT]]=3,Table_0__2[[#This Row],[N]],0)+IF(Table_0__2[[#This Row],[RESULTAT]]=2,Table_0__2[[#This Row],[2]],0)</f>
        <v>4.25</v>
      </c>
      <c r="J3698" s="15">
        <f>MIN(Table_0__2[[#This Row],[1]:[2]])</f>
        <v>1.6</v>
      </c>
      <c r="K3698" s="15">
        <f>IF(Table_0__2[[#This Row],[COLONNE1]]=Table_0__2[[#This Row],[RESULTAT COTE]],Table_0__2[[#This Row],[COLONNE1]],0)</f>
        <v>0</v>
      </c>
    </row>
    <row r="3699" spans="1:11" x14ac:dyDescent="0.3">
      <c r="A3699" s="2">
        <v>43188</v>
      </c>
      <c r="B3699" s="24">
        <v>0.85069444444444453</v>
      </c>
      <c r="C3699" s="20">
        <f t="shared" si="57"/>
        <v>43188.850694444445</v>
      </c>
      <c r="D3699" s="7" t="s">
        <v>3702</v>
      </c>
      <c r="E3699" s="10">
        <v>1</v>
      </c>
      <c r="F3699" s="7">
        <v>1.2</v>
      </c>
      <c r="G3699" s="7">
        <v>4.25</v>
      </c>
      <c r="H3699" s="9">
        <v>7.5</v>
      </c>
      <c r="I3699" s="14">
        <f>IF(Table_0__2[[#This Row],[RESULTAT]]=1,Table_0__2[[#This Row],[1]],0)+IF(Table_0__2[[#This Row],[RESULTAT]]=3,Table_0__2[[#This Row],[N]],0)+IF(Table_0__2[[#This Row],[RESULTAT]]=2,Table_0__2[[#This Row],[2]],0)</f>
        <v>1.2</v>
      </c>
      <c r="J3699" s="14">
        <f>MIN(Table_0__2[[#This Row],[1]:[2]])</f>
        <v>1.2</v>
      </c>
      <c r="K3699" s="14">
        <f>IF(Table_0__2[[#This Row],[COLONNE1]]=Table_0__2[[#This Row],[RESULTAT COTE]],Table_0__2[[#This Row],[COLONNE1]],0)</f>
        <v>1.2</v>
      </c>
    </row>
    <row r="3700" spans="1:11" x14ac:dyDescent="0.3">
      <c r="A3700" s="2">
        <v>43188</v>
      </c>
      <c r="B3700" s="25">
        <v>0.85069444444444453</v>
      </c>
      <c r="C3700" s="20">
        <f t="shared" si="57"/>
        <v>43188.850694444445</v>
      </c>
      <c r="D3700" s="10" t="s">
        <v>3703</v>
      </c>
      <c r="E3700" s="10">
        <v>1</v>
      </c>
      <c r="F3700" s="10">
        <v>1.55</v>
      </c>
      <c r="G3700" s="10">
        <v>3.1</v>
      </c>
      <c r="H3700" s="11">
        <v>4.25</v>
      </c>
      <c r="I3700" s="15">
        <f>IF(Table_0__2[[#This Row],[RESULTAT]]=1,Table_0__2[[#This Row],[1]],0)+IF(Table_0__2[[#This Row],[RESULTAT]]=3,Table_0__2[[#This Row],[N]],0)+IF(Table_0__2[[#This Row],[RESULTAT]]=2,Table_0__2[[#This Row],[2]],0)</f>
        <v>1.55</v>
      </c>
      <c r="J3700" s="15">
        <f>MIN(Table_0__2[[#This Row],[1]:[2]])</f>
        <v>1.55</v>
      </c>
      <c r="K3700" s="15">
        <f>IF(Table_0__2[[#This Row],[COLONNE1]]=Table_0__2[[#This Row],[RESULTAT COTE]],Table_0__2[[#This Row],[COLONNE1]],0)</f>
        <v>1.55</v>
      </c>
    </row>
    <row r="3701" spans="1:11" x14ac:dyDescent="0.3">
      <c r="A3701" s="2">
        <v>43188</v>
      </c>
      <c r="B3701" s="24">
        <v>0.85069444444444453</v>
      </c>
      <c r="C3701" s="20">
        <f t="shared" si="57"/>
        <v>43188.850694444445</v>
      </c>
      <c r="D3701" s="7" t="s">
        <v>3704</v>
      </c>
      <c r="E3701" s="10">
        <v>1</v>
      </c>
      <c r="F3701" s="7">
        <v>1.6</v>
      </c>
      <c r="G3701" s="7">
        <v>3.05</v>
      </c>
      <c r="H3701" s="9">
        <v>4</v>
      </c>
      <c r="I3701" s="14">
        <f>IF(Table_0__2[[#This Row],[RESULTAT]]=1,Table_0__2[[#This Row],[1]],0)+IF(Table_0__2[[#This Row],[RESULTAT]]=3,Table_0__2[[#This Row],[N]],0)+IF(Table_0__2[[#This Row],[RESULTAT]]=2,Table_0__2[[#This Row],[2]],0)</f>
        <v>1.6</v>
      </c>
      <c r="J3701" s="14">
        <f>MIN(Table_0__2[[#This Row],[1]:[2]])</f>
        <v>1.6</v>
      </c>
      <c r="K3701" s="14">
        <f>IF(Table_0__2[[#This Row],[COLONNE1]]=Table_0__2[[#This Row],[RESULTAT COTE]],Table_0__2[[#This Row],[COLONNE1]],0)</f>
        <v>1.6</v>
      </c>
    </row>
    <row r="3702" spans="1:11" x14ac:dyDescent="0.3">
      <c r="A3702" s="2">
        <v>43188</v>
      </c>
      <c r="B3702" s="25">
        <v>0.85069444444444453</v>
      </c>
      <c r="C3702" s="20">
        <f t="shared" si="57"/>
        <v>43188.850694444445</v>
      </c>
      <c r="D3702" s="10" t="s">
        <v>3705</v>
      </c>
      <c r="E3702" s="7">
        <v>2</v>
      </c>
      <c r="F3702" s="10">
        <v>2.8</v>
      </c>
      <c r="G3702" s="10">
        <v>2.75</v>
      </c>
      <c r="H3702" s="11">
        <v>2.1</v>
      </c>
      <c r="I3702" s="15">
        <f>IF(Table_0__2[[#This Row],[RESULTAT]]=1,Table_0__2[[#This Row],[1]],0)+IF(Table_0__2[[#This Row],[RESULTAT]]=3,Table_0__2[[#This Row],[N]],0)+IF(Table_0__2[[#This Row],[RESULTAT]]=2,Table_0__2[[#This Row],[2]],0)</f>
        <v>2.1</v>
      </c>
      <c r="J3702" s="15">
        <f>MIN(Table_0__2[[#This Row],[1]:[2]])</f>
        <v>2.1</v>
      </c>
      <c r="K3702" s="15">
        <f>IF(Table_0__2[[#This Row],[COLONNE1]]=Table_0__2[[#This Row],[RESULTAT COTE]],Table_0__2[[#This Row],[COLONNE1]],0)</f>
        <v>2.1</v>
      </c>
    </row>
    <row r="3703" spans="1:11" x14ac:dyDescent="0.3">
      <c r="A3703" s="2">
        <v>43188</v>
      </c>
      <c r="B3703" s="24">
        <v>0.87152777777777779</v>
      </c>
      <c r="C3703" s="20">
        <f t="shared" si="57"/>
        <v>43188.871527777781</v>
      </c>
      <c r="D3703" s="7" t="s">
        <v>3706</v>
      </c>
      <c r="E3703" s="7">
        <v>3</v>
      </c>
      <c r="F3703" s="7">
        <v>1.67</v>
      </c>
      <c r="G3703" s="7">
        <v>2.95</v>
      </c>
      <c r="H3703" s="9">
        <v>3.75</v>
      </c>
      <c r="I3703" s="14">
        <f>IF(Table_0__2[[#This Row],[RESULTAT]]=1,Table_0__2[[#This Row],[1]],0)+IF(Table_0__2[[#This Row],[RESULTAT]]=3,Table_0__2[[#This Row],[N]],0)+IF(Table_0__2[[#This Row],[RESULTAT]]=2,Table_0__2[[#This Row],[2]],0)</f>
        <v>2.95</v>
      </c>
      <c r="J3703" s="14">
        <f>MIN(Table_0__2[[#This Row],[1]:[2]])</f>
        <v>1.67</v>
      </c>
      <c r="K3703" s="14">
        <f>IF(Table_0__2[[#This Row],[COLONNE1]]=Table_0__2[[#This Row],[RESULTAT COTE]],Table_0__2[[#This Row],[COLONNE1]],0)</f>
        <v>0</v>
      </c>
    </row>
    <row r="3704" spans="1:11" x14ac:dyDescent="0.3">
      <c r="A3704" s="2">
        <v>43188</v>
      </c>
      <c r="B3704" s="25">
        <v>0.87152777777777779</v>
      </c>
      <c r="C3704" s="20">
        <f t="shared" si="57"/>
        <v>43188.871527777781</v>
      </c>
      <c r="D3704" s="10" t="s">
        <v>3707</v>
      </c>
      <c r="E3704" s="7">
        <v>2</v>
      </c>
      <c r="F3704" s="10">
        <v>1.95</v>
      </c>
      <c r="G3704" s="10">
        <v>2.9</v>
      </c>
      <c r="H3704" s="11">
        <v>3.15</v>
      </c>
      <c r="I3704" s="15">
        <f>IF(Table_0__2[[#This Row],[RESULTAT]]=1,Table_0__2[[#This Row],[1]],0)+IF(Table_0__2[[#This Row],[RESULTAT]]=3,Table_0__2[[#This Row],[N]],0)+IF(Table_0__2[[#This Row],[RESULTAT]]=2,Table_0__2[[#This Row],[2]],0)</f>
        <v>3.15</v>
      </c>
      <c r="J3704" s="15">
        <f>MIN(Table_0__2[[#This Row],[1]:[2]])</f>
        <v>1.95</v>
      </c>
      <c r="K3704" s="15">
        <f>IF(Table_0__2[[#This Row],[COLONNE1]]=Table_0__2[[#This Row],[RESULTAT COTE]],Table_0__2[[#This Row],[COLONNE1]],0)</f>
        <v>0</v>
      </c>
    </row>
    <row r="3705" spans="1:11" x14ac:dyDescent="0.3">
      <c r="A3705" s="2">
        <v>43188</v>
      </c>
      <c r="B3705" s="25">
        <v>0.92361111111111116</v>
      </c>
      <c r="C3705" s="20">
        <f t="shared" si="57"/>
        <v>43188.923611111109</v>
      </c>
      <c r="D3705" s="10" t="s">
        <v>3708</v>
      </c>
      <c r="E3705" s="10">
        <v>1</v>
      </c>
      <c r="F3705" s="10">
        <v>1.8</v>
      </c>
      <c r="G3705" s="10">
        <v>2.7</v>
      </c>
      <c r="H3705" s="11">
        <v>3.6</v>
      </c>
      <c r="I3705" s="15">
        <f>IF(Table_0__2[[#This Row],[RESULTAT]]=1,Table_0__2[[#This Row],[1]],0)+IF(Table_0__2[[#This Row],[RESULTAT]]=3,Table_0__2[[#This Row],[N]],0)+IF(Table_0__2[[#This Row],[RESULTAT]]=2,Table_0__2[[#This Row],[2]],0)</f>
        <v>1.8</v>
      </c>
      <c r="J3705" s="15">
        <f>MIN(Table_0__2[[#This Row],[1]:[2]])</f>
        <v>1.8</v>
      </c>
      <c r="K3705" s="15">
        <f>IF(Table_0__2[[#This Row],[COLONNE1]]=Table_0__2[[#This Row],[RESULTAT COTE]],Table_0__2[[#This Row],[COLONNE1]],0)</f>
        <v>1.8</v>
      </c>
    </row>
    <row r="3706" spans="1:11" x14ac:dyDescent="0.3">
      <c r="A3706" s="2">
        <v>43188</v>
      </c>
      <c r="B3706" s="25">
        <v>0.99652777777777779</v>
      </c>
      <c r="C3706" s="20">
        <f t="shared" si="57"/>
        <v>43188.996527777781</v>
      </c>
      <c r="D3706" s="10" t="s">
        <v>3709</v>
      </c>
      <c r="E3706" s="7">
        <v>2</v>
      </c>
      <c r="F3706" s="10">
        <v>2.1</v>
      </c>
      <c r="G3706" s="10">
        <v>2.6</v>
      </c>
      <c r="H3706" s="11">
        <v>2.95</v>
      </c>
      <c r="I3706" s="15">
        <f>IF(Table_0__2[[#This Row],[RESULTAT]]=1,Table_0__2[[#This Row],[1]],0)+IF(Table_0__2[[#This Row],[RESULTAT]]=3,Table_0__2[[#This Row],[N]],0)+IF(Table_0__2[[#This Row],[RESULTAT]]=2,Table_0__2[[#This Row],[2]],0)</f>
        <v>2.95</v>
      </c>
      <c r="J3706" s="15">
        <f>MIN(Table_0__2[[#This Row],[1]:[2]])</f>
        <v>2.1</v>
      </c>
      <c r="K3706" s="15">
        <f>IF(Table_0__2[[#This Row],[COLONNE1]]=Table_0__2[[#This Row],[RESULTAT COTE]],Table_0__2[[#This Row],[COLONNE1]],0)</f>
        <v>0</v>
      </c>
    </row>
    <row r="3707" spans="1:11" x14ac:dyDescent="0.3">
      <c r="A3707" s="2">
        <v>43188</v>
      </c>
      <c r="B3707" s="24">
        <v>0.99652777777777779</v>
      </c>
      <c r="C3707" s="20">
        <f t="shared" si="57"/>
        <v>43188.996527777781</v>
      </c>
      <c r="D3707" s="7" t="s">
        <v>3710</v>
      </c>
      <c r="E3707" s="7">
        <v>2</v>
      </c>
      <c r="F3707" s="7">
        <v>2.7</v>
      </c>
      <c r="G3707" s="7">
        <v>2.7</v>
      </c>
      <c r="H3707" s="9">
        <v>2.15</v>
      </c>
      <c r="I3707" s="14">
        <f>IF(Table_0__2[[#This Row],[RESULTAT]]=1,Table_0__2[[#This Row],[1]],0)+IF(Table_0__2[[#This Row],[RESULTAT]]=3,Table_0__2[[#This Row],[N]],0)+IF(Table_0__2[[#This Row],[RESULTAT]]=2,Table_0__2[[#This Row],[2]],0)</f>
        <v>2.15</v>
      </c>
      <c r="J3707" s="14">
        <f>MIN(Table_0__2[[#This Row],[1]:[2]])</f>
        <v>2.15</v>
      </c>
      <c r="K3707" s="14">
        <f>IF(Table_0__2[[#This Row],[COLONNE1]]=Table_0__2[[#This Row],[RESULTAT COTE]],Table_0__2[[#This Row],[COLONNE1]],0)</f>
        <v>2.15</v>
      </c>
    </row>
    <row r="3708" spans="1:11" x14ac:dyDescent="0.3">
      <c r="A3708" s="2">
        <v>43188</v>
      </c>
      <c r="B3708" s="25">
        <v>0.99652777777777779</v>
      </c>
      <c r="C3708" s="20">
        <f t="shared" si="57"/>
        <v>43188.996527777781</v>
      </c>
      <c r="D3708" s="10" t="s">
        <v>3711</v>
      </c>
      <c r="E3708" s="7">
        <v>2</v>
      </c>
      <c r="F3708" s="10">
        <v>1.75</v>
      </c>
      <c r="G3708" s="10">
        <v>2.85</v>
      </c>
      <c r="H3708" s="11">
        <v>3.65</v>
      </c>
      <c r="I3708" s="15">
        <f>IF(Table_0__2[[#This Row],[RESULTAT]]=1,Table_0__2[[#This Row],[1]],0)+IF(Table_0__2[[#This Row],[RESULTAT]]=3,Table_0__2[[#This Row],[N]],0)+IF(Table_0__2[[#This Row],[RESULTAT]]=2,Table_0__2[[#This Row],[2]],0)</f>
        <v>3.65</v>
      </c>
      <c r="J3708" s="15">
        <f>MIN(Table_0__2[[#This Row],[1]:[2]])</f>
        <v>1.75</v>
      </c>
      <c r="K3708" s="15">
        <f>IF(Table_0__2[[#This Row],[COLONNE1]]=Table_0__2[[#This Row],[RESULTAT COTE]],Table_0__2[[#This Row],[COLONNE1]],0)</f>
        <v>0</v>
      </c>
    </row>
    <row r="3709" spans="1:11" x14ac:dyDescent="0.3">
      <c r="A3709" s="2">
        <v>43189</v>
      </c>
      <c r="B3709" s="26">
        <v>0.50694444444444442</v>
      </c>
      <c r="C3709" s="20">
        <f t="shared" si="57"/>
        <v>43189.506944444445</v>
      </c>
      <c r="D3709" s="12" t="s">
        <v>3712</v>
      </c>
      <c r="E3709" s="7">
        <v>2</v>
      </c>
      <c r="F3709" s="12">
        <v>2.75</v>
      </c>
      <c r="G3709" s="12">
        <v>2.6</v>
      </c>
      <c r="H3709" s="13">
        <v>2.2999999999999998</v>
      </c>
      <c r="I3709" s="16">
        <f>IF(Table_0__2[[#This Row],[RESULTAT]]=1,Table_0__2[[#This Row],[1]],0)+IF(Table_0__2[[#This Row],[RESULTAT]]=3,Table_0__2[[#This Row],[N]],0)+IF(Table_0__2[[#This Row],[RESULTAT]]=2,Table_0__2[[#This Row],[2]],0)</f>
        <v>2.2999999999999998</v>
      </c>
      <c r="J3709" s="16">
        <f>MIN(Table_0__2[[#This Row],[1]:[2]])</f>
        <v>2.2999999999999998</v>
      </c>
      <c r="K3709" s="16">
        <f>IF(Table_0__2[[#This Row],[COLONNE1]]=Table_0__2[[#This Row],[RESULTAT COTE]],Table_0__2[[#This Row],[COLONNE1]],0)</f>
        <v>2.2999999999999998</v>
      </c>
    </row>
    <row r="3710" spans="1:11" x14ac:dyDescent="0.3">
      <c r="A3710" s="2">
        <v>43189</v>
      </c>
      <c r="B3710" s="24">
        <v>0.51736111111111105</v>
      </c>
      <c r="C3710" s="20">
        <f t="shared" si="57"/>
        <v>43189.517361111109</v>
      </c>
      <c r="D3710" s="7" t="s">
        <v>3713</v>
      </c>
      <c r="E3710" s="10">
        <v>1</v>
      </c>
      <c r="F3710" s="7">
        <v>1.7</v>
      </c>
      <c r="G3710" s="7">
        <v>3.15</v>
      </c>
      <c r="H3710" s="9">
        <v>3.8</v>
      </c>
      <c r="I3710" s="14">
        <f>IF(Table_0__2[[#This Row],[RESULTAT]]=1,Table_0__2[[#This Row],[1]],0)+IF(Table_0__2[[#This Row],[RESULTAT]]=3,Table_0__2[[#This Row],[N]],0)+IF(Table_0__2[[#This Row],[RESULTAT]]=2,Table_0__2[[#This Row],[2]],0)</f>
        <v>1.7</v>
      </c>
      <c r="J3710" s="14">
        <f>MIN(Table_0__2[[#This Row],[1]:[2]])</f>
        <v>1.7</v>
      </c>
      <c r="K3710" s="14">
        <f>IF(Table_0__2[[#This Row],[COLONNE1]]=Table_0__2[[#This Row],[RESULTAT COTE]],Table_0__2[[#This Row],[COLONNE1]],0)</f>
        <v>1.7</v>
      </c>
    </row>
    <row r="3711" spans="1:11" x14ac:dyDescent="0.3">
      <c r="A3711" s="2">
        <v>43189</v>
      </c>
      <c r="B3711" s="25">
        <v>0.57986111111111105</v>
      </c>
      <c r="C3711" s="20">
        <f t="shared" si="57"/>
        <v>43189.579861111109</v>
      </c>
      <c r="D3711" s="10" t="s">
        <v>3714</v>
      </c>
      <c r="E3711" s="10">
        <v>1</v>
      </c>
      <c r="F3711" s="10">
        <v>1.7</v>
      </c>
      <c r="G3711" s="10">
        <v>3</v>
      </c>
      <c r="H3711" s="11">
        <v>3.95</v>
      </c>
      <c r="I3711" s="15">
        <f>IF(Table_0__2[[#This Row],[RESULTAT]]=1,Table_0__2[[#This Row],[1]],0)+IF(Table_0__2[[#This Row],[RESULTAT]]=3,Table_0__2[[#This Row],[N]],0)+IF(Table_0__2[[#This Row],[RESULTAT]]=2,Table_0__2[[#This Row],[2]],0)</f>
        <v>1.7</v>
      </c>
      <c r="J3711" s="15">
        <f>MIN(Table_0__2[[#This Row],[1]:[2]])</f>
        <v>1.7</v>
      </c>
      <c r="K3711" s="15">
        <f>IF(Table_0__2[[#This Row],[COLONNE1]]=Table_0__2[[#This Row],[RESULTAT COTE]],Table_0__2[[#This Row],[COLONNE1]],0)</f>
        <v>1.7</v>
      </c>
    </row>
    <row r="3712" spans="1:11" x14ac:dyDescent="0.3">
      <c r="A3712" s="2">
        <v>43189</v>
      </c>
      <c r="B3712" s="25">
        <v>0.66319444444444442</v>
      </c>
      <c r="C3712" s="20">
        <f t="shared" si="57"/>
        <v>43189.663194444445</v>
      </c>
      <c r="D3712" s="10" t="s">
        <v>3715</v>
      </c>
      <c r="E3712" s="7">
        <v>3</v>
      </c>
      <c r="F3712" s="10">
        <v>2</v>
      </c>
      <c r="G3712" s="10">
        <v>2.8</v>
      </c>
      <c r="H3712" s="11">
        <v>2.9</v>
      </c>
      <c r="I3712" s="15">
        <f>IF(Table_0__2[[#This Row],[RESULTAT]]=1,Table_0__2[[#This Row],[1]],0)+IF(Table_0__2[[#This Row],[RESULTAT]]=3,Table_0__2[[#This Row],[N]],0)+IF(Table_0__2[[#This Row],[RESULTAT]]=2,Table_0__2[[#This Row],[2]],0)</f>
        <v>2.8</v>
      </c>
      <c r="J3712" s="15">
        <f>MIN(Table_0__2[[#This Row],[1]:[2]])</f>
        <v>2</v>
      </c>
      <c r="K3712" s="15">
        <f>IF(Table_0__2[[#This Row],[COLONNE1]]=Table_0__2[[#This Row],[RESULTAT COTE]],Table_0__2[[#This Row],[COLONNE1]],0)</f>
        <v>0</v>
      </c>
    </row>
    <row r="3713" spans="1:11" x14ac:dyDescent="0.3">
      <c r="A3713" s="2">
        <v>43189</v>
      </c>
      <c r="B3713" s="24">
        <v>0.66319444444444442</v>
      </c>
      <c r="C3713" s="20">
        <f t="shared" si="57"/>
        <v>43189.663194444445</v>
      </c>
      <c r="D3713" s="7" t="s">
        <v>3716</v>
      </c>
      <c r="E3713" s="7">
        <v>3</v>
      </c>
      <c r="F3713" s="7">
        <v>2.25</v>
      </c>
      <c r="G3713" s="7">
        <v>2.75</v>
      </c>
      <c r="H3713" s="9">
        <v>2.5</v>
      </c>
      <c r="I3713" s="14">
        <f>IF(Table_0__2[[#This Row],[RESULTAT]]=1,Table_0__2[[#This Row],[1]],0)+IF(Table_0__2[[#This Row],[RESULTAT]]=3,Table_0__2[[#This Row],[N]],0)+IF(Table_0__2[[#This Row],[RESULTAT]]=2,Table_0__2[[#This Row],[2]],0)</f>
        <v>2.75</v>
      </c>
      <c r="J3713" s="14">
        <f>MIN(Table_0__2[[#This Row],[1]:[2]])</f>
        <v>2.25</v>
      </c>
      <c r="K3713" s="14">
        <f>IF(Table_0__2[[#This Row],[COLONNE1]]=Table_0__2[[#This Row],[RESULTAT COTE]],Table_0__2[[#This Row],[COLONNE1]],0)</f>
        <v>0</v>
      </c>
    </row>
    <row r="3714" spans="1:11" x14ac:dyDescent="0.3">
      <c r="A3714" s="2">
        <v>43189</v>
      </c>
      <c r="B3714" s="25">
        <v>0.66319444444444442</v>
      </c>
      <c r="C3714" s="20">
        <f t="shared" ref="C3714:C3777" si="58">A3714+B3714</f>
        <v>43189.663194444445</v>
      </c>
      <c r="D3714" s="10" t="s">
        <v>3717</v>
      </c>
      <c r="E3714" s="7">
        <v>3</v>
      </c>
      <c r="F3714" s="10">
        <v>2.6</v>
      </c>
      <c r="G3714" s="10">
        <v>2.85</v>
      </c>
      <c r="H3714" s="11">
        <v>2.2999999999999998</v>
      </c>
      <c r="I3714" s="15">
        <f>IF(Table_0__2[[#This Row],[RESULTAT]]=1,Table_0__2[[#This Row],[1]],0)+IF(Table_0__2[[#This Row],[RESULTAT]]=3,Table_0__2[[#This Row],[N]],0)+IF(Table_0__2[[#This Row],[RESULTAT]]=2,Table_0__2[[#This Row],[2]],0)</f>
        <v>2.85</v>
      </c>
      <c r="J3714" s="15">
        <f>MIN(Table_0__2[[#This Row],[1]:[2]])</f>
        <v>2.2999999999999998</v>
      </c>
      <c r="K3714" s="15">
        <f>IF(Table_0__2[[#This Row],[COLONNE1]]=Table_0__2[[#This Row],[RESULTAT COTE]],Table_0__2[[#This Row],[COLONNE1]],0)</f>
        <v>0</v>
      </c>
    </row>
    <row r="3715" spans="1:11" x14ac:dyDescent="0.3">
      <c r="A3715" s="2">
        <v>43189</v>
      </c>
      <c r="B3715" s="24">
        <v>0.66319444444444442</v>
      </c>
      <c r="C3715" s="20">
        <f t="shared" si="58"/>
        <v>43189.663194444445</v>
      </c>
      <c r="D3715" s="7" t="s">
        <v>3718</v>
      </c>
      <c r="E3715" s="7">
        <v>3</v>
      </c>
      <c r="F3715" s="7">
        <v>1.9</v>
      </c>
      <c r="G3715" s="7">
        <v>3.2</v>
      </c>
      <c r="H3715" s="9">
        <v>3</v>
      </c>
      <c r="I3715" s="14">
        <f>IF(Table_0__2[[#This Row],[RESULTAT]]=1,Table_0__2[[#This Row],[1]],0)+IF(Table_0__2[[#This Row],[RESULTAT]]=3,Table_0__2[[#This Row],[N]],0)+IF(Table_0__2[[#This Row],[RESULTAT]]=2,Table_0__2[[#This Row],[2]],0)</f>
        <v>3.2</v>
      </c>
      <c r="J3715" s="14">
        <f>MIN(Table_0__2[[#This Row],[1]:[2]])</f>
        <v>1.9</v>
      </c>
      <c r="K3715" s="14">
        <f>IF(Table_0__2[[#This Row],[COLONNE1]]=Table_0__2[[#This Row],[RESULTAT COTE]],Table_0__2[[#This Row],[COLONNE1]],0)</f>
        <v>0</v>
      </c>
    </row>
    <row r="3716" spans="1:11" x14ac:dyDescent="0.3">
      <c r="A3716" s="2">
        <v>43189</v>
      </c>
      <c r="B3716" s="25">
        <v>0.66319444444444442</v>
      </c>
      <c r="C3716" s="20">
        <f t="shared" si="58"/>
        <v>43189.663194444445</v>
      </c>
      <c r="D3716" s="10" t="s">
        <v>3719</v>
      </c>
      <c r="E3716" s="10">
        <v>1</v>
      </c>
      <c r="F3716" s="10">
        <v>1.23</v>
      </c>
      <c r="G3716" s="10">
        <v>4.1500000000000004</v>
      </c>
      <c r="H3716" s="11">
        <v>8.5</v>
      </c>
      <c r="I3716" s="15">
        <f>IF(Table_0__2[[#This Row],[RESULTAT]]=1,Table_0__2[[#This Row],[1]],0)+IF(Table_0__2[[#This Row],[RESULTAT]]=3,Table_0__2[[#This Row],[N]],0)+IF(Table_0__2[[#This Row],[RESULTAT]]=2,Table_0__2[[#This Row],[2]],0)</f>
        <v>1.23</v>
      </c>
      <c r="J3716" s="15">
        <f>MIN(Table_0__2[[#This Row],[1]:[2]])</f>
        <v>1.23</v>
      </c>
      <c r="K3716" s="15">
        <f>IF(Table_0__2[[#This Row],[COLONNE1]]=Table_0__2[[#This Row],[RESULTAT COTE]],Table_0__2[[#This Row],[COLONNE1]],0)</f>
        <v>1.23</v>
      </c>
    </row>
    <row r="3717" spans="1:11" x14ac:dyDescent="0.3">
      <c r="A3717" s="2">
        <v>43189</v>
      </c>
      <c r="B3717" s="24">
        <v>0.66319444444444442</v>
      </c>
      <c r="C3717" s="20">
        <f t="shared" si="58"/>
        <v>43189.663194444445</v>
      </c>
      <c r="D3717" s="7" t="s">
        <v>3720</v>
      </c>
      <c r="E3717" s="10">
        <v>1</v>
      </c>
      <c r="F3717" s="7">
        <v>1.8</v>
      </c>
      <c r="G3717" s="7">
        <v>3</v>
      </c>
      <c r="H3717" s="9">
        <v>3.55</v>
      </c>
      <c r="I3717" s="14">
        <f>IF(Table_0__2[[#This Row],[RESULTAT]]=1,Table_0__2[[#This Row],[1]],0)+IF(Table_0__2[[#This Row],[RESULTAT]]=3,Table_0__2[[#This Row],[N]],0)+IF(Table_0__2[[#This Row],[RESULTAT]]=2,Table_0__2[[#This Row],[2]],0)</f>
        <v>1.8</v>
      </c>
      <c r="J3717" s="14">
        <f>MIN(Table_0__2[[#This Row],[1]:[2]])</f>
        <v>1.8</v>
      </c>
      <c r="K3717" s="14">
        <f>IF(Table_0__2[[#This Row],[COLONNE1]]=Table_0__2[[#This Row],[RESULTAT COTE]],Table_0__2[[#This Row],[COLONNE1]],0)</f>
        <v>1.8</v>
      </c>
    </row>
    <row r="3718" spans="1:11" x14ac:dyDescent="0.3">
      <c r="A3718" s="2">
        <v>43189</v>
      </c>
      <c r="B3718" s="25">
        <v>0.66319444444444442</v>
      </c>
      <c r="C3718" s="20">
        <f t="shared" si="58"/>
        <v>43189.663194444445</v>
      </c>
      <c r="D3718" s="10" t="s">
        <v>3721</v>
      </c>
      <c r="E3718" s="7">
        <v>2</v>
      </c>
      <c r="F3718" s="10">
        <v>2.65</v>
      </c>
      <c r="G3718" s="10">
        <v>3.2</v>
      </c>
      <c r="H3718" s="11">
        <v>2.0499999999999998</v>
      </c>
      <c r="I3718" s="15">
        <f>IF(Table_0__2[[#This Row],[RESULTAT]]=1,Table_0__2[[#This Row],[1]],0)+IF(Table_0__2[[#This Row],[RESULTAT]]=3,Table_0__2[[#This Row],[N]],0)+IF(Table_0__2[[#This Row],[RESULTAT]]=2,Table_0__2[[#This Row],[2]],0)</f>
        <v>2.0499999999999998</v>
      </c>
      <c r="J3718" s="15">
        <f>MIN(Table_0__2[[#This Row],[1]:[2]])</f>
        <v>2.0499999999999998</v>
      </c>
      <c r="K3718" s="15">
        <f>IF(Table_0__2[[#This Row],[COLONNE1]]=Table_0__2[[#This Row],[RESULTAT COTE]],Table_0__2[[#This Row],[COLONNE1]],0)</f>
        <v>2.0499999999999998</v>
      </c>
    </row>
    <row r="3719" spans="1:11" x14ac:dyDescent="0.3">
      <c r="A3719" s="2">
        <v>43189</v>
      </c>
      <c r="B3719" s="24">
        <v>0.66319444444444442</v>
      </c>
      <c r="C3719" s="20">
        <f t="shared" si="58"/>
        <v>43189.663194444445</v>
      </c>
      <c r="D3719" s="7" t="s">
        <v>3722</v>
      </c>
      <c r="E3719" s="10">
        <v>1</v>
      </c>
      <c r="F3719" s="7">
        <v>2.7</v>
      </c>
      <c r="G3719" s="7">
        <v>2.8</v>
      </c>
      <c r="H3719" s="9">
        <v>2.25</v>
      </c>
      <c r="I3719" s="14">
        <f>IF(Table_0__2[[#This Row],[RESULTAT]]=1,Table_0__2[[#This Row],[1]],0)+IF(Table_0__2[[#This Row],[RESULTAT]]=3,Table_0__2[[#This Row],[N]],0)+IF(Table_0__2[[#This Row],[RESULTAT]]=2,Table_0__2[[#This Row],[2]],0)</f>
        <v>2.7</v>
      </c>
      <c r="J3719" s="14">
        <f>MIN(Table_0__2[[#This Row],[1]:[2]])</f>
        <v>2.25</v>
      </c>
      <c r="K3719" s="14">
        <f>IF(Table_0__2[[#This Row],[COLONNE1]]=Table_0__2[[#This Row],[RESULTAT COTE]],Table_0__2[[#This Row],[COLONNE1]],0)</f>
        <v>0</v>
      </c>
    </row>
    <row r="3720" spans="1:11" x14ac:dyDescent="0.3">
      <c r="A3720" s="2">
        <v>43189</v>
      </c>
      <c r="B3720" s="25">
        <v>0.66319444444444442</v>
      </c>
      <c r="C3720" s="20">
        <f t="shared" si="58"/>
        <v>43189.663194444445</v>
      </c>
      <c r="D3720" s="10" t="s">
        <v>3723</v>
      </c>
      <c r="E3720" s="10">
        <v>1</v>
      </c>
      <c r="F3720" s="10">
        <v>2.15</v>
      </c>
      <c r="G3720" s="10">
        <v>2.6</v>
      </c>
      <c r="H3720" s="11">
        <v>2.9</v>
      </c>
      <c r="I3720" s="15">
        <f>IF(Table_0__2[[#This Row],[RESULTAT]]=1,Table_0__2[[#This Row],[1]],0)+IF(Table_0__2[[#This Row],[RESULTAT]]=3,Table_0__2[[#This Row],[N]],0)+IF(Table_0__2[[#This Row],[RESULTAT]]=2,Table_0__2[[#This Row],[2]],0)</f>
        <v>2.15</v>
      </c>
      <c r="J3720" s="15">
        <f>MIN(Table_0__2[[#This Row],[1]:[2]])</f>
        <v>2.15</v>
      </c>
      <c r="K3720" s="15">
        <f>IF(Table_0__2[[#This Row],[COLONNE1]]=Table_0__2[[#This Row],[RESULTAT COTE]],Table_0__2[[#This Row],[COLONNE1]],0)</f>
        <v>2.15</v>
      </c>
    </row>
    <row r="3721" spans="1:11" x14ac:dyDescent="0.3">
      <c r="A3721" s="2">
        <v>43189</v>
      </c>
      <c r="B3721" s="24">
        <v>0.68402777777777779</v>
      </c>
      <c r="C3721" s="20">
        <f t="shared" si="58"/>
        <v>43189.684027777781</v>
      </c>
      <c r="D3721" s="7" t="s">
        <v>3724</v>
      </c>
      <c r="E3721" s="7">
        <v>3</v>
      </c>
      <c r="F3721" s="7">
        <v>1.1599999999999999</v>
      </c>
      <c r="G3721" s="7">
        <v>4</v>
      </c>
      <c r="H3721" s="9">
        <v>10</v>
      </c>
      <c r="I3721" s="14">
        <f>IF(Table_0__2[[#This Row],[RESULTAT]]=1,Table_0__2[[#This Row],[1]],0)+IF(Table_0__2[[#This Row],[RESULTAT]]=3,Table_0__2[[#This Row],[N]],0)+IF(Table_0__2[[#This Row],[RESULTAT]]=2,Table_0__2[[#This Row],[2]],0)</f>
        <v>4</v>
      </c>
      <c r="J3721" s="14">
        <f>MIN(Table_0__2[[#This Row],[1]:[2]])</f>
        <v>1.1599999999999999</v>
      </c>
      <c r="K3721" s="14">
        <f>IF(Table_0__2[[#This Row],[COLONNE1]]=Table_0__2[[#This Row],[RESULTAT COTE]],Table_0__2[[#This Row],[COLONNE1]],0)</f>
        <v>0</v>
      </c>
    </row>
    <row r="3722" spans="1:11" x14ac:dyDescent="0.3">
      <c r="A3722" s="2">
        <v>43189</v>
      </c>
      <c r="B3722" s="25">
        <v>0.68402777777777779</v>
      </c>
      <c r="C3722" s="20">
        <f t="shared" si="58"/>
        <v>43189.684027777781</v>
      </c>
      <c r="D3722" s="10" t="s">
        <v>3725</v>
      </c>
      <c r="E3722" s="7">
        <v>3</v>
      </c>
      <c r="F3722" s="10">
        <v>3.05</v>
      </c>
      <c r="G3722" s="10">
        <v>2.7</v>
      </c>
      <c r="H3722" s="11">
        <v>1.95</v>
      </c>
      <c r="I3722" s="15">
        <f>IF(Table_0__2[[#This Row],[RESULTAT]]=1,Table_0__2[[#This Row],[1]],0)+IF(Table_0__2[[#This Row],[RESULTAT]]=3,Table_0__2[[#This Row],[N]],0)+IF(Table_0__2[[#This Row],[RESULTAT]]=2,Table_0__2[[#This Row],[2]],0)</f>
        <v>2.7</v>
      </c>
      <c r="J3722" s="15">
        <f>MIN(Table_0__2[[#This Row],[1]:[2]])</f>
        <v>1.95</v>
      </c>
      <c r="K3722" s="15">
        <f>IF(Table_0__2[[#This Row],[COLONNE1]]=Table_0__2[[#This Row],[RESULTAT COTE]],Table_0__2[[#This Row],[COLONNE1]],0)</f>
        <v>0</v>
      </c>
    </row>
    <row r="3723" spans="1:11" x14ac:dyDescent="0.3">
      <c r="A3723" s="2">
        <v>43189</v>
      </c>
      <c r="B3723" s="24">
        <v>0.70486111111111116</v>
      </c>
      <c r="C3723" s="20">
        <f t="shared" si="58"/>
        <v>43189.704861111109</v>
      </c>
      <c r="D3723" s="7" t="s">
        <v>3726</v>
      </c>
      <c r="E3723" s="7">
        <v>3</v>
      </c>
      <c r="F3723" s="7">
        <v>1.45</v>
      </c>
      <c r="G3723" s="7">
        <v>3.2</v>
      </c>
      <c r="H3723" s="9">
        <v>4.7</v>
      </c>
      <c r="I3723" s="14">
        <f>IF(Table_0__2[[#This Row],[RESULTAT]]=1,Table_0__2[[#This Row],[1]],0)+IF(Table_0__2[[#This Row],[RESULTAT]]=3,Table_0__2[[#This Row],[N]],0)+IF(Table_0__2[[#This Row],[RESULTAT]]=2,Table_0__2[[#This Row],[2]],0)</f>
        <v>3.2</v>
      </c>
      <c r="J3723" s="14">
        <f>MIN(Table_0__2[[#This Row],[1]:[2]])</f>
        <v>1.45</v>
      </c>
      <c r="K3723" s="14">
        <f>IF(Table_0__2[[#This Row],[COLONNE1]]=Table_0__2[[#This Row],[RESULTAT COTE]],Table_0__2[[#This Row],[COLONNE1]],0)</f>
        <v>0</v>
      </c>
    </row>
    <row r="3724" spans="1:11" x14ac:dyDescent="0.3">
      <c r="A3724" s="2">
        <v>43189</v>
      </c>
      <c r="B3724" s="25">
        <v>0.70486111111111116</v>
      </c>
      <c r="C3724" s="20">
        <f t="shared" si="58"/>
        <v>43189.704861111109</v>
      </c>
      <c r="D3724" s="10" t="s">
        <v>3727</v>
      </c>
      <c r="E3724" s="7">
        <v>2</v>
      </c>
      <c r="F3724" s="10">
        <v>1.85</v>
      </c>
      <c r="G3724" s="10">
        <v>2.85</v>
      </c>
      <c r="H3724" s="11">
        <v>3.25</v>
      </c>
      <c r="I3724" s="15">
        <f>IF(Table_0__2[[#This Row],[RESULTAT]]=1,Table_0__2[[#This Row],[1]],0)+IF(Table_0__2[[#This Row],[RESULTAT]]=3,Table_0__2[[#This Row],[N]],0)+IF(Table_0__2[[#This Row],[RESULTAT]]=2,Table_0__2[[#This Row],[2]],0)</f>
        <v>3.25</v>
      </c>
      <c r="J3724" s="15">
        <f>MIN(Table_0__2[[#This Row],[1]:[2]])</f>
        <v>1.85</v>
      </c>
      <c r="K3724" s="15">
        <f>IF(Table_0__2[[#This Row],[COLONNE1]]=Table_0__2[[#This Row],[RESULTAT COTE]],Table_0__2[[#This Row],[COLONNE1]],0)</f>
        <v>0</v>
      </c>
    </row>
    <row r="3725" spans="1:11" x14ac:dyDescent="0.3">
      <c r="A3725" s="2">
        <v>43189</v>
      </c>
      <c r="B3725" s="25">
        <v>0.70486111111111116</v>
      </c>
      <c r="C3725" s="20">
        <f t="shared" si="58"/>
        <v>43189.704861111109</v>
      </c>
      <c r="D3725" s="10" t="s">
        <v>3728</v>
      </c>
      <c r="E3725" s="10">
        <v>1</v>
      </c>
      <c r="F3725" s="10">
        <v>1.6</v>
      </c>
      <c r="G3725" s="10">
        <v>3.05</v>
      </c>
      <c r="H3725" s="11">
        <v>4.75</v>
      </c>
      <c r="I3725" s="15">
        <f>IF(Table_0__2[[#This Row],[RESULTAT]]=1,Table_0__2[[#This Row],[1]],0)+IF(Table_0__2[[#This Row],[RESULTAT]]=3,Table_0__2[[#This Row],[N]],0)+IF(Table_0__2[[#This Row],[RESULTAT]]=2,Table_0__2[[#This Row],[2]],0)</f>
        <v>1.6</v>
      </c>
      <c r="J3725" s="15">
        <f>MIN(Table_0__2[[#This Row],[1]:[2]])</f>
        <v>1.6</v>
      </c>
      <c r="K3725" s="15">
        <f>IF(Table_0__2[[#This Row],[COLONNE1]]=Table_0__2[[#This Row],[RESULTAT COTE]],Table_0__2[[#This Row],[COLONNE1]],0)</f>
        <v>1.6</v>
      </c>
    </row>
    <row r="3726" spans="1:11" x14ac:dyDescent="0.3">
      <c r="A3726" s="2">
        <v>43189</v>
      </c>
      <c r="B3726" s="24">
        <v>0.70486111111111116</v>
      </c>
      <c r="C3726" s="20">
        <f t="shared" si="58"/>
        <v>43189.704861111109</v>
      </c>
      <c r="D3726" s="7" t="s">
        <v>3729</v>
      </c>
      <c r="E3726" s="10">
        <v>1</v>
      </c>
      <c r="F3726" s="7">
        <v>2</v>
      </c>
      <c r="G3726" s="7">
        <v>2.65</v>
      </c>
      <c r="H3726" s="9">
        <v>3.15</v>
      </c>
      <c r="I3726" s="14">
        <f>IF(Table_0__2[[#This Row],[RESULTAT]]=1,Table_0__2[[#This Row],[1]],0)+IF(Table_0__2[[#This Row],[RESULTAT]]=3,Table_0__2[[#This Row],[N]],0)+IF(Table_0__2[[#This Row],[RESULTAT]]=2,Table_0__2[[#This Row],[2]],0)</f>
        <v>2</v>
      </c>
      <c r="J3726" s="14">
        <f>MIN(Table_0__2[[#This Row],[1]:[2]])</f>
        <v>2</v>
      </c>
      <c r="K3726" s="14">
        <f>IF(Table_0__2[[#This Row],[COLONNE1]]=Table_0__2[[#This Row],[RESULTAT COTE]],Table_0__2[[#This Row],[COLONNE1]],0)</f>
        <v>2</v>
      </c>
    </row>
    <row r="3727" spans="1:11" x14ac:dyDescent="0.3">
      <c r="A3727" s="2">
        <v>43189</v>
      </c>
      <c r="B3727" s="25">
        <v>0.70486111111111116</v>
      </c>
      <c r="C3727" s="20">
        <f t="shared" si="58"/>
        <v>43189.704861111109</v>
      </c>
      <c r="D3727" s="10" t="s">
        <v>3730</v>
      </c>
      <c r="E3727" s="7">
        <v>3</v>
      </c>
      <c r="F3727" s="10">
        <v>1.95</v>
      </c>
      <c r="G3727" s="10">
        <v>2.5499999999999998</v>
      </c>
      <c r="H3727" s="11">
        <v>3.45</v>
      </c>
      <c r="I3727" s="15">
        <f>IF(Table_0__2[[#This Row],[RESULTAT]]=1,Table_0__2[[#This Row],[1]],0)+IF(Table_0__2[[#This Row],[RESULTAT]]=3,Table_0__2[[#This Row],[N]],0)+IF(Table_0__2[[#This Row],[RESULTAT]]=2,Table_0__2[[#This Row],[2]],0)</f>
        <v>2.5499999999999998</v>
      </c>
      <c r="J3727" s="15">
        <f>MIN(Table_0__2[[#This Row],[1]:[2]])</f>
        <v>1.95</v>
      </c>
      <c r="K3727" s="15">
        <f>IF(Table_0__2[[#This Row],[COLONNE1]]=Table_0__2[[#This Row],[RESULTAT COTE]],Table_0__2[[#This Row],[COLONNE1]],0)</f>
        <v>0</v>
      </c>
    </row>
    <row r="3728" spans="1:11" x14ac:dyDescent="0.3">
      <c r="A3728" s="2">
        <v>43189</v>
      </c>
      <c r="B3728" s="24">
        <v>0.70486111111111116</v>
      </c>
      <c r="C3728" s="20">
        <f t="shared" si="58"/>
        <v>43189.704861111109</v>
      </c>
      <c r="D3728" s="7" t="s">
        <v>3731</v>
      </c>
      <c r="E3728" s="7">
        <v>2</v>
      </c>
      <c r="F3728" s="7">
        <v>1.7</v>
      </c>
      <c r="G3728" s="7">
        <v>2.75</v>
      </c>
      <c r="H3728" s="9">
        <v>4.1500000000000004</v>
      </c>
      <c r="I3728" s="14">
        <f>IF(Table_0__2[[#This Row],[RESULTAT]]=1,Table_0__2[[#This Row],[1]],0)+IF(Table_0__2[[#This Row],[RESULTAT]]=3,Table_0__2[[#This Row],[N]],0)+IF(Table_0__2[[#This Row],[RESULTAT]]=2,Table_0__2[[#This Row],[2]],0)</f>
        <v>4.1500000000000004</v>
      </c>
      <c r="J3728" s="14">
        <f>MIN(Table_0__2[[#This Row],[1]:[2]])</f>
        <v>1.7</v>
      </c>
      <c r="K3728" s="14">
        <f>IF(Table_0__2[[#This Row],[COLONNE1]]=Table_0__2[[#This Row],[RESULTAT COTE]],Table_0__2[[#This Row],[COLONNE1]],0)</f>
        <v>0</v>
      </c>
    </row>
    <row r="3729" spans="1:11" x14ac:dyDescent="0.3">
      <c r="A3729" s="2">
        <v>43189</v>
      </c>
      <c r="B3729" s="25">
        <v>0.70486111111111116</v>
      </c>
      <c r="C3729" s="20">
        <f t="shared" si="58"/>
        <v>43189.704861111109</v>
      </c>
      <c r="D3729" s="10" t="s">
        <v>3732</v>
      </c>
      <c r="E3729" s="7">
        <v>3</v>
      </c>
      <c r="F3729" s="10">
        <v>2.4500000000000002</v>
      </c>
      <c r="G3729" s="10">
        <v>2.7</v>
      </c>
      <c r="H3729" s="11">
        <v>2.2999999999999998</v>
      </c>
      <c r="I3729" s="15">
        <f>IF(Table_0__2[[#This Row],[RESULTAT]]=1,Table_0__2[[#This Row],[1]],0)+IF(Table_0__2[[#This Row],[RESULTAT]]=3,Table_0__2[[#This Row],[N]],0)+IF(Table_0__2[[#This Row],[RESULTAT]]=2,Table_0__2[[#This Row],[2]],0)</f>
        <v>2.7</v>
      </c>
      <c r="J3729" s="15">
        <f>MIN(Table_0__2[[#This Row],[1]:[2]])</f>
        <v>2.2999999999999998</v>
      </c>
      <c r="K3729" s="15">
        <f>IF(Table_0__2[[#This Row],[COLONNE1]]=Table_0__2[[#This Row],[RESULTAT COTE]],Table_0__2[[#This Row],[COLONNE1]],0)</f>
        <v>0</v>
      </c>
    </row>
    <row r="3730" spans="1:11" x14ac:dyDescent="0.3">
      <c r="A3730" s="2">
        <v>43189</v>
      </c>
      <c r="B3730" s="25">
        <v>0.74652777777777779</v>
      </c>
      <c r="C3730" s="20">
        <f t="shared" si="58"/>
        <v>43189.746527777781</v>
      </c>
      <c r="D3730" s="10" t="s">
        <v>3733</v>
      </c>
      <c r="E3730" s="10">
        <v>1</v>
      </c>
      <c r="F3730" s="10">
        <v>1.55</v>
      </c>
      <c r="G3730" s="10">
        <v>2.9</v>
      </c>
      <c r="H3730" s="11">
        <v>4.5999999999999996</v>
      </c>
      <c r="I3730" s="15">
        <f>IF(Table_0__2[[#This Row],[RESULTAT]]=1,Table_0__2[[#This Row],[1]],0)+IF(Table_0__2[[#This Row],[RESULTAT]]=3,Table_0__2[[#This Row],[N]],0)+IF(Table_0__2[[#This Row],[RESULTAT]]=2,Table_0__2[[#This Row],[2]],0)</f>
        <v>1.55</v>
      </c>
      <c r="J3730" s="15">
        <f>MIN(Table_0__2[[#This Row],[1]:[2]])</f>
        <v>1.55</v>
      </c>
      <c r="K3730" s="15">
        <f>IF(Table_0__2[[#This Row],[COLONNE1]]=Table_0__2[[#This Row],[RESULTAT COTE]],Table_0__2[[#This Row],[COLONNE1]],0)</f>
        <v>1.55</v>
      </c>
    </row>
    <row r="3731" spans="1:11" x14ac:dyDescent="0.3">
      <c r="A3731" s="2">
        <v>43189</v>
      </c>
      <c r="B3731" s="24">
        <v>0.74652777777777779</v>
      </c>
      <c r="C3731" s="20">
        <f t="shared" si="58"/>
        <v>43189.746527777781</v>
      </c>
      <c r="D3731" s="7" t="s">
        <v>3734</v>
      </c>
      <c r="E3731" s="7">
        <v>2</v>
      </c>
      <c r="F3731" s="7">
        <v>2.7</v>
      </c>
      <c r="G3731" s="7">
        <v>2.75</v>
      </c>
      <c r="H3731" s="9">
        <v>2.1</v>
      </c>
      <c r="I3731" s="14">
        <f>IF(Table_0__2[[#This Row],[RESULTAT]]=1,Table_0__2[[#This Row],[1]],0)+IF(Table_0__2[[#This Row],[RESULTAT]]=3,Table_0__2[[#This Row],[N]],0)+IF(Table_0__2[[#This Row],[RESULTAT]]=2,Table_0__2[[#This Row],[2]],0)</f>
        <v>2.1</v>
      </c>
      <c r="J3731" s="14">
        <f>MIN(Table_0__2[[#This Row],[1]:[2]])</f>
        <v>2.1</v>
      </c>
      <c r="K3731" s="14">
        <f>IF(Table_0__2[[#This Row],[COLONNE1]]=Table_0__2[[#This Row],[RESULTAT COTE]],Table_0__2[[#This Row],[COLONNE1]],0)</f>
        <v>2.1</v>
      </c>
    </row>
    <row r="3732" spans="1:11" x14ac:dyDescent="0.3">
      <c r="A3732" s="2">
        <v>43189</v>
      </c>
      <c r="B3732" s="25">
        <v>0.74652777777777779</v>
      </c>
      <c r="C3732" s="20">
        <f t="shared" si="58"/>
        <v>43189.746527777781</v>
      </c>
      <c r="D3732" s="10" t="s">
        <v>3735</v>
      </c>
      <c r="E3732" s="10">
        <v>1</v>
      </c>
      <c r="F3732" s="10">
        <v>2.0499999999999998</v>
      </c>
      <c r="G3732" s="10">
        <v>2.85</v>
      </c>
      <c r="H3732" s="11">
        <v>2.65</v>
      </c>
      <c r="I3732" s="15">
        <f>IF(Table_0__2[[#This Row],[RESULTAT]]=1,Table_0__2[[#This Row],[1]],0)+IF(Table_0__2[[#This Row],[RESULTAT]]=3,Table_0__2[[#This Row],[N]],0)+IF(Table_0__2[[#This Row],[RESULTAT]]=2,Table_0__2[[#This Row],[2]],0)</f>
        <v>2.0499999999999998</v>
      </c>
      <c r="J3732" s="15">
        <f>MIN(Table_0__2[[#This Row],[1]:[2]])</f>
        <v>2.0499999999999998</v>
      </c>
      <c r="K3732" s="15">
        <f>IF(Table_0__2[[#This Row],[COLONNE1]]=Table_0__2[[#This Row],[RESULTAT COTE]],Table_0__2[[#This Row],[COLONNE1]],0)</f>
        <v>2.0499999999999998</v>
      </c>
    </row>
    <row r="3733" spans="1:11" x14ac:dyDescent="0.3">
      <c r="A3733" s="2">
        <v>43189</v>
      </c>
      <c r="B3733" s="24">
        <v>0.74652777777777779</v>
      </c>
      <c r="C3733" s="20">
        <f t="shared" si="58"/>
        <v>43189.746527777781</v>
      </c>
      <c r="D3733" s="7" t="s">
        <v>3736</v>
      </c>
      <c r="E3733" s="7">
        <v>3</v>
      </c>
      <c r="F3733" s="7">
        <v>2.4500000000000002</v>
      </c>
      <c r="G3733" s="7">
        <v>2.85</v>
      </c>
      <c r="H3733" s="9">
        <v>2.4</v>
      </c>
      <c r="I3733" s="14">
        <f>IF(Table_0__2[[#This Row],[RESULTAT]]=1,Table_0__2[[#This Row],[1]],0)+IF(Table_0__2[[#This Row],[RESULTAT]]=3,Table_0__2[[#This Row],[N]],0)+IF(Table_0__2[[#This Row],[RESULTAT]]=2,Table_0__2[[#This Row],[2]],0)</f>
        <v>2.85</v>
      </c>
      <c r="J3733" s="14">
        <f>MIN(Table_0__2[[#This Row],[1]:[2]])</f>
        <v>2.4</v>
      </c>
      <c r="K3733" s="14">
        <f>IF(Table_0__2[[#This Row],[COLONNE1]]=Table_0__2[[#This Row],[RESULTAT COTE]],Table_0__2[[#This Row],[COLONNE1]],0)</f>
        <v>0</v>
      </c>
    </row>
    <row r="3734" spans="1:11" x14ac:dyDescent="0.3">
      <c r="A3734" s="2">
        <v>43189</v>
      </c>
      <c r="B3734" s="25">
        <v>0.74652777777777779</v>
      </c>
      <c r="C3734" s="20">
        <f t="shared" si="58"/>
        <v>43189.746527777781</v>
      </c>
      <c r="D3734" s="10" t="s">
        <v>3737</v>
      </c>
      <c r="E3734" s="10">
        <v>1</v>
      </c>
      <c r="F3734" s="10">
        <v>1.2</v>
      </c>
      <c r="G3734" s="10">
        <v>3.95</v>
      </c>
      <c r="H3734" s="11">
        <v>9</v>
      </c>
      <c r="I3734" s="15">
        <f>IF(Table_0__2[[#This Row],[RESULTAT]]=1,Table_0__2[[#This Row],[1]],0)+IF(Table_0__2[[#This Row],[RESULTAT]]=3,Table_0__2[[#This Row],[N]],0)+IF(Table_0__2[[#This Row],[RESULTAT]]=2,Table_0__2[[#This Row],[2]],0)</f>
        <v>1.2</v>
      </c>
      <c r="J3734" s="15">
        <f>MIN(Table_0__2[[#This Row],[1]:[2]])</f>
        <v>1.2</v>
      </c>
      <c r="K3734" s="15">
        <f>IF(Table_0__2[[#This Row],[COLONNE1]]=Table_0__2[[#This Row],[RESULTAT COTE]],Table_0__2[[#This Row],[COLONNE1]],0)</f>
        <v>1.2</v>
      </c>
    </row>
    <row r="3735" spans="1:11" x14ac:dyDescent="0.3">
      <c r="A3735" s="2">
        <v>43189</v>
      </c>
      <c r="B3735" s="24">
        <v>0.76736111111111116</v>
      </c>
      <c r="C3735" s="20">
        <f t="shared" si="58"/>
        <v>43189.767361111109</v>
      </c>
      <c r="D3735" s="7" t="s">
        <v>3738</v>
      </c>
      <c r="E3735" s="7">
        <v>3</v>
      </c>
      <c r="F3735" s="7">
        <v>2.15</v>
      </c>
      <c r="G3735" s="7">
        <v>2.6</v>
      </c>
      <c r="H3735" s="9">
        <v>2.85</v>
      </c>
      <c r="I3735" s="14">
        <f>IF(Table_0__2[[#This Row],[RESULTAT]]=1,Table_0__2[[#This Row],[1]],0)+IF(Table_0__2[[#This Row],[RESULTAT]]=3,Table_0__2[[#This Row],[N]],0)+IF(Table_0__2[[#This Row],[RESULTAT]]=2,Table_0__2[[#This Row],[2]],0)</f>
        <v>2.6</v>
      </c>
      <c r="J3735" s="14">
        <f>MIN(Table_0__2[[#This Row],[1]:[2]])</f>
        <v>2.15</v>
      </c>
      <c r="K3735" s="14">
        <f>IF(Table_0__2[[#This Row],[COLONNE1]]=Table_0__2[[#This Row],[RESULTAT COTE]],Table_0__2[[#This Row],[COLONNE1]],0)</f>
        <v>0</v>
      </c>
    </row>
    <row r="3736" spans="1:11" x14ac:dyDescent="0.3">
      <c r="A3736" s="2">
        <v>43189</v>
      </c>
      <c r="B3736" s="25">
        <v>0.76736111111111116</v>
      </c>
      <c r="C3736" s="20">
        <f t="shared" si="58"/>
        <v>43189.767361111109</v>
      </c>
      <c r="D3736" s="10" t="s">
        <v>3739</v>
      </c>
      <c r="E3736" s="7">
        <v>2</v>
      </c>
      <c r="F3736" s="10">
        <v>4.5</v>
      </c>
      <c r="G3736" s="10">
        <v>3.55</v>
      </c>
      <c r="H3736" s="11">
        <v>1.4</v>
      </c>
      <c r="I3736" s="15">
        <f>IF(Table_0__2[[#This Row],[RESULTAT]]=1,Table_0__2[[#This Row],[1]],0)+IF(Table_0__2[[#This Row],[RESULTAT]]=3,Table_0__2[[#This Row],[N]],0)+IF(Table_0__2[[#This Row],[RESULTAT]]=2,Table_0__2[[#This Row],[2]],0)</f>
        <v>1.4</v>
      </c>
      <c r="J3736" s="15">
        <f>MIN(Table_0__2[[#This Row],[1]:[2]])</f>
        <v>1.4</v>
      </c>
      <c r="K3736" s="15">
        <f>IF(Table_0__2[[#This Row],[COLONNE1]]=Table_0__2[[#This Row],[RESULTAT COTE]],Table_0__2[[#This Row],[COLONNE1]],0)</f>
        <v>1.4</v>
      </c>
    </row>
    <row r="3737" spans="1:11" x14ac:dyDescent="0.3">
      <c r="A3737" s="2">
        <v>43189</v>
      </c>
      <c r="B3737" s="24">
        <v>0.76736111111111116</v>
      </c>
      <c r="C3737" s="20">
        <f t="shared" si="58"/>
        <v>43189.767361111109</v>
      </c>
      <c r="D3737" s="7" t="s">
        <v>3740</v>
      </c>
      <c r="E3737" s="7">
        <v>2</v>
      </c>
      <c r="F3737" s="7">
        <v>1.4</v>
      </c>
      <c r="G3737" s="7">
        <v>3.5</v>
      </c>
      <c r="H3737" s="9">
        <v>5.25</v>
      </c>
      <c r="I3737" s="14">
        <f>IF(Table_0__2[[#This Row],[RESULTAT]]=1,Table_0__2[[#This Row],[1]],0)+IF(Table_0__2[[#This Row],[RESULTAT]]=3,Table_0__2[[#This Row],[N]],0)+IF(Table_0__2[[#This Row],[RESULTAT]]=2,Table_0__2[[#This Row],[2]],0)</f>
        <v>5.25</v>
      </c>
      <c r="J3737" s="14">
        <f>MIN(Table_0__2[[#This Row],[1]:[2]])</f>
        <v>1.4</v>
      </c>
      <c r="K3737" s="14">
        <f>IF(Table_0__2[[#This Row],[COLONNE1]]=Table_0__2[[#This Row],[RESULTAT COTE]],Table_0__2[[#This Row],[COLONNE1]],0)</f>
        <v>0</v>
      </c>
    </row>
    <row r="3738" spans="1:11" x14ac:dyDescent="0.3">
      <c r="A3738" s="2">
        <v>43189</v>
      </c>
      <c r="B3738" s="25">
        <v>0.76736111111111116</v>
      </c>
      <c r="C3738" s="20">
        <f t="shared" si="58"/>
        <v>43189.767361111109</v>
      </c>
      <c r="D3738" s="10" t="s">
        <v>3741</v>
      </c>
      <c r="E3738" s="7">
        <v>2</v>
      </c>
      <c r="F3738" s="10">
        <v>2.75</v>
      </c>
      <c r="G3738" s="10">
        <v>2.65</v>
      </c>
      <c r="H3738" s="11">
        <v>2.35</v>
      </c>
      <c r="I3738" s="15">
        <f>IF(Table_0__2[[#This Row],[RESULTAT]]=1,Table_0__2[[#This Row],[1]],0)+IF(Table_0__2[[#This Row],[RESULTAT]]=3,Table_0__2[[#This Row],[N]],0)+IF(Table_0__2[[#This Row],[RESULTAT]]=2,Table_0__2[[#This Row],[2]],0)</f>
        <v>2.35</v>
      </c>
      <c r="J3738" s="15">
        <f>MIN(Table_0__2[[#This Row],[1]:[2]])</f>
        <v>2.35</v>
      </c>
      <c r="K3738" s="15">
        <f>IF(Table_0__2[[#This Row],[COLONNE1]]=Table_0__2[[#This Row],[RESULTAT COTE]],Table_0__2[[#This Row],[COLONNE1]],0)</f>
        <v>2.35</v>
      </c>
    </row>
    <row r="3739" spans="1:11" x14ac:dyDescent="0.3">
      <c r="A3739" s="2">
        <v>43189</v>
      </c>
      <c r="B3739" s="24">
        <v>0.76736111111111116</v>
      </c>
      <c r="C3739" s="20">
        <f t="shared" si="58"/>
        <v>43189.767361111109</v>
      </c>
      <c r="D3739" s="7" t="s">
        <v>3742</v>
      </c>
      <c r="E3739" s="10">
        <v>1</v>
      </c>
      <c r="F3739" s="7">
        <v>2.4</v>
      </c>
      <c r="G3739" s="7">
        <v>2.9</v>
      </c>
      <c r="H3739" s="9">
        <v>2.4500000000000002</v>
      </c>
      <c r="I3739" s="14">
        <f>IF(Table_0__2[[#This Row],[RESULTAT]]=1,Table_0__2[[#This Row],[1]],0)+IF(Table_0__2[[#This Row],[RESULTAT]]=3,Table_0__2[[#This Row],[N]],0)+IF(Table_0__2[[#This Row],[RESULTAT]]=2,Table_0__2[[#This Row],[2]],0)</f>
        <v>2.4</v>
      </c>
      <c r="J3739" s="14">
        <f>MIN(Table_0__2[[#This Row],[1]:[2]])</f>
        <v>2.4</v>
      </c>
      <c r="K3739" s="14">
        <f>IF(Table_0__2[[#This Row],[COLONNE1]]=Table_0__2[[#This Row],[RESULTAT COTE]],Table_0__2[[#This Row],[COLONNE1]],0)</f>
        <v>2.4</v>
      </c>
    </row>
    <row r="3740" spans="1:11" x14ac:dyDescent="0.3">
      <c r="A3740" s="2">
        <v>43189</v>
      </c>
      <c r="B3740" s="25">
        <v>0.78819444444444453</v>
      </c>
      <c r="C3740" s="20">
        <f t="shared" si="58"/>
        <v>43189.788194444445</v>
      </c>
      <c r="D3740" s="10" t="s">
        <v>3743</v>
      </c>
      <c r="E3740" s="10">
        <v>1</v>
      </c>
      <c r="F3740" s="10">
        <v>1.5</v>
      </c>
      <c r="G3740" s="10">
        <v>2.95</v>
      </c>
      <c r="H3740" s="11">
        <v>4.95</v>
      </c>
      <c r="I3740" s="15">
        <f>IF(Table_0__2[[#This Row],[RESULTAT]]=1,Table_0__2[[#This Row],[1]],0)+IF(Table_0__2[[#This Row],[RESULTAT]]=3,Table_0__2[[#This Row],[N]],0)+IF(Table_0__2[[#This Row],[RESULTAT]]=2,Table_0__2[[#This Row],[2]],0)</f>
        <v>1.5</v>
      </c>
      <c r="J3740" s="15">
        <f>MIN(Table_0__2[[#This Row],[1]:[2]])</f>
        <v>1.5</v>
      </c>
      <c r="K3740" s="15">
        <f>IF(Table_0__2[[#This Row],[COLONNE1]]=Table_0__2[[#This Row],[RESULTAT COTE]],Table_0__2[[#This Row],[COLONNE1]],0)</f>
        <v>1.5</v>
      </c>
    </row>
    <row r="3741" spans="1:11" x14ac:dyDescent="0.3">
      <c r="A3741" s="2">
        <v>43189</v>
      </c>
      <c r="B3741" s="24">
        <v>0.78819444444444453</v>
      </c>
      <c r="C3741" s="20">
        <f t="shared" si="58"/>
        <v>43189.788194444445</v>
      </c>
      <c r="D3741" s="7" t="s">
        <v>3744</v>
      </c>
      <c r="E3741" s="10">
        <v>1</v>
      </c>
      <c r="F3741" s="7">
        <v>1.1399999999999999</v>
      </c>
      <c r="G3741" s="7">
        <v>5.25</v>
      </c>
      <c r="H3741" s="9">
        <v>9</v>
      </c>
      <c r="I3741" s="14">
        <f>IF(Table_0__2[[#This Row],[RESULTAT]]=1,Table_0__2[[#This Row],[1]],0)+IF(Table_0__2[[#This Row],[RESULTAT]]=3,Table_0__2[[#This Row],[N]],0)+IF(Table_0__2[[#This Row],[RESULTAT]]=2,Table_0__2[[#This Row],[2]],0)</f>
        <v>1.1399999999999999</v>
      </c>
      <c r="J3741" s="14">
        <f>MIN(Table_0__2[[#This Row],[1]:[2]])</f>
        <v>1.1399999999999999</v>
      </c>
      <c r="K3741" s="14">
        <f>IF(Table_0__2[[#This Row],[COLONNE1]]=Table_0__2[[#This Row],[RESULTAT COTE]],Table_0__2[[#This Row],[COLONNE1]],0)</f>
        <v>1.1399999999999999</v>
      </c>
    </row>
    <row r="3742" spans="1:11" x14ac:dyDescent="0.3">
      <c r="A3742" s="2">
        <v>43189</v>
      </c>
      <c r="B3742" s="25">
        <v>0.78819444444444453</v>
      </c>
      <c r="C3742" s="20">
        <f t="shared" si="58"/>
        <v>43189.788194444445</v>
      </c>
      <c r="D3742" s="10" t="s">
        <v>3745</v>
      </c>
      <c r="E3742" s="10">
        <v>1</v>
      </c>
      <c r="F3742" s="10">
        <v>1.9</v>
      </c>
      <c r="G3742" s="10">
        <v>2.75</v>
      </c>
      <c r="H3742" s="11">
        <v>3.2</v>
      </c>
      <c r="I3742" s="15">
        <f>IF(Table_0__2[[#This Row],[RESULTAT]]=1,Table_0__2[[#This Row],[1]],0)+IF(Table_0__2[[#This Row],[RESULTAT]]=3,Table_0__2[[#This Row],[N]],0)+IF(Table_0__2[[#This Row],[RESULTAT]]=2,Table_0__2[[#This Row],[2]],0)</f>
        <v>1.9</v>
      </c>
      <c r="J3742" s="15">
        <f>MIN(Table_0__2[[#This Row],[1]:[2]])</f>
        <v>1.9</v>
      </c>
      <c r="K3742" s="15">
        <f>IF(Table_0__2[[#This Row],[COLONNE1]]=Table_0__2[[#This Row],[RESULTAT COTE]],Table_0__2[[#This Row],[COLONNE1]],0)</f>
        <v>1.9</v>
      </c>
    </row>
    <row r="3743" spans="1:11" x14ac:dyDescent="0.3">
      <c r="A3743" s="2">
        <v>43189</v>
      </c>
      <c r="B3743" s="24">
        <v>0.79861111111111116</v>
      </c>
      <c r="C3743" s="20">
        <f t="shared" si="58"/>
        <v>43189.798611111109</v>
      </c>
      <c r="D3743" s="7" t="s">
        <v>3746</v>
      </c>
      <c r="E3743" s="10">
        <v>1</v>
      </c>
      <c r="F3743" s="7">
        <v>1.65</v>
      </c>
      <c r="G3743" s="7">
        <v>3.25</v>
      </c>
      <c r="H3743" s="9">
        <v>3.85</v>
      </c>
      <c r="I3743" s="14">
        <f>IF(Table_0__2[[#This Row],[RESULTAT]]=1,Table_0__2[[#This Row],[1]],0)+IF(Table_0__2[[#This Row],[RESULTAT]]=3,Table_0__2[[#This Row],[N]],0)+IF(Table_0__2[[#This Row],[RESULTAT]]=2,Table_0__2[[#This Row],[2]],0)</f>
        <v>1.65</v>
      </c>
      <c r="J3743" s="14">
        <f>MIN(Table_0__2[[#This Row],[1]:[2]])</f>
        <v>1.65</v>
      </c>
      <c r="K3743" s="14">
        <f>IF(Table_0__2[[#This Row],[COLONNE1]]=Table_0__2[[#This Row],[RESULTAT COTE]],Table_0__2[[#This Row],[COLONNE1]],0)</f>
        <v>1.65</v>
      </c>
    </row>
    <row r="3744" spans="1:11" x14ac:dyDescent="0.3">
      <c r="A3744" s="2">
        <v>43189</v>
      </c>
      <c r="B3744" s="24">
        <v>0.81944444444444453</v>
      </c>
      <c r="C3744" s="20">
        <f t="shared" si="58"/>
        <v>43189.819444444445</v>
      </c>
      <c r="D3744" s="7" t="s">
        <v>3747</v>
      </c>
      <c r="E3744" s="7">
        <v>2</v>
      </c>
      <c r="F3744" s="7">
        <v>1.22</v>
      </c>
      <c r="G3744" s="7">
        <v>3.9</v>
      </c>
      <c r="H3744" s="9">
        <v>7.25</v>
      </c>
      <c r="I3744" s="14">
        <f>IF(Table_0__2[[#This Row],[RESULTAT]]=1,Table_0__2[[#This Row],[1]],0)+IF(Table_0__2[[#This Row],[RESULTAT]]=3,Table_0__2[[#This Row],[N]],0)+IF(Table_0__2[[#This Row],[RESULTAT]]=2,Table_0__2[[#This Row],[2]],0)</f>
        <v>7.25</v>
      </c>
      <c r="J3744" s="14">
        <f>MIN(Table_0__2[[#This Row],[1]:[2]])</f>
        <v>1.22</v>
      </c>
      <c r="K3744" s="14">
        <f>IF(Table_0__2[[#This Row],[COLONNE1]]=Table_0__2[[#This Row],[RESULTAT COTE]],Table_0__2[[#This Row],[COLONNE1]],0)</f>
        <v>0</v>
      </c>
    </row>
    <row r="3745" spans="1:11" x14ac:dyDescent="0.3">
      <c r="A3745" s="2">
        <v>43189</v>
      </c>
      <c r="B3745" s="25">
        <v>0.82986111111111116</v>
      </c>
      <c r="C3745" s="20">
        <f t="shared" si="58"/>
        <v>43189.829861111109</v>
      </c>
      <c r="D3745" s="10" t="s">
        <v>3748</v>
      </c>
      <c r="E3745" s="10">
        <v>1</v>
      </c>
      <c r="F3745" s="10">
        <v>1.1499999999999999</v>
      </c>
      <c r="G3745" s="10">
        <v>4.75</v>
      </c>
      <c r="H3745" s="11">
        <v>8</v>
      </c>
      <c r="I3745" s="15">
        <f>IF(Table_0__2[[#This Row],[RESULTAT]]=1,Table_0__2[[#This Row],[1]],0)+IF(Table_0__2[[#This Row],[RESULTAT]]=3,Table_0__2[[#This Row],[N]],0)+IF(Table_0__2[[#This Row],[RESULTAT]]=2,Table_0__2[[#This Row],[2]],0)</f>
        <v>1.1499999999999999</v>
      </c>
      <c r="J3745" s="15">
        <f>MIN(Table_0__2[[#This Row],[1]:[2]])</f>
        <v>1.1499999999999999</v>
      </c>
      <c r="K3745" s="15">
        <f>IF(Table_0__2[[#This Row],[COLONNE1]]=Table_0__2[[#This Row],[RESULTAT COTE]],Table_0__2[[#This Row],[COLONNE1]],0)</f>
        <v>1.1499999999999999</v>
      </c>
    </row>
    <row r="3746" spans="1:11" x14ac:dyDescent="0.3">
      <c r="A3746" s="2">
        <v>43189</v>
      </c>
      <c r="B3746" s="24">
        <v>0.82986111111111116</v>
      </c>
      <c r="C3746" s="20">
        <f t="shared" si="58"/>
        <v>43189.829861111109</v>
      </c>
      <c r="D3746" s="7" t="s">
        <v>3749</v>
      </c>
      <c r="E3746" s="10">
        <v>1</v>
      </c>
      <c r="F3746" s="7">
        <v>2.2999999999999998</v>
      </c>
      <c r="G3746" s="7">
        <v>3</v>
      </c>
      <c r="H3746" s="9">
        <v>2.95</v>
      </c>
      <c r="I3746" s="14">
        <f>IF(Table_0__2[[#This Row],[RESULTAT]]=1,Table_0__2[[#This Row],[1]],0)+IF(Table_0__2[[#This Row],[RESULTAT]]=3,Table_0__2[[#This Row],[N]],0)+IF(Table_0__2[[#This Row],[RESULTAT]]=2,Table_0__2[[#This Row],[2]],0)</f>
        <v>2.2999999999999998</v>
      </c>
      <c r="J3746" s="14">
        <f>MIN(Table_0__2[[#This Row],[1]:[2]])</f>
        <v>2.2999999999999998</v>
      </c>
      <c r="K3746" s="14">
        <f>IF(Table_0__2[[#This Row],[COLONNE1]]=Table_0__2[[#This Row],[RESULTAT COTE]],Table_0__2[[#This Row],[COLONNE1]],0)</f>
        <v>2.2999999999999998</v>
      </c>
    </row>
    <row r="3747" spans="1:11" x14ac:dyDescent="0.3">
      <c r="A3747" s="2">
        <v>43189</v>
      </c>
      <c r="B3747" s="25">
        <v>0.82986111111111116</v>
      </c>
      <c r="C3747" s="20">
        <f t="shared" si="58"/>
        <v>43189.829861111109</v>
      </c>
      <c r="D3747" s="10" t="s">
        <v>3750</v>
      </c>
      <c r="E3747" s="10">
        <v>1</v>
      </c>
      <c r="F3747" s="10">
        <v>1.68</v>
      </c>
      <c r="G3747" s="10">
        <v>3.55</v>
      </c>
      <c r="H3747" s="11">
        <v>4.3</v>
      </c>
      <c r="I3747" s="15">
        <f>IF(Table_0__2[[#This Row],[RESULTAT]]=1,Table_0__2[[#This Row],[1]],0)+IF(Table_0__2[[#This Row],[RESULTAT]]=3,Table_0__2[[#This Row],[N]],0)+IF(Table_0__2[[#This Row],[RESULTAT]]=2,Table_0__2[[#This Row],[2]],0)</f>
        <v>1.68</v>
      </c>
      <c r="J3747" s="15">
        <f>MIN(Table_0__2[[#This Row],[1]:[2]])</f>
        <v>1.68</v>
      </c>
      <c r="K3747" s="15">
        <f>IF(Table_0__2[[#This Row],[COLONNE1]]=Table_0__2[[#This Row],[RESULTAT COTE]],Table_0__2[[#This Row],[COLONNE1]],0)</f>
        <v>1.68</v>
      </c>
    </row>
    <row r="3748" spans="1:11" x14ac:dyDescent="0.3">
      <c r="A3748" s="2">
        <v>43189</v>
      </c>
      <c r="B3748" s="24">
        <v>0.82986111111111116</v>
      </c>
      <c r="C3748" s="20">
        <f t="shared" si="58"/>
        <v>43189.829861111109</v>
      </c>
      <c r="D3748" s="7" t="s">
        <v>3751</v>
      </c>
      <c r="E3748" s="7">
        <v>2</v>
      </c>
      <c r="F3748" s="7">
        <v>1.62</v>
      </c>
      <c r="G3748" s="7">
        <v>3.6</v>
      </c>
      <c r="H3748" s="9">
        <v>4.75</v>
      </c>
      <c r="I3748" s="14">
        <f>IF(Table_0__2[[#This Row],[RESULTAT]]=1,Table_0__2[[#This Row],[1]],0)+IF(Table_0__2[[#This Row],[RESULTAT]]=3,Table_0__2[[#This Row],[N]],0)+IF(Table_0__2[[#This Row],[RESULTAT]]=2,Table_0__2[[#This Row],[2]],0)</f>
        <v>4.75</v>
      </c>
      <c r="J3748" s="14">
        <f>MIN(Table_0__2[[#This Row],[1]:[2]])</f>
        <v>1.62</v>
      </c>
      <c r="K3748" s="14">
        <f>IF(Table_0__2[[#This Row],[COLONNE1]]=Table_0__2[[#This Row],[RESULTAT COTE]],Table_0__2[[#This Row],[COLONNE1]],0)</f>
        <v>0</v>
      </c>
    </row>
    <row r="3749" spans="1:11" x14ac:dyDescent="0.3">
      <c r="A3749" s="2">
        <v>43189</v>
      </c>
      <c r="B3749" s="25">
        <v>0.82986111111111116</v>
      </c>
      <c r="C3749" s="20">
        <f t="shared" si="58"/>
        <v>43189.829861111109</v>
      </c>
      <c r="D3749" s="10" t="s">
        <v>3752</v>
      </c>
      <c r="E3749" s="10">
        <v>1</v>
      </c>
      <c r="F3749" s="10">
        <v>1.24</v>
      </c>
      <c r="G3749" s="10">
        <v>5.0999999999999996</v>
      </c>
      <c r="H3749" s="11">
        <v>9.25</v>
      </c>
      <c r="I3749" s="15">
        <f>IF(Table_0__2[[#This Row],[RESULTAT]]=1,Table_0__2[[#This Row],[1]],0)+IF(Table_0__2[[#This Row],[RESULTAT]]=3,Table_0__2[[#This Row],[N]],0)+IF(Table_0__2[[#This Row],[RESULTAT]]=2,Table_0__2[[#This Row],[2]],0)</f>
        <v>1.24</v>
      </c>
      <c r="J3749" s="15">
        <f>MIN(Table_0__2[[#This Row],[1]:[2]])</f>
        <v>1.24</v>
      </c>
      <c r="K3749" s="15">
        <f>IF(Table_0__2[[#This Row],[COLONNE1]]=Table_0__2[[#This Row],[RESULTAT COTE]],Table_0__2[[#This Row],[COLONNE1]],0)</f>
        <v>1.24</v>
      </c>
    </row>
    <row r="3750" spans="1:11" x14ac:dyDescent="0.3">
      <c r="A3750" s="2">
        <v>43189</v>
      </c>
      <c r="B3750" s="24">
        <v>0.82986111111111116</v>
      </c>
      <c r="C3750" s="20">
        <f t="shared" si="58"/>
        <v>43189.829861111109</v>
      </c>
      <c r="D3750" s="7" t="s">
        <v>3753</v>
      </c>
      <c r="E3750" s="7">
        <v>3</v>
      </c>
      <c r="F3750" s="7">
        <v>2.1</v>
      </c>
      <c r="G3750" s="7">
        <v>3.1</v>
      </c>
      <c r="H3750" s="9">
        <v>3.25</v>
      </c>
      <c r="I3750" s="14">
        <f>IF(Table_0__2[[#This Row],[RESULTAT]]=1,Table_0__2[[#This Row],[1]],0)+IF(Table_0__2[[#This Row],[RESULTAT]]=3,Table_0__2[[#This Row],[N]],0)+IF(Table_0__2[[#This Row],[RESULTAT]]=2,Table_0__2[[#This Row],[2]],0)</f>
        <v>3.1</v>
      </c>
      <c r="J3750" s="14">
        <f>MIN(Table_0__2[[#This Row],[1]:[2]])</f>
        <v>2.1</v>
      </c>
      <c r="K3750" s="14">
        <f>IF(Table_0__2[[#This Row],[COLONNE1]]=Table_0__2[[#This Row],[RESULTAT COTE]],Table_0__2[[#This Row],[COLONNE1]],0)</f>
        <v>0</v>
      </c>
    </row>
    <row r="3751" spans="1:11" x14ac:dyDescent="0.3">
      <c r="A3751" s="2">
        <v>43189</v>
      </c>
      <c r="B3751" s="25">
        <v>0.82986111111111116</v>
      </c>
      <c r="C3751" s="20">
        <f t="shared" si="58"/>
        <v>43189.829861111109</v>
      </c>
      <c r="D3751" s="10" t="s">
        <v>3754</v>
      </c>
      <c r="E3751" s="7">
        <v>3</v>
      </c>
      <c r="F3751" s="10">
        <v>2.9</v>
      </c>
      <c r="G3751" s="10">
        <v>3.05</v>
      </c>
      <c r="H3751" s="11">
        <v>2.2999999999999998</v>
      </c>
      <c r="I3751" s="15">
        <f>IF(Table_0__2[[#This Row],[RESULTAT]]=1,Table_0__2[[#This Row],[1]],0)+IF(Table_0__2[[#This Row],[RESULTAT]]=3,Table_0__2[[#This Row],[N]],0)+IF(Table_0__2[[#This Row],[RESULTAT]]=2,Table_0__2[[#This Row],[2]],0)</f>
        <v>3.05</v>
      </c>
      <c r="J3751" s="15">
        <f>MIN(Table_0__2[[#This Row],[1]:[2]])</f>
        <v>2.2999999999999998</v>
      </c>
      <c r="K3751" s="15">
        <f>IF(Table_0__2[[#This Row],[COLONNE1]]=Table_0__2[[#This Row],[RESULTAT COTE]],Table_0__2[[#This Row],[COLONNE1]],0)</f>
        <v>0</v>
      </c>
    </row>
    <row r="3752" spans="1:11" x14ac:dyDescent="0.3">
      <c r="A3752" s="2">
        <v>43189</v>
      </c>
      <c r="B3752" s="25">
        <v>0.82986111111111116</v>
      </c>
      <c r="C3752" s="20">
        <f t="shared" si="58"/>
        <v>43189.829861111109</v>
      </c>
      <c r="D3752" s="10" t="s">
        <v>3755</v>
      </c>
      <c r="E3752" s="7">
        <v>3</v>
      </c>
      <c r="F3752" s="10">
        <v>1.65</v>
      </c>
      <c r="G3752" s="10">
        <v>3.1</v>
      </c>
      <c r="H3752" s="11">
        <v>5.5</v>
      </c>
      <c r="I3752" s="15">
        <f>IF(Table_0__2[[#This Row],[RESULTAT]]=1,Table_0__2[[#This Row],[1]],0)+IF(Table_0__2[[#This Row],[RESULTAT]]=3,Table_0__2[[#This Row],[N]],0)+IF(Table_0__2[[#This Row],[RESULTAT]]=2,Table_0__2[[#This Row],[2]],0)</f>
        <v>3.1</v>
      </c>
      <c r="J3752" s="15">
        <f>MIN(Table_0__2[[#This Row],[1]:[2]])</f>
        <v>1.65</v>
      </c>
      <c r="K3752" s="15">
        <f>IF(Table_0__2[[#This Row],[COLONNE1]]=Table_0__2[[#This Row],[RESULTAT COTE]],Table_0__2[[#This Row],[COLONNE1]],0)</f>
        <v>0</v>
      </c>
    </row>
    <row r="3753" spans="1:11" x14ac:dyDescent="0.3">
      <c r="A3753" s="2">
        <v>43189</v>
      </c>
      <c r="B3753" s="24">
        <v>0.82986111111111116</v>
      </c>
      <c r="C3753" s="20">
        <f t="shared" si="58"/>
        <v>43189.829861111109</v>
      </c>
      <c r="D3753" s="7" t="s">
        <v>3756</v>
      </c>
      <c r="E3753" s="10">
        <v>1</v>
      </c>
      <c r="F3753" s="7">
        <v>4.25</v>
      </c>
      <c r="G3753" s="7">
        <v>3.4</v>
      </c>
      <c r="H3753" s="9">
        <v>1.72</v>
      </c>
      <c r="I3753" s="14">
        <f>IF(Table_0__2[[#This Row],[RESULTAT]]=1,Table_0__2[[#This Row],[1]],0)+IF(Table_0__2[[#This Row],[RESULTAT]]=3,Table_0__2[[#This Row],[N]],0)+IF(Table_0__2[[#This Row],[RESULTAT]]=2,Table_0__2[[#This Row],[2]],0)</f>
        <v>4.25</v>
      </c>
      <c r="J3753" s="14">
        <f>MIN(Table_0__2[[#This Row],[1]:[2]])</f>
        <v>1.72</v>
      </c>
      <c r="K3753" s="14">
        <f>IF(Table_0__2[[#This Row],[COLONNE1]]=Table_0__2[[#This Row],[RESULTAT COTE]],Table_0__2[[#This Row],[COLONNE1]],0)</f>
        <v>0</v>
      </c>
    </row>
    <row r="3754" spans="1:11" x14ac:dyDescent="0.3">
      <c r="A3754" s="2">
        <v>43189</v>
      </c>
      <c r="B3754" s="24">
        <v>0.84027777777777779</v>
      </c>
      <c r="C3754" s="20">
        <f t="shared" si="58"/>
        <v>43189.840277777781</v>
      </c>
      <c r="D3754" s="7" t="s">
        <v>3757</v>
      </c>
      <c r="E3754" s="10">
        <v>1</v>
      </c>
      <c r="F3754" s="7">
        <v>1.6</v>
      </c>
      <c r="G3754" s="7">
        <v>3.25</v>
      </c>
      <c r="H3754" s="9">
        <v>3.65</v>
      </c>
      <c r="I3754" s="14">
        <f>IF(Table_0__2[[#This Row],[RESULTAT]]=1,Table_0__2[[#This Row],[1]],0)+IF(Table_0__2[[#This Row],[RESULTAT]]=3,Table_0__2[[#This Row],[N]],0)+IF(Table_0__2[[#This Row],[RESULTAT]]=2,Table_0__2[[#This Row],[2]],0)</f>
        <v>1.6</v>
      </c>
      <c r="J3754" s="14">
        <f>MIN(Table_0__2[[#This Row],[1]:[2]])</f>
        <v>1.6</v>
      </c>
      <c r="K3754" s="14">
        <f>IF(Table_0__2[[#This Row],[COLONNE1]]=Table_0__2[[#This Row],[RESULTAT COTE]],Table_0__2[[#This Row],[COLONNE1]],0)</f>
        <v>1.6</v>
      </c>
    </row>
    <row r="3755" spans="1:11" x14ac:dyDescent="0.3">
      <c r="A3755" s="2">
        <v>43189</v>
      </c>
      <c r="B3755" s="24">
        <v>0.85069444444444453</v>
      </c>
      <c r="C3755" s="20">
        <f t="shared" si="58"/>
        <v>43189.850694444445</v>
      </c>
      <c r="D3755" s="7" t="s">
        <v>3758</v>
      </c>
      <c r="E3755" s="10">
        <v>1</v>
      </c>
      <c r="F3755" s="7">
        <v>1.55</v>
      </c>
      <c r="G3755" s="7">
        <v>3</v>
      </c>
      <c r="H3755" s="9">
        <v>4.4000000000000004</v>
      </c>
      <c r="I3755" s="14">
        <f>IF(Table_0__2[[#This Row],[RESULTAT]]=1,Table_0__2[[#This Row],[1]],0)+IF(Table_0__2[[#This Row],[RESULTAT]]=3,Table_0__2[[#This Row],[N]],0)+IF(Table_0__2[[#This Row],[RESULTAT]]=2,Table_0__2[[#This Row],[2]],0)</f>
        <v>1.55</v>
      </c>
      <c r="J3755" s="14">
        <f>MIN(Table_0__2[[#This Row],[1]:[2]])</f>
        <v>1.55</v>
      </c>
      <c r="K3755" s="14">
        <f>IF(Table_0__2[[#This Row],[COLONNE1]]=Table_0__2[[#This Row],[RESULTAT COTE]],Table_0__2[[#This Row],[COLONNE1]],0)</f>
        <v>1.55</v>
      </c>
    </row>
    <row r="3756" spans="1:11" x14ac:dyDescent="0.3">
      <c r="A3756" s="2">
        <v>43189</v>
      </c>
      <c r="B3756" s="24">
        <v>0.85069444444444453</v>
      </c>
      <c r="C3756" s="20">
        <f t="shared" si="58"/>
        <v>43189.850694444445</v>
      </c>
      <c r="D3756" s="7" t="s">
        <v>3759</v>
      </c>
      <c r="E3756" s="10">
        <v>1</v>
      </c>
      <c r="F3756" s="7">
        <v>2</v>
      </c>
      <c r="G3756" s="7">
        <v>2.8</v>
      </c>
      <c r="H3756" s="9">
        <v>2.85</v>
      </c>
      <c r="I3756" s="14">
        <f>IF(Table_0__2[[#This Row],[RESULTAT]]=1,Table_0__2[[#This Row],[1]],0)+IF(Table_0__2[[#This Row],[RESULTAT]]=3,Table_0__2[[#This Row],[N]],0)+IF(Table_0__2[[#This Row],[RESULTAT]]=2,Table_0__2[[#This Row],[2]],0)</f>
        <v>2</v>
      </c>
      <c r="J3756" s="14">
        <f>MIN(Table_0__2[[#This Row],[1]:[2]])</f>
        <v>2</v>
      </c>
      <c r="K3756" s="14">
        <f>IF(Table_0__2[[#This Row],[COLONNE1]]=Table_0__2[[#This Row],[RESULTAT COTE]],Table_0__2[[#This Row],[COLONNE1]],0)</f>
        <v>2</v>
      </c>
    </row>
    <row r="3757" spans="1:11" x14ac:dyDescent="0.3">
      <c r="A3757" s="2">
        <v>43189</v>
      </c>
      <c r="B3757" s="24">
        <v>0.86111111111111116</v>
      </c>
      <c r="C3757" s="20">
        <f t="shared" si="58"/>
        <v>43189.861111111109</v>
      </c>
      <c r="D3757" s="7" t="s">
        <v>3760</v>
      </c>
      <c r="E3757" s="7">
        <v>2</v>
      </c>
      <c r="F3757" s="7">
        <v>8.25</v>
      </c>
      <c r="G3757" s="7">
        <v>4.25</v>
      </c>
      <c r="H3757" s="9">
        <v>1.18</v>
      </c>
      <c r="I3757" s="14">
        <f>IF(Table_0__2[[#This Row],[RESULTAT]]=1,Table_0__2[[#This Row],[1]],0)+IF(Table_0__2[[#This Row],[RESULTAT]]=3,Table_0__2[[#This Row],[N]],0)+IF(Table_0__2[[#This Row],[RESULTAT]]=2,Table_0__2[[#This Row],[2]],0)</f>
        <v>1.18</v>
      </c>
      <c r="J3757" s="14">
        <f>MIN(Table_0__2[[#This Row],[1]:[2]])</f>
        <v>1.18</v>
      </c>
      <c r="K3757" s="14">
        <f>IF(Table_0__2[[#This Row],[COLONNE1]]=Table_0__2[[#This Row],[RESULTAT COTE]],Table_0__2[[#This Row],[COLONNE1]],0)</f>
        <v>1.18</v>
      </c>
    </row>
    <row r="3758" spans="1:11" x14ac:dyDescent="0.3">
      <c r="A3758" s="2">
        <v>43189</v>
      </c>
      <c r="B3758" s="25">
        <v>0.86111111111111116</v>
      </c>
      <c r="C3758" s="20">
        <f t="shared" si="58"/>
        <v>43189.861111111109</v>
      </c>
      <c r="D3758" s="10" t="s">
        <v>3761</v>
      </c>
      <c r="E3758" s="10">
        <v>1</v>
      </c>
      <c r="F3758" s="10">
        <v>1.18</v>
      </c>
      <c r="G3758" s="10">
        <v>4.05</v>
      </c>
      <c r="H3758" s="11">
        <v>8.75</v>
      </c>
      <c r="I3758" s="15">
        <f>IF(Table_0__2[[#This Row],[RESULTAT]]=1,Table_0__2[[#This Row],[1]],0)+IF(Table_0__2[[#This Row],[RESULTAT]]=3,Table_0__2[[#This Row],[N]],0)+IF(Table_0__2[[#This Row],[RESULTAT]]=2,Table_0__2[[#This Row],[2]],0)</f>
        <v>1.18</v>
      </c>
      <c r="J3758" s="15">
        <f>MIN(Table_0__2[[#This Row],[1]:[2]])</f>
        <v>1.18</v>
      </c>
      <c r="K3758" s="15">
        <f>IF(Table_0__2[[#This Row],[COLONNE1]]=Table_0__2[[#This Row],[RESULTAT COTE]],Table_0__2[[#This Row],[COLONNE1]],0)</f>
        <v>1.18</v>
      </c>
    </row>
    <row r="3759" spans="1:11" x14ac:dyDescent="0.3">
      <c r="A3759" s="2">
        <v>43189</v>
      </c>
      <c r="B3759" s="24">
        <v>0.86111111111111116</v>
      </c>
      <c r="C3759" s="20">
        <f t="shared" si="58"/>
        <v>43189.861111111109</v>
      </c>
      <c r="D3759" s="7" t="s">
        <v>3762</v>
      </c>
      <c r="E3759" s="7">
        <v>2</v>
      </c>
      <c r="F3759" s="7">
        <v>1.5</v>
      </c>
      <c r="G3759" s="7">
        <v>3.3</v>
      </c>
      <c r="H3759" s="9">
        <v>4.75</v>
      </c>
      <c r="I3759" s="14">
        <f>IF(Table_0__2[[#This Row],[RESULTAT]]=1,Table_0__2[[#This Row],[1]],0)+IF(Table_0__2[[#This Row],[RESULTAT]]=3,Table_0__2[[#This Row],[N]],0)+IF(Table_0__2[[#This Row],[RESULTAT]]=2,Table_0__2[[#This Row],[2]],0)</f>
        <v>4.75</v>
      </c>
      <c r="J3759" s="14">
        <f>MIN(Table_0__2[[#This Row],[1]:[2]])</f>
        <v>1.5</v>
      </c>
      <c r="K3759" s="14">
        <f>IF(Table_0__2[[#This Row],[COLONNE1]]=Table_0__2[[#This Row],[RESULTAT COTE]],Table_0__2[[#This Row],[COLONNE1]],0)</f>
        <v>0</v>
      </c>
    </row>
    <row r="3760" spans="1:11" x14ac:dyDescent="0.3">
      <c r="A3760" s="2">
        <v>43189</v>
      </c>
      <c r="B3760" s="25">
        <v>0.86111111111111116</v>
      </c>
      <c r="C3760" s="20">
        <f t="shared" si="58"/>
        <v>43189.861111111109</v>
      </c>
      <c r="D3760" s="10" t="s">
        <v>3763</v>
      </c>
      <c r="E3760" s="10">
        <v>1</v>
      </c>
      <c r="F3760" s="10">
        <v>3</v>
      </c>
      <c r="G3760" s="10">
        <v>3</v>
      </c>
      <c r="H3760" s="11">
        <v>1.85</v>
      </c>
      <c r="I3760" s="15">
        <f>IF(Table_0__2[[#This Row],[RESULTAT]]=1,Table_0__2[[#This Row],[1]],0)+IF(Table_0__2[[#This Row],[RESULTAT]]=3,Table_0__2[[#This Row],[N]],0)+IF(Table_0__2[[#This Row],[RESULTAT]]=2,Table_0__2[[#This Row],[2]],0)</f>
        <v>3</v>
      </c>
      <c r="J3760" s="15">
        <f>MIN(Table_0__2[[#This Row],[1]:[2]])</f>
        <v>1.85</v>
      </c>
      <c r="K3760" s="15">
        <f>IF(Table_0__2[[#This Row],[COLONNE1]]=Table_0__2[[#This Row],[RESULTAT COTE]],Table_0__2[[#This Row],[COLONNE1]],0)</f>
        <v>0</v>
      </c>
    </row>
    <row r="3761" spans="1:11" x14ac:dyDescent="0.3">
      <c r="A3761" s="2">
        <v>43189</v>
      </c>
      <c r="B3761" s="24">
        <v>0.87152777777777779</v>
      </c>
      <c r="C3761" s="20">
        <f t="shared" si="58"/>
        <v>43189.871527777781</v>
      </c>
      <c r="D3761" s="7" t="s">
        <v>3764</v>
      </c>
      <c r="E3761" s="10">
        <v>1</v>
      </c>
      <c r="F3761" s="7">
        <v>1.4</v>
      </c>
      <c r="G3761" s="7">
        <v>3.45</v>
      </c>
      <c r="H3761" s="9">
        <v>5.25</v>
      </c>
      <c r="I3761" s="14">
        <f>IF(Table_0__2[[#This Row],[RESULTAT]]=1,Table_0__2[[#This Row],[1]],0)+IF(Table_0__2[[#This Row],[RESULTAT]]=3,Table_0__2[[#This Row],[N]],0)+IF(Table_0__2[[#This Row],[RESULTAT]]=2,Table_0__2[[#This Row],[2]],0)</f>
        <v>1.4</v>
      </c>
      <c r="J3761" s="14">
        <f>MIN(Table_0__2[[#This Row],[1]:[2]])</f>
        <v>1.4</v>
      </c>
      <c r="K3761" s="14">
        <f>IF(Table_0__2[[#This Row],[COLONNE1]]=Table_0__2[[#This Row],[RESULTAT COTE]],Table_0__2[[#This Row],[COLONNE1]],0)</f>
        <v>1.4</v>
      </c>
    </row>
    <row r="3762" spans="1:11" x14ac:dyDescent="0.3">
      <c r="A3762" s="2">
        <v>43189</v>
      </c>
      <c r="B3762" s="24">
        <v>0.87152777777777779</v>
      </c>
      <c r="C3762" s="20">
        <f t="shared" si="58"/>
        <v>43189.871527777781</v>
      </c>
      <c r="D3762" s="7" t="s">
        <v>3765</v>
      </c>
      <c r="E3762" s="10">
        <v>1</v>
      </c>
      <c r="F3762" s="7">
        <v>1.7</v>
      </c>
      <c r="G3762" s="7">
        <v>2.9</v>
      </c>
      <c r="H3762" s="9">
        <v>3.75</v>
      </c>
      <c r="I3762" s="14">
        <f>IF(Table_0__2[[#This Row],[RESULTAT]]=1,Table_0__2[[#This Row],[1]],0)+IF(Table_0__2[[#This Row],[RESULTAT]]=3,Table_0__2[[#This Row],[N]],0)+IF(Table_0__2[[#This Row],[RESULTAT]]=2,Table_0__2[[#This Row],[2]],0)</f>
        <v>1.7</v>
      </c>
      <c r="J3762" s="14">
        <f>MIN(Table_0__2[[#This Row],[1]:[2]])</f>
        <v>1.7</v>
      </c>
      <c r="K3762" s="14">
        <f>IF(Table_0__2[[#This Row],[COLONNE1]]=Table_0__2[[#This Row],[RESULTAT COTE]],Table_0__2[[#This Row],[COLONNE1]],0)</f>
        <v>1.7</v>
      </c>
    </row>
    <row r="3763" spans="1:11" x14ac:dyDescent="0.3">
      <c r="A3763" s="2">
        <v>43189</v>
      </c>
      <c r="B3763" s="25">
        <v>0.89236111111111116</v>
      </c>
      <c r="C3763" s="20">
        <f t="shared" si="58"/>
        <v>43189.892361111109</v>
      </c>
      <c r="D3763" s="10" t="s">
        <v>3766</v>
      </c>
      <c r="E3763" s="7">
        <v>3</v>
      </c>
      <c r="F3763" s="10">
        <v>1.95</v>
      </c>
      <c r="G3763" s="10">
        <v>2.85</v>
      </c>
      <c r="H3763" s="11">
        <v>3.25</v>
      </c>
      <c r="I3763" s="15">
        <f>IF(Table_0__2[[#This Row],[RESULTAT]]=1,Table_0__2[[#This Row],[1]],0)+IF(Table_0__2[[#This Row],[RESULTAT]]=3,Table_0__2[[#This Row],[N]],0)+IF(Table_0__2[[#This Row],[RESULTAT]]=2,Table_0__2[[#This Row],[2]],0)</f>
        <v>2.85</v>
      </c>
      <c r="J3763" s="15">
        <f>MIN(Table_0__2[[#This Row],[1]:[2]])</f>
        <v>1.95</v>
      </c>
      <c r="K3763" s="15">
        <f>IF(Table_0__2[[#This Row],[COLONNE1]]=Table_0__2[[#This Row],[RESULTAT COTE]],Table_0__2[[#This Row],[COLONNE1]],0)</f>
        <v>0</v>
      </c>
    </row>
    <row r="3764" spans="1:11" x14ac:dyDescent="0.3">
      <c r="A3764" s="2">
        <v>43189</v>
      </c>
      <c r="B3764" s="24">
        <v>0.95486111111111116</v>
      </c>
      <c r="C3764" s="20">
        <f t="shared" si="58"/>
        <v>43189.954861111109</v>
      </c>
      <c r="D3764" s="7" t="s">
        <v>3767</v>
      </c>
      <c r="E3764" s="7">
        <v>2</v>
      </c>
      <c r="F3764" s="7">
        <v>3.1</v>
      </c>
      <c r="G3764" s="7">
        <v>3</v>
      </c>
      <c r="H3764" s="9">
        <v>1.8</v>
      </c>
      <c r="I3764" s="14">
        <f>IF(Table_0__2[[#This Row],[RESULTAT]]=1,Table_0__2[[#This Row],[1]],0)+IF(Table_0__2[[#This Row],[RESULTAT]]=3,Table_0__2[[#This Row],[N]],0)+IF(Table_0__2[[#This Row],[RESULTAT]]=2,Table_0__2[[#This Row],[2]],0)</f>
        <v>1.8</v>
      </c>
      <c r="J3764" s="14">
        <f>MIN(Table_0__2[[#This Row],[1]:[2]])</f>
        <v>1.8</v>
      </c>
      <c r="K3764" s="14">
        <f>IF(Table_0__2[[#This Row],[COLONNE1]]=Table_0__2[[#This Row],[RESULTAT COTE]],Table_0__2[[#This Row],[COLONNE1]],0)</f>
        <v>1.8</v>
      </c>
    </row>
    <row r="3765" spans="1:11" x14ac:dyDescent="0.3">
      <c r="A3765" s="2">
        <v>43189</v>
      </c>
      <c r="B3765" s="24">
        <v>0.99305555555555547</v>
      </c>
      <c r="C3765" s="20">
        <f t="shared" si="58"/>
        <v>43189.993055555555</v>
      </c>
      <c r="D3765" s="7" t="s">
        <v>3768</v>
      </c>
      <c r="E3765" s="7">
        <v>2</v>
      </c>
      <c r="F3765" s="7">
        <v>1.6</v>
      </c>
      <c r="G3765" s="7">
        <v>3.3</v>
      </c>
      <c r="H3765" s="9">
        <v>3.65</v>
      </c>
      <c r="I3765" s="14">
        <f>IF(Table_0__2[[#This Row],[RESULTAT]]=1,Table_0__2[[#This Row],[1]],0)+IF(Table_0__2[[#This Row],[RESULTAT]]=3,Table_0__2[[#This Row],[N]],0)+IF(Table_0__2[[#This Row],[RESULTAT]]=2,Table_0__2[[#This Row],[2]],0)</f>
        <v>3.65</v>
      </c>
      <c r="J3765" s="14">
        <f>MIN(Table_0__2[[#This Row],[1]:[2]])</f>
        <v>1.6</v>
      </c>
      <c r="K3765" s="14">
        <f>IF(Table_0__2[[#This Row],[COLONNE1]]=Table_0__2[[#This Row],[RESULTAT COTE]],Table_0__2[[#This Row],[COLONNE1]],0)</f>
        <v>0</v>
      </c>
    </row>
    <row r="3766" spans="1:11" x14ac:dyDescent="0.3">
      <c r="A3766" s="2">
        <v>43189</v>
      </c>
      <c r="B3766" s="25">
        <v>0.99652777777777779</v>
      </c>
      <c r="C3766" s="20">
        <f t="shared" si="58"/>
        <v>43189.996527777781</v>
      </c>
      <c r="D3766" s="10" t="s">
        <v>3769</v>
      </c>
      <c r="E3766" s="10">
        <v>1</v>
      </c>
      <c r="F3766" s="10">
        <v>2.95</v>
      </c>
      <c r="G3766" s="10">
        <v>3</v>
      </c>
      <c r="H3766" s="11">
        <v>2</v>
      </c>
      <c r="I3766" s="15">
        <f>IF(Table_0__2[[#This Row],[RESULTAT]]=1,Table_0__2[[#This Row],[1]],0)+IF(Table_0__2[[#This Row],[RESULTAT]]=3,Table_0__2[[#This Row],[N]],0)+IF(Table_0__2[[#This Row],[RESULTAT]]=2,Table_0__2[[#This Row],[2]],0)</f>
        <v>2.95</v>
      </c>
      <c r="J3766" s="15">
        <f>MIN(Table_0__2[[#This Row],[1]:[2]])</f>
        <v>2</v>
      </c>
      <c r="K3766" s="15">
        <f>IF(Table_0__2[[#This Row],[COLONNE1]]=Table_0__2[[#This Row],[RESULTAT COTE]],Table_0__2[[#This Row],[COLONNE1]],0)</f>
        <v>0</v>
      </c>
    </row>
    <row r="3767" spans="1:11" x14ac:dyDescent="0.3">
      <c r="A3767" s="2">
        <v>43189</v>
      </c>
      <c r="B3767" s="24">
        <v>0.99652777777777779</v>
      </c>
      <c r="C3767" s="20">
        <f t="shared" si="58"/>
        <v>43189.996527777781</v>
      </c>
      <c r="D3767" s="7" t="s">
        <v>3770</v>
      </c>
      <c r="E3767" s="7">
        <v>2</v>
      </c>
      <c r="F3767" s="7">
        <v>2.25</v>
      </c>
      <c r="G3767" s="7">
        <v>2.9</v>
      </c>
      <c r="H3767" s="9">
        <v>2.6</v>
      </c>
      <c r="I3767" s="14">
        <f>IF(Table_0__2[[#This Row],[RESULTAT]]=1,Table_0__2[[#This Row],[1]],0)+IF(Table_0__2[[#This Row],[RESULTAT]]=3,Table_0__2[[#This Row],[N]],0)+IF(Table_0__2[[#This Row],[RESULTAT]]=2,Table_0__2[[#This Row],[2]],0)</f>
        <v>2.6</v>
      </c>
      <c r="J3767" s="14">
        <f>MIN(Table_0__2[[#This Row],[1]:[2]])</f>
        <v>2.25</v>
      </c>
      <c r="K3767" s="14">
        <f>IF(Table_0__2[[#This Row],[COLONNE1]]=Table_0__2[[#This Row],[RESULTAT COTE]],Table_0__2[[#This Row],[COLONNE1]],0)</f>
        <v>0</v>
      </c>
    </row>
    <row r="3768" spans="1:11" x14ac:dyDescent="0.3">
      <c r="A3768" s="2">
        <v>43189</v>
      </c>
      <c r="B3768" s="25">
        <v>0.99652777777777779</v>
      </c>
      <c r="C3768" s="20">
        <f t="shared" si="58"/>
        <v>43189.996527777781</v>
      </c>
      <c r="D3768" s="10" t="s">
        <v>3771</v>
      </c>
      <c r="E3768" s="10">
        <v>1</v>
      </c>
      <c r="F3768" s="10">
        <v>1.4</v>
      </c>
      <c r="G3768" s="10">
        <v>3.8</v>
      </c>
      <c r="H3768" s="11">
        <v>5.25</v>
      </c>
      <c r="I3768" s="15">
        <f>IF(Table_0__2[[#This Row],[RESULTAT]]=1,Table_0__2[[#This Row],[1]],0)+IF(Table_0__2[[#This Row],[RESULTAT]]=3,Table_0__2[[#This Row],[N]],0)+IF(Table_0__2[[#This Row],[RESULTAT]]=2,Table_0__2[[#This Row],[2]],0)</f>
        <v>1.4</v>
      </c>
      <c r="J3768" s="15">
        <f>MIN(Table_0__2[[#This Row],[1]:[2]])</f>
        <v>1.4</v>
      </c>
      <c r="K3768" s="15">
        <f>IF(Table_0__2[[#This Row],[COLONNE1]]=Table_0__2[[#This Row],[RESULTAT COTE]],Table_0__2[[#This Row],[COLONNE1]],0)</f>
        <v>1.4</v>
      </c>
    </row>
    <row r="3769" spans="1:11" x14ac:dyDescent="0.3">
      <c r="A3769" s="2">
        <v>43189</v>
      </c>
      <c r="B3769" s="24">
        <v>0.99652777777777779</v>
      </c>
      <c r="C3769" s="20">
        <f t="shared" si="58"/>
        <v>43189.996527777781</v>
      </c>
      <c r="D3769" s="7" t="s">
        <v>3772</v>
      </c>
      <c r="E3769" s="7">
        <v>3</v>
      </c>
      <c r="F3769" s="7">
        <v>2.9</v>
      </c>
      <c r="G3769" s="7">
        <v>2.9</v>
      </c>
      <c r="H3769" s="9">
        <v>2.0499999999999998</v>
      </c>
      <c r="I3769" s="14">
        <f>IF(Table_0__2[[#This Row],[RESULTAT]]=1,Table_0__2[[#This Row],[1]],0)+IF(Table_0__2[[#This Row],[RESULTAT]]=3,Table_0__2[[#This Row],[N]],0)+IF(Table_0__2[[#This Row],[RESULTAT]]=2,Table_0__2[[#This Row],[2]],0)</f>
        <v>2.9</v>
      </c>
      <c r="J3769" s="14">
        <f>MIN(Table_0__2[[#This Row],[1]:[2]])</f>
        <v>2.0499999999999998</v>
      </c>
      <c r="K3769" s="14">
        <f>IF(Table_0__2[[#This Row],[COLONNE1]]=Table_0__2[[#This Row],[RESULTAT COTE]],Table_0__2[[#This Row],[COLONNE1]],0)</f>
        <v>0</v>
      </c>
    </row>
    <row r="3770" spans="1:11" x14ac:dyDescent="0.3">
      <c r="A3770" s="2">
        <v>43189</v>
      </c>
      <c r="B3770" s="25">
        <v>0.99652777777777779</v>
      </c>
      <c r="C3770" s="20">
        <f t="shared" si="58"/>
        <v>43189.996527777781</v>
      </c>
      <c r="D3770" s="10" t="s">
        <v>3773</v>
      </c>
      <c r="E3770" s="7">
        <v>3</v>
      </c>
      <c r="F3770" s="10">
        <v>2.15</v>
      </c>
      <c r="G3770" s="10">
        <v>2.7</v>
      </c>
      <c r="H3770" s="11">
        <v>2.95</v>
      </c>
      <c r="I3770" s="15">
        <f>IF(Table_0__2[[#This Row],[RESULTAT]]=1,Table_0__2[[#This Row],[1]],0)+IF(Table_0__2[[#This Row],[RESULTAT]]=3,Table_0__2[[#This Row],[N]],0)+IF(Table_0__2[[#This Row],[RESULTAT]]=2,Table_0__2[[#This Row],[2]],0)</f>
        <v>2.7</v>
      </c>
      <c r="J3770" s="15">
        <f>MIN(Table_0__2[[#This Row],[1]:[2]])</f>
        <v>2.15</v>
      </c>
      <c r="K3770" s="15">
        <f>IF(Table_0__2[[#This Row],[COLONNE1]]=Table_0__2[[#This Row],[RESULTAT COTE]],Table_0__2[[#This Row],[COLONNE1]],0)</f>
        <v>0</v>
      </c>
    </row>
    <row r="3771" spans="1:11" x14ac:dyDescent="0.3">
      <c r="A3771" s="2">
        <v>43190</v>
      </c>
      <c r="B3771" s="26">
        <v>0.28819444444444448</v>
      </c>
      <c r="C3771" s="20">
        <f t="shared" si="58"/>
        <v>43190.288194444445</v>
      </c>
      <c r="D3771" s="12" t="s">
        <v>3774</v>
      </c>
      <c r="E3771" s="7">
        <v>2</v>
      </c>
      <c r="F3771" s="12">
        <v>2.4500000000000002</v>
      </c>
      <c r="G3771" s="12">
        <v>2.85</v>
      </c>
      <c r="H3771" s="13">
        <v>2.4</v>
      </c>
      <c r="I3771" s="16">
        <f>IF(Table_0__2[[#This Row],[RESULTAT]]=1,Table_0__2[[#This Row],[1]],0)+IF(Table_0__2[[#This Row],[RESULTAT]]=3,Table_0__2[[#This Row],[N]],0)+IF(Table_0__2[[#This Row],[RESULTAT]]=2,Table_0__2[[#This Row],[2]],0)</f>
        <v>2.4</v>
      </c>
      <c r="J3771" s="16">
        <f>MIN(Table_0__2[[#This Row],[1]:[2]])</f>
        <v>2.4</v>
      </c>
      <c r="K3771" s="16">
        <f>IF(Table_0__2[[#This Row],[COLONNE1]]=Table_0__2[[#This Row],[RESULTAT COTE]],Table_0__2[[#This Row],[COLONNE1]],0)</f>
        <v>2.4</v>
      </c>
    </row>
    <row r="3772" spans="1:11" x14ac:dyDescent="0.3">
      <c r="A3772" s="2">
        <v>43190</v>
      </c>
      <c r="B3772" s="25">
        <v>0.28819444444444448</v>
      </c>
      <c r="C3772" s="20">
        <f t="shared" si="58"/>
        <v>43190.288194444445</v>
      </c>
      <c r="D3772" s="10" t="s">
        <v>3775</v>
      </c>
      <c r="E3772" s="10">
        <v>1</v>
      </c>
      <c r="F3772" s="10">
        <v>1.6</v>
      </c>
      <c r="G3772" s="10">
        <v>3.1</v>
      </c>
      <c r="H3772" s="11">
        <v>4.3</v>
      </c>
      <c r="I3772" s="15">
        <f>IF(Table_0__2[[#This Row],[RESULTAT]]=1,Table_0__2[[#This Row],[1]],0)+IF(Table_0__2[[#This Row],[RESULTAT]]=3,Table_0__2[[#This Row],[N]],0)+IF(Table_0__2[[#This Row],[RESULTAT]]=2,Table_0__2[[#This Row],[2]],0)</f>
        <v>1.6</v>
      </c>
      <c r="J3772" s="15">
        <f>MIN(Table_0__2[[#This Row],[1]:[2]])</f>
        <v>1.6</v>
      </c>
      <c r="K3772" s="15">
        <f>IF(Table_0__2[[#This Row],[COLONNE1]]=Table_0__2[[#This Row],[RESULTAT COTE]],Table_0__2[[#This Row],[COLONNE1]],0)</f>
        <v>1.6</v>
      </c>
    </row>
    <row r="3773" spans="1:11" x14ac:dyDescent="0.3">
      <c r="A3773" s="2">
        <v>43190</v>
      </c>
      <c r="B3773" s="24">
        <v>0.3298611111111111</v>
      </c>
      <c r="C3773" s="20">
        <f t="shared" si="58"/>
        <v>43190.329861111109</v>
      </c>
      <c r="D3773" s="7" t="s">
        <v>3776</v>
      </c>
      <c r="E3773" s="10">
        <v>1</v>
      </c>
      <c r="F3773" s="7">
        <v>1.8</v>
      </c>
      <c r="G3773" s="7">
        <v>3</v>
      </c>
      <c r="H3773" s="9">
        <v>3.55</v>
      </c>
      <c r="I3773" s="14">
        <f>IF(Table_0__2[[#This Row],[RESULTAT]]=1,Table_0__2[[#This Row],[1]],0)+IF(Table_0__2[[#This Row],[RESULTAT]]=3,Table_0__2[[#This Row],[N]],0)+IF(Table_0__2[[#This Row],[RESULTAT]]=2,Table_0__2[[#This Row],[2]],0)</f>
        <v>1.8</v>
      </c>
      <c r="J3773" s="14">
        <f>MIN(Table_0__2[[#This Row],[1]:[2]])</f>
        <v>1.8</v>
      </c>
      <c r="K3773" s="14">
        <f>IF(Table_0__2[[#This Row],[COLONNE1]]=Table_0__2[[#This Row],[RESULTAT COTE]],Table_0__2[[#This Row],[COLONNE1]],0)</f>
        <v>1.8</v>
      </c>
    </row>
    <row r="3774" spans="1:11" x14ac:dyDescent="0.3">
      <c r="A3774" s="2">
        <v>43190</v>
      </c>
      <c r="B3774" s="25">
        <v>0.3298611111111111</v>
      </c>
      <c r="C3774" s="20">
        <f t="shared" si="58"/>
        <v>43190.329861111109</v>
      </c>
      <c r="D3774" s="10" t="s">
        <v>3777</v>
      </c>
      <c r="E3774" s="7">
        <v>3</v>
      </c>
      <c r="F3774" s="10">
        <v>1.45</v>
      </c>
      <c r="G3774" s="10">
        <v>3.4</v>
      </c>
      <c r="H3774" s="11">
        <v>5</v>
      </c>
      <c r="I3774" s="15">
        <f>IF(Table_0__2[[#This Row],[RESULTAT]]=1,Table_0__2[[#This Row],[1]],0)+IF(Table_0__2[[#This Row],[RESULTAT]]=3,Table_0__2[[#This Row],[N]],0)+IF(Table_0__2[[#This Row],[RESULTAT]]=2,Table_0__2[[#This Row],[2]],0)</f>
        <v>3.4</v>
      </c>
      <c r="J3774" s="15">
        <f>MIN(Table_0__2[[#This Row],[1]:[2]])</f>
        <v>1.45</v>
      </c>
      <c r="K3774" s="15">
        <f>IF(Table_0__2[[#This Row],[COLONNE1]]=Table_0__2[[#This Row],[RESULTAT COTE]],Table_0__2[[#This Row],[COLONNE1]],0)</f>
        <v>0</v>
      </c>
    </row>
    <row r="3775" spans="1:11" x14ac:dyDescent="0.3">
      <c r="A3775" s="2">
        <v>43190</v>
      </c>
      <c r="B3775" s="24">
        <v>0.37152777777777773</v>
      </c>
      <c r="C3775" s="20">
        <f t="shared" si="58"/>
        <v>43190.371527777781</v>
      </c>
      <c r="D3775" s="7" t="s">
        <v>3778</v>
      </c>
      <c r="E3775" s="7">
        <v>2</v>
      </c>
      <c r="F3775" s="7">
        <v>1.65</v>
      </c>
      <c r="G3775" s="7">
        <v>3.15</v>
      </c>
      <c r="H3775" s="9">
        <v>3.85</v>
      </c>
      <c r="I3775" s="14">
        <f>IF(Table_0__2[[#This Row],[RESULTAT]]=1,Table_0__2[[#This Row],[1]],0)+IF(Table_0__2[[#This Row],[RESULTAT]]=3,Table_0__2[[#This Row],[N]],0)+IF(Table_0__2[[#This Row],[RESULTAT]]=2,Table_0__2[[#This Row],[2]],0)</f>
        <v>3.85</v>
      </c>
      <c r="J3775" s="14">
        <f>MIN(Table_0__2[[#This Row],[1]:[2]])</f>
        <v>1.65</v>
      </c>
      <c r="K3775" s="14">
        <f>IF(Table_0__2[[#This Row],[COLONNE1]]=Table_0__2[[#This Row],[RESULTAT COTE]],Table_0__2[[#This Row],[COLONNE1]],0)</f>
        <v>0</v>
      </c>
    </row>
    <row r="3776" spans="1:11" x14ac:dyDescent="0.3">
      <c r="A3776" s="2">
        <v>43190</v>
      </c>
      <c r="B3776" s="25">
        <v>0.4548611111111111</v>
      </c>
      <c r="C3776" s="20">
        <f t="shared" si="58"/>
        <v>43190.454861111109</v>
      </c>
      <c r="D3776" s="10" t="s">
        <v>3779</v>
      </c>
      <c r="E3776" s="7">
        <v>3</v>
      </c>
      <c r="F3776" s="10">
        <v>6</v>
      </c>
      <c r="G3776" s="10">
        <v>3.8</v>
      </c>
      <c r="H3776" s="11">
        <v>1.3</v>
      </c>
      <c r="I3776" s="15">
        <f>IF(Table_0__2[[#This Row],[RESULTAT]]=1,Table_0__2[[#This Row],[1]],0)+IF(Table_0__2[[#This Row],[RESULTAT]]=3,Table_0__2[[#This Row],[N]],0)+IF(Table_0__2[[#This Row],[RESULTAT]]=2,Table_0__2[[#This Row],[2]],0)</f>
        <v>3.8</v>
      </c>
      <c r="J3776" s="15">
        <f>MIN(Table_0__2[[#This Row],[1]:[2]])</f>
        <v>1.3</v>
      </c>
      <c r="K3776" s="15">
        <f>IF(Table_0__2[[#This Row],[COLONNE1]]=Table_0__2[[#This Row],[RESULTAT COTE]],Table_0__2[[#This Row],[COLONNE1]],0)</f>
        <v>0</v>
      </c>
    </row>
    <row r="3777" spans="1:11" x14ac:dyDescent="0.3">
      <c r="A3777" s="2">
        <v>43190</v>
      </c>
      <c r="B3777" s="24">
        <v>0.4548611111111111</v>
      </c>
      <c r="C3777" s="20">
        <f t="shared" si="58"/>
        <v>43190.454861111109</v>
      </c>
      <c r="D3777" s="7" t="s">
        <v>3780</v>
      </c>
      <c r="E3777" s="10">
        <v>1</v>
      </c>
      <c r="F3777" s="7">
        <v>3.05</v>
      </c>
      <c r="G3777" s="7">
        <v>2.7</v>
      </c>
      <c r="H3777" s="9">
        <v>1.95</v>
      </c>
      <c r="I3777" s="14">
        <f>IF(Table_0__2[[#This Row],[RESULTAT]]=1,Table_0__2[[#This Row],[1]],0)+IF(Table_0__2[[#This Row],[RESULTAT]]=3,Table_0__2[[#This Row],[N]],0)+IF(Table_0__2[[#This Row],[RESULTAT]]=2,Table_0__2[[#This Row],[2]],0)</f>
        <v>3.05</v>
      </c>
      <c r="J3777" s="14">
        <f>MIN(Table_0__2[[#This Row],[1]:[2]])</f>
        <v>1.95</v>
      </c>
      <c r="K3777" s="14">
        <f>IF(Table_0__2[[#This Row],[COLONNE1]]=Table_0__2[[#This Row],[RESULTAT COTE]],Table_0__2[[#This Row],[COLONNE1]],0)</f>
        <v>0</v>
      </c>
    </row>
    <row r="3778" spans="1:11" x14ac:dyDescent="0.3">
      <c r="A3778" s="2">
        <v>43190</v>
      </c>
      <c r="B3778" s="25">
        <v>0.49652777777777773</v>
      </c>
      <c r="C3778" s="20">
        <f t="shared" ref="C3778:C3841" si="59">A3778+B3778</f>
        <v>43190.496527777781</v>
      </c>
      <c r="D3778" s="10" t="s">
        <v>3781</v>
      </c>
      <c r="E3778" s="7">
        <v>2</v>
      </c>
      <c r="F3778" s="10">
        <v>7.5</v>
      </c>
      <c r="G3778" s="10">
        <v>4.55</v>
      </c>
      <c r="H3778" s="11">
        <v>1.1599999999999999</v>
      </c>
      <c r="I3778" s="15">
        <f>IF(Table_0__2[[#This Row],[RESULTAT]]=1,Table_0__2[[#This Row],[1]],0)+IF(Table_0__2[[#This Row],[RESULTAT]]=3,Table_0__2[[#This Row],[N]],0)+IF(Table_0__2[[#This Row],[RESULTAT]]=2,Table_0__2[[#This Row],[2]],0)</f>
        <v>1.1599999999999999</v>
      </c>
      <c r="J3778" s="15">
        <f>MIN(Table_0__2[[#This Row],[1]:[2]])</f>
        <v>1.1599999999999999</v>
      </c>
      <c r="K3778" s="15">
        <f>IF(Table_0__2[[#This Row],[COLONNE1]]=Table_0__2[[#This Row],[RESULTAT COTE]],Table_0__2[[#This Row],[COLONNE1]],0)</f>
        <v>1.1599999999999999</v>
      </c>
    </row>
    <row r="3779" spans="1:11" x14ac:dyDescent="0.3">
      <c r="A3779" s="2">
        <v>43190</v>
      </c>
      <c r="B3779" s="24">
        <v>0.49652777777777773</v>
      </c>
      <c r="C3779" s="20">
        <f t="shared" si="59"/>
        <v>43190.496527777781</v>
      </c>
      <c r="D3779" s="7" t="s">
        <v>3782</v>
      </c>
      <c r="E3779" s="7">
        <v>3</v>
      </c>
      <c r="F3779" s="7">
        <v>3.4</v>
      </c>
      <c r="G3779" s="7">
        <v>3.35</v>
      </c>
      <c r="H3779" s="9">
        <v>1.65</v>
      </c>
      <c r="I3779" s="14">
        <f>IF(Table_0__2[[#This Row],[RESULTAT]]=1,Table_0__2[[#This Row],[1]],0)+IF(Table_0__2[[#This Row],[RESULTAT]]=3,Table_0__2[[#This Row],[N]],0)+IF(Table_0__2[[#This Row],[RESULTAT]]=2,Table_0__2[[#This Row],[2]],0)</f>
        <v>3.35</v>
      </c>
      <c r="J3779" s="14">
        <f>MIN(Table_0__2[[#This Row],[1]:[2]])</f>
        <v>1.65</v>
      </c>
      <c r="K3779" s="14">
        <f>IF(Table_0__2[[#This Row],[COLONNE1]]=Table_0__2[[#This Row],[RESULTAT COTE]],Table_0__2[[#This Row],[COLONNE1]],0)</f>
        <v>0</v>
      </c>
    </row>
    <row r="3780" spans="1:11" x14ac:dyDescent="0.3">
      <c r="A3780" s="2">
        <v>43190</v>
      </c>
      <c r="B3780" s="25">
        <v>0.49652777777777773</v>
      </c>
      <c r="C3780" s="20">
        <f t="shared" si="59"/>
        <v>43190.496527777781</v>
      </c>
      <c r="D3780" s="10" t="s">
        <v>3783</v>
      </c>
      <c r="E3780" s="10">
        <v>1</v>
      </c>
      <c r="F3780" s="10">
        <v>1.45</v>
      </c>
      <c r="G3780" s="10">
        <v>3.4</v>
      </c>
      <c r="H3780" s="11">
        <v>5</v>
      </c>
      <c r="I3780" s="15">
        <f>IF(Table_0__2[[#This Row],[RESULTAT]]=1,Table_0__2[[#This Row],[1]],0)+IF(Table_0__2[[#This Row],[RESULTAT]]=3,Table_0__2[[#This Row],[N]],0)+IF(Table_0__2[[#This Row],[RESULTAT]]=2,Table_0__2[[#This Row],[2]],0)</f>
        <v>1.45</v>
      </c>
      <c r="J3780" s="15">
        <f>MIN(Table_0__2[[#This Row],[1]:[2]])</f>
        <v>1.45</v>
      </c>
      <c r="K3780" s="15">
        <f>IF(Table_0__2[[#This Row],[COLONNE1]]=Table_0__2[[#This Row],[RESULTAT COTE]],Table_0__2[[#This Row],[COLONNE1]],0)</f>
        <v>1.45</v>
      </c>
    </row>
    <row r="3781" spans="1:11" x14ac:dyDescent="0.3">
      <c r="A3781" s="2">
        <v>43190</v>
      </c>
      <c r="B3781" s="24">
        <v>0.49652777777777773</v>
      </c>
      <c r="C3781" s="20">
        <f t="shared" si="59"/>
        <v>43190.496527777781</v>
      </c>
      <c r="D3781" s="7" t="s">
        <v>3784</v>
      </c>
      <c r="E3781" s="10">
        <v>1</v>
      </c>
      <c r="F3781" s="7">
        <v>1.8</v>
      </c>
      <c r="G3781" s="7">
        <v>3.05</v>
      </c>
      <c r="H3781" s="9">
        <v>3.4</v>
      </c>
      <c r="I3781" s="14">
        <f>IF(Table_0__2[[#This Row],[RESULTAT]]=1,Table_0__2[[#This Row],[1]],0)+IF(Table_0__2[[#This Row],[RESULTAT]]=3,Table_0__2[[#This Row],[N]],0)+IF(Table_0__2[[#This Row],[RESULTAT]]=2,Table_0__2[[#This Row],[2]],0)</f>
        <v>1.8</v>
      </c>
      <c r="J3781" s="14">
        <f>MIN(Table_0__2[[#This Row],[1]:[2]])</f>
        <v>1.8</v>
      </c>
      <c r="K3781" s="14">
        <f>IF(Table_0__2[[#This Row],[COLONNE1]]=Table_0__2[[#This Row],[RESULTAT COTE]],Table_0__2[[#This Row],[COLONNE1]],0)</f>
        <v>1.8</v>
      </c>
    </row>
    <row r="3782" spans="1:11" x14ac:dyDescent="0.3">
      <c r="A3782" s="2">
        <v>43190</v>
      </c>
      <c r="B3782" s="25">
        <v>0.49652777777777773</v>
      </c>
      <c r="C3782" s="20">
        <f t="shared" si="59"/>
        <v>43190.496527777781</v>
      </c>
      <c r="D3782" s="10" t="s">
        <v>3785</v>
      </c>
      <c r="E3782" s="7">
        <v>2</v>
      </c>
      <c r="F3782" s="10">
        <v>2.75</v>
      </c>
      <c r="G3782" s="10">
        <v>2.7</v>
      </c>
      <c r="H3782" s="11">
        <v>2.15</v>
      </c>
      <c r="I3782" s="15">
        <f>IF(Table_0__2[[#This Row],[RESULTAT]]=1,Table_0__2[[#This Row],[1]],0)+IF(Table_0__2[[#This Row],[RESULTAT]]=3,Table_0__2[[#This Row],[N]],0)+IF(Table_0__2[[#This Row],[RESULTAT]]=2,Table_0__2[[#This Row],[2]],0)</f>
        <v>2.15</v>
      </c>
      <c r="J3782" s="15">
        <f>MIN(Table_0__2[[#This Row],[1]:[2]])</f>
        <v>2.15</v>
      </c>
      <c r="K3782" s="15">
        <f>IF(Table_0__2[[#This Row],[COLONNE1]]=Table_0__2[[#This Row],[RESULTAT COTE]],Table_0__2[[#This Row],[COLONNE1]],0)</f>
        <v>2.15</v>
      </c>
    </row>
    <row r="3783" spans="1:11" x14ac:dyDescent="0.3">
      <c r="A3783" s="2">
        <v>43190</v>
      </c>
      <c r="B3783" s="24">
        <v>0.49652777777777773</v>
      </c>
      <c r="C3783" s="20">
        <f t="shared" si="59"/>
        <v>43190.496527777781</v>
      </c>
      <c r="D3783" s="7" t="s">
        <v>3786</v>
      </c>
      <c r="E3783" s="7">
        <v>2</v>
      </c>
      <c r="F3783" s="7">
        <v>3.15</v>
      </c>
      <c r="G3783" s="7">
        <v>3</v>
      </c>
      <c r="H3783" s="9">
        <v>1.8</v>
      </c>
      <c r="I3783" s="14">
        <f>IF(Table_0__2[[#This Row],[RESULTAT]]=1,Table_0__2[[#This Row],[1]],0)+IF(Table_0__2[[#This Row],[RESULTAT]]=3,Table_0__2[[#This Row],[N]],0)+IF(Table_0__2[[#This Row],[RESULTAT]]=2,Table_0__2[[#This Row],[2]],0)</f>
        <v>1.8</v>
      </c>
      <c r="J3783" s="14">
        <f>MIN(Table_0__2[[#This Row],[1]:[2]])</f>
        <v>1.8</v>
      </c>
      <c r="K3783" s="14">
        <f>IF(Table_0__2[[#This Row],[COLONNE1]]=Table_0__2[[#This Row],[RESULTAT COTE]],Table_0__2[[#This Row],[COLONNE1]],0)</f>
        <v>1.8</v>
      </c>
    </row>
    <row r="3784" spans="1:11" x14ac:dyDescent="0.3">
      <c r="A3784" s="2">
        <v>43190</v>
      </c>
      <c r="B3784" s="25">
        <v>0.49652777777777773</v>
      </c>
      <c r="C3784" s="20">
        <f t="shared" si="59"/>
        <v>43190.496527777781</v>
      </c>
      <c r="D3784" s="10" t="s">
        <v>3787</v>
      </c>
      <c r="E3784" s="10">
        <v>1</v>
      </c>
      <c r="F3784" s="10">
        <v>1.1000000000000001</v>
      </c>
      <c r="G3784" s="10">
        <v>4.6500000000000004</v>
      </c>
      <c r="H3784" s="11">
        <v>11.8</v>
      </c>
      <c r="I3784" s="15">
        <f>IF(Table_0__2[[#This Row],[RESULTAT]]=1,Table_0__2[[#This Row],[1]],0)+IF(Table_0__2[[#This Row],[RESULTAT]]=3,Table_0__2[[#This Row],[N]],0)+IF(Table_0__2[[#This Row],[RESULTAT]]=2,Table_0__2[[#This Row],[2]],0)</f>
        <v>1.1000000000000001</v>
      </c>
      <c r="J3784" s="15">
        <f>MIN(Table_0__2[[#This Row],[1]:[2]])</f>
        <v>1.1000000000000001</v>
      </c>
      <c r="K3784" s="15">
        <f>IF(Table_0__2[[#This Row],[COLONNE1]]=Table_0__2[[#This Row],[RESULTAT COTE]],Table_0__2[[#This Row],[COLONNE1]],0)</f>
        <v>1.1000000000000001</v>
      </c>
    </row>
    <row r="3785" spans="1:11" x14ac:dyDescent="0.3">
      <c r="A3785" s="2">
        <v>43190</v>
      </c>
      <c r="B3785" s="24">
        <v>0.49652777777777773</v>
      </c>
      <c r="C3785" s="20">
        <f t="shared" si="59"/>
        <v>43190.496527777781</v>
      </c>
      <c r="D3785" s="7" t="s">
        <v>3788</v>
      </c>
      <c r="E3785" s="7">
        <v>2</v>
      </c>
      <c r="F3785" s="7">
        <v>2.25</v>
      </c>
      <c r="G3785" s="7">
        <v>2.65</v>
      </c>
      <c r="H3785" s="9">
        <v>2.65</v>
      </c>
      <c r="I3785" s="14">
        <f>IF(Table_0__2[[#This Row],[RESULTAT]]=1,Table_0__2[[#This Row],[1]],0)+IF(Table_0__2[[#This Row],[RESULTAT]]=3,Table_0__2[[#This Row],[N]],0)+IF(Table_0__2[[#This Row],[RESULTAT]]=2,Table_0__2[[#This Row],[2]],0)</f>
        <v>2.65</v>
      </c>
      <c r="J3785" s="14">
        <f>MIN(Table_0__2[[#This Row],[1]:[2]])</f>
        <v>2.25</v>
      </c>
      <c r="K3785" s="14">
        <f>IF(Table_0__2[[#This Row],[COLONNE1]]=Table_0__2[[#This Row],[RESULTAT COTE]],Table_0__2[[#This Row],[COLONNE1]],0)</f>
        <v>0</v>
      </c>
    </row>
    <row r="3786" spans="1:11" x14ac:dyDescent="0.3">
      <c r="A3786" s="2">
        <v>43190</v>
      </c>
      <c r="B3786" s="24">
        <v>0.50694444444444442</v>
      </c>
      <c r="C3786" s="20">
        <f t="shared" si="59"/>
        <v>43190.506944444445</v>
      </c>
      <c r="D3786" s="7" t="s">
        <v>3789</v>
      </c>
      <c r="E3786" s="7">
        <v>3</v>
      </c>
      <c r="F3786" s="7">
        <v>2.15</v>
      </c>
      <c r="G3786" s="7">
        <v>3</v>
      </c>
      <c r="H3786" s="9">
        <v>2.65</v>
      </c>
      <c r="I3786" s="14">
        <f>IF(Table_0__2[[#This Row],[RESULTAT]]=1,Table_0__2[[#This Row],[1]],0)+IF(Table_0__2[[#This Row],[RESULTAT]]=3,Table_0__2[[#This Row],[N]],0)+IF(Table_0__2[[#This Row],[RESULTAT]]=2,Table_0__2[[#This Row],[2]],0)</f>
        <v>3</v>
      </c>
      <c r="J3786" s="14">
        <f>MIN(Table_0__2[[#This Row],[1]:[2]])</f>
        <v>2.15</v>
      </c>
      <c r="K3786" s="14">
        <f>IF(Table_0__2[[#This Row],[COLONNE1]]=Table_0__2[[#This Row],[RESULTAT COTE]],Table_0__2[[#This Row],[COLONNE1]],0)</f>
        <v>0</v>
      </c>
    </row>
    <row r="3787" spans="1:11" x14ac:dyDescent="0.3">
      <c r="A3787" s="2">
        <v>43190</v>
      </c>
      <c r="B3787" s="25">
        <v>0.51736111111111105</v>
      </c>
      <c r="C3787" s="20">
        <f t="shared" si="59"/>
        <v>43190.517361111109</v>
      </c>
      <c r="D3787" s="10" t="s">
        <v>3790</v>
      </c>
      <c r="E3787" s="7">
        <v>3</v>
      </c>
      <c r="F3787" s="10">
        <v>5.25</v>
      </c>
      <c r="G3787" s="10">
        <v>3.85</v>
      </c>
      <c r="H3787" s="11">
        <v>1.52</v>
      </c>
      <c r="I3787" s="15">
        <f>IF(Table_0__2[[#This Row],[RESULTAT]]=1,Table_0__2[[#This Row],[1]],0)+IF(Table_0__2[[#This Row],[RESULTAT]]=3,Table_0__2[[#This Row],[N]],0)+IF(Table_0__2[[#This Row],[RESULTAT]]=2,Table_0__2[[#This Row],[2]],0)</f>
        <v>3.85</v>
      </c>
      <c r="J3787" s="15">
        <f>MIN(Table_0__2[[#This Row],[1]:[2]])</f>
        <v>1.52</v>
      </c>
      <c r="K3787" s="15">
        <f>IF(Table_0__2[[#This Row],[COLONNE1]]=Table_0__2[[#This Row],[RESULTAT COTE]],Table_0__2[[#This Row],[COLONNE1]],0)</f>
        <v>0</v>
      </c>
    </row>
    <row r="3788" spans="1:11" x14ac:dyDescent="0.3">
      <c r="A3788" s="2">
        <v>43190</v>
      </c>
      <c r="B3788" s="24">
        <v>0.53819444444444442</v>
      </c>
      <c r="C3788" s="20">
        <f t="shared" si="59"/>
        <v>43190.538194444445</v>
      </c>
      <c r="D3788" s="7" t="s">
        <v>3791</v>
      </c>
      <c r="E3788" s="7">
        <v>3</v>
      </c>
      <c r="F3788" s="7">
        <v>2.25</v>
      </c>
      <c r="G3788" s="7">
        <v>3</v>
      </c>
      <c r="H3788" s="9">
        <v>2.5499999999999998</v>
      </c>
      <c r="I3788" s="14">
        <f>IF(Table_0__2[[#This Row],[RESULTAT]]=1,Table_0__2[[#This Row],[1]],0)+IF(Table_0__2[[#This Row],[RESULTAT]]=3,Table_0__2[[#This Row],[N]],0)+IF(Table_0__2[[#This Row],[RESULTAT]]=2,Table_0__2[[#This Row],[2]],0)</f>
        <v>3</v>
      </c>
      <c r="J3788" s="14">
        <f>MIN(Table_0__2[[#This Row],[1]:[2]])</f>
        <v>2.25</v>
      </c>
      <c r="K3788" s="14">
        <f>IF(Table_0__2[[#This Row],[COLONNE1]]=Table_0__2[[#This Row],[RESULTAT COTE]],Table_0__2[[#This Row],[COLONNE1]],0)</f>
        <v>0</v>
      </c>
    </row>
    <row r="3789" spans="1:11" x14ac:dyDescent="0.3">
      <c r="A3789" s="2">
        <v>43190</v>
      </c>
      <c r="B3789" s="25">
        <v>0.53819444444444442</v>
      </c>
      <c r="C3789" s="20">
        <f t="shared" si="59"/>
        <v>43190.538194444445</v>
      </c>
      <c r="D3789" s="10" t="s">
        <v>3792</v>
      </c>
      <c r="E3789" s="7">
        <v>2</v>
      </c>
      <c r="F3789" s="10">
        <v>1.9</v>
      </c>
      <c r="G3789" s="10">
        <v>3.1</v>
      </c>
      <c r="H3789" s="11">
        <v>3.15</v>
      </c>
      <c r="I3789" s="15">
        <f>IF(Table_0__2[[#This Row],[RESULTAT]]=1,Table_0__2[[#This Row],[1]],0)+IF(Table_0__2[[#This Row],[RESULTAT]]=3,Table_0__2[[#This Row],[N]],0)+IF(Table_0__2[[#This Row],[RESULTAT]]=2,Table_0__2[[#This Row],[2]],0)</f>
        <v>3.15</v>
      </c>
      <c r="J3789" s="15">
        <f>MIN(Table_0__2[[#This Row],[1]:[2]])</f>
        <v>1.9</v>
      </c>
      <c r="K3789" s="15">
        <f>IF(Table_0__2[[#This Row],[COLONNE1]]=Table_0__2[[#This Row],[RESULTAT COTE]],Table_0__2[[#This Row],[COLONNE1]],0)</f>
        <v>0</v>
      </c>
    </row>
    <row r="3790" spans="1:11" x14ac:dyDescent="0.3">
      <c r="A3790" s="2">
        <v>43190</v>
      </c>
      <c r="B3790" s="24">
        <v>0.53819444444444442</v>
      </c>
      <c r="C3790" s="20">
        <f t="shared" si="59"/>
        <v>43190.538194444445</v>
      </c>
      <c r="D3790" s="7" t="s">
        <v>3793</v>
      </c>
      <c r="E3790" s="7">
        <v>2</v>
      </c>
      <c r="F3790" s="7">
        <v>3</v>
      </c>
      <c r="G3790" s="7">
        <v>3.05</v>
      </c>
      <c r="H3790" s="9">
        <v>1.95</v>
      </c>
      <c r="I3790" s="14">
        <f>IF(Table_0__2[[#This Row],[RESULTAT]]=1,Table_0__2[[#This Row],[1]],0)+IF(Table_0__2[[#This Row],[RESULTAT]]=3,Table_0__2[[#This Row],[N]],0)+IF(Table_0__2[[#This Row],[RESULTAT]]=2,Table_0__2[[#This Row],[2]],0)</f>
        <v>1.95</v>
      </c>
      <c r="J3790" s="14">
        <f>MIN(Table_0__2[[#This Row],[1]:[2]])</f>
        <v>1.95</v>
      </c>
      <c r="K3790" s="14">
        <f>IF(Table_0__2[[#This Row],[COLONNE1]]=Table_0__2[[#This Row],[RESULTAT COTE]],Table_0__2[[#This Row],[COLONNE1]],0)</f>
        <v>1.95</v>
      </c>
    </row>
    <row r="3791" spans="1:11" x14ac:dyDescent="0.3">
      <c r="A3791" s="2">
        <v>43190</v>
      </c>
      <c r="B3791" s="25">
        <v>0.53819444444444442</v>
      </c>
      <c r="C3791" s="20">
        <f t="shared" si="59"/>
        <v>43190.538194444445</v>
      </c>
      <c r="D3791" s="10" t="s">
        <v>3794</v>
      </c>
      <c r="E3791" s="10">
        <v>1</v>
      </c>
      <c r="F3791" s="10">
        <v>1.7</v>
      </c>
      <c r="G3791" s="10">
        <v>3</v>
      </c>
      <c r="H3791" s="11">
        <v>3.6</v>
      </c>
      <c r="I3791" s="15">
        <f>IF(Table_0__2[[#This Row],[RESULTAT]]=1,Table_0__2[[#This Row],[1]],0)+IF(Table_0__2[[#This Row],[RESULTAT]]=3,Table_0__2[[#This Row],[N]],0)+IF(Table_0__2[[#This Row],[RESULTAT]]=2,Table_0__2[[#This Row],[2]],0)</f>
        <v>1.7</v>
      </c>
      <c r="J3791" s="15">
        <f>MIN(Table_0__2[[#This Row],[1]:[2]])</f>
        <v>1.7</v>
      </c>
      <c r="K3791" s="15">
        <f>IF(Table_0__2[[#This Row],[COLONNE1]]=Table_0__2[[#This Row],[RESULTAT COTE]],Table_0__2[[#This Row],[COLONNE1]],0)</f>
        <v>1.7</v>
      </c>
    </row>
    <row r="3792" spans="1:11" x14ac:dyDescent="0.3">
      <c r="A3792" s="2">
        <v>43190</v>
      </c>
      <c r="B3792" s="24">
        <v>0.53819444444444442</v>
      </c>
      <c r="C3792" s="20">
        <f t="shared" si="59"/>
        <v>43190.538194444445</v>
      </c>
      <c r="D3792" s="7" t="s">
        <v>3795</v>
      </c>
      <c r="E3792" s="7">
        <v>3</v>
      </c>
      <c r="F3792" s="7">
        <v>1.2</v>
      </c>
      <c r="G3792" s="7">
        <v>4.1500000000000004</v>
      </c>
      <c r="H3792" s="9">
        <v>9.25</v>
      </c>
      <c r="I3792" s="14">
        <f>IF(Table_0__2[[#This Row],[RESULTAT]]=1,Table_0__2[[#This Row],[1]],0)+IF(Table_0__2[[#This Row],[RESULTAT]]=3,Table_0__2[[#This Row],[N]],0)+IF(Table_0__2[[#This Row],[RESULTAT]]=2,Table_0__2[[#This Row],[2]],0)</f>
        <v>4.1500000000000004</v>
      </c>
      <c r="J3792" s="14">
        <f>MIN(Table_0__2[[#This Row],[1]:[2]])</f>
        <v>1.2</v>
      </c>
      <c r="K3792" s="14">
        <f>IF(Table_0__2[[#This Row],[COLONNE1]]=Table_0__2[[#This Row],[RESULTAT COTE]],Table_0__2[[#This Row],[COLONNE1]],0)</f>
        <v>0</v>
      </c>
    </row>
    <row r="3793" spans="1:11" x14ac:dyDescent="0.3">
      <c r="A3793" s="2">
        <v>43190</v>
      </c>
      <c r="B3793" s="25">
        <v>0.53819444444444442</v>
      </c>
      <c r="C3793" s="20">
        <f t="shared" si="59"/>
        <v>43190.538194444445</v>
      </c>
      <c r="D3793" s="10" t="s">
        <v>3796</v>
      </c>
      <c r="E3793" s="10">
        <v>1</v>
      </c>
      <c r="F3793" s="10">
        <v>7.25</v>
      </c>
      <c r="G3793" s="10">
        <v>3.05</v>
      </c>
      <c r="H3793" s="11">
        <v>1.4</v>
      </c>
      <c r="I3793" s="15">
        <f>IF(Table_0__2[[#This Row],[RESULTAT]]=1,Table_0__2[[#This Row],[1]],0)+IF(Table_0__2[[#This Row],[RESULTAT]]=3,Table_0__2[[#This Row],[N]],0)+IF(Table_0__2[[#This Row],[RESULTAT]]=2,Table_0__2[[#This Row],[2]],0)</f>
        <v>7.25</v>
      </c>
      <c r="J3793" s="15">
        <f>MIN(Table_0__2[[#This Row],[1]:[2]])</f>
        <v>1.4</v>
      </c>
      <c r="K3793" s="15">
        <f>IF(Table_0__2[[#This Row],[COLONNE1]]=Table_0__2[[#This Row],[RESULTAT COTE]],Table_0__2[[#This Row],[COLONNE1]],0)</f>
        <v>0</v>
      </c>
    </row>
    <row r="3794" spans="1:11" x14ac:dyDescent="0.3">
      <c r="A3794" s="2">
        <v>43190</v>
      </c>
      <c r="B3794" s="24">
        <v>0.53819444444444442</v>
      </c>
      <c r="C3794" s="20">
        <f t="shared" si="59"/>
        <v>43190.538194444445</v>
      </c>
      <c r="D3794" s="7" t="s">
        <v>3797</v>
      </c>
      <c r="E3794" s="7">
        <v>3</v>
      </c>
      <c r="F3794" s="7">
        <v>1.55</v>
      </c>
      <c r="G3794" s="7">
        <v>3.6</v>
      </c>
      <c r="H3794" s="9">
        <v>5.5</v>
      </c>
      <c r="I3794" s="14">
        <f>IF(Table_0__2[[#This Row],[RESULTAT]]=1,Table_0__2[[#This Row],[1]],0)+IF(Table_0__2[[#This Row],[RESULTAT]]=3,Table_0__2[[#This Row],[N]],0)+IF(Table_0__2[[#This Row],[RESULTAT]]=2,Table_0__2[[#This Row],[2]],0)</f>
        <v>3.6</v>
      </c>
      <c r="J3794" s="14">
        <f>MIN(Table_0__2[[#This Row],[1]:[2]])</f>
        <v>1.55</v>
      </c>
      <c r="K3794" s="14">
        <f>IF(Table_0__2[[#This Row],[COLONNE1]]=Table_0__2[[#This Row],[RESULTAT COTE]],Table_0__2[[#This Row],[COLONNE1]],0)</f>
        <v>0</v>
      </c>
    </row>
    <row r="3795" spans="1:11" x14ac:dyDescent="0.3">
      <c r="A3795" s="2">
        <v>43190</v>
      </c>
      <c r="B3795" s="24">
        <v>0.53819444444444442</v>
      </c>
      <c r="C3795" s="20">
        <f t="shared" si="59"/>
        <v>43190.538194444445</v>
      </c>
      <c r="D3795" s="7" t="s">
        <v>3798</v>
      </c>
      <c r="E3795" s="7">
        <v>3</v>
      </c>
      <c r="F3795" s="7">
        <v>3</v>
      </c>
      <c r="G3795" s="7">
        <v>2.65</v>
      </c>
      <c r="H3795" s="9">
        <v>2.0499999999999998</v>
      </c>
      <c r="I3795" s="14">
        <f>IF(Table_0__2[[#This Row],[RESULTAT]]=1,Table_0__2[[#This Row],[1]],0)+IF(Table_0__2[[#This Row],[RESULTAT]]=3,Table_0__2[[#This Row],[N]],0)+IF(Table_0__2[[#This Row],[RESULTAT]]=2,Table_0__2[[#This Row],[2]],0)</f>
        <v>2.65</v>
      </c>
      <c r="J3795" s="14">
        <f>MIN(Table_0__2[[#This Row],[1]:[2]])</f>
        <v>2.0499999999999998</v>
      </c>
      <c r="K3795" s="14">
        <f>IF(Table_0__2[[#This Row],[COLONNE1]]=Table_0__2[[#This Row],[RESULTAT COTE]],Table_0__2[[#This Row],[COLONNE1]],0)</f>
        <v>0</v>
      </c>
    </row>
    <row r="3796" spans="1:11" x14ac:dyDescent="0.3">
      <c r="A3796" s="2">
        <v>43190</v>
      </c>
      <c r="B3796" s="25">
        <v>0.53819444444444442</v>
      </c>
      <c r="C3796" s="20">
        <f t="shared" si="59"/>
        <v>43190.538194444445</v>
      </c>
      <c r="D3796" s="10" t="s">
        <v>3799</v>
      </c>
      <c r="E3796" s="10">
        <v>1</v>
      </c>
      <c r="F3796" s="10">
        <v>1.85</v>
      </c>
      <c r="G3796" s="10">
        <v>2.7</v>
      </c>
      <c r="H3796" s="11">
        <v>3.3</v>
      </c>
      <c r="I3796" s="15">
        <f>IF(Table_0__2[[#This Row],[RESULTAT]]=1,Table_0__2[[#This Row],[1]],0)+IF(Table_0__2[[#This Row],[RESULTAT]]=3,Table_0__2[[#This Row],[N]],0)+IF(Table_0__2[[#This Row],[RESULTAT]]=2,Table_0__2[[#This Row],[2]],0)</f>
        <v>1.85</v>
      </c>
      <c r="J3796" s="15">
        <f>MIN(Table_0__2[[#This Row],[1]:[2]])</f>
        <v>1.85</v>
      </c>
      <c r="K3796" s="15">
        <f>IF(Table_0__2[[#This Row],[COLONNE1]]=Table_0__2[[#This Row],[RESULTAT COTE]],Table_0__2[[#This Row],[COLONNE1]],0)</f>
        <v>1.85</v>
      </c>
    </row>
    <row r="3797" spans="1:11" x14ac:dyDescent="0.3">
      <c r="A3797" s="2">
        <v>43190</v>
      </c>
      <c r="B3797" s="24">
        <v>0.55902777777777779</v>
      </c>
      <c r="C3797" s="20">
        <f t="shared" si="59"/>
        <v>43190.559027777781</v>
      </c>
      <c r="D3797" s="7" t="s">
        <v>3800</v>
      </c>
      <c r="E3797" s="7">
        <v>3</v>
      </c>
      <c r="F3797" s="7">
        <v>4.5</v>
      </c>
      <c r="G3797" s="7">
        <v>3.4</v>
      </c>
      <c r="H3797" s="9">
        <v>1.5</v>
      </c>
      <c r="I3797" s="14">
        <f>IF(Table_0__2[[#This Row],[RESULTAT]]=1,Table_0__2[[#This Row],[1]],0)+IF(Table_0__2[[#This Row],[RESULTAT]]=3,Table_0__2[[#This Row],[N]],0)+IF(Table_0__2[[#This Row],[RESULTAT]]=2,Table_0__2[[#This Row],[2]],0)</f>
        <v>3.4</v>
      </c>
      <c r="J3797" s="14">
        <f>MIN(Table_0__2[[#This Row],[1]:[2]])</f>
        <v>1.5</v>
      </c>
      <c r="K3797" s="14">
        <f>IF(Table_0__2[[#This Row],[COLONNE1]]=Table_0__2[[#This Row],[RESULTAT COTE]],Table_0__2[[#This Row],[COLONNE1]],0)</f>
        <v>0</v>
      </c>
    </row>
    <row r="3798" spans="1:11" x14ac:dyDescent="0.3">
      <c r="A3798" s="2">
        <v>43190</v>
      </c>
      <c r="B3798" s="25">
        <v>0.55902777777777779</v>
      </c>
      <c r="C3798" s="20">
        <f t="shared" si="59"/>
        <v>43190.559027777781</v>
      </c>
      <c r="D3798" s="10" t="s">
        <v>3801</v>
      </c>
      <c r="E3798" s="7">
        <v>2</v>
      </c>
      <c r="F3798" s="10">
        <v>6</v>
      </c>
      <c r="G3798" s="10">
        <v>4.25</v>
      </c>
      <c r="H3798" s="11">
        <v>1.42</v>
      </c>
      <c r="I3798" s="15">
        <f>IF(Table_0__2[[#This Row],[RESULTAT]]=1,Table_0__2[[#This Row],[1]],0)+IF(Table_0__2[[#This Row],[RESULTAT]]=3,Table_0__2[[#This Row],[N]],0)+IF(Table_0__2[[#This Row],[RESULTAT]]=2,Table_0__2[[#This Row],[2]],0)</f>
        <v>1.42</v>
      </c>
      <c r="J3798" s="15">
        <f>MIN(Table_0__2[[#This Row],[1]:[2]])</f>
        <v>1.42</v>
      </c>
      <c r="K3798" s="15">
        <f>IF(Table_0__2[[#This Row],[COLONNE1]]=Table_0__2[[#This Row],[RESULTAT COTE]],Table_0__2[[#This Row],[COLONNE1]],0)</f>
        <v>1.42</v>
      </c>
    </row>
    <row r="3799" spans="1:11" x14ac:dyDescent="0.3">
      <c r="A3799" s="2">
        <v>43190</v>
      </c>
      <c r="B3799" s="24">
        <v>0.57986111111111105</v>
      </c>
      <c r="C3799" s="20">
        <f t="shared" si="59"/>
        <v>43190.579861111109</v>
      </c>
      <c r="D3799" s="7" t="s">
        <v>3802</v>
      </c>
      <c r="E3799" s="7">
        <v>3</v>
      </c>
      <c r="F3799" s="7">
        <v>2.2000000000000002</v>
      </c>
      <c r="G3799" s="7">
        <v>2.75</v>
      </c>
      <c r="H3799" s="9">
        <v>2.5499999999999998</v>
      </c>
      <c r="I3799" s="14">
        <f>IF(Table_0__2[[#This Row],[RESULTAT]]=1,Table_0__2[[#This Row],[1]],0)+IF(Table_0__2[[#This Row],[RESULTAT]]=3,Table_0__2[[#This Row],[N]],0)+IF(Table_0__2[[#This Row],[RESULTAT]]=2,Table_0__2[[#This Row],[2]],0)</f>
        <v>2.75</v>
      </c>
      <c r="J3799" s="14">
        <f>MIN(Table_0__2[[#This Row],[1]:[2]])</f>
        <v>2.2000000000000002</v>
      </c>
      <c r="K3799" s="14">
        <f>IF(Table_0__2[[#This Row],[COLONNE1]]=Table_0__2[[#This Row],[RESULTAT COTE]],Table_0__2[[#This Row],[COLONNE1]],0)</f>
        <v>0</v>
      </c>
    </row>
    <row r="3800" spans="1:11" x14ac:dyDescent="0.3">
      <c r="A3800" s="2">
        <v>43190</v>
      </c>
      <c r="B3800" s="25">
        <v>0.57986111111111105</v>
      </c>
      <c r="C3800" s="20">
        <f t="shared" si="59"/>
        <v>43190.579861111109</v>
      </c>
      <c r="D3800" s="10" t="s">
        <v>3803</v>
      </c>
      <c r="E3800" s="7">
        <v>3</v>
      </c>
      <c r="F3800" s="10">
        <v>3</v>
      </c>
      <c r="G3800" s="10">
        <v>3</v>
      </c>
      <c r="H3800" s="11">
        <v>1.85</v>
      </c>
      <c r="I3800" s="15">
        <f>IF(Table_0__2[[#This Row],[RESULTAT]]=1,Table_0__2[[#This Row],[1]],0)+IF(Table_0__2[[#This Row],[RESULTAT]]=3,Table_0__2[[#This Row],[N]],0)+IF(Table_0__2[[#This Row],[RESULTAT]]=2,Table_0__2[[#This Row],[2]],0)</f>
        <v>3</v>
      </c>
      <c r="J3800" s="15">
        <f>MIN(Table_0__2[[#This Row],[1]:[2]])</f>
        <v>1.85</v>
      </c>
      <c r="K3800" s="15">
        <f>IF(Table_0__2[[#This Row],[COLONNE1]]=Table_0__2[[#This Row],[RESULTAT COTE]],Table_0__2[[#This Row],[COLONNE1]],0)</f>
        <v>0</v>
      </c>
    </row>
    <row r="3801" spans="1:11" x14ac:dyDescent="0.3">
      <c r="A3801" s="2">
        <v>43190</v>
      </c>
      <c r="B3801" s="24">
        <v>0.57986111111111105</v>
      </c>
      <c r="C3801" s="20">
        <f t="shared" si="59"/>
        <v>43190.579861111109</v>
      </c>
      <c r="D3801" s="7" t="s">
        <v>3804</v>
      </c>
      <c r="E3801" s="10">
        <v>1</v>
      </c>
      <c r="F3801" s="7">
        <v>1.85</v>
      </c>
      <c r="G3801" s="7">
        <v>2.85</v>
      </c>
      <c r="H3801" s="9">
        <v>3.5</v>
      </c>
      <c r="I3801" s="14">
        <f>IF(Table_0__2[[#This Row],[RESULTAT]]=1,Table_0__2[[#This Row],[1]],0)+IF(Table_0__2[[#This Row],[RESULTAT]]=3,Table_0__2[[#This Row],[N]],0)+IF(Table_0__2[[#This Row],[RESULTAT]]=2,Table_0__2[[#This Row],[2]],0)</f>
        <v>1.85</v>
      </c>
      <c r="J3801" s="14">
        <f>MIN(Table_0__2[[#This Row],[1]:[2]])</f>
        <v>1.85</v>
      </c>
      <c r="K3801" s="14">
        <f>IF(Table_0__2[[#This Row],[COLONNE1]]=Table_0__2[[#This Row],[RESULTAT COTE]],Table_0__2[[#This Row],[COLONNE1]],0)</f>
        <v>1.85</v>
      </c>
    </row>
    <row r="3802" spans="1:11" x14ac:dyDescent="0.3">
      <c r="A3802" s="2">
        <v>43190</v>
      </c>
      <c r="B3802" s="25">
        <v>0.57986111111111105</v>
      </c>
      <c r="C3802" s="20">
        <f t="shared" si="59"/>
        <v>43190.579861111109</v>
      </c>
      <c r="D3802" s="10" t="s">
        <v>3805</v>
      </c>
      <c r="E3802" s="10">
        <v>1</v>
      </c>
      <c r="F3802" s="10">
        <v>2.0499999999999998</v>
      </c>
      <c r="G3802" s="10">
        <v>2.95</v>
      </c>
      <c r="H3802" s="11">
        <v>2.65</v>
      </c>
      <c r="I3802" s="15">
        <f>IF(Table_0__2[[#This Row],[RESULTAT]]=1,Table_0__2[[#This Row],[1]],0)+IF(Table_0__2[[#This Row],[RESULTAT]]=3,Table_0__2[[#This Row],[N]],0)+IF(Table_0__2[[#This Row],[RESULTAT]]=2,Table_0__2[[#This Row],[2]],0)</f>
        <v>2.0499999999999998</v>
      </c>
      <c r="J3802" s="15">
        <f>MIN(Table_0__2[[#This Row],[1]:[2]])</f>
        <v>2.0499999999999998</v>
      </c>
      <c r="K3802" s="15">
        <f>IF(Table_0__2[[#This Row],[COLONNE1]]=Table_0__2[[#This Row],[RESULTAT COTE]],Table_0__2[[#This Row],[COLONNE1]],0)</f>
        <v>2.0499999999999998</v>
      </c>
    </row>
    <row r="3803" spans="1:11" x14ac:dyDescent="0.3">
      <c r="A3803" s="2">
        <v>43190</v>
      </c>
      <c r="B3803" s="24">
        <v>0.57986111111111105</v>
      </c>
      <c r="C3803" s="20">
        <f t="shared" si="59"/>
        <v>43190.579861111109</v>
      </c>
      <c r="D3803" s="7" t="s">
        <v>3806</v>
      </c>
      <c r="E3803" s="10">
        <v>1</v>
      </c>
      <c r="F3803" s="7">
        <v>1.05</v>
      </c>
      <c r="G3803" s="7">
        <v>6</v>
      </c>
      <c r="H3803" s="9">
        <v>13</v>
      </c>
      <c r="I3803" s="14">
        <f>IF(Table_0__2[[#This Row],[RESULTAT]]=1,Table_0__2[[#This Row],[1]],0)+IF(Table_0__2[[#This Row],[RESULTAT]]=3,Table_0__2[[#This Row],[N]],0)+IF(Table_0__2[[#This Row],[RESULTAT]]=2,Table_0__2[[#This Row],[2]],0)</f>
        <v>1.05</v>
      </c>
      <c r="J3803" s="14">
        <f>MIN(Table_0__2[[#This Row],[1]:[2]])</f>
        <v>1.05</v>
      </c>
      <c r="K3803" s="14">
        <f>IF(Table_0__2[[#This Row],[COLONNE1]]=Table_0__2[[#This Row],[RESULTAT COTE]],Table_0__2[[#This Row],[COLONNE1]],0)</f>
        <v>1.05</v>
      </c>
    </row>
    <row r="3804" spans="1:11" x14ac:dyDescent="0.3">
      <c r="A3804" s="2">
        <v>43190</v>
      </c>
      <c r="B3804" s="24">
        <v>0.57986111111111105</v>
      </c>
      <c r="C3804" s="20">
        <f t="shared" si="59"/>
        <v>43190.579861111109</v>
      </c>
      <c r="D3804" s="7" t="s">
        <v>3807</v>
      </c>
      <c r="E3804" s="7">
        <v>3</v>
      </c>
      <c r="F3804" s="7">
        <v>1.8</v>
      </c>
      <c r="G3804" s="7">
        <v>3</v>
      </c>
      <c r="H3804" s="9">
        <v>3</v>
      </c>
      <c r="I3804" s="14">
        <f>IF(Table_0__2[[#This Row],[RESULTAT]]=1,Table_0__2[[#This Row],[1]],0)+IF(Table_0__2[[#This Row],[RESULTAT]]=3,Table_0__2[[#This Row],[N]],0)+IF(Table_0__2[[#This Row],[RESULTAT]]=2,Table_0__2[[#This Row],[2]],0)</f>
        <v>3</v>
      </c>
      <c r="J3804" s="14">
        <f>MIN(Table_0__2[[#This Row],[1]:[2]])</f>
        <v>1.8</v>
      </c>
      <c r="K3804" s="14">
        <f>IF(Table_0__2[[#This Row],[COLONNE1]]=Table_0__2[[#This Row],[RESULTAT COTE]],Table_0__2[[#This Row],[COLONNE1]],0)</f>
        <v>0</v>
      </c>
    </row>
    <row r="3805" spans="1:11" x14ac:dyDescent="0.3">
      <c r="A3805" s="2">
        <v>43190</v>
      </c>
      <c r="B3805" s="24">
        <v>0.62152777777777779</v>
      </c>
      <c r="C3805" s="20">
        <f t="shared" si="59"/>
        <v>43190.621527777781</v>
      </c>
      <c r="D3805" s="7" t="s">
        <v>3808</v>
      </c>
      <c r="E3805" s="10">
        <v>1</v>
      </c>
      <c r="F3805" s="7">
        <v>1.1499999999999999</v>
      </c>
      <c r="G3805" s="7">
        <v>4.5</v>
      </c>
      <c r="H3805" s="9">
        <v>8</v>
      </c>
      <c r="I3805" s="14">
        <f>IF(Table_0__2[[#This Row],[RESULTAT]]=1,Table_0__2[[#This Row],[1]],0)+IF(Table_0__2[[#This Row],[RESULTAT]]=3,Table_0__2[[#This Row],[N]],0)+IF(Table_0__2[[#This Row],[RESULTAT]]=2,Table_0__2[[#This Row],[2]],0)</f>
        <v>1.1499999999999999</v>
      </c>
      <c r="J3805" s="14">
        <f>MIN(Table_0__2[[#This Row],[1]:[2]])</f>
        <v>1.1499999999999999</v>
      </c>
      <c r="K3805" s="14">
        <f>IF(Table_0__2[[#This Row],[COLONNE1]]=Table_0__2[[#This Row],[RESULTAT COTE]],Table_0__2[[#This Row],[COLONNE1]],0)</f>
        <v>1.1499999999999999</v>
      </c>
    </row>
    <row r="3806" spans="1:11" x14ac:dyDescent="0.3">
      <c r="A3806" s="2">
        <v>43190</v>
      </c>
      <c r="B3806" s="25">
        <v>0.62152777777777779</v>
      </c>
      <c r="C3806" s="20">
        <f t="shared" si="59"/>
        <v>43190.621527777781</v>
      </c>
      <c r="D3806" s="10" t="s">
        <v>3809</v>
      </c>
      <c r="E3806" s="7">
        <v>3</v>
      </c>
      <c r="F3806" s="10">
        <v>1.95</v>
      </c>
      <c r="G3806" s="10">
        <v>2.75</v>
      </c>
      <c r="H3806" s="11">
        <v>3.1</v>
      </c>
      <c r="I3806" s="15">
        <f>IF(Table_0__2[[#This Row],[RESULTAT]]=1,Table_0__2[[#This Row],[1]],0)+IF(Table_0__2[[#This Row],[RESULTAT]]=3,Table_0__2[[#This Row],[N]],0)+IF(Table_0__2[[#This Row],[RESULTAT]]=2,Table_0__2[[#This Row],[2]],0)</f>
        <v>2.75</v>
      </c>
      <c r="J3806" s="15">
        <f>MIN(Table_0__2[[#This Row],[1]:[2]])</f>
        <v>1.95</v>
      </c>
      <c r="K3806" s="15">
        <f>IF(Table_0__2[[#This Row],[COLONNE1]]=Table_0__2[[#This Row],[RESULTAT COTE]],Table_0__2[[#This Row],[COLONNE1]],0)</f>
        <v>0</v>
      </c>
    </row>
    <row r="3807" spans="1:11" x14ac:dyDescent="0.3">
      <c r="A3807" s="2">
        <v>43190</v>
      </c>
      <c r="B3807" s="24">
        <v>0.62152777777777779</v>
      </c>
      <c r="C3807" s="20">
        <f t="shared" si="59"/>
        <v>43190.621527777781</v>
      </c>
      <c r="D3807" s="7" t="s">
        <v>3810</v>
      </c>
      <c r="E3807" s="7">
        <v>2</v>
      </c>
      <c r="F3807" s="7">
        <v>2.4500000000000002</v>
      </c>
      <c r="G3807" s="7">
        <v>2.8</v>
      </c>
      <c r="H3807" s="9">
        <v>2.2999999999999998</v>
      </c>
      <c r="I3807" s="14">
        <f>IF(Table_0__2[[#This Row],[RESULTAT]]=1,Table_0__2[[#This Row],[1]],0)+IF(Table_0__2[[#This Row],[RESULTAT]]=3,Table_0__2[[#This Row],[N]],0)+IF(Table_0__2[[#This Row],[RESULTAT]]=2,Table_0__2[[#This Row],[2]],0)</f>
        <v>2.2999999999999998</v>
      </c>
      <c r="J3807" s="14">
        <f>MIN(Table_0__2[[#This Row],[1]:[2]])</f>
        <v>2.2999999999999998</v>
      </c>
      <c r="K3807" s="14">
        <f>IF(Table_0__2[[#This Row],[COLONNE1]]=Table_0__2[[#This Row],[RESULTAT COTE]],Table_0__2[[#This Row],[COLONNE1]],0)</f>
        <v>2.2999999999999998</v>
      </c>
    </row>
    <row r="3808" spans="1:11" x14ac:dyDescent="0.3">
      <c r="A3808" s="2">
        <v>43190</v>
      </c>
      <c r="B3808" s="25">
        <v>0.62152777777777779</v>
      </c>
      <c r="C3808" s="20">
        <f t="shared" si="59"/>
        <v>43190.621527777781</v>
      </c>
      <c r="D3808" s="10" t="s">
        <v>3811</v>
      </c>
      <c r="E3808" s="10">
        <v>1</v>
      </c>
      <c r="F3808" s="10">
        <v>1.6</v>
      </c>
      <c r="G3808" s="10">
        <v>2.85</v>
      </c>
      <c r="H3808" s="11">
        <v>4.4000000000000004</v>
      </c>
      <c r="I3808" s="15">
        <f>IF(Table_0__2[[#This Row],[RESULTAT]]=1,Table_0__2[[#This Row],[1]],0)+IF(Table_0__2[[#This Row],[RESULTAT]]=3,Table_0__2[[#This Row],[N]],0)+IF(Table_0__2[[#This Row],[RESULTAT]]=2,Table_0__2[[#This Row],[2]],0)</f>
        <v>1.6</v>
      </c>
      <c r="J3808" s="15">
        <f>MIN(Table_0__2[[#This Row],[1]:[2]])</f>
        <v>1.6</v>
      </c>
      <c r="K3808" s="15">
        <f>IF(Table_0__2[[#This Row],[COLONNE1]]=Table_0__2[[#This Row],[RESULTAT COTE]],Table_0__2[[#This Row],[COLONNE1]],0)</f>
        <v>1.6</v>
      </c>
    </row>
    <row r="3809" spans="1:11" x14ac:dyDescent="0.3">
      <c r="A3809" s="2">
        <v>43190</v>
      </c>
      <c r="B3809" s="24">
        <v>0.62152777777777779</v>
      </c>
      <c r="C3809" s="20">
        <f t="shared" si="59"/>
        <v>43190.621527777781</v>
      </c>
      <c r="D3809" s="7" t="s">
        <v>3812</v>
      </c>
      <c r="E3809" s="10">
        <v>1</v>
      </c>
      <c r="F3809" s="7">
        <v>1.9</v>
      </c>
      <c r="G3809" s="7">
        <v>2.85</v>
      </c>
      <c r="H3809" s="9">
        <v>3.1</v>
      </c>
      <c r="I3809" s="14">
        <f>IF(Table_0__2[[#This Row],[RESULTAT]]=1,Table_0__2[[#This Row],[1]],0)+IF(Table_0__2[[#This Row],[RESULTAT]]=3,Table_0__2[[#This Row],[N]],0)+IF(Table_0__2[[#This Row],[RESULTAT]]=2,Table_0__2[[#This Row],[2]],0)</f>
        <v>1.9</v>
      </c>
      <c r="J3809" s="14">
        <f>MIN(Table_0__2[[#This Row],[1]:[2]])</f>
        <v>1.9</v>
      </c>
      <c r="K3809" s="14">
        <f>IF(Table_0__2[[#This Row],[COLONNE1]]=Table_0__2[[#This Row],[RESULTAT COTE]],Table_0__2[[#This Row],[COLONNE1]],0)</f>
        <v>1.9</v>
      </c>
    </row>
    <row r="3810" spans="1:11" x14ac:dyDescent="0.3">
      <c r="A3810" s="2">
        <v>43190</v>
      </c>
      <c r="B3810" s="25">
        <v>0.62152777777777779</v>
      </c>
      <c r="C3810" s="20">
        <f t="shared" si="59"/>
        <v>43190.621527777781</v>
      </c>
      <c r="D3810" s="10" t="s">
        <v>3813</v>
      </c>
      <c r="E3810" s="10">
        <v>1</v>
      </c>
      <c r="F3810" s="10">
        <v>1.35</v>
      </c>
      <c r="G3810" s="10">
        <v>3.5</v>
      </c>
      <c r="H3810" s="11">
        <v>5.5</v>
      </c>
      <c r="I3810" s="15">
        <f>IF(Table_0__2[[#This Row],[RESULTAT]]=1,Table_0__2[[#This Row],[1]],0)+IF(Table_0__2[[#This Row],[RESULTAT]]=3,Table_0__2[[#This Row],[N]],0)+IF(Table_0__2[[#This Row],[RESULTAT]]=2,Table_0__2[[#This Row],[2]],0)</f>
        <v>1.35</v>
      </c>
      <c r="J3810" s="15">
        <f>MIN(Table_0__2[[#This Row],[1]:[2]])</f>
        <v>1.35</v>
      </c>
      <c r="K3810" s="15">
        <f>IF(Table_0__2[[#This Row],[COLONNE1]]=Table_0__2[[#This Row],[RESULTAT COTE]],Table_0__2[[#This Row],[COLONNE1]],0)</f>
        <v>1.35</v>
      </c>
    </row>
    <row r="3811" spans="1:11" x14ac:dyDescent="0.3">
      <c r="A3811" s="2">
        <v>43190</v>
      </c>
      <c r="B3811" s="24">
        <v>0.62152777777777779</v>
      </c>
      <c r="C3811" s="20">
        <f t="shared" si="59"/>
        <v>43190.621527777781</v>
      </c>
      <c r="D3811" s="7" t="s">
        <v>3814</v>
      </c>
      <c r="E3811" s="7">
        <v>3</v>
      </c>
      <c r="F3811" s="7">
        <v>2.1</v>
      </c>
      <c r="G3811" s="7">
        <v>2.7</v>
      </c>
      <c r="H3811" s="9">
        <v>2.75</v>
      </c>
      <c r="I3811" s="14">
        <f>IF(Table_0__2[[#This Row],[RESULTAT]]=1,Table_0__2[[#This Row],[1]],0)+IF(Table_0__2[[#This Row],[RESULTAT]]=3,Table_0__2[[#This Row],[N]],0)+IF(Table_0__2[[#This Row],[RESULTAT]]=2,Table_0__2[[#This Row],[2]],0)</f>
        <v>2.7</v>
      </c>
      <c r="J3811" s="14">
        <f>MIN(Table_0__2[[#This Row],[1]:[2]])</f>
        <v>2.1</v>
      </c>
      <c r="K3811" s="14">
        <f>IF(Table_0__2[[#This Row],[COLONNE1]]=Table_0__2[[#This Row],[RESULTAT COTE]],Table_0__2[[#This Row],[COLONNE1]],0)</f>
        <v>0</v>
      </c>
    </row>
    <row r="3812" spans="1:11" x14ac:dyDescent="0.3">
      <c r="A3812" s="2">
        <v>43190</v>
      </c>
      <c r="B3812" s="25">
        <v>0.62152777777777779</v>
      </c>
      <c r="C3812" s="20">
        <f t="shared" si="59"/>
        <v>43190.621527777781</v>
      </c>
      <c r="D3812" s="10" t="s">
        <v>3815</v>
      </c>
      <c r="E3812" s="7">
        <v>3</v>
      </c>
      <c r="F3812" s="10">
        <v>1.5</v>
      </c>
      <c r="G3812" s="10">
        <v>3.15</v>
      </c>
      <c r="H3812" s="11">
        <v>4.25</v>
      </c>
      <c r="I3812" s="15">
        <f>IF(Table_0__2[[#This Row],[RESULTAT]]=1,Table_0__2[[#This Row],[1]],0)+IF(Table_0__2[[#This Row],[RESULTAT]]=3,Table_0__2[[#This Row],[N]],0)+IF(Table_0__2[[#This Row],[RESULTAT]]=2,Table_0__2[[#This Row],[2]],0)</f>
        <v>3.15</v>
      </c>
      <c r="J3812" s="15">
        <f>MIN(Table_0__2[[#This Row],[1]:[2]])</f>
        <v>1.5</v>
      </c>
      <c r="K3812" s="15">
        <f>IF(Table_0__2[[#This Row],[COLONNE1]]=Table_0__2[[#This Row],[RESULTAT COTE]],Table_0__2[[#This Row],[COLONNE1]],0)</f>
        <v>0</v>
      </c>
    </row>
    <row r="3813" spans="1:11" x14ac:dyDescent="0.3">
      <c r="A3813" s="2">
        <v>43190</v>
      </c>
      <c r="B3813" s="24">
        <v>0.62152777777777779</v>
      </c>
      <c r="C3813" s="20">
        <f t="shared" si="59"/>
        <v>43190.621527777781</v>
      </c>
      <c r="D3813" s="7" t="s">
        <v>3816</v>
      </c>
      <c r="E3813" s="10">
        <v>1</v>
      </c>
      <c r="F3813" s="7">
        <v>1.1200000000000001</v>
      </c>
      <c r="G3813" s="7">
        <v>4.75</v>
      </c>
      <c r="H3813" s="9">
        <v>8</v>
      </c>
      <c r="I3813" s="14">
        <f>IF(Table_0__2[[#This Row],[RESULTAT]]=1,Table_0__2[[#This Row],[1]],0)+IF(Table_0__2[[#This Row],[RESULTAT]]=3,Table_0__2[[#This Row],[N]],0)+IF(Table_0__2[[#This Row],[RESULTAT]]=2,Table_0__2[[#This Row],[2]],0)</f>
        <v>1.1200000000000001</v>
      </c>
      <c r="J3813" s="14">
        <f>MIN(Table_0__2[[#This Row],[1]:[2]])</f>
        <v>1.1200000000000001</v>
      </c>
      <c r="K3813" s="14">
        <f>IF(Table_0__2[[#This Row],[COLONNE1]]=Table_0__2[[#This Row],[RESULTAT COTE]],Table_0__2[[#This Row],[COLONNE1]],0)</f>
        <v>1.1200000000000001</v>
      </c>
    </row>
    <row r="3814" spans="1:11" x14ac:dyDescent="0.3">
      <c r="A3814" s="2">
        <v>43190</v>
      </c>
      <c r="B3814" s="25">
        <v>0.62152777777777779</v>
      </c>
      <c r="C3814" s="20">
        <f t="shared" si="59"/>
        <v>43190.621527777781</v>
      </c>
      <c r="D3814" s="10" t="s">
        <v>3817</v>
      </c>
      <c r="E3814" s="10">
        <v>1</v>
      </c>
      <c r="F3814" s="10">
        <v>1.95</v>
      </c>
      <c r="G3814" s="10">
        <v>3.05</v>
      </c>
      <c r="H3814" s="11">
        <v>3</v>
      </c>
      <c r="I3814" s="15">
        <f>IF(Table_0__2[[#This Row],[RESULTAT]]=1,Table_0__2[[#This Row],[1]],0)+IF(Table_0__2[[#This Row],[RESULTAT]]=3,Table_0__2[[#This Row],[N]],0)+IF(Table_0__2[[#This Row],[RESULTAT]]=2,Table_0__2[[#This Row],[2]],0)</f>
        <v>1.95</v>
      </c>
      <c r="J3814" s="15">
        <f>MIN(Table_0__2[[#This Row],[1]:[2]])</f>
        <v>1.95</v>
      </c>
      <c r="K3814" s="15">
        <f>IF(Table_0__2[[#This Row],[COLONNE1]]=Table_0__2[[#This Row],[RESULTAT COTE]],Table_0__2[[#This Row],[COLONNE1]],0)</f>
        <v>1.95</v>
      </c>
    </row>
    <row r="3815" spans="1:11" x14ac:dyDescent="0.3">
      <c r="A3815" s="2">
        <v>43190</v>
      </c>
      <c r="B3815" s="24">
        <v>0.62152777777777779</v>
      </c>
      <c r="C3815" s="20">
        <f t="shared" si="59"/>
        <v>43190.621527777781</v>
      </c>
      <c r="D3815" s="7" t="s">
        <v>3818</v>
      </c>
      <c r="E3815" s="7">
        <v>3</v>
      </c>
      <c r="F3815" s="7">
        <v>3.5</v>
      </c>
      <c r="G3815" s="7">
        <v>2.75</v>
      </c>
      <c r="H3815" s="9">
        <v>1.8</v>
      </c>
      <c r="I3815" s="14">
        <f>IF(Table_0__2[[#This Row],[RESULTAT]]=1,Table_0__2[[#This Row],[1]],0)+IF(Table_0__2[[#This Row],[RESULTAT]]=3,Table_0__2[[#This Row],[N]],0)+IF(Table_0__2[[#This Row],[RESULTAT]]=2,Table_0__2[[#This Row],[2]],0)</f>
        <v>2.75</v>
      </c>
      <c r="J3815" s="14">
        <f>MIN(Table_0__2[[#This Row],[1]:[2]])</f>
        <v>1.8</v>
      </c>
      <c r="K3815" s="14">
        <f>IF(Table_0__2[[#This Row],[COLONNE1]]=Table_0__2[[#This Row],[RESULTAT COTE]],Table_0__2[[#This Row],[COLONNE1]],0)</f>
        <v>0</v>
      </c>
    </row>
    <row r="3816" spans="1:11" x14ac:dyDescent="0.3">
      <c r="A3816" s="2">
        <v>43190</v>
      </c>
      <c r="B3816" s="24">
        <v>0.62152777777777779</v>
      </c>
      <c r="C3816" s="20">
        <f t="shared" si="59"/>
        <v>43190.621527777781</v>
      </c>
      <c r="D3816" s="7" t="s">
        <v>3819</v>
      </c>
      <c r="E3816" s="7">
        <v>2</v>
      </c>
      <c r="F3816" s="7">
        <v>2.85</v>
      </c>
      <c r="G3816" s="7">
        <v>3.1</v>
      </c>
      <c r="H3816" s="9">
        <v>2.2999999999999998</v>
      </c>
      <c r="I3816" s="14">
        <f>IF(Table_0__2[[#This Row],[RESULTAT]]=1,Table_0__2[[#This Row],[1]],0)+IF(Table_0__2[[#This Row],[RESULTAT]]=3,Table_0__2[[#This Row],[N]],0)+IF(Table_0__2[[#This Row],[RESULTAT]]=2,Table_0__2[[#This Row],[2]],0)</f>
        <v>2.2999999999999998</v>
      </c>
      <c r="J3816" s="14">
        <f>MIN(Table_0__2[[#This Row],[1]:[2]])</f>
        <v>2.2999999999999998</v>
      </c>
      <c r="K3816" s="14">
        <f>IF(Table_0__2[[#This Row],[COLONNE1]]=Table_0__2[[#This Row],[RESULTAT COTE]],Table_0__2[[#This Row],[COLONNE1]],0)</f>
        <v>2.2999999999999998</v>
      </c>
    </row>
    <row r="3817" spans="1:11" x14ac:dyDescent="0.3">
      <c r="A3817" s="2">
        <v>43190</v>
      </c>
      <c r="B3817" s="24">
        <v>0.62152777777777779</v>
      </c>
      <c r="C3817" s="20">
        <f t="shared" si="59"/>
        <v>43190.621527777781</v>
      </c>
      <c r="D3817" s="7" t="s">
        <v>3820</v>
      </c>
      <c r="E3817" s="10">
        <v>1</v>
      </c>
      <c r="F3817" s="7">
        <v>1.35</v>
      </c>
      <c r="G3817" s="7">
        <v>4.25</v>
      </c>
      <c r="H3817" s="9">
        <v>7.5</v>
      </c>
      <c r="I3817" s="14">
        <f>IF(Table_0__2[[#This Row],[RESULTAT]]=1,Table_0__2[[#This Row],[1]],0)+IF(Table_0__2[[#This Row],[RESULTAT]]=3,Table_0__2[[#This Row],[N]],0)+IF(Table_0__2[[#This Row],[RESULTAT]]=2,Table_0__2[[#This Row],[2]],0)</f>
        <v>1.35</v>
      </c>
      <c r="J3817" s="14">
        <f>MIN(Table_0__2[[#This Row],[1]:[2]])</f>
        <v>1.35</v>
      </c>
      <c r="K3817" s="14">
        <f>IF(Table_0__2[[#This Row],[COLONNE1]]=Table_0__2[[#This Row],[RESULTAT COTE]],Table_0__2[[#This Row],[COLONNE1]],0)</f>
        <v>1.35</v>
      </c>
    </row>
    <row r="3818" spans="1:11" x14ac:dyDescent="0.3">
      <c r="A3818" s="2">
        <v>43190</v>
      </c>
      <c r="B3818" s="24">
        <v>0.62152777777777779</v>
      </c>
      <c r="C3818" s="20">
        <f t="shared" si="59"/>
        <v>43190.621527777781</v>
      </c>
      <c r="D3818" s="7" t="s">
        <v>3821</v>
      </c>
      <c r="E3818" s="7">
        <v>2</v>
      </c>
      <c r="F3818" s="7">
        <v>2.9</v>
      </c>
      <c r="G3818" s="7">
        <v>3.1</v>
      </c>
      <c r="H3818" s="9">
        <v>2.25</v>
      </c>
      <c r="I3818" s="14">
        <f>IF(Table_0__2[[#This Row],[RESULTAT]]=1,Table_0__2[[#This Row],[1]],0)+IF(Table_0__2[[#This Row],[RESULTAT]]=3,Table_0__2[[#This Row],[N]],0)+IF(Table_0__2[[#This Row],[RESULTAT]]=2,Table_0__2[[#This Row],[2]],0)</f>
        <v>2.25</v>
      </c>
      <c r="J3818" s="14">
        <f>MIN(Table_0__2[[#This Row],[1]:[2]])</f>
        <v>2.25</v>
      </c>
      <c r="K3818" s="14">
        <f>IF(Table_0__2[[#This Row],[COLONNE1]]=Table_0__2[[#This Row],[RESULTAT COTE]],Table_0__2[[#This Row],[COLONNE1]],0)</f>
        <v>2.25</v>
      </c>
    </row>
    <row r="3819" spans="1:11" x14ac:dyDescent="0.3">
      <c r="A3819" s="2">
        <v>43190</v>
      </c>
      <c r="B3819" s="25">
        <v>0.62152777777777779</v>
      </c>
      <c r="C3819" s="20">
        <f t="shared" si="59"/>
        <v>43190.621527777781</v>
      </c>
      <c r="D3819" s="10" t="s">
        <v>3822</v>
      </c>
      <c r="E3819" s="10">
        <v>1</v>
      </c>
      <c r="F3819" s="10">
        <v>1.38</v>
      </c>
      <c r="G3819" s="10">
        <v>4.2</v>
      </c>
      <c r="H3819" s="11">
        <v>7</v>
      </c>
      <c r="I3819" s="15">
        <f>IF(Table_0__2[[#This Row],[RESULTAT]]=1,Table_0__2[[#This Row],[1]],0)+IF(Table_0__2[[#This Row],[RESULTAT]]=3,Table_0__2[[#This Row],[N]],0)+IF(Table_0__2[[#This Row],[RESULTAT]]=2,Table_0__2[[#This Row],[2]],0)</f>
        <v>1.38</v>
      </c>
      <c r="J3819" s="15">
        <f>MIN(Table_0__2[[#This Row],[1]:[2]])</f>
        <v>1.38</v>
      </c>
      <c r="K3819" s="15">
        <f>IF(Table_0__2[[#This Row],[COLONNE1]]=Table_0__2[[#This Row],[RESULTAT COTE]],Table_0__2[[#This Row],[COLONNE1]],0)</f>
        <v>1.38</v>
      </c>
    </row>
    <row r="3820" spans="1:11" x14ac:dyDescent="0.3">
      <c r="A3820" s="2">
        <v>43190</v>
      </c>
      <c r="B3820" s="25">
        <v>0.62152777777777779</v>
      </c>
      <c r="C3820" s="20">
        <f t="shared" si="59"/>
        <v>43190.621527777781</v>
      </c>
      <c r="D3820" s="10" t="s">
        <v>3823</v>
      </c>
      <c r="E3820" s="7">
        <v>3</v>
      </c>
      <c r="F3820" s="10">
        <v>1.82</v>
      </c>
      <c r="G3820" s="10">
        <v>3.1</v>
      </c>
      <c r="H3820" s="11">
        <v>4.25</v>
      </c>
      <c r="I3820" s="15">
        <f>IF(Table_0__2[[#This Row],[RESULTAT]]=1,Table_0__2[[#This Row],[1]],0)+IF(Table_0__2[[#This Row],[RESULTAT]]=3,Table_0__2[[#This Row],[N]],0)+IF(Table_0__2[[#This Row],[RESULTAT]]=2,Table_0__2[[#This Row],[2]],0)</f>
        <v>3.1</v>
      </c>
      <c r="J3820" s="15">
        <f>MIN(Table_0__2[[#This Row],[1]:[2]])</f>
        <v>1.82</v>
      </c>
      <c r="K3820" s="15">
        <f>IF(Table_0__2[[#This Row],[COLONNE1]]=Table_0__2[[#This Row],[RESULTAT COTE]],Table_0__2[[#This Row],[COLONNE1]],0)</f>
        <v>0</v>
      </c>
    </row>
    <row r="3821" spans="1:11" x14ac:dyDescent="0.3">
      <c r="A3821" s="2">
        <v>43190</v>
      </c>
      <c r="B3821" s="24">
        <v>0.62152777777777779</v>
      </c>
      <c r="C3821" s="20">
        <f t="shared" si="59"/>
        <v>43190.621527777781</v>
      </c>
      <c r="D3821" s="7" t="s">
        <v>3824</v>
      </c>
      <c r="E3821" s="10">
        <v>1</v>
      </c>
      <c r="F3821" s="7">
        <v>1.1000000000000001</v>
      </c>
      <c r="G3821" s="7">
        <v>7.5</v>
      </c>
      <c r="H3821" s="9">
        <v>15</v>
      </c>
      <c r="I3821" s="14">
        <f>IF(Table_0__2[[#This Row],[RESULTAT]]=1,Table_0__2[[#This Row],[1]],0)+IF(Table_0__2[[#This Row],[RESULTAT]]=3,Table_0__2[[#This Row],[N]],0)+IF(Table_0__2[[#This Row],[RESULTAT]]=2,Table_0__2[[#This Row],[2]],0)</f>
        <v>1.1000000000000001</v>
      </c>
      <c r="J3821" s="14">
        <f>MIN(Table_0__2[[#This Row],[1]:[2]])</f>
        <v>1.1000000000000001</v>
      </c>
      <c r="K3821" s="14">
        <f>IF(Table_0__2[[#This Row],[COLONNE1]]=Table_0__2[[#This Row],[RESULTAT COTE]],Table_0__2[[#This Row],[COLONNE1]],0)</f>
        <v>1.1000000000000001</v>
      </c>
    </row>
    <row r="3822" spans="1:11" x14ac:dyDescent="0.3">
      <c r="A3822" s="2">
        <v>43190</v>
      </c>
      <c r="B3822" s="24">
        <v>0.62152777777777779</v>
      </c>
      <c r="C3822" s="20">
        <f t="shared" si="59"/>
        <v>43190.621527777781</v>
      </c>
      <c r="D3822" s="7" t="s">
        <v>3825</v>
      </c>
      <c r="E3822" s="10">
        <v>1</v>
      </c>
      <c r="F3822" s="7">
        <v>1.1399999999999999</v>
      </c>
      <c r="G3822" s="7">
        <v>6.5</v>
      </c>
      <c r="H3822" s="9">
        <v>13</v>
      </c>
      <c r="I3822" s="14">
        <f>IF(Table_0__2[[#This Row],[RESULTAT]]=1,Table_0__2[[#This Row],[1]],0)+IF(Table_0__2[[#This Row],[RESULTAT]]=3,Table_0__2[[#This Row],[N]],0)+IF(Table_0__2[[#This Row],[RESULTAT]]=2,Table_0__2[[#This Row],[2]],0)</f>
        <v>1.1399999999999999</v>
      </c>
      <c r="J3822" s="14">
        <f>MIN(Table_0__2[[#This Row],[1]:[2]])</f>
        <v>1.1399999999999999</v>
      </c>
      <c r="K3822" s="14">
        <f>IF(Table_0__2[[#This Row],[COLONNE1]]=Table_0__2[[#This Row],[RESULTAT COTE]],Table_0__2[[#This Row],[COLONNE1]],0)</f>
        <v>1.1399999999999999</v>
      </c>
    </row>
    <row r="3823" spans="1:11" x14ac:dyDescent="0.3">
      <c r="A3823" s="2">
        <v>43190</v>
      </c>
      <c r="B3823" s="24">
        <v>0.62152777777777779</v>
      </c>
      <c r="C3823" s="20">
        <f t="shared" si="59"/>
        <v>43190.621527777781</v>
      </c>
      <c r="D3823" s="7" t="s">
        <v>3826</v>
      </c>
      <c r="E3823" s="7">
        <v>2</v>
      </c>
      <c r="F3823" s="7">
        <v>1.75</v>
      </c>
      <c r="G3823" s="7">
        <v>3.1</v>
      </c>
      <c r="H3823" s="9">
        <v>3.25</v>
      </c>
      <c r="I3823" s="14">
        <f>IF(Table_0__2[[#This Row],[RESULTAT]]=1,Table_0__2[[#This Row],[1]],0)+IF(Table_0__2[[#This Row],[RESULTAT]]=3,Table_0__2[[#This Row],[N]],0)+IF(Table_0__2[[#This Row],[RESULTAT]]=2,Table_0__2[[#This Row],[2]],0)</f>
        <v>3.25</v>
      </c>
      <c r="J3823" s="14">
        <f>MIN(Table_0__2[[#This Row],[1]:[2]])</f>
        <v>1.75</v>
      </c>
      <c r="K3823" s="14">
        <f>IF(Table_0__2[[#This Row],[COLONNE1]]=Table_0__2[[#This Row],[RESULTAT COTE]],Table_0__2[[#This Row],[COLONNE1]],0)</f>
        <v>0</v>
      </c>
    </row>
    <row r="3824" spans="1:11" x14ac:dyDescent="0.3">
      <c r="A3824" s="2">
        <v>43190</v>
      </c>
      <c r="B3824" s="24">
        <v>0.64236111111111105</v>
      </c>
      <c r="C3824" s="20">
        <f t="shared" si="59"/>
        <v>43190.642361111109</v>
      </c>
      <c r="D3824" s="7" t="s">
        <v>3827</v>
      </c>
      <c r="E3824" s="7">
        <v>2</v>
      </c>
      <c r="F3824" s="7">
        <v>4.5</v>
      </c>
      <c r="G3824" s="7">
        <v>3.75</v>
      </c>
      <c r="H3824" s="9">
        <v>1.62</v>
      </c>
      <c r="I3824" s="14">
        <f>IF(Table_0__2[[#This Row],[RESULTAT]]=1,Table_0__2[[#This Row],[1]],0)+IF(Table_0__2[[#This Row],[RESULTAT]]=3,Table_0__2[[#This Row],[N]],0)+IF(Table_0__2[[#This Row],[RESULTAT]]=2,Table_0__2[[#This Row],[2]],0)</f>
        <v>1.62</v>
      </c>
      <c r="J3824" s="14">
        <f>MIN(Table_0__2[[#This Row],[1]:[2]])</f>
        <v>1.62</v>
      </c>
      <c r="K3824" s="14">
        <f>IF(Table_0__2[[#This Row],[COLONNE1]]=Table_0__2[[#This Row],[RESULTAT COTE]],Table_0__2[[#This Row],[COLONNE1]],0)</f>
        <v>1.62</v>
      </c>
    </row>
    <row r="3825" spans="1:11" x14ac:dyDescent="0.3">
      <c r="A3825" s="2">
        <v>43190</v>
      </c>
      <c r="B3825" s="25">
        <v>0.64236111111111105</v>
      </c>
      <c r="C3825" s="20">
        <f t="shared" si="59"/>
        <v>43190.642361111109</v>
      </c>
      <c r="D3825" s="10" t="s">
        <v>3828</v>
      </c>
      <c r="E3825" s="10">
        <v>1</v>
      </c>
      <c r="F3825" s="10">
        <v>1.45</v>
      </c>
      <c r="G3825" s="10">
        <v>4.4000000000000004</v>
      </c>
      <c r="H3825" s="11">
        <v>5.25</v>
      </c>
      <c r="I3825" s="15">
        <f>IF(Table_0__2[[#This Row],[RESULTAT]]=1,Table_0__2[[#This Row],[1]],0)+IF(Table_0__2[[#This Row],[RESULTAT]]=3,Table_0__2[[#This Row],[N]],0)+IF(Table_0__2[[#This Row],[RESULTAT]]=2,Table_0__2[[#This Row],[2]],0)</f>
        <v>1.45</v>
      </c>
      <c r="J3825" s="15">
        <f>MIN(Table_0__2[[#This Row],[1]:[2]])</f>
        <v>1.45</v>
      </c>
      <c r="K3825" s="15">
        <f>IF(Table_0__2[[#This Row],[COLONNE1]]=Table_0__2[[#This Row],[RESULTAT COTE]],Table_0__2[[#This Row],[COLONNE1]],0)</f>
        <v>1.45</v>
      </c>
    </row>
    <row r="3826" spans="1:11" x14ac:dyDescent="0.3">
      <c r="A3826" s="2">
        <v>43190</v>
      </c>
      <c r="B3826" s="24">
        <v>0.64236111111111105</v>
      </c>
      <c r="C3826" s="20">
        <f t="shared" si="59"/>
        <v>43190.642361111109</v>
      </c>
      <c r="D3826" s="7" t="s">
        <v>3829</v>
      </c>
      <c r="E3826" s="7">
        <v>3</v>
      </c>
      <c r="F3826" s="7">
        <v>1.42</v>
      </c>
      <c r="G3826" s="7">
        <v>4.2</v>
      </c>
      <c r="H3826" s="9">
        <v>6</v>
      </c>
      <c r="I3826" s="14">
        <f>IF(Table_0__2[[#This Row],[RESULTAT]]=1,Table_0__2[[#This Row],[1]],0)+IF(Table_0__2[[#This Row],[RESULTAT]]=3,Table_0__2[[#This Row],[N]],0)+IF(Table_0__2[[#This Row],[RESULTAT]]=2,Table_0__2[[#This Row],[2]],0)</f>
        <v>4.2</v>
      </c>
      <c r="J3826" s="14">
        <f>MIN(Table_0__2[[#This Row],[1]:[2]])</f>
        <v>1.42</v>
      </c>
      <c r="K3826" s="14">
        <f>IF(Table_0__2[[#This Row],[COLONNE1]]=Table_0__2[[#This Row],[RESULTAT COTE]],Table_0__2[[#This Row],[COLONNE1]],0)</f>
        <v>0</v>
      </c>
    </row>
    <row r="3827" spans="1:11" x14ac:dyDescent="0.3">
      <c r="A3827" s="2">
        <v>43190</v>
      </c>
      <c r="B3827" s="25">
        <v>0.64236111111111105</v>
      </c>
      <c r="C3827" s="20">
        <f t="shared" si="59"/>
        <v>43190.642361111109</v>
      </c>
      <c r="D3827" s="10" t="s">
        <v>3830</v>
      </c>
      <c r="E3827" s="10">
        <v>1</v>
      </c>
      <c r="F3827" s="10">
        <v>1.46</v>
      </c>
      <c r="G3827" s="10">
        <v>3.75</v>
      </c>
      <c r="H3827" s="11">
        <v>6.5</v>
      </c>
      <c r="I3827" s="15">
        <f>IF(Table_0__2[[#This Row],[RESULTAT]]=1,Table_0__2[[#This Row],[1]],0)+IF(Table_0__2[[#This Row],[RESULTAT]]=3,Table_0__2[[#This Row],[N]],0)+IF(Table_0__2[[#This Row],[RESULTAT]]=2,Table_0__2[[#This Row],[2]],0)</f>
        <v>1.46</v>
      </c>
      <c r="J3827" s="15">
        <f>MIN(Table_0__2[[#This Row],[1]:[2]])</f>
        <v>1.46</v>
      </c>
      <c r="K3827" s="15">
        <f>IF(Table_0__2[[#This Row],[COLONNE1]]=Table_0__2[[#This Row],[RESULTAT COTE]],Table_0__2[[#This Row],[COLONNE1]],0)</f>
        <v>1.46</v>
      </c>
    </row>
    <row r="3828" spans="1:11" x14ac:dyDescent="0.3">
      <c r="A3828" s="2">
        <v>43190</v>
      </c>
      <c r="B3828" s="24">
        <v>0.64236111111111105</v>
      </c>
      <c r="C3828" s="20">
        <f t="shared" si="59"/>
        <v>43190.642361111109</v>
      </c>
      <c r="D3828" s="7" t="s">
        <v>3831</v>
      </c>
      <c r="E3828" s="7">
        <v>3</v>
      </c>
      <c r="F3828" s="7">
        <v>1.65</v>
      </c>
      <c r="G3828" s="7">
        <v>3.35</v>
      </c>
      <c r="H3828" s="9">
        <v>4.75</v>
      </c>
      <c r="I3828" s="14">
        <f>IF(Table_0__2[[#This Row],[RESULTAT]]=1,Table_0__2[[#This Row],[1]],0)+IF(Table_0__2[[#This Row],[RESULTAT]]=3,Table_0__2[[#This Row],[N]],0)+IF(Table_0__2[[#This Row],[RESULTAT]]=2,Table_0__2[[#This Row],[2]],0)</f>
        <v>3.35</v>
      </c>
      <c r="J3828" s="14">
        <f>MIN(Table_0__2[[#This Row],[1]:[2]])</f>
        <v>1.65</v>
      </c>
      <c r="K3828" s="14">
        <f>IF(Table_0__2[[#This Row],[COLONNE1]]=Table_0__2[[#This Row],[RESULTAT COTE]],Table_0__2[[#This Row],[COLONNE1]],0)</f>
        <v>0</v>
      </c>
    </row>
    <row r="3829" spans="1:11" x14ac:dyDescent="0.3">
      <c r="A3829" s="2">
        <v>43190</v>
      </c>
      <c r="B3829" s="24">
        <v>0.64236111111111105</v>
      </c>
      <c r="C3829" s="20">
        <f t="shared" si="59"/>
        <v>43190.642361111109</v>
      </c>
      <c r="D3829" s="7" t="s">
        <v>3832</v>
      </c>
      <c r="E3829" s="7">
        <v>3</v>
      </c>
      <c r="F3829" s="7">
        <v>1.4</v>
      </c>
      <c r="G3829" s="7">
        <v>3.5</v>
      </c>
      <c r="H3829" s="9">
        <v>5</v>
      </c>
      <c r="I3829" s="14">
        <f>IF(Table_0__2[[#This Row],[RESULTAT]]=1,Table_0__2[[#This Row],[1]],0)+IF(Table_0__2[[#This Row],[RESULTAT]]=3,Table_0__2[[#This Row],[N]],0)+IF(Table_0__2[[#This Row],[RESULTAT]]=2,Table_0__2[[#This Row],[2]],0)</f>
        <v>3.5</v>
      </c>
      <c r="J3829" s="14">
        <f>MIN(Table_0__2[[#This Row],[1]:[2]])</f>
        <v>1.4</v>
      </c>
      <c r="K3829" s="14">
        <f>IF(Table_0__2[[#This Row],[COLONNE1]]=Table_0__2[[#This Row],[RESULTAT COTE]],Table_0__2[[#This Row],[COLONNE1]],0)</f>
        <v>0</v>
      </c>
    </row>
    <row r="3830" spans="1:11" x14ac:dyDescent="0.3">
      <c r="A3830" s="2">
        <v>43190</v>
      </c>
      <c r="B3830" s="25">
        <v>0.64236111111111105</v>
      </c>
      <c r="C3830" s="20">
        <f t="shared" si="59"/>
        <v>43190.642361111109</v>
      </c>
      <c r="D3830" s="10" t="s">
        <v>3833</v>
      </c>
      <c r="E3830" s="10">
        <v>1</v>
      </c>
      <c r="F3830" s="10">
        <v>2.5499999999999998</v>
      </c>
      <c r="G3830" s="10">
        <v>2.9</v>
      </c>
      <c r="H3830" s="11">
        <v>2.25</v>
      </c>
      <c r="I3830" s="15">
        <f>IF(Table_0__2[[#This Row],[RESULTAT]]=1,Table_0__2[[#This Row],[1]],0)+IF(Table_0__2[[#This Row],[RESULTAT]]=3,Table_0__2[[#This Row],[N]],0)+IF(Table_0__2[[#This Row],[RESULTAT]]=2,Table_0__2[[#This Row],[2]],0)</f>
        <v>2.5499999999999998</v>
      </c>
      <c r="J3830" s="15">
        <f>MIN(Table_0__2[[#This Row],[1]:[2]])</f>
        <v>2.25</v>
      </c>
      <c r="K3830" s="15">
        <f>IF(Table_0__2[[#This Row],[COLONNE1]]=Table_0__2[[#This Row],[RESULTAT COTE]],Table_0__2[[#This Row],[COLONNE1]],0)</f>
        <v>0</v>
      </c>
    </row>
    <row r="3831" spans="1:11" x14ac:dyDescent="0.3">
      <c r="A3831" s="2">
        <v>43190</v>
      </c>
      <c r="B3831" s="24">
        <v>0.64236111111111105</v>
      </c>
      <c r="C3831" s="20">
        <f t="shared" si="59"/>
        <v>43190.642361111109</v>
      </c>
      <c r="D3831" s="7" t="s">
        <v>3834</v>
      </c>
      <c r="E3831" s="10">
        <v>1</v>
      </c>
      <c r="F3831" s="7">
        <v>2.2000000000000002</v>
      </c>
      <c r="G3831" s="7">
        <v>2.7</v>
      </c>
      <c r="H3831" s="9">
        <v>2.9</v>
      </c>
      <c r="I3831" s="14">
        <f>IF(Table_0__2[[#This Row],[RESULTAT]]=1,Table_0__2[[#This Row],[1]],0)+IF(Table_0__2[[#This Row],[RESULTAT]]=3,Table_0__2[[#This Row],[N]],0)+IF(Table_0__2[[#This Row],[RESULTAT]]=2,Table_0__2[[#This Row],[2]],0)</f>
        <v>2.2000000000000002</v>
      </c>
      <c r="J3831" s="14">
        <f>MIN(Table_0__2[[#This Row],[1]:[2]])</f>
        <v>2.2000000000000002</v>
      </c>
      <c r="K3831" s="14">
        <f>IF(Table_0__2[[#This Row],[COLONNE1]]=Table_0__2[[#This Row],[RESULTAT COTE]],Table_0__2[[#This Row],[COLONNE1]],0)</f>
        <v>2.2000000000000002</v>
      </c>
    </row>
    <row r="3832" spans="1:11" x14ac:dyDescent="0.3">
      <c r="A3832" s="2">
        <v>43190</v>
      </c>
      <c r="B3832" s="25">
        <v>0.64236111111111105</v>
      </c>
      <c r="C3832" s="20">
        <f t="shared" si="59"/>
        <v>43190.642361111109</v>
      </c>
      <c r="D3832" s="10" t="s">
        <v>3835</v>
      </c>
      <c r="E3832" s="7">
        <v>2</v>
      </c>
      <c r="F3832" s="10">
        <v>9</v>
      </c>
      <c r="G3832" s="10">
        <v>4.5</v>
      </c>
      <c r="H3832" s="11">
        <v>1.1399999999999999</v>
      </c>
      <c r="I3832" s="15">
        <f>IF(Table_0__2[[#This Row],[RESULTAT]]=1,Table_0__2[[#This Row],[1]],0)+IF(Table_0__2[[#This Row],[RESULTAT]]=3,Table_0__2[[#This Row],[N]],0)+IF(Table_0__2[[#This Row],[RESULTAT]]=2,Table_0__2[[#This Row],[2]],0)</f>
        <v>1.1399999999999999</v>
      </c>
      <c r="J3832" s="15">
        <f>MIN(Table_0__2[[#This Row],[1]:[2]])</f>
        <v>1.1399999999999999</v>
      </c>
      <c r="K3832" s="15">
        <f>IF(Table_0__2[[#This Row],[COLONNE1]]=Table_0__2[[#This Row],[RESULTAT COTE]],Table_0__2[[#This Row],[COLONNE1]],0)</f>
        <v>1.1399999999999999</v>
      </c>
    </row>
    <row r="3833" spans="1:11" x14ac:dyDescent="0.3">
      <c r="A3833" s="2">
        <v>43190</v>
      </c>
      <c r="B3833" s="24">
        <v>0.64236111111111105</v>
      </c>
      <c r="C3833" s="20">
        <f t="shared" si="59"/>
        <v>43190.642361111109</v>
      </c>
      <c r="D3833" s="7" t="s">
        <v>3836</v>
      </c>
      <c r="E3833" s="7">
        <v>2</v>
      </c>
      <c r="F3833" s="7">
        <v>2.75</v>
      </c>
      <c r="G3833" s="7">
        <v>2.6</v>
      </c>
      <c r="H3833" s="9">
        <v>2.2000000000000002</v>
      </c>
      <c r="I3833" s="14">
        <f>IF(Table_0__2[[#This Row],[RESULTAT]]=1,Table_0__2[[#This Row],[1]],0)+IF(Table_0__2[[#This Row],[RESULTAT]]=3,Table_0__2[[#This Row],[N]],0)+IF(Table_0__2[[#This Row],[RESULTAT]]=2,Table_0__2[[#This Row],[2]],0)</f>
        <v>2.2000000000000002</v>
      </c>
      <c r="J3833" s="14">
        <f>MIN(Table_0__2[[#This Row],[1]:[2]])</f>
        <v>2.2000000000000002</v>
      </c>
      <c r="K3833" s="14">
        <f>IF(Table_0__2[[#This Row],[COLONNE1]]=Table_0__2[[#This Row],[RESULTAT COTE]],Table_0__2[[#This Row],[COLONNE1]],0)</f>
        <v>2.2000000000000002</v>
      </c>
    </row>
    <row r="3834" spans="1:11" x14ac:dyDescent="0.3">
      <c r="A3834" s="2">
        <v>43190</v>
      </c>
      <c r="B3834" s="25">
        <v>0.64236111111111105</v>
      </c>
      <c r="C3834" s="20">
        <f t="shared" si="59"/>
        <v>43190.642361111109</v>
      </c>
      <c r="D3834" s="10" t="s">
        <v>3837</v>
      </c>
      <c r="E3834" s="10">
        <v>1</v>
      </c>
      <c r="F3834" s="10">
        <v>1.9</v>
      </c>
      <c r="G3834" s="10">
        <v>2.65</v>
      </c>
      <c r="H3834" s="11">
        <v>3.35</v>
      </c>
      <c r="I3834" s="15">
        <f>IF(Table_0__2[[#This Row],[RESULTAT]]=1,Table_0__2[[#This Row],[1]],0)+IF(Table_0__2[[#This Row],[RESULTAT]]=3,Table_0__2[[#This Row],[N]],0)+IF(Table_0__2[[#This Row],[RESULTAT]]=2,Table_0__2[[#This Row],[2]],0)</f>
        <v>1.9</v>
      </c>
      <c r="J3834" s="15">
        <f>MIN(Table_0__2[[#This Row],[1]:[2]])</f>
        <v>1.9</v>
      </c>
      <c r="K3834" s="15">
        <f>IF(Table_0__2[[#This Row],[COLONNE1]]=Table_0__2[[#This Row],[RESULTAT COTE]],Table_0__2[[#This Row],[COLONNE1]],0)</f>
        <v>1.9</v>
      </c>
    </row>
    <row r="3835" spans="1:11" x14ac:dyDescent="0.3">
      <c r="A3835" s="2">
        <v>43190</v>
      </c>
      <c r="B3835" s="24">
        <v>0.64236111111111105</v>
      </c>
      <c r="C3835" s="20">
        <f t="shared" si="59"/>
        <v>43190.642361111109</v>
      </c>
      <c r="D3835" s="7" t="s">
        <v>3838</v>
      </c>
      <c r="E3835" s="7">
        <v>2</v>
      </c>
      <c r="F3835" s="7">
        <v>2</v>
      </c>
      <c r="G3835" s="7">
        <v>2.75</v>
      </c>
      <c r="H3835" s="9">
        <v>2.9</v>
      </c>
      <c r="I3835" s="14">
        <f>IF(Table_0__2[[#This Row],[RESULTAT]]=1,Table_0__2[[#This Row],[1]],0)+IF(Table_0__2[[#This Row],[RESULTAT]]=3,Table_0__2[[#This Row],[N]],0)+IF(Table_0__2[[#This Row],[RESULTAT]]=2,Table_0__2[[#This Row],[2]],0)</f>
        <v>2.9</v>
      </c>
      <c r="J3835" s="14">
        <f>MIN(Table_0__2[[#This Row],[1]:[2]])</f>
        <v>2</v>
      </c>
      <c r="K3835" s="14">
        <f>IF(Table_0__2[[#This Row],[COLONNE1]]=Table_0__2[[#This Row],[RESULTAT COTE]],Table_0__2[[#This Row],[COLONNE1]],0)</f>
        <v>0</v>
      </c>
    </row>
    <row r="3836" spans="1:11" x14ac:dyDescent="0.3">
      <c r="A3836" s="2">
        <v>43190</v>
      </c>
      <c r="B3836" s="24">
        <v>0.64236111111111105</v>
      </c>
      <c r="C3836" s="20">
        <f t="shared" si="59"/>
        <v>43190.642361111109</v>
      </c>
      <c r="D3836" s="7" t="s">
        <v>3839</v>
      </c>
      <c r="E3836" s="10">
        <v>1</v>
      </c>
      <c r="F3836" s="7">
        <v>1.65</v>
      </c>
      <c r="G3836" s="7">
        <v>2.95</v>
      </c>
      <c r="H3836" s="9">
        <v>3.8</v>
      </c>
      <c r="I3836" s="14">
        <f>IF(Table_0__2[[#This Row],[RESULTAT]]=1,Table_0__2[[#This Row],[1]],0)+IF(Table_0__2[[#This Row],[RESULTAT]]=3,Table_0__2[[#This Row],[N]],0)+IF(Table_0__2[[#This Row],[RESULTAT]]=2,Table_0__2[[#This Row],[2]],0)</f>
        <v>1.65</v>
      </c>
      <c r="J3836" s="14">
        <f>MIN(Table_0__2[[#This Row],[1]:[2]])</f>
        <v>1.65</v>
      </c>
      <c r="K3836" s="14">
        <f>IF(Table_0__2[[#This Row],[COLONNE1]]=Table_0__2[[#This Row],[RESULTAT COTE]],Table_0__2[[#This Row],[COLONNE1]],0)</f>
        <v>1.65</v>
      </c>
    </row>
    <row r="3837" spans="1:11" x14ac:dyDescent="0.3">
      <c r="A3837" s="2">
        <v>43190</v>
      </c>
      <c r="B3837" s="25">
        <v>0.64236111111111105</v>
      </c>
      <c r="C3837" s="20">
        <f t="shared" si="59"/>
        <v>43190.642361111109</v>
      </c>
      <c r="D3837" s="10" t="s">
        <v>3840</v>
      </c>
      <c r="E3837" s="10">
        <v>1</v>
      </c>
      <c r="F3837" s="10">
        <v>1.4</v>
      </c>
      <c r="G3837" s="10">
        <v>3.75</v>
      </c>
      <c r="H3837" s="11">
        <v>4.6500000000000004</v>
      </c>
      <c r="I3837" s="15">
        <f>IF(Table_0__2[[#This Row],[RESULTAT]]=1,Table_0__2[[#This Row],[1]],0)+IF(Table_0__2[[#This Row],[RESULTAT]]=3,Table_0__2[[#This Row],[N]],0)+IF(Table_0__2[[#This Row],[RESULTAT]]=2,Table_0__2[[#This Row],[2]],0)</f>
        <v>1.4</v>
      </c>
      <c r="J3837" s="15">
        <f>MIN(Table_0__2[[#This Row],[1]:[2]])</f>
        <v>1.4</v>
      </c>
      <c r="K3837" s="15">
        <f>IF(Table_0__2[[#This Row],[COLONNE1]]=Table_0__2[[#This Row],[RESULTAT COTE]],Table_0__2[[#This Row],[COLONNE1]],0)</f>
        <v>1.4</v>
      </c>
    </row>
    <row r="3838" spans="1:11" x14ac:dyDescent="0.3">
      <c r="A3838" s="2">
        <v>43190</v>
      </c>
      <c r="B3838" s="24">
        <v>0.64236111111111105</v>
      </c>
      <c r="C3838" s="20">
        <f t="shared" si="59"/>
        <v>43190.642361111109</v>
      </c>
      <c r="D3838" s="7" t="s">
        <v>3841</v>
      </c>
      <c r="E3838" s="10">
        <v>1</v>
      </c>
      <c r="F3838" s="7">
        <v>2</v>
      </c>
      <c r="G3838" s="7">
        <v>3.05</v>
      </c>
      <c r="H3838" s="9">
        <v>2.65</v>
      </c>
      <c r="I3838" s="14">
        <f>IF(Table_0__2[[#This Row],[RESULTAT]]=1,Table_0__2[[#This Row],[1]],0)+IF(Table_0__2[[#This Row],[RESULTAT]]=3,Table_0__2[[#This Row],[N]],0)+IF(Table_0__2[[#This Row],[RESULTAT]]=2,Table_0__2[[#This Row],[2]],0)</f>
        <v>2</v>
      </c>
      <c r="J3838" s="14">
        <f>MIN(Table_0__2[[#This Row],[1]:[2]])</f>
        <v>2</v>
      </c>
      <c r="K3838" s="14">
        <f>IF(Table_0__2[[#This Row],[COLONNE1]]=Table_0__2[[#This Row],[RESULTAT COTE]],Table_0__2[[#This Row],[COLONNE1]],0)</f>
        <v>2</v>
      </c>
    </row>
    <row r="3839" spans="1:11" x14ac:dyDescent="0.3">
      <c r="A3839" s="2">
        <v>43190</v>
      </c>
      <c r="B3839" s="25">
        <v>0.66319444444444442</v>
      </c>
      <c r="C3839" s="20">
        <f t="shared" si="59"/>
        <v>43190.663194444445</v>
      </c>
      <c r="D3839" s="10" t="s">
        <v>3842</v>
      </c>
      <c r="E3839" s="10">
        <v>1</v>
      </c>
      <c r="F3839" s="10">
        <v>1.22</v>
      </c>
      <c r="G3839" s="10">
        <v>4.0999999999999996</v>
      </c>
      <c r="H3839" s="11">
        <v>6.75</v>
      </c>
      <c r="I3839" s="15">
        <f>IF(Table_0__2[[#This Row],[RESULTAT]]=1,Table_0__2[[#This Row],[1]],0)+IF(Table_0__2[[#This Row],[RESULTAT]]=3,Table_0__2[[#This Row],[N]],0)+IF(Table_0__2[[#This Row],[RESULTAT]]=2,Table_0__2[[#This Row],[2]],0)</f>
        <v>1.22</v>
      </c>
      <c r="J3839" s="15">
        <f>MIN(Table_0__2[[#This Row],[1]:[2]])</f>
        <v>1.22</v>
      </c>
      <c r="K3839" s="15">
        <f>IF(Table_0__2[[#This Row],[COLONNE1]]=Table_0__2[[#This Row],[RESULTAT COTE]],Table_0__2[[#This Row],[COLONNE1]],0)</f>
        <v>1.22</v>
      </c>
    </row>
    <row r="3840" spans="1:11" x14ac:dyDescent="0.3">
      <c r="A3840" s="2">
        <v>43190</v>
      </c>
      <c r="B3840" s="24">
        <v>0.66319444444444442</v>
      </c>
      <c r="C3840" s="20">
        <f t="shared" si="59"/>
        <v>43190.663194444445</v>
      </c>
      <c r="D3840" s="7" t="s">
        <v>3843</v>
      </c>
      <c r="E3840" s="7">
        <v>3</v>
      </c>
      <c r="F3840" s="7">
        <v>2.25</v>
      </c>
      <c r="G3840" s="7">
        <v>2.9</v>
      </c>
      <c r="H3840" s="9">
        <v>2.4500000000000002</v>
      </c>
      <c r="I3840" s="14">
        <f>IF(Table_0__2[[#This Row],[RESULTAT]]=1,Table_0__2[[#This Row],[1]],0)+IF(Table_0__2[[#This Row],[RESULTAT]]=3,Table_0__2[[#This Row],[N]],0)+IF(Table_0__2[[#This Row],[RESULTAT]]=2,Table_0__2[[#This Row],[2]],0)</f>
        <v>2.9</v>
      </c>
      <c r="J3840" s="14">
        <f>MIN(Table_0__2[[#This Row],[1]:[2]])</f>
        <v>2.25</v>
      </c>
      <c r="K3840" s="14">
        <f>IF(Table_0__2[[#This Row],[COLONNE1]]=Table_0__2[[#This Row],[RESULTAT COTE]],Table_0__2[[#This Row],[COLONNE1]],0)</f>
        <v>0</v>
      </c>
    </row>
    <row r="3841" spans="1:11" x14ac:dyDescent="0.3">
      <c r="A3841" s="2">
        <v>43190</v>
      </c>
      <c r="B3841" s="25">
        <v>0.66319444444444442</v>
      </c>
      <c r="C3841" s="20">
        <f t="shared" si="59"/>
        <v>43190.663194444445</v>
      </c>
      <c r="D3841" s="10" t="s">
        <v>3844</v>
      </c>
      <c r="E3841" s="10">
        <v>1</v>
      </c>
      <c r="F3841" s="10">
        <v>1.22</v>
      </c>
      <c r="G3841" s="10">
        <v>3.85</v>
      </c>
      <c r="H3841" s="11">
        <v>7.25</v>
      </c>
      <c r="I3841" s="15">
        <f>IF(Table_0__2[[#This Row],[RESULTAT]]=1,Table_0__2[[#This Row],[1]],0)+IF(Table_0__2[[#This Row],[RESULTAT]]=3,Table_0__2[[#This Row],[N]],0)+IF(Table_0__2[[#This Row],[RESULTAT]]=2,Table_0__2[[#This Row],[2]],0)</f>
        <v>1.22</v>
      </c>
      <c r="J3841" s="15">
        <f>MIN(Table_0__2[[#This Row],[1]:[2]])</f>
        <v>1.22</v>
      </c>
      <c r="K3841" s="15">
        <f>IF(Table_0__2[[#This Row],[COLONNE1]]=Table_0__2[[#This Row],[RESULTAT COTE]],Table_0__2[[#This Row],[COLONNE1]],0)</f>
        <v>1.22</v>
      </c>
    </row>
    <row r="3842" spans="1:11" x14ac:dyDescent="0.3">
      <c r="A3842" s="2">
        <v>43190</v>
      </c>
      <c r="B3842" s="24">
        <v>0.66319444444444442</v>
      </c>
      <c r="C3842" s="20">
        <f t="shared" ref="C3842:C3905" si="60">A3842+B3842</f>
        <v>43190.663194444445</v>
      </c>
      <c r="D3842" s="7" t="s">
        <v>3845</v>
      </c>
      <c r="E3842" s="10">
        <v>1</v>
      </c>
      <c r="F3842" s="7">
        <v>1.75</v>
      </c>
      <c r="G3842" s="7">
        <v>3.35</v>
      </c>
      <c r="H3842" s="9">
        <v>3.05</v>
      </c>
      <c r="I3842" s="14">
        <f>IF(Table_0__2[[#This Row],[RESULTAT]]=1,Table_0__2[[#This Row],[1]],0)+IF(Table_0__2[[#This Row],[RESULTAT]]=3,Table_0__2[[#This Row],[N]],0)+IF(Table_0__2[[#This Row],[RESULTAT]]=2,Table_0__2[[#This Row],[2]],0)</f>
        <v>1.75</v>
      </c>
      <c r="J3842" s="14">
        <f>MIN(Table_0__2[[#This Row],[1]:[2]])</f>
        <v>1.75</v>
      </c>
      <c r="K3842" s="14">
        <f>IF(Table_0__2[[#This Row],[COLONNE1]]=Table_0__2[[#This Row],[RESULTAT COTE]],Table_0__2[[#This Row],[COLONNE1]],0)</f>
        <v>1.75</v>
      </c>
    </row>
    <row r="3843" spans="1:11" x14ac:dyDescent="0.3">
      <c r="A3843" s="2">
        <v>43190</v>
      </c>
      <c r="B3843" s="25">
        <v>0.66319444444444442</v>
      </c>
      <c r="C3843" s="20">
        <f t="shared" si="60"/>
        <v>43190.663194444445</v>
      </c>
      <c r="D3843" s="10" t="s">
        <v>3846</v>
      </c>
      <c r="E3843" s="7">
        <v>3</v>
      </c>
      <c r="F3843" s="10">
        <v>1.4</v>
      </c>
      <c r="G3843" s="10">
        <v>3.5</v>
      </c>
      <c r="H3843" s="11">
        <v>5.25</v>
      </c>
      <c r="I3843" s="15">
        <f>IF(Table_0__2[[#This Row],[RESULTAT]]=1,Table_0__2[[#This Row],[1]],0)+IF(Table_0__2[[#This Row],[RESULTAT]]=3,Table_0__2[[#This Row],[N]],0)+IF(Table_0__2[[#This Row],[RESULTAT]]=2,Table_0__2[[#This Row],[2]],0)</f>
        <v>3.5</v>
      </c>
      <c r="J3843" s="15">
        <f>MIN(Table_0__2[[#This Row],[1]:[2]])</f>
        <v>1.4</v>
      </c>
      <c r="K3843" s="15">
        <f>IF(Table_0__2[[#This Row],[COLONNE1]]=Table_0__2[[#This Row],[RESULTAT COTE]],Table_0__2[[#This Row],[COLONNE1]],0)</f>
        <v>0</v>
      </c>
    </row>
    <row r="3844" spans="1:11" x14ac:dyDescent="0.3">
      <c r="A3844" s="2">
        <v>43190</v>
      </c>
      <c r="B3844" s="24">
        <v>0.66319444444444442</v>
      </c>
      <c r="C3844" s="20">
        <f t="shared" si="60"/>
        <v>43190.663194444445</v>
      </c>
      <c r="D3844" s="7" t="s">
        <v>3847</v>
      </c>
      <c r="E3844" s="7">
        <v>3</v>
      </c>
      <c r="F3844" s="7">
        <v>2.2000000000000002</v>
      </c>
      <c r="G3844" s="7">
        <v>2.75</v>
      </c>
      <c r="H3844" s="9">
        <v>2.5</v>
      </c>
      <c r="I3844" s="14">
        <f>IF(Table_0__2[[#This Row],[RESULTAT]]=1,Table_0__2[[#This Row],[1]],0)+IF(Table_0__2[[#This Row],[RESULTAT]]=3,Table_0__2[[#This Row],[N]],0)+IF(Table_0__2[[#This Row],[RESULTAT]]=2,Table_0__2[[#This Row],[2]],0)</f>
        <v>2.75</v>
      </c>
      <c r="J3844" s="14">
        <f>MIN(Table_0__2[[#This Row],[1]:[2]])</f>
        <v>2.2000000000000002</v>
      </c>
      <c r="K3844" s="14">
        <f>IF(Table_0__2[[#This Row],[COLONNE1]]=Table_0__2[[#This Row],[RESULTAT COTE]],Table_0__2[[#This Row],[COLONNE1]],0)</f>
        <v>0</v>
      </c>
    </row>
    <row r="3845" spans="1:11" x14ac:dyDescent="0.3">
      <c r="A3845" s="2">
        <v>43190</v>
      </c>
      <c r="B3845" s="25">
        <v>0.66319444444444442</v>
      </c>
      <c r="C3845" s="20">
        <f t="shared" si="60"/>
        <v>43190.663194444445</v>
      </c>
      <c r="D3845" s="10" t="s">
        <v>3848</v>
      </c>
      <c r="E3845" s="7">
        <v>2</v>
      </c>
      <c r="F3845" s="10">
        <v>3.3</v>
      </c>
      <c r="G3845" s="10">
        <v>3.1</v>
      </c>
      <c r="H3845" s="11">
        <v>1.75</v>
      </c>
      <c r="I3845" s="15">
        <f>IF(Table_0__2[[#This Row],[RESULTAT]]=1,Table_0__2[[#This Row],[1]],0)+IF(Table_0__2[[#This Row],[RESULTAT]]=3,Table_0__2[[#This Row],[N]],0)+IF(Table_0__2[[#This Row],[RESULTAT]]=2,Table_0__2[[#This Row],[2]],0)</f>
        <v>1.75</v>
      </c>
      <c r="J3845" s="15">
        <f>MIN(Table_0__2[[#This Row],[1]:[2]])</f>
        <v>1.75</v>
      </c>
      <c r="K3845" s="15">
        <f>IF(Table_0__2[[#This Row],[COLONNE1]]=Table_0__2[[#This Row],[RESULTAT COTE]],Table_0__2[[#This Row],[COLONNE1]],0)</f>
        <v>1.75</v>
      </c>
    </row>
    <row r="3846" spans="1:11" x14ac:dyDescent="0.3">
      <c r="A3846" s="2">
        <v>43190</v>
      </c>
      <c r="B3846" s="24">
        <v>0.66319444444444442</v>
      </c>
      <c r="C3846" s="20">
        <f t="shared" si="60"/>
        <v>43190.663194444445</v>
      </c>
      <c r="D3846" s="7" t="s">
        <v>3849</v>
      </c>
      <c r="E3846" s="10">
        <v>1</v>
      </c>
      <c r="F3846" s="7">
        <v>1.7</v>
      </c>
      <c r="G3846" s="7">
        <v>2.85</v>
      </c>
      <c r="H3846" s="9">
        <v>4.25</v>
      </c>
      <c r="I3846" s="14">
        <f>IF(Table_0__2[[#This Row],[RESULTAT]]=1,Table_0__2[[#This Row],[1]],0)+IF(Table_0__2[[#This Row],[RESULTAT]]=3,Table_0__2[[#This Row],[N]],0)+IF(Table_0__2[[#This Row],[RESULTAT]]=2,Table_0__2[[#This Row],[2]],0)</f>
        <v>1.7</v>
      </c>
      <c r="J3846" s="14">
        <f>MIN(Table_0__2[[#This Row],[1]:[2]])</f>
        <v>1.7</v>
      </c>
      <c r="K3846" s="14">
        <f>IF(Table_0__2[[#This Row],[COLONNE1]]=Table_0__2[[#This Row],[RESULTAT COTE]],Table_0__2[[#This Row],[COLONNE1]],0)</f>
        <v>1.7</v>
      </c>
    </row>
    <row r="3847" spans="1:11" x14ac:dyDescent="0.3">
      <c r="A3847" s="2">
        <v>43190</v>
      </c>
      <c r="B3847" s="25">
        <v>0.66319444444444442</v>
      </c>
      <c r="C3847" s="20">
        <f t="shared" si="60"/>
        <v>43190.663194444445</v>
      </c>
      <c r="D3847" s="10" t="s">
        <v>3850</v>
      </c>
      <c r="E3847" s="10">
        <v>1</v>
      </c>
      <c r="F3847" s="10">
        <v>1.1599999999999999</v>
      </c>
      <c r="G3847" s="10">
        <v>4.75</v>
      </c>
      <c r="H3847" s="11">
        <v>9.25</v>
      </c>
      <c r="I3847" s="15">
        <f>IF(Table_0__2[[#This Row],[RESULTAT]]=1,Table_0__2[[#This Row],[1]],0)+IF(Table_0__2[[#This Row],[RESULTAT]]=3,Table_0__2[[#This Row],[N]],0)+IF(Table_0__2[[#This Row],[RESULTAT]]=2,Table_0__2[[#This Row],[2]],0)</f>
        <v>1.1599999999999999</v>
      </c>
      <c r="J3847" s="15">
        <f>MIN(Table_0__2[[#This Row],[1]:[2]])</f>
        <v>1.1599999999999999</v>
      </c>
      <c r="K3847" s="15">
        <f>IF(Table_0__2[[#This Row],[COLONNE1]]=Table_0__2[[#This Row],[RESULTAT COTE]],Table_0__2[[#This Row],[COLONNE1]],0)</f>
        <v>1.1599999999999999</v>
      </c>
    </row>
    <row r="3848" spans="1:11" x14ac:dyDescent="0.3">
      <c r="A3848" s="2">
        <v>43190</v>
      </c>
      <c r="B3848" s="24">
        <v>0.66319444444444442</v>
      </c>
      <c r="C3848" s="20">
        <f t="shared" si="60"/>
        <v>43190.663194444445</v>
      </c>
      <c r="D3848" s="7" t="s">
        <v>3851</v>
      </c>
      <c r="E3848" s="10">
        <v>1</v>
      </c>
      <c r="F3848" s="7">
        <v>1.5</v>
      </c>
      <c r="G3848" s="7">
        <v>3.35</v>
      </c>
      <c r="H3848" s="9">
        <v>4.9000000000000004</v>
      </c>
      <c r="I3848" s="14">
        <f>IF(Table_0__2[[#This Row],[RESULTAT]]=1,Table_0__2[[#This Row],[1]],0)+IF(Table_0__2[[#This Row],[RESULTAT]]=3,Table_0__2[[#This Row],[N]],0)+IF(Table_0__2[[#This Row],[RESULTAT]]=2,Table_0__2[[#This Row],[2]],0)</f>
        <v>1.5</v>
      </c>
      <c r="J3848" s="14">
        <f>MIN(Table_0__2[[#This Row],[1]:[2]])</f>
        <v>1.5</v>
      </c>
      <c r="K3848" s="14">
        <f>IF(Table_0__2[[#This Row],[COLONNE1]]=Table_0__2[[#This Row],[RESULTAT COTE]],Table_0__2[[#This Row],[COLONNE1]],0)</f>
        <v>1.5</v>
      </c>
    </row>
    <row r="3849" spans="1:11" x14ac:dyDescent="0.3">
      <c r="A3849" s="2">
        <v>43190</v>
      </c>
      <c r="B3849" s="25">
        <v>0.66319444444444442</v>
      </c>
      <c r="C3849" s="20">
        <f t="shared" si="60"/>
        <v>43190.663194444445</v>
      </c>
      <c r="D3849" s="10" t="s">
        <v>3852</v>
      </c>
      <c r="E3849" s="10">
        <v>1</v>
      </c>
      <c r="F3849" s="10">
        <v>1.5</v>
      </c>
      <c r="G3849" s="10">
        <v>3.35</v>
      </c>
      <c r="H3849" s="11">
        <v>4.7</v>
      </c>
      <c r="I3849" s="15">
        <f>IF(Table_0__2[[#This Row],[RESULTAT]]=1,Table_0__2[[#This Row],[1]],0)+IF(Table_0__2[[#This Row],[RESULTAT]]=3,Table_0__2[[#This Row],[N]],0)+IF(Table_0__2[[#This Row],[RESULTAT]]=2,Table_0__2[[#This Row],[2]],0)</f>
        <v>1.5</v>
      </c>
      <c r="J3849" s="15">
        <f>MIN(Table_0__2[[#This Row],[1]:[2]])</f>
        <v>1.5</v>
      </c>
      <c r="K3849" s="15">
        <f>IF(Table_0__2[[#This Row],[COLONNE1]]=Table_0__2[[#This Row],[RESULTAT COTE]],Table_0__2[[#This Row],[COLONNE1]],0)</f>
        <v>1.5</v>
      </c>
    </row>
    <row r="3850" spans="1:11" x14ac:dyDescent="0.3">
      <c r="A3850" s="2">
        <v>43190</v>
      </c>
      <c r="B3850" s="24">
        <v>0.66319444444444442</v>
      </c>
      <c r="C3850" s="20">
        <f t="shared" si="60"/>
        <v>43190.663194444445</v>
      </c>
      <c r="D3850" s="7" t="s">
        <v>3853</v>
      </c>
      <c r="E3850" s="10">
        <v>1</v>
      </c>
      <c r="F3850" s="7">
        <v>1.95</v>
      </c>
      <c r="G3850" s="7">
        <v>2.8</v>
      </c>
      <c r="H3850" s="9">
        <v>3.35</v>
      </c>
      <c r="I3850" s="14">
        <f>IF(Table_0__2[[#This Row],[RESULTAT]]=1,Table_0__2[[#This Row],[1]],0)+IF(Table_0__2[[#This Row],[RESULTAT]]=3,Table_0__2[[#This Row],[N]],0)+IF(Table_0__2[[#This Row],[RESULTAT]]=2,Table_0__2[[#This Row],[2]],0)</f>
        <v>1.95</v>
      </c>
      <c r="J3850" s="14">
        <f>MIN(Table_0__2[[#This Row],[1]:[2]])</f>
        <v>1.95</v>
      </c>
      <c r="K3850" s="14">
        <f>IF(Table_0__2[[#This Row],[COLONNE1]]=Table_0__2[[#This Row],[RESULTAT COTE]],Table_0__2[[#This Row],[COLONNE1]],0)</f>
        <v>1.95</v>
      </c>
    </row>
    <row r="3851" spans="1:11" x14ac:dyDescent="0.3">
      <c r="A3851" s="2">
        <v>43190</v>
      </c>
      <c r="B3851" s="25">
        <v>0.66319444444444442</v>
      </c>
      <c r="C3851" s="20">
        <f t="shared" si="60"/>
        <v>43190.663194444445</v>
      </c>
      <c r="D3851" s="10" t="s">
        <v>3854</v>
      </c>
      <c r="E3851" s="10">
        <v>1</v>
      </c>
      <c r="F3851" s="10">
        <v>1.1499999999999999</v>
      </c>
      <c r="G3851" s="10">
        <v>4.5</v>
      </c>
      <c r="H3851" s="11">
        <v>8</v>
      </c>
      <c r="I3851" s="15">
        <f>IF(Table_0__2[[#This Row],[RESULTAT]]=1,Table_0__2[[#This Row],[1]],0)+IF(Table_0__2[[#This Row],[RESULTAT]]=3,Table_0__2[[#This Row],[N]],0)+IF(Table_0__2[[#This Row],[RESULTAT]]=2,Table_0__2[[#This Row],[2]],0)</f>
        <v>1.1499999999999999</v>
      </c>
      <c r="J3851" s="15">
        <f>MIN(Table_0__2[[#This Row],[1]:[2]])</f>
        <v>1.1499999999999999</v>
      </c>
      <c r="K3851" s="15">
        <f>IF(Table_0__2[[#This Row],[COLONNE1]]=Table_0__2[[#This Row],[RESULTAT COTE]],Table_0__2[[#This Row],[COLONNE1]],0)</f>
        <v>1.1499999999999999</v>
      </c>
    </row>
    <row r="3852" spans="1:11" x14ac:dyDescent="0.3">
      <c r="A3852" s="2">
        <v>43190</v>
      </c>
      <c r="B3852" s="24">
        <v>0.66319444444444442</v>
      </c>
      <c r="C3852" s="20">
        <f t="shared" si="60"/>
        <v>43190.663194444445</v>
      </c>
      <c r="D3852" s="7" t="s">
        <v>3855</v>
      </c>
      <c r="E3852" s="10">
        <v>1</v>
      </c>
      <c r="F3852" s="7">
        <v>2.15</v>
      </c>
      <c r="G3852" s="7">
        <v>2.95</v>
      </c>
      <c r="H3852" s="9">
        <v>2.4</v>
      </c>
      <c r="I3852" s="14">
        <f>IF(Table_0__2[[#This Row],[RESULTAT]]=1,Table_0__2[[#This Row],[1]],0)+IF(Table_0__2[[#This Row],[RESULTAT]]=3,Table_0__2[[#This Row],[N]],0)+IF(Table_0__2[[#This Row],[RESULTAT]]=2,Table_0__2[[#This Row],[2]],0)</f>
        <v>2.15</v>
      </c>
      <c r="J3852" s="14">
        <f>MIN(Table_0__2[[#This Row],[1]:[2]])</f>
        <v>2.15</v>
      </c>
      <c r="K3852" s="14">
        <f>IF(Table_0__2[[#This Row],[COLONNE1]]=Table_0__2[[#This Row],[RESULTAT COTE]],Table_0__2[[#This Row],[COLONNE1]],0)</f>
        <v>2.15</v>
      </c>
    </row>
    <row r="3853" spans="1:11" x14ac:dyDescent="0.3">
      <c r="A3853" s="2">
        <v>43190</v>
      </c>
      <c r="B3853" s="25">
        <v>0.66319444444444442</v>
      </c>
      <c r="C3853" s="20">
        <f t="shared" si="60"/>
        <v>43190.663194444445</v>
      </c>
      <c r="D3853" s="10" t="s">
        <v>3856</v>
      </c>
      <c r="E3853" s="10">
        <v>1</v>
      </c>
      <c r="F3853" s="10">
        <v>2.4</v>
      </c>
      <c r="G3853" s="10">
        <v>3.05</v>
      </c>
      <c r="H3853" s="11">
        <v>2.2000000000000002</v>
      </c>
      <c r="I3853" s="15">
        <f>IF(Table_0__2[[#This Row],[RESULTAT]]=1,Table_0__2[[#This Row],[1]],0)+IF(Table_0__2[[#This Row],[RESULTAT]]=3,Table_0__2[[#This Row],[N]],0)+IF(Table_0__2[[#This Row],[RESULTAT]]=2,Table_0__2[[#This Row],[2]],0)</f>
        <v>2.4</v>
      </c>
      <c r="J3853" s="15">
        <f>MIN(Table_0__2[[#This Row],[1]:[2]])</f>
        <v>2.2000000000000002</v>
      </c>
      <c r="K3853" s="15">
        <f>IF(Table_0__2[[#This Row],[COLONNE1]]=Table_0__2[[#This Row],[RESULTAT COTE]],Table_0__2[[#This Row],[COLONNE1]],0)</f>
        <v>0</v>
      </c>
    </row>
    <row r="3854" spans="1:11" x14ac:dyDescent="0.3">
      <c r="A3854" s="2">
        <v>43190</v>
      </c>
      <c r="B3854" s="24">
        <v>0.66319444444444442</v>
      </c>
      <c r="C3854" s="20">
        <f t="shared" si="60"/>
        <v>43190.663194444445</v>
      </c>
      <c r="D3854" s="7" t="s">
        <v>3857</v>
      </c>
      <c r="E3854" s="7">
        <v>2</v>
      </c>
      <c r="F3854" s="7">
        <v>2</v>
      </c>
      <c r="G3854" s="7">
        <v>3.35</v>
      </c>
      <c r="H3854" s="9">
        <v>2.5</v>
      </c>
      <c r="I3854" s="14">
        <f>IF(Table_0__2[[#This Row],[RESULTAT]]=1,Table_0__2[[#This Row],[1]],0)+IF(Table_0__2[[#This Row],[RESULTAT]]=3,Table_0__2[[#This Row],[N]],0)+IF(Table_0__2[[#This Row],[RESULTAT]]=2,Table_0__2[[#This Row],[2]],0)</f>
        <v>2.5</v>
      </c>
      <c r="J3854" s="14">
        <f>MIN(Table_0__2[[#This Row],[1]:[2]])</f>
        <v>2</v>
      </c>
      <c r="K3854" s="14">
        <f>IF(Table_0__2[[#This Row],[COLONNE1]]=Table_0__2[[#This Row],[RESULTAT COTE]],Table_0__2[[#This Row],[COLONNE1]],0)</f>
        <v>0</v>
      </c>
    </row>
    <row r="3855" spans="1:11" x14ac:dyDescent="0.3">
      <c r="A3855" s="2">
        <v>43190</v>
      </c>
      <c r="B3855" s="25">
        <v>0.66319444444444442</v>
      </c>
      <c r="C3855" s="20">
        <f t="shared" si="60"/>
        <v>43190.663194444445</v>
      </c>
      <c r="D3855" s="10" t="s">
        <v>3858</v>
      </c>
      <c r="E3855" s="7">
        <v>2</v>
      </c>
      <c r="F3855" s="10">
        <v>2.25</v>
      </c>
      <c r="G3855" s="10">
        <v>3.45</v>
      </c>
      <c r="H3855" s="11">
        <v>2.1</v>
      </c>
      <c r="I3855" s="15">
        <f>IF(Table_0__2[[#This Row],[RESULTAT]]=1,Table_0__2[[#This Row],[1]],0)+IF(Table_0__2[[#This Row],[RESULTAT]]=3,Table_0__2[[#This Row],[N]],0)+IF(Table_0__2[[#This Row],[RESULTAT]]=2,Table_0__2[[#This Row],[2]],0)</f>
        <v>2.1</v>
      </c>
      <c r="J3855" s="15">
        <f>MIN(Table_0__2[[#This Row],[1]:[2]])</f>
        <v>2.1</v>
      </c>
      <c r="K3855" s="15">
        <f>IF(Table_0__2[[#This Row],[COLONNE1]]=Table_0__2[[#This Row],[RESULTAT COTE]],Table_0__2[[#This Row],[COLONNE1]],0)</f>
        <v>2.1</v>
      </c>
    </row>
    <row r="3856" spans="1:11" x14ac:dyDescent="0.3">
      <c r="A3856" s="2">
        <v>43190</v>
      </c>
      <c r="B3856" s="24">
        <v>0.66319444444444442</v>
      </c>
      <c r="C3856" s="20">
        <f t="shared" si="60"/>
        <v>43190.663194444445</v>
      </c>
      <c r="D3856" s="7" t="s">
        <v>3859</v>
      </c>
      <c r="E3856" s="7">
        <v>2</v>
      </c>
      <c r="F3856" s="7">
        <v>2.25</v>
      </c>
      <c r="G3856" s="7">
        <v>2.95</v>
      </c>
      <c r="H3856" s="9">
        <v>2.6</v>
      </c>
      <c r="I3856" s="14">
        <f>IF(Table_0__2[[#This Row],[RESULTAT]]=1,Table_0__2[[#This Row],[1]],0)+IF(Table_0__2[[#This Row],[RESULTAT]]=3,Table_0__2[[#This Row],[N]],0)+IF(Table_0__2[[#This Row],[RESULTAT]]=2,Table_0__2[[#This Row],[2]],0)</f>
        <v>2.6</v>
      </c>
      <c r="J3856" s="14">
        <f>MIN(Table_0__2[[#This Row],[1]:[2]])</f>
        <v>2.25</v>
      </c>
      <c r="K3856" s="14">
        <f>IF(Table_0__2[[#This Row],[COLONNE1]]=Table_0__2[[#This Row],[RESULTAT COTE]],Table_0__2[[#This Row],[COLONNE1]],0)</f>
        <v>0</v>
      </c>
    </row>
    <row r="3857" spans="1:11" x14ac:dyDescent="0.3">
      <c r="A3857" s="2">
        <v>43190</v>
      </c>
      <c r="B3857" s="25">
        <v>0.66319444444444442</v>
      </c>
      <c r="C3857" s="20">
        <f t="shared" si="60"/>
        <v>43190.663194444445</v>
      </c>
      <c r="D3857" s="10" t="s">
        <v>3860</v>
      </c>
      <c r="E3857" s="10">
        <v>1</v>
      </c>
      <c r="F3857" s="10">
        <v>1.85</v>
      </c>
      <c r="G3857" s="10">
        <v>3</v>
      </c>
      <c r="H3857" s="11">
        <v>3.35</v>
      </c>
      <c r="I3857" s="15">
        <f>IF(Table_0__2[[#This Row],[RESULTAT]]=1,Table_0__2[[#This Row],[1]],0)+IF(Table_0__2[[#This Row],[RESULTAT]]=3,Table_0__2[[#This Row],[N]],0)+IF(Table_0__2[[#This Row],[RESULTAT]]=2,Table_0__2[[#This Row],[2]],0)</f>
        <v>1.85</v>
      </c>
      <c r="J3857" s="15">
        <f>MIN(Table_0__2[[#This Row],[1]:[2]])</f>
        <v>1.85</v>
      </c>
      <c r="K3857" s="15">
        <f>IF(Table_0__2[[#This Row],[COLONNE1]]=Table_0__2[[#This Row],[RESULTAT COTE]],Table_0__2[[#This Row],[COLONNE1]],0)</f>
        <v>1.85</v>
      </c>
    </row>
    <row r="3858" spans="1:11" x14ac:dyDescent="0.3">
      <c r="A3858" s="2">
        <v>43190</v>
      </c>
      <c r="B3858" s="25">
        <v>0.66319444444444442</v>
      </c>
      <c r="C3858" s="20">
        <f t="shared" si="60"/>
        <v>43190.663194444445</v>
      </c>
      <c r="D3858" s="10" t="s">
        <v>3861</v>
      </c>
      <c r="E3858" s="7">
        <v>2</v>
      </c>
      <c r="F3858" s="10">
        <v>2.7</v>
      </c>
      <c r="G3858" s="10">
        <v>3</v>
      </c>
      <c r="H3858" s="11">
        <v>2.5</v>
      </c>
      <c r="I3858" s="15">
        <f>IF(Table_0__2[[#This Row],[RESULTAT]]=1,Table_0__2[[#This Row],[1]],0)+IF(Table_0__2[[#This Row],[RESULTAT]]=3,Table_0__2[[#This Row],[N]],0)+IF(Table_0__2[[#This Row],[RESULTAT]]=2,Table_0__2[[#This Row],[2]],0)</f>
        <v>2.5</v>
      </c>
      <c r="J3858" s="15">
        <f>MIN(Table_0__2[[#This Row],[1]:[2]])</f>
        <v>2.5</v>
      </c>
      <c r="K3858" s="15">
        <f>IF(Table_0__2[[#This Row],[COLONNE1]]=Table_0__2[[#This Row],[RESULTAT COTE]],Table_0__2[[#This Row],[COLONNE1]],0)</f>
        <v>2.5</v>
      </c>
    </row>
    <row r="3859" spans="1:11" x14ac:dyDescent="0.3">
      <c r="A3859" s="2">
        <v>43190</v>
      </c>
      <c r="B3859" s="24">
        <v>0.66319444444444442</v>
      </c>
      <c r="C3859" s="20">
        <f t="shared" si="60"/>
        <v>43190.663194444445</v>
      </c>
      <c r="D3859" s="7" t="s">
        <v>3862</v>
      </c>
      <c r="E3859" s="10">
        <v>1</v>
      </c>
      <c r="F3859" s="7">
        <v>1.1599999999999999</v>
      </c>
      <c r="G3859" s="7">
        <v>5.75</v>
      </c>
      <c r="H3859" s="9">
        <v>14</v>
      </c>
      <c r="I3859" s="14">
        <f>IF(Table_0__2[[#This Row],[RESULTAT]]=1,Table_0__2[[#This Row],[1]],0)+IF(Table_0__2[[#This Row],[RESULTAT]]=3,Table_0__2[[#This Row],[N]],0)+IF(Table_0__2[[#This Row],[RESULTAT]]=2,Table_0__2[[#This Row],[2]],0)</f>
        <v>1.1599999999999999</v>
      </c>
      <c r="J3859" s="14">
        <f>MIN(Table_0__2[[#This Row],[1]:[2]])</f>
        <v>1.1599999999999999</v>
      </c>
      <c r="K3859" s="14">
        <f>IF(Table_0__2[[#This Row],[COLONNE1]]=Table_0__2[[#This Row],[RESULTAT COTE]],Table_0__2[[#This Row],[COLONNE1]],0)</f>
        <v>1.1599999999999999</v>
      </c>
    </row>
    <row r="3860" spans="1:11" x14ac:dyDescent="0.3">
      <c r="A3860" s="2">
        <v>43190</v>
      </c>
      <c r="B3860" s="24">
        <v>0.66319444444444442</v>
      </c>
      <c r="C3860" s="20">
        <f t="shared" si="60"/>
        <v>43190.663194444445</v>
      </c>
      <c r="D3860" s="7" t="s">
        <v>3863</v>
      </c>
      <c r="E3860" s="10">
        <v>1</v>
      </c>
      <c r="F3860" s="7">
        <v>1.7</v>
      </c>
      <c r="G3860" s="7">
        <v>3.3</v>
      </c>
      <c r="H3860" s="9">
        <v>4.75</v>
      </c>
      <c r="I3860" s="14">
        <f>IF(Table_0__2[[#This Row],[RESULTAT]]=1,Table_0__2[[#This Row],[1]],0)+IF(Table_0__2[[#This Row],[RESULTAT]]=3,Table_0__2[[#This Row],[N]],0)+IF(Table_0__2[[#This Row],[RESULTAT]]=2,Table_0__2[[#This Row],[2]],0)</f>
        <v>1.7</v>
      </c>
      <c r="J3860" s="14">
        <f>MIN(Table_0__2[[#This Row],[1]:[2]])</f>
        <v>1.7</v>
      </c>
      <c r="K3860" s="14">
        <f>IF(Table_0__2[[#This Row],[COLONNE1]]=Table_0__2[[#This Row],[RESULTAT COTE]],Table_0__2[[#This Row],[COLONNE1]],0)</f>
        <v>1.7</v>
      </c>
    </row>
    <row r="3861" spans="1:11" x14ac:dyDescent="0.3">
      <c r="A3861" s="2">
        <v>43190</v>
      </c>
      <c r="B3861" s="25">
        <v>0.66319444444444442</v>
      </c>
      <c r="C3861" s="20">
        <f t="shared" si="60"/>
        <v>43190.663194444445</v>
      </c>
      <c r="D3861" s="10" t="s">
        <v>3864</v>
      </c>
      <c r="E3861" s="7">
        <v>3</v>
      </c>
      <c r="F3861" s="10">
        <v>2.15</v>
      </c>
      <c r="G3861" s="10">
        <v>3.25</v>
      </c>
      <c r="H3861" s="11">
        <v>3</v>
      </c>
      <c r="I3861" s="15">
        <f>IF(Table_0__2[[#This Row],[RESULTAT]]=1,Table_0__2[[#This Row],[1]],0)+IF(Table_0__2[[#This Row],[RESULTAT]]=3,Table_0__2[[#This Row],[N]],0)+IF(Table_0__2[[#This Row],[RESULTAT]]=2,Table_0__2[[#This Row],[2]],0)</f>
        <v>3.25</v>
      </c>
      <c r="J3861" s="15">
        <f>MIN(Table_0__2[[#This Row],[1]:[2]])</f>
        <v>2.15</v>
      </c>
      <c r="K3861" s="15">
        <f>IF(Table_0__2[[#This Row],[COLONNE1]]=Table_0__2[[#This Row],[RESULTAT COTE]],Table_0__2[[#This Row],[COLONNE1]],0)</f>
        <v>0</v>
      </c>
    </row>
    <row r="3862" spans="1:11" x14ac:dyDescent="0.3">
      <c r="A3862" s="2">
        <v>43190</v>
      </c>
      <c r="B3862" s="24">
        <v>0.66319444444444442</v>
      </c>
      <c r="C3862" s="20">
        <f t="shared" si="60"/>
        <v>43190.663194444445</v>
      </c>
      <c r="D3862" s="7" t="s">
        <v>3865</v>
      </c>
      <c r="E3862" s="7">
        <v>2</v>
      </c>
      <c r="F3862" s="7">
        <v>2.4</v>
      </c>
      <c r="G3862" s="7">
        <v>2.85</v>
      </c>
      <c r="H3862" s="9">
        <v>2.9</v>
      </c>
      <c r="I3862" s="14">
        <f>IF(Table_0__2[[#This Row],[RESULTAT]]=1,Table_0__2[[#This Row],[1]],0)+IF(Table_0__2[[#This Row],[RESULTAT]]=3,Table_0__2[[#This Row],[N]],0)+IF(Table_0__2[[#This Row],[RESULTAT]]=2,Table_0__2[[#This Row],[2]],0)</f>
        <v>2.9</v>
      </c>
      <c r="J3862" s="14">
        <f>MIN(Table_0__2[[#This Row],[1]:[2]])</f>
        <v>2.4</v>
      </c>
      <c r="K3862" s="14">
        <f>IF(Table_0__2[[#This Row],[COLONNE1]]=Table_0__2[[#This Row],[RESULTAT COTE]],Table_0__2[[#This Row],[COLONNE1]],0)</f>
        <v>0</v>
      </c>
    </row>
    <row r="3863" spans="1:11" x14ac:dyDescent="0.3">
      <c r="A3863" s="2">
        <v>43190</v>
      </c>
      <c r="B3863" s="25">
        <v>0.66319444444444442</v>
      </c>
      <c r="C3863" s="20">
        <f t="shared" si="60"/>
        <v>43190.663194444445</v>
      </c>
      <c r="D3863" s="10" t="s">
        <v>3866</v>
      </c>
      <c r="E3863" s="10">
        <v>1</v>
      </c>
      <c r="F3863" s="10">
        <v>2.65</v>
      </c>
      <c r="G3863" s="10">
        <v>3</v>
      </c>
      <c r="H3863" s="11">
        <v>2.5</v>
      </c>
      <c r="I3863" s="15">
        <f>IF(Table_0__2[[#This Row],[RESULTAT]]=1,Table_0__2[[#This Row],[1]],0)+IF(Table_0__2[[#This Row],[RESULTAT]]=3,Table_0__2[[#This Row],[N]],0)+IF(Table_0__2[[#This Row],[RESULTAT]]=2,Table_0__2[[#This Row],[2]],0)</f>
        <v>2.65</v>
      </c>
      <c r="J3863" s="15">
        <f>MIN(Table_0__2[[#This Row],[1]:[2]])</f>
        <v>2.5</v>
      </c>
      <c r="K3863" s="15">
        <f>IF(Table_0__2[[#This Row],[COLONNE1]]=Table_0__2[[#This Row],[RESULTAT COTE]],Table_0__2[[#This Row],[COLONNE1]],0)</f>
        <v>0</v>
      </c>
    </row>
    <row r="3864" spans="1:11" x14ac:dyDescent="0.3">
      <c r="A3864" s="2">
        <v>43190</v>
      </c>
      <c r="B3864" s="25">
        <v>0.66319444444444442</v>
      </c>
      <c r="C3864" s="20">
        <f t="shared" si="60"/>
        <v>43190.663194444445</v>
      </c>
      <c r="D3864" s="10" t="s">
        <v>3867</v>
      </c>
      <c r="E3864" s="7">
        <v>3</v>
      </c>
      <c r="F3864" s="10">
        <v>1.75</v>
      </c>
      <c r="G3864" s="10">
        <v>2.8</v>
      </c>
      <c r="H3864" s="11">
        <v>3.6</v>
      </c>
      <c r="I3864" s="15">
        <f>IF(Table_0__2[[#This Row],[RESULTAT]]=1,Table_0__2[[#This Row],[1]],0)+IF(Table_0__2[[#This Row],[RESULTAT]]=3,Table_0__2[[#This Row],[N]],0)+IF(Table_0__2[[#This Row],[RESULTAT]]=2,Table_0__2[[#This Row],[2]],0)</f>
        <v>2.8</v>
      </c>
      <c r="J3864" s="15">
        <f>MIN(Table_0__2[[#This Row],[1]:[2]])</f>
        <v>1.75</v>
      </c>
      <c r="K3864" s="15">
        <f>IF(Table_0__2[[#This Row],[COLONNE1]]=Table_0__2[[#This Row],[RESULTAT COTE]],Table_0__2[[#This Row],[COLONNE1]],0)</f>
        <v>0</v>
      </c>
    </row>
    <row r="3865" spans="1:11" x14ac:dyDescent="0.3">
      <c r="A3865" s="2">
        <v>43190</v>
      </c>
      <c r="B3865" s="24">
        <v>0.67361111111111116</v>
      </c>
      <c r="C3865" s="20">
        <f t="shared" si="60"/>
        <v>43190.673611111109</v>
      </c>
      <c r="D3865" s="7" t="s">
        <v>3868</v>
      </c>
      <c r="E3865" s="7">
        <v>2</v>
      </c>
      <c r="F3865" s="7">
        <v>4.8</v>
      </c>
      <c r="G3865" s="7">
        <v>3.05</v>
      </c>
      <c r="H3865" s="9">
        <v>1.55</v>
      </c>
      <c r="I3865" s="14">
        <f>IF(Table_0__2[[#This Row],[RESULTAT]]=1,Table_0__2[[#This Row],[1]],0)+IF(Table_0__2[[#This Row],[RESULTAT]]=3,Table_0__2[[#This Row],[N]],0)+IF(Table_0__2[[#This Row],[RESULTAT]]=2,Table_0__2[[#This Row],[2]],0)</f>
        <v>1.55</v>
      </c>
      <c r="J3865" s="14">
        <f>MIN(Table_0__2[[#This Row],[1]:[2]])</f>
        <v>1.55</v>
      </c>
      <c r="K3865" s="14">
        <f>IF(Table_0__2[[#This Row],[COLONNE1]]=Table_0__2[[#This Row],[RESULTAT COTE]],Table_0__2[[#This Row],[COLONNE1]],0)</f>
        <v>1.55</v>
      </c>
    </row>
    <row r="3866" spans="1:11" x14ac:dyDescent="0.3">
      <c r="A3866" s="2">
        <v>43190</v>
      </c>
      <c r="B3866" s="25">
        <v>0.67361111111111116</v>
      </c>
      <c r="C3866" s="20">
        <f t="shared" si="60"/>
        <v>43190.673611111109</v>
      </c>
      <c r="D3866" s="10" t="s">
        <v>3869</v>
      </c>
      <c r="E3866" s="7">
        <v>3</v>
      </c>
      <c r="F3866" s="10">
        <v>2.1</v>
      </c>
      <c r="G3866" s="10">
        <v>3.15</v>
      </c>
      <c r="H3866" s="11">
        <v>3.15</v>
      </c>
      <c r="I3866" s="15">
        <f>IF(Table_0__2[[#This Row],[RESULTAT]]=1,Table_0__2[[#This Row],[1]],0)+IF(Table_0__2[[#This Row],[RESULTAT]]=3,Table_0__2[[#This Row],[N]],0)+IF(Table_0__2[[#This Row],[RESULTAT]]=2,Table_0__2[[#This Row],[2]],0)</f>
        <v>3.15</v>
      </c>
      <c r="J3866" s="15">
        <f>MIN(Table_0__2[[#This Row],[1]:[2]])</f>
        <v>2.1</v>
      </c>
      <c r="K3866" s="15">
        <f>IF(Table_0__2[[#This Row],[COLONNE1]]=Table_0__2[[#This Row],[RESULTAT COTE]],Table_0__2[[#This Row],[COLONNE1]],0)</f>
        <v>0</v>
      </c>
    </row>
    <row r="3867" spans="1:11" x14ac:dyDescent="0.3">
      <c r="A3867" s="2">
        <v>43190</v>
      </c>
      <c r="B3867" s="25">
        <v>0.68402777777777779</v>
      </c>
      <c r="C3867" s="20">
        <f t="shared" si="60"/>
        <v>43190.684027777781</v>
      </c>
      <c r="D3867" s="10" t="s">
        <v>3870</v>
      </c>
      <c r="E3867" s="10">
        <v>1</v>
      </c>
      <c r="F3867" s="10">
        <v>1.07</v>
      </c>
      <c r="G3867" s="10">
        <v>5.5</v>
      </c>
      <c r="H3867" s="11">
        <v>11.8</v>
      </c>
      <c r="I3867" s="15">
        <f>IF(Table_0__2[[#This Row],[RESULTAT]]=1,Table_0__2[[#This Row],[1]],0)+IF(Table_0__2[[#This Row],[RESULTAT]]=3,Table_0__2[[#This Row],[N]],0)+IF(Table_0__2[[#This Row],[RESULTAT]]=2,Table_0__2[[#This Row],[2]],0)</f>
        <v>1.07</v>
      </c>
      <c r="J3867" s="15">
        <f>MIN(Table_0__2[[#This Row],[1]:[2]])</f>
        <v>1.07</v>
      </c>
      <c r="K3867" s="15">
        <f>IF(Table_0__2[[#This Row],[COLONNE1]]=Table_0__2[[#This Row],[RESULTAT COTE]],Table_0__2[[#This Row],[COLONNE1]],0)</f>
        <v>1.07</v>
      </c>
    </row>
    <row r="3868" spans="1:11" x14ac:dyDescent="0.3">
      <c r="A3868" s="2">
        <v>43190</v>
      </c>
      <c r="B3868" s="24">
        <v>0.68402777777777779</v>
      </c>
      <c r="C3868" s="20">
        <f t="shared" si="60"/>
        <v>43190.684027777781</v>
      </c>
      <c r="D3868" s="7" t="s">
        <v>3871</v>
      </c>
      <c r="E3868" s="7">
        <v>2</v>
      </c>
      <c r="F3868" s="7">
        <v>3.65</v>
      </c>
      <c r="G3868" s="7">
        <v>3.15</v>
      </c>
      <c r="H3868" s="9">
        <v>1.6</v>
      </c>
      <c r="I3868" s="14">
        <f>IF(Table_0__2[[#This Row],[RESULTAT]]=1,Table_0__2[[#This Row],[1]],0)+IF(Table_0__2[[#This Row],[RESULTAT]]=3,Table_0__2[[#This Row],[N]],0)+IF(Table_0__2[[#This Row],[RESULTAT]]=2,Table_0__2[[#This Row],[2]],0)</f>
        <v>1.6</v>
      </c>
      <c r="J3868" s="14">
        <f>MIN(Table_0__2[[#This Row],[1]:[2]])</f>
        <v>1.6</v>
      </c>
      <c r="K3868" s="14">
        <f>IF(Table_0__2[[#This Row],[COLONNE1]]=Table_0__2[[#This Row],[RESULTAT COTE]],Table_0__2[[#This Row],[COLONNE1]],0)</f>
        <v>1.6</v>
      </c>
    </row>
    <row r="3869" spans="1:11" x14ac:dyDescent="0.3">
      <c r="A3869" s="2">
        <v>43190</v>
      </c>
      <c r="B3869" s="24">
        <v>0.70486111111111116</v>
      </c>
      <c r="C3869" s="20">
        <f t="shared" si="60"/>
        <v>43190.704861111109</v>
      </c>
      <c r="D3869" s="7" t="s">
        <v>3872</v>
      </c>
      <c r="E3869" s="7">
        <v>3</v>
      </c>
      <c r="F3869" s="7">
        <v>1.3</v>
      </c>
      <c r="G3869" s="7">
        <v>3.5</v>
      </c>
      <c r="H3869" s="9">
        <v>6.5</v>
      </c>
      <c r="I3869" s="14">
        <f>IF(Table_0__2[[#This Row],[RESULTAT]]=1,Table_0__2[[#This Row],[1]],0)+IF(Table_0__2[[#This Row],[RESULTAT]]=3,Table_0__2[[#This Row],[N]],0)+IF(Table_0__2[[#This Row],[RESULTAT]]=2,Table_0__2[[#This Row],[2]],0)</f>
        <v>3.5</v>
      </c>
      <c r="J3869" s="14">
        <f>MIN(Table_0__2[[#This Row],[1]:[2]])</f>
        <v>1.3</v>
      </c>
      <c r="K3869" s="14">
        <f>IF(Table_0__2[[#This Row],[COLONNE1]]=Table_0__2[[#This Row],[RESULTAT COTE]],Table_0__2[[#This Row],[COLONNE1]],0)</f>
        <v>0</v>
      </c>
    </row>
    <row r="3870" spans="1:11" x14ac:dyDescent="0.3">
      <c r="A3870" s="2">
        <v>43190</v>
      </c>
      <c r="B3870" s="25">
        <v>0.70486111111111116</v>
      </c>
      <c r="C3870" s="20">
        <f t="shared" si="60"/>
        <v>43190.704861111109</v>
      </c>
      <c r="D3870" s="10" t="s">
        <v>3873</v>
      </c>
      <c r="E3870" s="7">
        <v>3</v>
      </c>
      <c r="F3870" s="10">
        <v>2.1</v>
      </c>
      <c r="G3870" s="10">
        <v>2.85</v>
      </c>
      <c r="H3870" s="11">
        <v>2.65</v>
      </c>
      <c r="I3870" s="15">
        <f>IF(Table_0__2[[#This Row],[RESULTAT]]=1,Table_0__2[[#This Row],[1]],0)+IF(Table_0__2[[#This Row],[RESULTAT]]=3,Table_0__2[[#This Row],[N]],0)+IF(Table_0__2[[#This Row],[RESULTAT]]=2,Table_0__2[[#This Row],[2]],0)</f>
        <v>2.85</v>
      </c>
      <c r="J3870" s="15">
        <f>MIN(Table_0__2[[#This Row],[1]:[2]])</f>
        <v>2.1</v>
      </c>
      <c r="K3870" s="15">
        <f>IF(Table_0__2[[#This Row],[COLONNE1]]=Table_0__2[[#This Row],[RESULTAT COTE]],Table_0__2[[#This Row],[COLONNE1]],0)</f>
        <v>0</v>
      </c>
    </row>
    <row r="3871" spans="1:11" x14ac:dyDescent="0.3">
      <c r="A3871" s="2">
        <v>43190</v>
      </c>
      <c r="B3871" s="24">
        <v>0.70486111111111116</v>
      </c>
      <c r="C3871" s="20">
        <f t="shared" si="60"/>
        <v>43190.704861111109</v>
      </c>
      <c r="D3871" s="7" t="s">
        <v>3874</v>
      </c>
      <c r="E3871" s="7">
        <v>3</v>
      </c>
      <c r="F3871" s="7">
        <v>2.1</v>
      </c>
      <c r="G3871" s="7">
        <v>2.75</v>
      </c>
      <c r="H3871" s="9">
        <v>2.75</v>
      </c>
      <c r="I3871" s="14">
        <f>IF(Table_0__2[[#This Row],[RESULTAT]]=1,Table_0__2[[#This Row],[1]],0)+IF(Table_0__2[[#This Row],[RESULTAT]]=3,Table_0__2[[#This Row],[N]],0)+IF(Table_0__2[[#This Row],[RESULTAT]]=2,Table_0__2[[#This Row],[2]],0)</f>
        <v>2.75</v>
      </c>
      <c r="J3871" s="14">
        <f>MIN(Table_0__2[[#This Row],[1]:[2]])</f>
        <v>2.1</v>
      </c>
      <c r="K3871" s="14">
        <f>IF(Table_0__2[[#This Row],[COLONNE1]]=Table_0__2[[#This Row],[RESULTAT COTE]],Table_0__2[[#This Row],[COLONNE1]],0)</f>
        <v>0</v>
      </c>
    </row>
    <row r="3872" spans="1:11" x14ac:dyDescent="0.3">
      <c r="A3872" s="2">
        <v>43190</v>
      </c>
      <c r="B3872" s="25">
        <v>0.70486111111111116</v>
      </c>
      <c r="C3872" s="20">
        <f t="shared" si="60"/>
        <v>43190.704861111109</v>
      </c>
      <c r="D3872" s="10" t="s">
        <v>3875</v>
      </c>
      <c r="E3872" s="7">
        <v>3</v>
      </c>
      <c r="F3872" s="10">
        <v>1.9</v>
      </c>
      <c r="G3872" s="10">
        <v>3</v>
      </c>
      <c r="H3872" s="11">
        <v>3</v>
      </c>
      <c r="I3872" s="15">
        <f>IF(Table_0__2[[#This Row],[RESULTAT]]=1,Table_0__2[[#This Row],[1]],0)+IF(Table_0__2[[#This Row],[RESULTAT]]=3,Table_0__2[[#This Row],[N]],0)+IF(Table_0__2[[#This Row],[RESULTAT]]=2,Table_0__2[[#This Row],[2]],0)</f>
        <v>3</v>
      </c>
      <c r="J3872" s="15">
        <f>MIN(Table_0__2[[#This Row],[1]:[2]])</f>
        <v>1.9</v>
      </c>
      <c r="K3872" s="15">
        <f>IF(Table_0__2[[#This Row],[COLONNE1]]=Table_0__2[[#This Row],[RESULTAT COTE]],Table_0__2[[#This Row],[COLONNE1]],0)</f>
        <v>0</v>
      </c>
    </row>
    <row r="3873" spans="1:11" x14ac:dyDescent="0.3">
      <c r="A3873" s="2">
        <v>43190</v>
      </c>
      <c r="B3873" s="24">
        <v>0.70486111111111116</v>
      </c>
      <c r="C3873" s="20">
        <f t="shared" si="60"/>
        <v>43190.704861111109</v>
      </c>
      <c r="D3873" s="7" t="s">
        <v>3876</v>
      </c>
      <c r="E3873" s="7">
        <v>2</v>
      </c>
      <c r="F3873" s="7">
        <v>2.0499999999999998</v>
      </c>
      <c r="G3873" s="7">
        <v>2.8</v>
      </c>
      <c r="H3873" s="9">
        <v>2.75</v>
      </c>
      <c r="I3873" s="14">
        <f>IF(Table_0__2[[#This Row],[RESULTAT]]=1,Table_0__2[[#This Row],[1]],0)+IF(Table_0__2[[#This Row],[RESULTAT]]=3,Table_0__2[[#This Row],[N]],0)+IF(Table_0__2[[#This Row],[RESULTAT]]=2,Table_0__2[[#This Row],[2]],0)</f>
        <v>2.75</v>
      </c>
      <c r="J3873" s="14">
        <f>MIN(Table_0__2[[#This Row],[1]:[2]])</f>
        <v>2.0499999999999998</v>
      </c>
      <c r="K3873" s="14">
        <f>IF(Table_0__2[[#This Row],[COLONNE1]]=Table_0__2[[#This Row],[RESULTAT COTE]],Table_0__2[[#This Row],[COLONNE1]],0)</f>
        <v>0</v>
      </c>
    </row>
    <row r="3874" spans="1:11" x14ac:dyDescent="0.3">
      <c r="A3874" s="2">
        <v>43190</v>
      </c>
      <c r="B3874" s="25">
        <v>0.70486111111111116</v>
      </c>
      <c r="C3874" s="20">
        <f t="shared" si="60"/>
        <v>43190.704861111109</v>
      </c>
      <c r="D3874" s="10" t="s">
        <v>3877</v>
      </c>
      <c r="E3874" s="7">
        <v>3</v>
      </c>
      <c r="F3874" s="10">
        <v>5</v>
      </c>
      <c r="G3874" s="10">
        <v>3.5</v>
      </c>
      <c r="H3874" s="11">
        <v>1.4</v>
      </c>
      <c r="I3874" s="15">
        <f>IF(Table_0__2[[#This Row],[RESULTAT]]=1,Table_0__2[[#This Row],[1]],0)+IF(Table_0__2[[#This Row],[RESULTAT]]=3,Table_0__2[[#This Row],[N]],0)+IF(Table_0__2[[#This Row],[RESULTAT]]=2,Table_0__2[[#This Row],[2]],0)</f>
        <v>3.5</v>
      </c>
      <c r="J3874" s="15">
        <f>MIN(Table_0__2[[#This Row],[1]:[2]])</f>
        <v>1.4</v>
      </c>
      <c r="K3874" s="15">
        <f>IF(Table_0__2[[#This Row],[COLONNE1]]=Table_0__2[[#This Row],[RESULTAT COTE]],Table_0__2[[#This Row],[COLONNE1]],0)</f>
        <v>0</v>
      </c>
    </row>
    <row r="3875" spans="1:11" x14ac:dyDescent="0.3">
      <c r="A3875" s="2">
        <v>43190</v>
      </c>
      <c r="B3875" s="24">
        <v>0.70486111111111116</v>
      </c>
      <c r="C3875" s="20">
        <f t="shared" si="60"/>
        <v>43190.704861111109</v>
      </c>
      <c r="D3875" s="7" t="s">
        <v>3878</v>
      </c>
      <c r="E3875" s="7">
        <v>3</v>
      </c>
      <c r="F3875" s="7">
        <v>2.6</v>
      </c>
      <c r="G3875" s="7">
        <v>2.9</v>
      </c>
      <c r="H3875" s="9">
        <v>2.1</v>
      </c>
      <c r="I3875" s="14">
        <f>IF(Table_0__2[[#This Row],[RESULTAT]]=1,Table_0__2[[#This Row],[1]],0)+IF(Table_0__2[[#This Row],[RESULTAT]]=3,Table_0__2[[#This Row],[N]],0)+IF(Table_0__2[[#This Row],[RESULTAT]]=2,Table_0__2[[#This Row],[2]],0)</f>
        <v>2.9</v>
      </c>
      <c r="J3875" s="14">
        <f>MIN(Table_0__2[[#This Row],[1]:[2]])</f>
        <v>2.1</v>
      </c>
      <c r="K3875" s="14">
        <f>IF(Table_0__2[[#This Row],[COLONNE1]]=Table_0__2[[#This Row],[RESULTAT COTE]],Table_0__2[[#This Row],[COLONNE1]],0)</f>
        <v>0</v>
      </c>
    </row>
    <row r="3876" spans="1:11" x14ac:dyDescent="0.3">
      <c r="A3876" s="2">
        <v>43190</v>
      </c>
      <c r="B3876" s="25">
        <v>0.70486111111111116</v>
      </c>
      <c r="C3876" s="20">
        <f t="shared" si="60"/>
        <v>43190.704861111109</v>
      </c>
      <c r="D3876" s="10" t="s">
        <v>3879</v>
      </c>
      <c r="E3876" s="7">
        <v>3</v>
      </c>
      <c r="F3876" s="10">
        <v>2.0499999999999998</v>
      </c>
      <c r="G3876" s="10">
        <v>2.5</v>
      </c>
      <c r="H3876" s="11">
        <v>3.15</v>
      </c>
      <c r="I3876" s="15">
        <f>IF(Table_0__2[[#This Row],[RESULTAT]]=1,Table_0__2[[#This Row],[1]],0)+IF(Table_0__2[[#This Row],[RESULTAT]]=3,Table_0__2[[#This Row],[N]],0)+IF(Table_0__2[[#This Row],[RESULTAT]]=2,Table_0__2[[#This Row],[2]],0)</f>
        <v>2.5</v>
      </c>
      <c r="J3876" s="15">
        <f>MIN(Table_0__2[[#This Row],[1]:[2]])</f>
        <v>2.0499999999999998</v>
      </c>
      <c r="K3876" s="15">
        <f>IF(Table_0__2[[#This Row],[COLONNE1]]=Table_0__2[[#This Row],[RESULTAT COTE]],Table_0__2[[#This Row],[COLONNE1]],0)</f>
        <v>0</v>
      </c>
    </row>
    <row r="3877" spans="1:11" x14ac:dyDescent="0.3">
      <c r="A3877" s="2">
        <v>43190</v>
      </c>
      <c r="B3877" s="24">
        <v>0.70486111111111116</v>
      </c>
      <c r="C3877" s="20">
        <f t="shared" si="60"/>
        <v>43190.704861111109</v>
      </c>
      <c r="D3877" s="7" t="s">
        <v>3880</v>
      </c>
      <c r="E3877" s="7">
        <v>2</v>
      </c>
      <c r="F3877" s="7">
        <v>5</v>
      </c>
      <c r="G3877" s="7">
        <v>3.5</v>
      </c>
      <c r="H3877" s="9">
        <v>1.4</v>
      </c>
      <c r="I3877" s="14">
        <f>IF(Table_0__2[[#This Row],[RESULTAT]]=1,Table_0__2[[#This Row],[1]],0)+IF(Table_0__2[[#This Row],[RESULTAT]]=3,Table_0__2[[#This Row],[N]],0)+IF(Table_0__2[[#This Row],[RESULTAT]]=2,Table_0__2[[#This Row],[2]],0)</f>
        <v>1.4</v>
      </c>
      <c r="J3877" s="14">
        <f>MIN(Table_0__2[[#This Row],[1]:[2]])</f>
        <v>1.4</v>
      </c>
      <c r="K3877" s="14">
        <f>IF(Table_0__2[[#This Row],[COLONNE1]]=Table_0__2[[#This Row],[RESULTAT COTE]],Table_0__2[[#This Row],[COLONNE1]],0)</f>
        <v>1.4</v>
      </c>
    </row>
    <row r="3878" spans="1:11" x14ac:dyDescent="0.3">
      <c r="A3878" s="2">
        <v>43190</v>
      </c>
      <c r="B3878" s="25">
        <v>0.70486111111111116</v>
      </c>
      <c r="C3878" s="20">
        <f t="shared" si="60"/>
        <v>43190.704861111109</v>
      </c>
      <c r="D3878" s="10" t="s">
        <v>3881</v>
      </c>
      <c r="E3878" s="10">
        <v>1</v>
      </c>
      <c r="F3878" s="10">
        <v>2.2999999999999998</v>
      </c>
      <c r="G3878" s="10">
        <v>2.75</v>
      </c>
      <c r="H3878" s="11">
        <v>2.65</v>
      </c>
      <c r="I3878" s="15">
        <f>IF(Table_0__2[[#This Row],[RESULTAT]]=1,Table_0__2[[#This Row],[1]],0)+IF(Table_0__2[[#This Row],[RESULTAT]]=3,Table_0__2[[#This Row],[N]],0)+IF(Table_0__2[[#This Row],[RESULTAT]]=2,Table_0__2[[#This Row],[2]],0)</f>
        <v>2.2999999999999998</v>
      </c>
      <c r="J3878" s="15">
        <f>MIN(Table_0__2[[#This Row],[1]:[2]])</f>
        <v>2.2999999999999998</v>
      </c>
      <c r="K3878" s="15">
        <f>IF(Table_0__2[[#This Row],[COLONNE1]]=Table_0__2[[#This Row],[RESULTAT COTE]],Table_0__2[[#This Row],[COLONNE1]],0)</f>
        <v>2.2999999999999998</v>
      </c>
    </row>
    <row r="3879" spans="1:11" x14ac:dyDescent="0.3">
      <c r="A3879" s="2">
        <v>43190</v>
      </c>
      <c r="B3879" s="24">
        <v>0.70486111111111116</v>
      </c>
      <c r="C3879" s="20">
        <f t="shared" si="60"/>
        <v>43190.704861111109</v>
      </c>
      <c r="D3879" s="7" t="s">
        <v>3882</v>
      </c>
      <c r="E3879" s="10">
        <v>1</v>
      </c>
      <c r="F3879" s="7">
        <v>2.6</v>
      </c>
      <c r="G3879" s="7">
        <v>2.8</v>
      </c>
      <c r="H3879" s="9">
        <v>2.2999999999999998</v>
      </c>
      <c r="I3879" s="14">
        <f>IF(Table_0__2[[#This Row],[RESULTAT]]=1,Table_0__2[[#This Row],[1]],0)+IF(Table_0__2[[#This Row],[RESULTAT]]=3,Table_0__2[[#This Row],[N]],0)+IF(Table_0__2[[#This Row],[RESULTAT]]=2,Table_0__2[[#This Row],[2]],0)</f>
        <v>2.6</v>
      </c>
      <c r="J3879" s="14">
        <f>MIN(Table_0__2[[#This Row],[1]:[2]])</f>
        <v>2.2999999999999998</v>
      </c>
      <c r="K3879" s="14">
        <f>IF(Table_0__2[[#This Row],[COLONNE1]]=Table_0__2[[#This Row],[RESULTAT COTE]],Table_0__2[[#This Row],[COLONNE1]],0)</f>
        <v>0</v>
      </c>
    </row>
    <row r="3880" spans="1:11" x14ac:dyDescent="0.3">
      <c r="A3880" s="2">
        <v>43190</v>
      </c>
      <c r="B3880" s="25">
        <v>0.70486111111111116</v>
      </c>
      <c r="C3880" s="20">
        <f t="shared" si="60"/>
        <v>43190.704861111109</v>
      </c>
      <c r="D3880" s="10" t="s">
        <v>3883</v>
      </c>
      <c r="E3880" s="7">
        <v>2</v>
      </c>
      <c r="F3880" s="10">
        <v>3.2</v>
      </c>
      <c r="G3880" s="10">
        <v>3.2</v>
      </c>
      <c r="H3880" s="11">
        <v>1.8</v>
      </c>
      <c r="I3880" s="15">
        <f>IF(Table_0__2[[#This Row],[RESULTAT]]=1,Table_0__2[[#This Row],[1]],0)+IF(Table_0__2[[#This Row],[RESULTAT]]=3,Table_0__2[[#This Row],[N]],0)+IF(Table_0__2[[#This Row],[RESULTAT]]=2,Table_0__2[[#This Row],[2]],0)</f>
        <v>1.8</v>
      </c>
      <c r="J3880" s="15">
        <f>MIN(Table_0__2[[#This Row],[1]:[2]])</f>
        <v>1.8</v>
      </c>
      <c r="K3880" s="15">
        <f>IF(Table_0__2[[#This Row],[COLONNE1]]=Table_0__2[[#This Row],[RESULTAT COTE]],Table_0__2[[#This Row],[COLONNE1]],0)</f>
        <v>1.8</v>
      </c>
    </row>
    <row r="3881" spans="1:11" x14ac:dyDescent="0.3">
      <c r="A3881" s="2">
        <v>43190</v>
      </c>
      <c r="B3881" s="24">
        <v>0.70486111111111116</v>
      </c>
      <c r="C3881" s="20">
        <f t="shared" si="60"/>
        <v>43190.704861111109</v>
      </c>
      <c r="D3881" s="7" t="s">
        <v>3884</v>
      </c>
      <c r="E3881" s="7">
        <v>3</v>
      </c>
      <c r="F3881" s="7">
        <v>2.9</v>
      </c>
      <c r="G3881" s="7">
        <v>2.8</v>
      </c>
      <c r="H3881" s="9">
        <v>2.1</v>
      </c>
      <c r="I3881" s="14">
        <f>IF(Table_0__2[[#This Row],[RESULTAT]]=1,Table_0__2[[#This Row],[1]],0)+IF(Table_0__2[[#This Row],[RESULTAT]]=3,Table_0__2[[#This Row],[N]],0)+IF(Table_0__2[[#This Row],[RESULTAT]]=2,Table_0__2[[#This Row],[2]],0)</f>
        <v>2.8</v>
      </c>
      <c r="J3881" s="14">
        <f>MIN(Table_0__2[[#This Row],[1]:[2]])</f>
        <v>2.1</v>
      </c>
      <c r="K3881" s="14">
        <f>IF(Table_0__2[[#This Row],[COLONNE1]]=Table_0__2[[#This Row],[RESULTAT COTE]],Table_0__2[[#This Row],[COLONNE1]],0)</f>
        <v>0</v>
      </c>
    </row>
    <row r="3882" spans="1:11" x14ac:dyDescent="0.3">
      <c r="A3882" s="2">
        <v>43190</v>
      </c>
      <c r="B3882" s="25">
        <v>0.70486111111111116</v>
      </c>
      <c r="C3882" s="20">
        <f t="shared" si="60"/>
        <v>43190.704861111109</v>
      </c>
      <c r="D3882" s="10" t="s">
        <v>3885</v>
      </c>
      <c r="E3882" s="7">
        <v>3</v>
      </c>
      <c r="F3882" s="10">
        <v>1.9</v>
      </c>
      <c r="G3882" s="10">
        <v>2.85</v>
      </c>
      <c r="H3882" s="11">
        <v>3.4</v>
      </c>
      <c r="I3882" s="15">
        <f>IF(Table_0__2[[#This Row],[RESULTAT]]=1,Table_0__2[[#This Row],[1]],0)+IF(Table_0__2[[#This Row],[RESULTAT]]=3,Table_0__2[[#This Row],[N]],0)+IF(Table_0__2[[#This Row],[RESULTAT]]=2,Table_0__2[[#This Row],[2]],0)</f>
        <v>2.85</v>
      </c>
      <c r="J3882" s="15">
        <f>MIN(Table_0__2[[#This Row],[1]:[2]])</f>
        <v>1.9</v>
      </c>
      <c r="K3882" s="15">
        <f>IF(Table_0__2[[#This Row],[COLONNE1]]=Table_0__2[[#This Row],[RESULTAT COTE]],Table_0__2[[#This Row],[COLONNE1]],0)</f>
        <v>0</v>
      </c>
    </row>
    <row r="3883" spans="1:11" x14ac:dyDescent="0.3">
      <c r="A3883" s="2">
        <v>43190</v>
      </c>
      <c r="B3883" s="24">
        <v>0.70486111111111116</v>
      </c>
      <c r="C3883" s="20">
        <f t="shared" si="60"/>
        <v>43190.704861111109</v>
      </c>
      <c r="D3883" s="7" t="s">
        <v>3886</v>
      </c>
      <c r="E3883" s="7">
        <v>3</v>
      </c>
      <c r="F3883" s="7">
        <v>1.0900000000000001</v>
      </c>
      <c r="G3883" s="7">
        <v>4.8499999999999996</v>
      </c>
      <c r="H3883" s="9">
        <v>12.3</v>
      </c>
      <c r="I3883" s="14">
        <f>IF(Table_0__2[[#This Row],[RESULTAT]]=1,Table_0__2[[#This Row],[1]],0)+IF(Table_0__2[[#This Row],[RESULTAT]]=3,Table_0__2[[#This Row],[N]],0)+IF(Table_0__2[[#This Row],[RESULTAT]]=2,Table_0__2[[#This Row],[2]],0)</f>
        <v>4.8499999999999996</v>
      </c>
      <c r="J3883" s="14">
        <f>MIN(Table_0__2[[#This Row],[1]:[2]])</f>
        <v>1.0900000000000001</v>
      </c>
      <c r="K3883" s="14">
        <f>IF(Table_0__2[[#This Row],[COLONNE1]]=Table_0__2[[#This Row],[RESULTAT COTE]],Table_0__2[[#This Row],[COLONNE1]],0)</f>
        <v>0</v>
      </c>
    </row>
    <row r="3884" spans="1:11" x14ac:dyDescent="0.3">
      <c r="A3884" s="2">
        <v>43190</v>
      </c>
      <c r="B3884" s="25">
        <v>0.70486111111111116</v>
      </c>
      <c r="C3884" s="20">
        <f t="shared" si="60"/>
        <v>43190.704861111109</v>
      </c>
      <c r="D3884" s="10" t="s">
        <v>3887</v>
      </c>
      <c r="E3884" s="10">
        <v>1</v>
      </c>
      <c r="F3884" s="10">
        <v>2.2000000000000002</v>
      </c>
      <c r="G3884" s="10">
        <v>2.9</v>
      </c>
      <c r="H3884" s="11">
        <v>2.35</v>
      </c>
      <c r="I3884" s="15">
        <f>IF(Table_0__2[[#This Row],[RESULTAT]]=1,Table_0__2[[#This Row],[1]],0)+IF(Table_0__2[[#This Row],[RESULTAT]]=3,Table_0__2[[#This Row],[N]],0)+IF(Table_0__2[[#This Row],[RESULTAT]]=2,Table_0__2[[#This Row],[2]],0)</f>
        <v>2.2000000000000002</v>
      </c>
      <c r="J3884" s="15">
        <f>MIN(Table_0__2[[#This Row],[1]:[2]])</f>
        <v>2.2000000000000002</v>
      </c>
      <c r="K3884" s="15">
        <f>IF(Table_0__2[[#This Row],[COLONNE1]]=Table_0__2[[#This Row],[RESULTAT COTE]],Table_0__2[[#This Row],[COLONNE1]],0)</f>
        <v>2.2000000000000002</v>
      </c>
    </row>
    <row r="3885" spans="1:11" x14ac:dyDescent="0.3">
      <c r="A3885" s="2">
        <v>43190</v>
      </c>
      <c r="B3885" s="25">
        <v>0.70486111111111116</v>
      </c>
      <c r="C3885" s="20">
        <f t="shared" si="60"/>
        <v>43190.704861111109</v>
      </c>
      <c r="D3885" s="10" t="s">
        <v>3888</v>
      </c>
      <c r="E3885" s="10">
        <v>1</v>
      </c>
      <c r="F3885" s="10">
        <v>2.1</v>
      </c>
      <c r="G3885" s="10">
        <v>2.85</v>
      </c>
      <c r="H3885" s="11">
        <v>2.85</v>
      </c>
      <c r="I3885" s="15">
        <f>IF(Table_0__2[[#This Row],[RESULTAT]]=1,Table_0__2[[#This Row],[1]],0)+IF(Table_0__2[[#This Row],[RESULTAT]]=3,Table_0__2[[#This Row],[N]],0)+IF(Table_0__2[[#This Row],[RESULTAT]]=2,Table_0__2[[#This Row],[2]],0)</f>
        <v>2.1</v>
      </c>
      <c r="J3885" s="15">
        <f>MIN(Table_0__2[[#This Row],[1]:[2]])</f>
        <v>2.1</v>
      </c>
      <c r="K3885" s="15">
        <f>IF(Table_0__2[[#This Row],[COLONNE1]]=Table_0__2[[#This Row],[RESULTAT COTE]],Table_0__2[[#This Row],[COLONNE1]],0)</f>
        <v>2.1</v>
      </c>
    </row>
    <row r="3886" spans="1:11" x14ac:dyDescent="0.3">
      <c r="A3886" s="2">
        <v>43190</v>
      </c>
      <c r="B3886" s="24">
        <v>0.70486111111111116</v>
      </c>
      <c r="C3886" s="20">
        <f t="shared" si="60"/>
        <v>43190.704861111109</v>
      </c>
      <c r="D3886" s="7" t="s">
        <v>3889</v>
      </c>
      <c r="E3886" s="10">
        <v>1</v>
      </c>
      <c r="F3886" s="7">
        <v>1.75</v>
      </c>
      <c r="G3886" s="7">
        <v>3.05</v>
      </c>
      <c r="H3886" s="9">
        <v>3.55</v>
      </c>
      <c r="I3886" s="14">
        <f>IF(Table_0__2[[#This Row],[RESULTAT]]=1,Table_0__2[[#This Row],[1]],0)+IF(Table_0__2[[#This Row],[RESULTAT]]=3,Table_0__2[[#This Row],[N]],0)+IF(Table_0__2[[#This Row],[RESULTAT]]=2,Table_0__2[[#This Row],[2]],0)</f>
        <v>1.75</v>
      </c>
      <c r="J3886" s="14">
        <f>MIN(Table_0__2[[#This Row],[1]:[2]])</f>
        <v>1.75</v>
      </c>
      <c r="K3886" s="14">
        <f>IF(Table_0__2[[#This Row],[COLONNE1]]=Table_0__2[[#This Row],[RESULTAT COTE]],Table_0__2[[#This Row],[COLONNE1]],0)</f>
        <v>1.75</v>
      </c>
    </row>
    <row r="3887" spans="1:11" x14ac:dyDescent="0.3">
      <c r="A3887" s="2">
        <v>43190</v>
      </c>
      <c r="B3887" s="25">
        <v>0.70486111111111116</v>
      </c>
      <c r="C3887" s="20">
        <f t="shared" si="60"/>
        <v>43190.704861111109</v>
      </c>
      <c r="D3887" s="10" t="s">
        <v>3890</v>
      </c>
      <c r="E3887" s="7">
        <v>2</v>
      </c>
      <c r="F3887" s="10">
        <v>4.5</v>
      </c>
      <c r="G3887" s="10">
        <v>3.9</v>
      </c>
      <c r="H3887" s="11">
        <v>1.68</v>
      </c>
      <c r="I3887" s="15">
        <f>IF(Table_0__2[[#This Row],[RESULTAT]]=1,Table_0__2[[#This Row],[1]],0)+IF(Table_0__2[[#This Row],[RESULTAT]]=3,Table_0__2[[#This Row],[N]],0)+IF(Table_0__2[[#This Row],[RESULTAT]]=2,Table_0__2[[#This Row],[2]],0)</f>
        <v>1.68</v>
      </c>
      <c r="J3887" s="15">
        <f>MIN(Table_0__2[[#This Row],[1]:[2]])</f>
        <v>1.68</v>
      </c>
      <c r="K3887" s="15">
        <f>IF(Table_0__2[[#This Row],[COLONNE1]]=Table_0__2[[#This Row],[RESULTAT COTE]],Table_0__2[[#This Row],[COLONNE1]],0)</f>
        <v>1.68</v>
      </c>
    </row>
    <row r="3888" spans="1:11" x14ac:dyDescent="0.3">
      <c r="A3888" s="2">
        <v>43190</v>
      </c>
      <c r="B3888" s="25">
        <v>0.70486111111111116</v>
      </c>
      <c r="C3888" s="20">
        <f t="shared" si="60"/>
        <v>43190.704861111109</v>
      </c>
      <c r="D3888" s="10" t="s">
        <v>3891</v>
      </c>
      <c r="E3888" s="7">
        <v>3</v>
      </c>
      <c r="F3888" s="10">
        <v>2.2000000000000002</v>
      </c>
      <c r="G3888" s="10">
        <v>2.5</v>
      </c>
      <c r="H3888" s="11">
        <v>2.75</v>
      </c>
      <c r="I3888" s="15">
        <f>IF(Table_0__2[[#This Row],[RESULTAT]]=1,Table_0__2[[#This Row],[1]],0)+IF(Table_0__2[[#This Row],[RESULTAT]]=3,Table_0__2[[#This Row],[N]],0)+IF(Table_0__2[[#This Row],[RESULTAT]]=2,Table_0__2[[#This Row],[2]],0)</f>
        <v>2.5</v>
      </c>
      <c r="J3888" s="15">
        <f>MIN(Table_0__2[[#This Row],[1]:[2]])</f>
        <v>2.2000000000000002</v>
      </c>
      <c r="K3888" s="15">
        <f>IF(Table_0__2[[#This Row],[COLONNE1]]=Table_0__2[[#This Row],[RESULTAT COTE]],Table_0__2[[#This Row],[COLONNE1]],0)</f>
        <v>0</v>
      </c>
    </row>
    <row r="3889" spans="1:11" x14ac:dyDescent="0.3">
      <c r="A3889" s="2">
        <v>43190</v>
      </c>
      <c r="B3889" s="24">
        <v>0.70486111111111116</v>
      </c>
      <c r="C3889" s="20">
        <f t="shared" si="60"/>
        <v>43190.704861111109</v>
      </c>
      <c r="D3889" s="7" t="s">
        <v>3892</v>
      </c>
      <c r="E3889" s="10">
        <v>1</v>
      </c>
      <c r="F3889" s="7">
        <v>2.0499999999999998</v>
      </c>
      <c r="G3889" s="7">
        <v>2.4500000000000002</v>
      </c>
      <c r="H3889" s="9">
        <v>3.3</v>
      </c>
      <c r="I3889" s="14">
        <f>IF(Table_0__2[[#This Row],[RESULTAT]]=1,Table_0__2[[#This Row],[1]],0)+IF(Table_0__2[[#This Row],[RESULTAT]]=3,Table_0__2[[#This Row],[N]],0)+IF(Table_0__2[[#This Row],[RESULTAT]]=2,Table_0__2[[#This Row],[2]],0)</f>
        <v>2.0499999999999998</v>
      </c>
      <c r="J3889" s="14">
        <f>MIN(Table_0__2[[#This Row],[1]:[2]])</f>
        <v>2.0499999999999998</v>
      </c>
      <c r="K3889" s="14">
        <f>IF(Table_0__2[[#This Row],[COLONNE1]]=Table_0__2[[#This Row],[RESULTAT COTE]],Table_0__2[[#This Row],[COLONNE1]],0)</f>
        <v>2.0499999999999998</v>
      </c>
    </row>
    <row r="3890" spans="1:11" x14ac:dyDescent="0.3">
      <c r="A3890" s="2">
        <v>43190</v>
      </c>
      <c r="B3890" s="24">
        <v>0.70486111111111116</v>
      </c>
      <c r="C3890" s="20">
        <f t="shared" si="60"/>
        <v>43190.704861111109</v>
      </c>
      <c r="D3890" s="7" t="s">
        <v>3893</v>
      </c>
      <c r="E3890" s="7">
        <v>2</v>
      </c>
      <c r="F3890" s="7">
        <v>1.95</v>
      </c>
      <c r="G3890" s="7">
        <v>2.7</v>
      </c>
      <c r="H3890" s="9">
        <v>3.1</v>
      </c>
      <c r="I3890" s="14">
        <f>IF(Table_0__2[[#This Row],[RESULTAT]]=1,Table_0__2[[#This Row],[1]],0)+IF(Table_0__2[[#This Row],[RESULTAT]]=3,Table_0__2[[#This Row],[N]],0)+IF(Table_0__2[[#This Row],[RESULTAT]]=2,Table_0__2[[#This Row],[2]],0)</f>
        <v>3.1</v>
      </c>
      <c r="J3890" s="14">
        <f>MIN(Table_0__2[[#This Row],[1]:[2]])</f>
        <v>1.95</v>
      </c>
      <c r="K3890" s="14">
        <f>IF(Table_0__2[[#This Row],[COLONNE1]]=Table_0__2[[#This Row],[RESULTAT COTE]],Table_0__2[[#This Row],[COLONNE1]],0)</f>
        <v>0</v>
      </c>
    </row>
    <row r="3891" spans="1:11" x14ac:dyDescent="0.3">
      <c r="A3891" s="2">
        <v>43190</v>
      </c>
      <c r="B3891" s="25">
        <v>0.70486111111111116</v>
      </c>
      <c r="C3891" s="20">
        <f t="shared" si="60"/>
        <v>43190.704861111109</v>
      </c>
      <c r="D3891" s="10" t="s">
        <v>3894</v>
      </c>
      <c r="E3891" s="10">
        <v>1</v>
      </c>
      <c r="F3891" s="10">
        <v>1.3</v>
      </c>
      <c r="G3891" s="10">
        <v>3.8</v>
      </c>
      <c r="H3891" s="11">
        <v>5.5</v>
      </c>
      <c r="I3891" s="15">
        <f>IF(Table_0__2[[#This Row],[RESULTAT]]=1,Table_0__2[[#This Row],[1]],0)+IF(Table_0__2[[#This Row],[RESULTAT]]=3,Table_0__2[[#This Row],[N]],0)+IF(Table_0__2[[#This Row],[RESULTAT]]=2,Table_0__2[[#This Row],[2]],0)</f>
        <v>1.3</v>
      </c>
      <c r="J3891" s="15">
        <f>MIN(Table_0__2[[#This Row],[1]:[2]])</f>
        <v>1.3</v>
      </c>
      <c r="K3891" s="15">
        <f>IF(Table_0__2[[#This Row],[COLONNE1]]=Table_0__2[[#This Row],[RESULTAT COTE]],Table_0__2[[#This Row],[COLONNE1]],0)</f>
        <v>1.3</v>
      </c>
    </row>
    <row r="3892" spans="1:11" x14ac:dyDescent="0.3">
      <c r="A3892" s="2">
        <v>43190</v>
      </c>
      <c r="B3892" s="24">
        <v>0.70486111111111116</v>
      </c>
      <c r="C3892" s="20">
        <f t="shared" si="60"/>
        <v>43190.704861111109</v>
      </c>
      <c r="D3892" s="7" t="s">
        <v>3895</v>
      </c>
      <c r="E3892" s="7">
        <v>3</v>
      </c>
      <c r="F3892" s="7">
        <v>1.45</v>
      </c>
      <c r="G3892" s="7">
        <v>3.35</v>
      </c>
      <c r="H3892" s="9">
        <v>4.55</v>
      </c>
      <c r="I3892" s="14">
        <f>IF(Table_0__2[[#This Row],[RESULTAT]]=1,Table_0__2[[#This Row],[1]],0)+IF(Table_0__2[[#This Row],[RESULTAT]]=3,Table_0__2[[#This Row],[N]],0)+IF(Table_0__2[[#This Row],[RESULTAT]]=2,Table_0__2[[#This Row],[2]],0)</f>
        <v>3.35</v>
      </c>
      <c r="J3892" s="14">
        <f>MIN(Table_0__2[[#This Row],[1]:[2]])</f>
        <v>1.45</v>
      </c>
      <c r="K3892" s="14">
        <f>IF(Table_0__2[[#This Row],[COLONNE1]]=Table_0__2[[#This Row],[RESULTAT COTE]],Table_0__2[[#This Row],[COLONNE1]],0)</f>
        <v>0</v>
      </c>
    </row>
    <row r="3893" spans="1:11" x14ac:dyDescent="0.3">
      <c r="A3893" s="2">
        <v>43190</v>
      </c>
      <c r="B3893" s="25">
        <v>0.70486111111111116</v>
      </c>
      <c r="C3893" s="20">
        <f t="shared" si="60"/>
        <v>43190.704861111109</v>
      </c>
      <c r="D3893" s="10" t="s">
        <v>3896</v>
      </c>
      <c r="E3893" s="10">
        <v>1</v>
      </c>
      <c r="F3893" s="10">
        <v>2.15</v>
      </c>
      <c r="G3893" s="10">
        <v>2.65</v>
      </c>
      <c r="H3893" s="11">
        <v>2.75</v>
      </c>
      <c r="I3893" s="15">
        <f>IF(Table_0__2[[#This Row],[RESULTAT]]=1,Table_0__2[[#This Row],[1]],0)+IF(Table_0__2[[#This Row],[RESULTAT]]=3,Table_0__2[[#This Row],[N]],0)+IF(Table_0__2[[#This Row],[RESULTAT]]=2,Table_0__2[[#This Row],[2]],0)</f>
        <v>2.15</v>
      </c>
      <c r="J3893" s="15">
        <f>MIN(Table_0__2[[#This Row],[1]:[2]])</f>
        <v>2.15</v>
      </c>
      <c r="K3893" s="15">
        <f>IF(Table_0__2[[#This Row],[COLONNE1]]=Table_0__2[[#This Row],[RESULTAT COTE]],Table_0__2[[#This Row],[COLONNE1]],0)</f>
        <v>2.15</v>
      </c>
    </row>
    <row r="3894" spans="1:11" x14ac:dyDescent="0.3">
      <c r="A3894" s="2">
        <v>43190</v>
      </c>
      <c r="B3894" s="24">
        <v>0.72569444444444453</v>
      </c>
      <c r="C3894" s="20">
        <f t="shared" si="60"/>
        <v>43190.725694444445</v>
      </c>
      <c r="D3894" s="7" t="s">
        <v>3897</v>
      </c>
      <c r="E3894" s="10">
        <v>1</v>
      </c>
      <c r="F3894" s="7">
        <v>1.85</v>
      </c>
      <c r="G3894" s="7">
        <v>3.1</v>
      </c>
      <c r="H3894" s="9">
        <v>3</v>
      </c>
      <c r="I3894" s="14">
        <f>IF(Table_0__2[[#This Row],[RESULTAT]]=1,Table_0__2[[#This Row],[1]],0)+IF(Table_0__2[[#This Row],[RESULTAT]]=3,Table_0__2[[#This Row],[N]],0)+IF(Table_0__2[[#This Row],[RESULTAT]]=2,Table_0__2[[#This Row],[2]],0)</f>
        <v>1.85</v>
      </c>
      <c r="J3894" s="14">
        <f>MIN(Table_0__2[[#This Row],[1]:[2]])</f>
        <v>1.85</v>
      </c>
      <c r="K3894" s="14">
        <f>IF(Table_0__2[[#This Row],[COLONNE1]]=Table_0__2[[#This Row],[RESULTAT COTE]],Table_0__2[[#This Row],[COLONNE1]],0)</f>
        <v>1.85</v>
      </c>
    </row>
    <row r="3895" spans="1:11" x14ac:dyDescent="0.3">
      <c r="A3895" s="2">
        <v>43190</v>
      </c>
      <c r="B3895" s="25">
        <v>0.72569444444444453</v>
      </c>
      <c r="C3895" s="20">
        <f t="shared" si="60"/>
        <v>43190.725694444445</v>
      </c>
      <c r="D3895" s="10" t="s">
        <v>3898</v>
      </c>
      <c r="E3895" s="7">
        <v>2</v>
      </c>
      <c r="F3895" s="10">
        <v>1.7</v>
      </c>
      <c r="G3895" s="10">
        <v>3.1</v>
      </c>
      <c r="H3895" s="11">
        <v>3.3</v>
      </c>
      <c r="I3895" s="15">
        <f>IF(Table_0__2[[#This Row],[RESULTAT]]=1,Table_0__2[[#This Row],[1]],0)+IF(Table_0__2[[#This Row],[RESULTAT]]=3,Table_0__2[[#This Row],[N]],0)+IF(Table_0__2[[#This Row],[RESULTAT]]=2,Table_0__2[[#This Row],[2]],0)</f>
        <v>3.3</v>
      </c>
      <c r="J3895" s="15">
        <f>MIN(Table_0__2[[#This Row],[1]:[2]])</f>
        <v>1.7</v>
      </c>
      <c r="K3895" s="15">
        <f>IF(Table_0__2[[#This Row],[COLONNE1]]=Table_0__2[[#This Row],[RESULTAT COTE]],Table_0__2[[#This Row],[COLONNE1]],0)</f>
        <v>0</v>
      </c>
    </row>
    <row r="3896" spans="1:11" x14ac:dyDescent="0.3">
      <c r="A3896" s="2">
        <v>43190</v>
      </c>
      <c r="B3896" s="24">
        <v>0.74652777777777779</v>
      </c>
      <c r="C3896" s="20">
        <f t="shared" si="60"/>
        <v>43190.746527777781</v>
      </c>
      <c r="D3896" s="7" t="s">
        <v>3899</v>
      </c>
      <c r="E3896" s="10">
        <v>1</v>
      </c>
      <c r="F3896" s="7">
        <v>1.6</v>
      </c>
      <c r="G3896" s="7">
        <v>3.3</v>
      </c>
      <c r="H3896" s="9">
        <v>3.5</v>
      </c>
      <c r="I3896" s="14">
        <f>IF(Table_0__2[[#This Row],[RESULTAT]]=1,Table_0__2[[#This Row],[1]],0)+IF(Table_0__2[[#This Row],[RESULTAT]]=3,Table_0__2[[#This Row],[N]],0)+IF(Table_0__2[[#This Row],[RESULTAT]]=2,Table_0__2[[#This Row],[2]],0)</f>
        <v>1.6</v>
      </c>
      <c r="J3896" s="14">
        <f>MIN(Table_0__2[[#This Row],[1]:[2]])</f>
        <v>1.6</v>
      </c>
      <c r="K3896" s="14">
        <f>IF(Table_0__2[[#This Row],[COLONNE1]]=Table_0__2[[#This Row],[RESULTAT COTE]],Table_0__2[[#This Row],[COLONNE1]],0)</f>
        <v>1.6</v>
      </c>
    </row>
    <row r="3897" spans="1:11" x14ac:dyDescent="0.3">
      <c r="A3897" s="2">
        <v>43190</v>
      </c>
      <c r="B3897" s="25">
        <v>0.74652777777777779</v>
      </c>
      <c r="C3897" s="20">
        <f t="shared" si="60"/>
        <v>43190.746527777781</v>
      </c>
      <c r="D3897" s="10" t="s">
        <v>3900</v>
      </c>
      <c r="E3897" s="10">
        <v>1</v>
      </c>
      <c r="F3897" s="10">
        <v>1.4</v>
      </c>
      <c r="G3897" s="10">
        <v>3.35</v>
      </c>
      <c r="H3897" s="11">
        <v>5.5</v>
      </c>
      <c r="I3897" s="15">
        <f>IF(Table_0__2[[#This Row],[RESULTAT]]=1,Table_0__2[[#This Row],[1]],0)+IF(Table_0__2[[#This Row],[RESULTAT]]=3,Table_0__2[[#This Row],[N]],0)+IF(Table_0__2[[#This Row],[RESULTAT]]=2,Table_0__2[[#This Row],[2]],0)</f>
        <v>1.4</v>
      </c>
      <c r="J3897" s="15">
        <f>MIN(Table_0__2[[#This Row],[1]:[2]])</f>
        <v>1.4</v>
      </c>
      <c r="K3897" s="15">
        <f>IF(Table_0__2[[#This Row],[COLONNE1]]=Table_0__2[[#This Row],[RESULTAT COTE]],Table_0__2[[#This Row],[COLONNE1]],0)</f>
        <v>1.4</v>
      </c>
    </row>
    <row r="3898" spans="1:11" x14ac:dyDescent="0.3">
      <c r="A3898" s="2">
        <v>43190</v>
      </c>
      <c r="B3898" s="24">
        <v>0.74652777777777779</v>
      </c>
      <c r="C3898" s="20">
        <f t="shared" si="60"/>
        <v>43190.746527777781</v>
      </c>
      <c r="D3898" s="7" t="s">
        <v>3901</v>
      </c>
      <c r="E3898" s="10">
        <v>1</v>
      </c>
      <c r="F3898" s="7">
        <v>1.6</v>
      </c>
      <c r="G3898" s="7">
        <v>2.95</v>
      </c>
      <c r="H3898" s="9">
        <v>4.05</v>
      </c>
      <c r="I3898" s="14">
        <f>IF(Table_0__2[[#This Row],[RESULTAT]]=1,Table_0__2[[#This Row],[1]],0)+IF(Table_0__2[[#This Row],[RESULTAT]]=3,Table_0__2[[#This Row],[N]],0)+IF(Table_0__2[[#This Row],[RESULTAT]]=2,Table_0__2[[#This Row],[2]],0)</f>
        <v>1.6</v>
      </c>
      <c r="J3898" s="14">
        <f>MIN(Table_0__2[[#This Row],[1]:[2]])</f>
        <v>1.6</v>
      </c>
      <c r="K3898" s="14">
        <f>IF(Table_0__2[[#This Row],[COLONNE1]]=Table_0__2[[#This Row],[RESULTAT COTE]],Table_0__2[[#This Row],[COLONNE1]],0)</f>
        <v>1.6</v>
      </c>
    </row>
    <row r="3899" spans="1:11" x14ac:dyDescent="0.3">
      <c r="A3899" s="2">
        <v>43190</v>
      </c>
      <c r="B3899" s="25">
        <v>0.74652777777777779</v>
      </c>
      <c r="C3899" s="20">
        <f t="shared" si="60"/>
        <v>43190.746527777781</v>
      </c>
      <c r="D3899" s="10" t="s">
        <v>3902</v>
      </c>
      <c r="E3899" s="10">
        <v>1</v>
      </c>
      <c r="F3899" s="10">
        <v>1.8</v>
      </c>
      <c r="G3899" s="10">
        <v>3</v>
      </c>
      <c r="H3899" s="11">
        <v>3.45</v>
      </c>
      <c r="I3899" s="15">
        <f>IF(Table_0__2[[#This Row],[RESULTAT]]=1,Table_0__2[[#This Row],[1]],0)+IF(Table_0__2[[#This Row],[RESULTAT]]=3,Table_0__2[[#This Row],[N]],0)+IF(Table_0__2[[#This Row],[RESULTAT]]=2,Table_0__2[[#This Row],[2]],0)</f>
        <v>1.8</v>
      </c>
      <c r="J3899" s="15">
        <f>MIN(Table_0__2[[#This Row],[1]:[2]])</f>
        <v>1.8</v>
      </c>
      <c r="K3899" s="15">
        <f>IF(Table_0__2[[#This Row],[COLONNE1]]=Table_0__2[[#This Row],[RESULTAT COTE]],Table_0__2[[#This Row],[COLONNE1]],0)</f>
        <v>1.8</v>
      </c>
    </row>
    <row r="3900" spans="1:11" x14ac:dyDescent="0.3">
      <c r="A3900" s="2">
        <v>43190</v>
      </c>
      <c r="B3900" s="24">
        <v>0.74652777777777779</v>
      </c>
      <c r="C3900" s="20">
        <f t="shared" si="60"/>
        <v>43190.746527777781</v>
      </c>
      <c r="D3900" s="7" t="s">
        <v>3903</v>
      </c>
      <c r="E3900" s="7">
        <v>3</v>
      </c>
      <c r="F3900" s="7">
        <v>3.15</v>
      </c>
      <c r="G3900" s="7">
        <v>2.7</v>
      </c>
      <c r="H3900" s="9">
        <v>1.95</v>
      </c>
      <c r="I3900" s="14">
        <f>IF(Table_0__2[[#This Row],[RESULTAT]]=1,Table_0__2[[#This Row],[1]],0)+IF(Table_0__2[[#This Row],[RESULTAT]]=3,Table_0__2[[#This Row],[N]],0)+IF(Table_0__2[[#This Row],[RESULTAT]]=2,Table_0__2[[#This Row],[2]],0)</f>
        <v>2.7</v>
      </c>
      <c r="J3900" s="14">
        <f>MIN(Table_0__2[[#This Row],[1]:[2]])</f>
        <v>1.95</v>
      </c>
      <c r="K3900" s="14">
        <f>IF(Table_0__2[[#This Row],[COLONNE1]]=Table_0__2[[#This Row],[RESULTAT COTE]],Table_0__2[[#This Row],[COLONNE1]],0)</f>
        <v>0</v>
      </c>
    </row>
    <row r="3901" spans="1:11" x14ac:dyDescent="0.3">
      <c r="A3901" s="2">
        <v>43190</v>
      </c>
      <c r="B3901" s="25">
        <v>0.74652777777777779</v>
      </c>
      <c r="C3901" s="20">
        <f t="shared" si="60"/>
        <v>43190.746527777781</v>
      </c>
      <c r="D3901" s="10" t="s">
        <v>3904</v>
      </c>
      <c r="E3901" s="10">
        <v>1</v>
      </c>
      <c r="F3901" s="10">
        <v>1.25</v>
      </c>
      <c r="G3901" s="10">
        <v>4</v>
      </c>
      <c r="H3901" s="11">
        <v>7.75</v>
      </c>
      <c r="I3901" s="15">
        <f>IF(Table_0__2[[#This Row],[RESULTAT]]=1,Table_0__2[[#This Row],[1]],0)+IF(Table_0__2[[#This Row],[RESULTAT]]=3,Table_0__2[[#This Row],[N]],0)+IF(Table_0__2[[#This Row],[RESULTAT]]=2,Table_0__2[[#This Row],[2]],0)</f>
        <v>1.25</v>
      </c>
      <c r="J3901" s="15">
        <f>MIN(Table_0__2[[#This Row],[1]:[2]])</f>
        <v>1.25</v>
      </c>
      <c r="K3901" s="15">
        <f>IF(Table_0__2[[#This Row],[COLONNE1]]=Table_0__2[[#This Row],[RESULTAT COTE]],Table_0__2[[#This Row],[COLONNE1]],0)</f>
        <v>1.25</v>
      </c>
    </row>
    <row r="3902" spans="1:11" x14ac:dyDescent="0.3">
      <c r="A3902" s="2">
        <v>43190</v>
      </c>
      <c r="B3902" s="24">
        <v>0.74652777777777779</v>
      </c>
      <c r="C3902" s="20">
        <f t="shared" si="60"/>
        <v>43190.746527777781</v>
      </c>
      <c r="D3902" s="7" t="s">
        <v>3905</v>
      </c>
      <c r="E3902" s="10">
        <v>1</v>
      </c>
      <c r="F3902" s="7">
        <v>1.25</v>
      </c>
      <c r="G3902" s="7">
        <v>4.7</v>
      </c>
      <c r="H3902" s="9">
        <v>6.25</v>
      </c>
      <c r="I3902" s="14">
        <f>IF(Table_0__2[[#This Row],[RESULTAT]]=1,Table_0__2[[#This Row],[1]],0)+IF(Table_0__2[[#This Row],[RESULTAT]]=3,Table_0__2[[#This Row],[N]],0)+IF(Table_0__2[[#This Row],[RESULTAT]]=2,Table_0__2[[#This Row],[2]],0)</f>
        <v>1.25</v>
      </c>
      <c r="J3902" s="14">
        <f>MIN(Table_0__2[[#This Row],[1]:[2]])</f>
        <v>1.25</v>
      </c>
      <c r="K3902" s="14">
        <f>IF(Table_0__2[[#This Row],[COLONNE1]]=Table_0__2[[#This Row],[RESULTAT COTE]],Table_0__2[[#This Row],[COLONNE1]],0)</f>
        <v>1.25</v>
      </c>
    </row>
    <row r="3903" spans="1:11" x14ac:dyDescent="0.3">
      <c r="A3903" s="2">
        <v>43190</v>
      </c>
      <c r="B3903" s="25">
        <v>0.74652777777777779</v>
      </c>
      <c r="C3903" s="20">
        <f t="shared" si="60"/>
        <v>43190.746527777781</v>
      </c>
      <c r="D3903" s="10" t="s">
        <v>3906</v>
      </c>
      <c r="E3903" s="10">
        <v>1</v>
      </c>
      <c r="F3903" s="10">
        <v>1.35</v>
      </c>
      <c r="G3903" s="10">
        <v>3.6</v>
      </c>
      <c r="H3903" s="11">
        <v>5.5</v>
      </c>
      <c r="I3903" s="15">
        <f>IF(Table_0__2[[#This Row],[RESULTAT]]=1,Table_0__2[[#This Row],[1]],0)+IF(Table_0__2[[#This Row],[RESULTAT]]=3,Table_0__2[[#This Row],[N]],0)+IF(Table_0__2[[#This Row],[RESULTAT]]=2,Table_0__2[[#This Row],[2]],0)</f>
        <v>1.35</v>
      </c>
      <c r="J3903" s="15">
        <f>MIN(Table_0__2[[#This Row],[1]:[2]])</f>
        <v>1.35</v>
      </c>
      <c r="K3903" s="15">
        <f>IF(Table_0__2[[#This Row],[COLONNE1]]=Table_0__2[[#This Row],[RESULTAT COTE]],Table_0__2[[#This Row],[COLONNE1]],0)</f>
        <v>1.35</v>
      </c>
    </row>
    <row r="3904" spans="1:11" x14ac:dyDescent="0.3">
      <c r="A3904" s="2">
        <v>43190</v>
      </c>
      <c r="B3904" s="24">
        <v>0.74652777777777779</v>
      </c>
      <c r="C3904" s="20">
        <f t="shared" si="60"/>
        <v>43190.746527777781</v>
      </c>
      <c r="D3904" s="7" t="s">
        <v>3907</v>
      </c>
      <c r="E3904" s="10">
        <v>1</v>
      </c>
      <c r="F3904" s="7">
        <v>3.2</v>
      </c>
      <c r="G3904" s="7">
        <v>3.15</v>
      </c>
      <c r="H3904" s="9">
        <v>1.7</v>
      </c>
      <c r="I3904" s="14">
        <f>IF(Table_0__2[[#This Row],[RESULTAT]]=1,Table_0__2[[#This Row],[1]],0)+IF(Table_0__2[[#This Row],[RESULTAT]]=3,Table_0__2[[#This Row],[N]],0)+IF(Table_0__2[[#This Row],[RESULTAT]]=2,Table_0__2[[#This Row],[2]],0)</f>
        <v>3.2</v>
      </c>
      <c r="J3904" s="14">
        <f>MIN(Table_0__2[[#This Row],[1]:[2]])</f>
        <v>1.7</v>
      </c>
      <c r="K3904" s="14">
        <f>IF(Table_0__2[[#This Row],[COLONNE1]]=Table_0__2[[#This Row],[RESULTAT COTE]],Table_0__2[[#This Row],[COLONNE1]],0)</f>
        <v>0</v>
      </c>
    </row>
    <row r="3905" spans="1:11" x14ac:dyDescent="0.3">
      <c r="A3905" s="2">
        <v>43190</v>
      </c>
      <c r="B3905" s="25">
        <v>0.74652777777777779</v>
      </c>
      <c r="C3905" s="20">
        <f t="shared" si="60"/>
        <v>43190.746527777781</v>
      </c>
      <c r="D3905" s="10" t="s">
        <v>3908</v>
      </c>
      <c r="E3905" s="7">
        <v>3</v>
      </c>
      <c r="F3905" s="10">
        <v>2.7</v>
      </c>
      <c r="G3905" s="10">
        <v>3.4</v>
      </c>
      <c r="H3905" s="11">
        <v>1.85</v>
      </c>
      <c r="I3905" s="15">
        <f>IF(Table_0__2[[#This Row],[RESULTAT]]=1,Table_0__2[[#This Row],[1]],0)+IF(Table_0__2[[#This Row],[RESULTAT]]=3,Table_0__2[[#This Row],[N]],0)+IF(Table_0__2[[#This Row],[RESULTAT]]=2,Table_0__2[[#This Row],[2]],0)</f>
        <v>3.4</v>
      </c>
      <c r="J3905" s="15">
        <f>MIN(Table_0__2[[#This Row],[1]:[2]])</f>
        <v>1.85</v>
      </c>
      <c r="K3905" s="15">
        <f>IF(Table_0__2[[#This Row],[COLONNE1]]=Table_0__2[[#This Row],[RESULTAT COTE]],Table_0__2[[#This Row],[COLONNE1]],0)</f>
        <v>0</v>
      </c>
    </row>
    <row r="3906" spans="1:11" x14ac:dyDescent="0.3">
      <c r="A3906" s="2">
        <v>43190</v>
      </c>
      <c r="B3906" s="24">
        <v>0.74652777777777779</v>
      </c>
      <c r="C3906" s="20">
        <f t="shared" ref="C3906:C3969" si="61">A3906+B3906</f>
        <v>43190.746527777781</v>
      </c>
      <c r="D3906" s="7" t="s">
        <v>3909</v>
      </c>
      <c r="E3906" s="10">
        <v>1</v>
      </c>
      <c r="F3906" s="7">
        <v>2.15</v>
      </c>
      <c r="G3906" s="7">
        <v>3.4</v>
      </c>
      <c r="H3906" s="9">
        <v>2.25</v>
      </c>
      <c r="I3906" s="14">
        <f>IF(Table_0__2[[#This Row],[RESULTAT]]=1,Table_0__2[[#This Row],[1]],0)+IF(Table_0__2[[#This Row],[RESULTAT]]=3,Table_0__2[[#This Row],[N]],0)+IF(Table_0__2[[#This Row],[RESULTAT]]=2,Table_0__2[[#This Row],[2]],0)</f>
        <v>2.15</v>
      </c>
      <c r="J3906" s="14">
        <f>MIN(Table_0__2[[#This Row],[1]:[2]])</f>
        <v>2.15</v>
      </c>
      <c r="K3906" s="14">
        <f>IF(Table_0__2[[#This Row],[COLONNE1]]=Table_0__2[[#This Row],[RESULTAT COTE]],Table_0__2[[#This Row],[COLONNE1]],0)</f>
        <v>2.15</v>
      </c>
    </row>
    <row r="3907" spans="1:11" x14ac:dyDescent="0.3">
      <c r="A3907" s="2">
        <v>43190</v>
      </c>
      <c r="B3907" s="25">
        <v>0.74652777777777779</v>
      </c>
      <c r="C3907" s="20">
        <f t="shared" si="61"/>
        <v>43190.746527777781</v>
      </c>
      <c r="D3907" s="10" t="s">
        <v>3910</v>
      </c>
      <c r="E3907" s="10">
        <v>1</v>
      </c>
      <c r="F3907" s="10">
        <v>1.75</v>
      </c>
      <c r="G3907" s="10">
        <v>3.35</v>
      </c>
      <c r="H3907" s="11">
        <v>2.95</v>
      </c>
      <c r="I3907" s="15">
        <f>IF(Table_0__2[[#This Row],[RESULTAT]]=1,Table_0__2[[#This Row],[1]],0)+IF(Table_0__2[[#This Row],[RESULTAT]]=3,Table_0__2[[#This Row],[N]],0)+IF(Table_0__2[[#This Row],[RESULTAT]]=2,Table_0__2[[#This Row],[2]],0)</f>
        <v>1.75</v>
      </c>
      <c r="J3907" s="15">
        <f>MIN(Table_0__2[[#This Row],[1]:[2]])</f>
        <v>1.75</v>
      </c>
      <c r="K3907" s="15">
        <f>IF(Table_0__2[[#This Row],[COLONNE1]]=Table_0__2[[#This Row],[RESULTAT COTE]],Table_0__2[[#This Row],[COLONNE1]],0)</f>
        <v>1.75</v>
      </c>
    </row>
    <row r="3908" spans="1:11" x14ac:dyDescent="0.3">
      <c r="A3908" s="2">
        <v>43190</v>
      </c>
      <c r="B3908" s="24">
        <v>0.74652777777777779</v>
      </c>
      <c r="C3908" s="20">
        <f t="shared" si="61"/>
        <v>43190.746527777781</v>
      </c>
      <c r="D3908" s="7" t="s">
        <v>3911</v>
      </c>
      <c r="E3908" s="7">
        <v>2</v>
      </c>
      <c r="F3908" s="7">
        <v>1.8</v>
      </c>
      <c r="G3908" s="7">
        <v>2.75</v>
      </c>
      <c r="H3908" s="9">
        <v>3.95</v>
      </c>
      <c r="I3908" s="14">
        <f>IF(Table_0__2[[#This Row],[RESULTAT]]=1,Table_0__2[[#This Row],[1]],0)+IF(Table_0__2[[#This Row],[RESULTAT]]=3,Table_0__2[[#This Row],[N]],0)+IF(Table_0__2[[#This Row],[RESULTAT]]=2,Table_0__2[[#This Row],[2]],0)</f>
        <v>3.95</v>
      </c>
      <c r="J3908" s="14">
        <f>MIN(Table_0__2[[#This Row],[1]:[2]])</f>
        <v>1.8</v>
      </c>
      <c r="K3908" s="14">
        <f>IF(Table_0__2[[#This Row],[COLONNE1]]=Table_0__2[[#This Row],[RESULTAT COTE]],Table_0__2[[#This Row],[COLONNE1]],0)</f>
        <v>0</v>
      </c>
    </row>
    <row r="3909" spans="1:11" x14ac:dyDescent="0.3">
      <c r="A3909" s="2">
        <v>43190</v>
      </c>
      <c r="B3909" s="25">
        <v>0.74652777777777779</v>
      </c>
      <c r="C3909" s="20">
        <f t="shared" si="61"/>
        <v>43190.746527777781</v>
      </c>
      <c r="D3909" s="10" t="s">
        <v>3912</v>
      </c>
      <c r="E3909" s="10">
        <v>1</v>
      </c>
      <c r="F3909" s="10">
        <v>1.55</v>
      </c>
      <c r="G3909" s="10">
        <v>3.2</v>
      </c>
      <c r="H3909" s="11">
        <v>4.95</v>
      </c>
      <c r="I3909" s="15">
        <f>IF(Table_0__2[[#This Row],[RESULTAT]]=1,Table_0__2[[#This Row],[1]],0)+IF(Table_0__2[[#This Row],[RESULTAT]]=3,Table_0__2[[#This Row],[N]],0)+IF(Table_0__2[[#This Row],[RESULTAT]]=2,Table_0__2[[#This Row],[2]],0)</f>
        <v>1.55</v>
      </c>
      <c r="J3909" s="15">
        <f>MIN(Table_0__2[[#This Row],[1]:[2]])</f>
        <v>1.55</v>
      </c>
      <c r="K3909" s="15">
        <f>IF(Table_0__2[[#This Row],[COLONNE1]]=Table_0__2[[#This Row],[RESULTAT COTE]],Table_0__2[[#This Row],[COLONNE1]],0)</f>
        <v>1.55</v>
      </c>
    </row>
    <row r="3910" spans="1:11" x14ac:dyDescent="0.3">
      <c r="A3910" s="2">
        <v>43190</v>
      </c>
      <c r="B3910" s="24">
        <v>0.74652777777777779</v>
      </c>
      <c r="C3910" s="20">
        <f t="shared" si="61"/>
        <v>43190.746527777781</v>
      </c>
      <c r="D3910" s="7" t="s">
        <v>3913</v>
      </c>
      <c r="E3910" s="10">
        <v>1</v>
      </c>
      <c r="F3910" s="7">
        <v>1.6</v>
      </c>
      <c r="G3910" s="7">
        <v>2.85</v>
      </c>
      <c r="H3910" s="9">
        <v>4.25</v>
      </c>
      <c r="I3910" s="14">
        <f>IF(Table_0__2[[#This Row],[RESULTAT]]=1,Table_0__2[[#This Row],[1]],0)+IF(Table_0__2[[#This Row],[RESULTAT]]=3,Table_0__2[[#This Row],[N]],0)+IF(Table_0__2[[#This Row],[RESULTAT]]=2,Table_0__2[[#This Row],[2]],0)</f>
        <v>1.6</v>
      </c>
      <c r="J3910" s="14">
        <f>MIN(Table_0__2[[#This Row],[1]:[2]])</f>
        <v>1.6</v>
      </c>
      <c r="K3910" s="14">
        <f>IF(Table_0__2[[#This Row],[COLONNE1]]=Table_0__2[[#This Row],[RESULTAT COTE]],Table_0__2[[#This Row],[COLONNE1]],0)</f>
        <v>1.6</v>
      </c>
    </row>
    <row r="3911" spans="1:11" x14ac:dyDescent="0.3">
      <c r="A3911" s="2">
        <v>43190</v>
      </c>
      <c r="B3911" s="24">
        <v>0.74652777777777779</v>
      </c>
      <c r="C3911" s="20">
        <f t="shared" si="61"/>
        <v>43190.746527777781</v>
      </c>
      <c r="D3911" s="7" t="s">
        <v>3914</v>
      </c>
      <c r="E3911" s="10">
        <v>1</v>
      </c>
      <c r="F3911" s="7">
        <v>2.2999999999999998</v>
      </c>
      <c r="G3911" s="7">
        <v>3.1</v>
      </c>
      <c r="H3911" s="9">
        <v>2.85</v>
      </c>
      <c r="I3911" s="14">
        <f>IF(Table_0__2[[#This Row],[RESULTAT]]=1,Table_0__2[[#This Row],[1]],0)+IF(Table_0__2[[#This Row],[RESULTAT]]=3,Table_0__2[[#This Row],[N]],0)+IF(Table_0__2[[#This Row],[RESULTAT]]=2,Table_0__2[[#This Row],[2]],0)</f>
        <v>2.2999999999999998</v>
      </c>
      <c r="J3911" s="14">
        <f>MIN(Table_0__2[[#This Row],[1]:[2]])</f>
        <v>2.2999999999999998</v>
      </c>
      <c r="K3911" s="14">
        <f>IF(Table_0__2[[#This Row],[COLONNE1]]=Table_0__2[[#This Row],[RESULTAT COTE]],Table_0__2[[#This Row],[COLONNE1]],0)</f>
        <v>2.2999999999999998</v>
      </c>
    </row>
    <row r="3912" spans="1:11" x14ac:dyDescent="0.3">
      <c r="A3912" s="2">
        <v>43190</v>
      </c>
      <c r="B3912" s="25">
        <v>0.74652777777777779</v>
      </c>
      <c r="C3912" s="20">
        <f t="shared" si="61"/>
        <v>43190.746527777781</v>
      </c>
      <c r="D3912" s="10" t="s">
        <v>3915</v>
      </c>
      <c r="E3912" s="7">
        <v>3</v>
      </c>
      <c r="F3912" s="10">
        <v>8</v>
      </c>
      <c r="G3912" s="10">
        <v>4.5</v>
      </c>
      <c r="H3912" s="11">
        <v>1.32</v>
      </c>
      <c r="I3912" s="15">
        <f>IF(Table_0__2[[#This Row],[RESULTAT]]=1,Table_0__2[[#This Row],[1]],0)+IF(Table_0__2[[#This Row],[RESULTAT]]=3,Table_0__2[[#This Row],[N]],0)+IF(Table_0__2[[#This Row],[RESULTAT]]=2,Table_0__2[[#This Row],[2]],0)</f>
        <v>4.5</v>
      </c>
      <c r="J3912" s="15">
        <f>MIN(Table_0__2[[#This Row],[1]:[2]])</f>
        <v>1.32</v>
      </c>
      <c r="K3912" s="15">
        <f>IF(Table_0__2[[#This Row],[COLONNE1]]=Table_0__2[[#This Row],[RESULTAT COTE]],Table_0__2[[#This Row],[COLONNE1]],0)</f>
        <v>0</v>
      </c>
    </row>
    <row r="3913" spans="1:11" x14ac:dyDescent="0.3">
      <c r="A3913" s="2">
        <v>43190</v>
      </c>
      <c r="B3913" s="24">
        <v>0.75694444444444453</v>
      </c>
      <c r="C3913" s="20">
        <f t="shared" si="61"/>
        <v>43190.756944444445</v>
      </c>
      <c r="D3913" s="7" t="s">
        <v>3916</v>
      </c>
      <c r="E3913" s="10">
        <v>1</v>
      </c>
      <c r="F3913" s="7">
        <v>3.4</v>
      </c>
      <c r="G3913" s="7">
        <v>3.35</v>
      </c>
      <c r="H3913" s="9">
        <v>1.65</v>
      </c>
      <c r="I3913" s="14">
        <f>IF(Table_0__2[[#This Row],[RESULTAT]]=1,Table_0__2[[#This Row],[1]],0)+IF(Table_0__2[[#This Row],[RESULTAT]]=3,Table_0__2[[#This Row],[N]],0)+IF(Table_0__2[[#This Row],[RESULTAT]]=2,Table_0__2[[#This Row],[2]],0)</f>
        <v>3.4</v>
      </c>
      <c r="J3913" s="14">
        <f>MIN(Table_0__2[[#This Row],[1]:[2]])</f>
        <v>1.65</v>
      </c>
      <c r="K3913" s="14">
        <f>IF(Table_0__2[[#This Row],[COLONNE1]]=Table_0__2[[#This Row],[RESULTAT COTE]],Table_0__2[[#This Row],[COLONNE1]],0)</f>
        <v>0</v>
      </c>
    </row>
    <row r="3914" spans="1:11" x14ac:dyDescent="0.3">
      <c r="A3914" s="2">
        <v>43190</v>
      </c>
      <c r="B3914" s="25">
        <v>0.75694444444444453</v>
      </c>
      <c r="C3914" s="20">
        <f t="shared" si="61"/>
        <v>43190.756944444445</v>
      </c>
      <c r="D3914" s="10" t="s">
        <v>3917</v>
      </c>
      <c r="E3914" s="10">
        <v>1</v>
      </c>
      <c r="F3914" s="10">
        <v>2.1</v>
      </c>
      <c r="G3914" s="10">
        <v>2.8</v>
      </c>
      <c r="H3914" s="11">
        <v>2.85</v>
      </c>
      <c r="I3914" s="15">
        <f>IF(Table_0__2[[#This Row],[RESULTAT]]=1,Table_0__2[[#This Row],[1]],0)+IF(Table_0__2[[#This Row],[RESULTAT]]=3,Table_0__2[[#This Row],[N]],0)+IF(Table_0__2[[#This Row],[RESULTAT]]=2,Table_0__2[[#This Row],[2]],0)</f>
        <v>2.1</v>
      </c>
      <c r="J3914" s="15">
        <f>MIN(Table_0__2[[#This Row],[1]:[2]])</f>
        <v>2.1</v>
      </c>
      <c r="K3914" s="15">
        <f>IF(Table_0__2[[#This Row],[COLONNE1]]=Table_0__2[[#This Row],[RESULTAT COTE]],Table_0__2[[#This Row],[COLONNE1]],0)</f>
        <v>2.1</v>
      </c>
    </row>
    <row r="3915" spans="1:11" x14ac:dyDescent="0.3">
      <c r="A3915" s="2">
        <v>43190</v>
      </c>
      <c r="B3915" s="24">
        <v>0.75694444444444453</v>
      </c>
      <c r="C3915" s="20">
        <f t="shared" si="61"/>
        <v>43190.756944444445</v>
      </c>
      <c r="D3915" s="7" t="s">
        <v>3918</v>
      </c>
      <c r="E3915" s="7">
        <v>3</v>
      </c>
      <c r="F3915" s="7">
        <v>2.15</v>
      </c>
      <c r="G3915" s="7">
        <v>2.65</v>
      </c>
      <c r="H3915" s="9">
        <v>3.05</v>
      </c>
      <c r="I3915" s="14">
        <f>IF(Table_0__2[[#This Row],[RESULTAT]]=1,Table_0__2[[#This Row],[1]],0)+IF(Table_0__2[[#This Row],[RESULTAT]]=3,Table_0__2[[#This Row],[N]],0)+IF(Table_0__2[[#This Row],[RESULTAT]]=2,Table_0__2[[#This Row],[2]],0)</f>
        <v>2.65</v>
      </c>
      <c r="J3915" s="14">
        <f>MIN(Table_0__2[[#This Row],[1]:[2]])</f>
        <v>2.15</v>
      </c>
      <c r="K3915" s="14">
        <f>IF(Table_0__2[[#This Row],[COLONNE1]]=Table_0__2[[#This Row],[RESULTAT COTE]],Table_0__2[[#This Row],[COLONNE1]],0)</f>
        <v>0</v>
      </c>
    </row>
    <row r="3916" spans="1:11" x14ac:dyDescent="0.3">
      <c r="A3916" s="2">
        <v>43190</v>
      </c>
      <c r="B3916" s="25">
        <v>0.76736111111111116</v>
      </c>
      <c r="C3916" s="20">
        <f t="shared" si="61"/>
        <v>43190.767361111109</v>
      </c>
      <c r="D3916" s="10" t="s">
        <v>3919</v>
      </c>
      <c r="E3916" s="10">
        <v>1</v>
      </c>
      <c r="F3916" s="10">
        <v>1.28</v>
      </c>
      <c r="G3916" s="10">
        <v>5.15</v>
      </c>
      <c r="H3916" s="11">
        <v>7.5</v>
      </c>
      <c r="I3916" s="15">
        <f>IF(Table_0__2[[#This Row],[RESULTAT]]=1,Table_0__2[[#This Row],[1]],0)+IF(Table_0__2[[#This Row],[RESULTAT]]=3,Table_0__2[[#This Row],[N]],0)+IF(Table_0__2[[#This Row],[RESULTAT]]=2,Table_0__2[[#This Row],[2]],0)</f>
        <v>1.28</v>
      </c>
      <c r="J3916" s="15">
        <f>MIN(Table_0__2[[#This Row],[1]:[2]])</f>
        <v>1.28</v>
      </c>
      <c r="K3916" s="15">
        <f>IF(Table_0__2[[#This Row],[COLONNE1]]=Table_0__2[[#This Row],[RESULTAT COTE]],Table_0__2[[#This Row],[COLONNE1]],0)</f>
        <v>1.28</v>
      </c>
    </row>
    <row r="3917" spans="1:11" x14ac:dyDescent="0.3">
      <c r="A3917" s="2">
        <v>43190</v>
      </c>
      <c r="B3917" s="24">
        <v>0.76736111111111116</v>
      </c>
      <c r="C3917" s="20">
        <f t="shared" si="61"/>
        <v>43190.767361111109</v>
      </c>
      <c r="D3917" s="7" t="s">
        <v>3920</v>
      </c>
      <c r="E3917" s="10">
        <v>1</v>
      </c>
      <c r="F3917" s="7">
        <v>1.65</v>
      </c>
      <c r="G3917" s="7">
        <v>3.1</v>
      </c>
      <c r="H3917" s="9">
        <v>3.6</v>
      </c>
      <c r="I3917" s="14">
        <f>IF(Table_0__2[[#This Row],[RESULTAT]]=1,Table_0__2[[#This Row],[1]],0)+IF(Table_0__2[[#This Row],[RESULTAT]]=3,Table_0__2[[#This Row],[N]],0)+IF(Table_0__2[[#This Row],[RESULTAT]]=2,Table_0__2[[#This Row],[2]],0)</f>
        <v>1.65</v>
      </c>
      <c r="J3917" s="14">
        <f>MIN(Table_0__2[[#This Row],[1]:[2]])</f>
        <v>1.65</v>
      </c>
      <c r="K3917" s="14">
        <f>IF(Table_0__2[[#This Row],[COLONNE1]]=Table_0__2[[#This Row],[RESULTAT COTE]],Table_0__2[[#This Row],[COLONNE1]],0)</f>
        <v>1.65</v>
      </c>
    </row>
    <row r="3918" spans="1:11" x14ac:dyDescent="0.3">
      <c r="A3918" s="2">
        <v>43190</v>
      </c>
      <c r="B3918" s="25">
        <v>0.76736111111111116</v>
      </c>
      <c r="C3918" s="20">
        <f t="shared" si="61"/>
        <v>43190.767361111109</v>
      </c>
      <c r="D3918" s="10" t="s">
        <v>3921</v>
      </c>
      <c r="E3918" s="10">
        <v>1</v>
      </c>
      <c r="F3918" s="10">
        <v>1.1399999999999999</v>
      </c>
      <c r="G3918" s="10">
        <v>4.5</v>
      </c>
      <c r="H3918" s="11">
        <v>9.75</v>
      </c>
      <c r="I3918" s="15">
        <f>IF(Table_0__2[[#This Row],[RESULTAT]]=1,Table_0__2[[#This Row],[1]],0)+IF(Table_0__2[[#This Row],[RESULTAT]]=3,Table_0__2[[#This Row],[N]],0)+IF(Table_0__2[[#This Row],[RESULTAT]]=2,Table_0__2[[#This Row],[2]],0)</f>
        <v>1.1399999999999999</v>
      </c>
      <c r="J3918" s="15">
        <f>MIN(Table_0__2[[#This Row],[1]:[2]])</f>
        <v>1.1399999999999999</v>
      </c>
      <c r="K3918" s="15">
        <f>IF(Table_0__2[[#This Row],[COLONNE1]]=Table_0__2[[#This Row],[RESULTAT COTE]],Table_0__2[[#This Row],[COLONNE1]],0)</f>
        <v>1.1399999999999999</v>
      </c>
    </row>
    <row r="3919" spans="1:11" x14ac:dyDescent="0.3">
      <c r="A3919" s="2">
        <v>43190</v>
      </c>
      <c r="B3919" s="24">
        <v>0.76736111111111116</v>
      </c>
      <c r="C3919" s="20">
        <f t="shared" si="61"/>
        <v>43190.767361111109</v>
      </c>
      <c r="D3919" s="7" t="s">
        <v>3922</v>
      </c>
      <c r="E3919" s="7">
        <v>2</v>
      </c>
      <c r="F3919" s="7">
        <v>4.3</v>
      </c>
      <c r="G3919" s="7">
        <v>3.25</v>
      </c>
      <c r="H3919" s="9">
        <v>1.5</v>
      </c>
      <c r="I3919" s="14">
        <f>IF(Table_0__2[[#This Row],[RESULTAT]]=1,Table_0__2[[#This Row],[1]],0)+IF(Table_0__2[[#This Row],[RESULTAT]]=3,Table_0__2[[#This Row],[N]],0)+IF(Table_0__2[[#This Row],[RESULTAT]]=2,Table_0__2[[#This Row],[2]],0)</f>
        <v>1.5</v>
      </c>
      <c r="J3919" s="14">
        <f>MIN(Table_0__2[[#This Row],[1]:[2]])</f>
        <v>1.5</v>
      </c>
      <c r="K3919" s="14">
        <f>IF(Table_0__2[[#This Row],[COLONNE1]]=Table_0__2[[#This Row],[RESULTAT COTE]],Table_0__2[[#This Row],[COLONNE1]],0)</f>
        <v>1.5</v>
      </c>
    </row>
    <row r="3920" spans="1:11" x14ac:dyDescent="0.3">
      <c r="A3920" s="2">
        <v>43190</v>
      </c>
      <c r="B3920" s="25">
        <v>0.76736111111111116</v>
      </c>
      <c r="C3920" s="20">
        <f t="shared" si="61"/>
        <v>43190.767361111109</v>
      </c>
      <c r="D3920" s="10" t="s">
        <v>3923</v>
      </c>
      <c r="E3920" s="10">
        <v>1</v>
      </c>
      <c r="F3920" s="10">
        <v>1.55</v>
      </c>
      <c r="G3920" s="10">
        <v>3.15</v>
      </c>
      <c r="H3920" s="11">
        <v>4.0999999999999996</v>
      </c>
      <c r="I3920" s="15">
        <f>IF(Table_0__2[[#This Row],[RESULTAT]]=1,Table_0__2[[#This Row],[1]],0)+IF(Table_0__2[[#This Row],[RESULTAT]]=3,Table_0__2[[#This Row],[N]],0)+IF(Table_0__2[[#This Row],[RESULTAT]]=2,Table_0__2[[#This Row],[2]],0)</f>
        <v>1.55</v>
      </c>
      <c r="J3920" s="15">
        <f>MIN(Table_0__2[[#This Row],[1]:[2]])</f>
        <v>1.55</v>
      </c>
      <c r="K3920" s="15">
        <f>IF(Table_0__2[[#This Row],[COLONNE1]]=Table_0__2[[#This Row],[RESULTAT COTE]],Table_0__2[[#This Row],[COLONNE1]],0)</f>
        <v>1.55</v>
      </c>
    </row>
    <row r="3921" spans="1:11" x14ac:dyDescent="0.3">
      <c r="A3921" s="2">
        <v>43190</v>
      </c>
      <c r="B3921" s="24">
        <v>0.76736111111111116</v>
      </c>
      <c r="C3921" s="20">
        <f t="shared" si="61"/>
        <v>43190.767361111109</v>
      </c>
      <c r="D3921" s="7" t="s">
        <v>3924</v>
      </c>
      <c r="E3921" s="7">
        <v>3</v>
      </c>
      <c r="F3921" s="7">
        <v>9</v>
      </c>
      <c r="G3921" s="7">
        <v>4.5</v>
      </c>
      <c r="H3921" s="9">
        <v>1.1499999999999999</v>
      </c>
      <c r="I3921" s="14">
        <f>IF(Table_0__2[[#This Row],[RESULTAT]]=1,Table_0__2[[#This Row],[1]],0)+IF(Table_0__2[[#This Row],[RESULTAT]]=3,Table_0__2[[#This Row],[N]],0)+IF(Table_0__2[[#This Row],[RESULTAT]]=2,Table_0__2[[#This Row],[2]],0)</f>
        <v>4.5</v>
      </c>
      <c r="J3921" s="14">
        <f>MIN(Table_0__2[[#This Row],[1]:[2]])</f>
        <v>1.1499999999999999</v>
      </c>
      <c r="K3921" s="14">
        <f>IF(Table_0__2[[#This Row],[COLONNE1]]=Table_0__2[[#This Row],[RESULTAT COTE]],Table_0__2[[#This Row],[COLONNE1]],0)</f>
        <v>0</v>
      </c>
    </row>
    <row r="3922" spans="1:11" x14ac:dyDescent="0.3">
      <c r="A3922" s="2">
        <v>43190</v>
      </c>
      <c r="B3922" s="25">
        <v>0.76736111111111116</v>
      </c>
      <c r="C3922" s="20">
        <f t="shared" si="61"/>
        <v>43190.767361111109</v>
      </c>
      <c r="D3922" s="10" t="s">
        <v>3925</v>
      </c>
      <c r="E3922" s="7">
        <v>2</v>
      </c>
      <c r="F3922" s="10">
        <v>1.3</v>
      </c>
      <c r="G3922" s="10">
        <v>4.2</v>
      </c>
      <c r="H3922" s="11">
        <v>6.25</v>
      </c>
      <c r="I3922" s="15">
        <f>IF(Table_0__2[[#This Row],[RESULTAT]]=1,Table_0__2[[#This Row],[1]],0)+IF(Table_0__2[[#This Row],[RESULTAT]]=3,Table_0__2[[#This Row],[N]],0)+IF(Table_0__2[[#This Row],[RESULTAT]]=2,Table_0__2[[#This Row],[2]],0)</f>
        <v>6.25</v>
      </c>
      <c r="J3922" s="15">
        <f>MIN(Table_0__2[[#This Row],[1]:[2]])</f>
        <v>1.3</v>
      </c>
      <c r="K3922" s="15">
        <f>IF(Table_0__2[[#This Row],[COLONNE1]]=Table_0__2[[#This Row],[RESULTAT COTE]],Table_0__2[[#This Row],[COLONNE1]],0)</f>
        <v>0</v>
      </c>
    </row>
    <row r="3923" spans="1:11" x14ac:dyDescent="0.3">
      <c r="A3923" s="2">
        <v>43190</v>
      </c>
      <c r="B3923" s="24">
        <v>0.76736111111111116</v>
      </c>
      <c r="C3923" s="20">
        <f t="shared" si="61"/>
        <v>43190.767361111109</v>
      </c>
      <c r="D3923" s="7" t="s">
        <v>3926</v>
      </c>
      <c r="E3923" s="10">
        <v>1</v>
      </c>
      <c r="F3923" s="7">
        <v>1.75</v>
      </c>
      <c r="G3923" s="7">
        <v>3.3</v>
      </c>
      <c r="H3923" s="9">
        <v>3.3</v>
      </c>
      <c r="I3923" s="14">
        <f>IF(Table_0__2[[#This Row],[RESULTAT]]=1,Table_0__2[[#This Row],[1]],0)+IF(Table_0__2[[#This Row],[RESULTAT]]=3,Table_0__2[[#This Row],[N]],0)+IF(Table_0__2[[#This Row],[RESULTAT]]=2,Table_0__2[[#This Row],[2]],0)</f>
        <v>1.75</v>
      </c>
      <c r="J3923" s="14">
        <f>MIN(Table_0__2[[#This Row],[1]:[2]])</f>
        <v>1.75</v>
      </c>
      <c r="K3923" s="14">
        <f>IF(Table_0__2[[#This Row],[COLONNE1]]=Table_0__2[[#This Row],[RESULTAT COTE]],Table_0__2[[#This Row],[COLONNE1]],0)</f>
        <v>1.75</v>
      </c>
    </row>
    <row r="3924" spans="1:11" x14ac:dyDescent="0.3">
      <c r="A3924" s="2">
        <v>43190</v>
      </c>
      <c r="B3924" s="24">
        <v>0.76736111111111116</v>
      </c>
      <c r="C3924" s="20">
        <f t="shared" si="61"/>
        <v>43190.767361111109</v>
      </c>
      <c r="D3924" s="7" t="s">
        <v>3927</v>
      </c>
      <c r="E3924" s="7">
        <v>3</v>
      </c>
      <c r="F3924" s="7">
        <v>2.2999999999999998</v>
      </c>
      <c r="G3924" s="7">
        <v>2.85</v>
      </c>
      <c r="H3924" s="9">
        <v>2.6</v>
      </c>
      <c r="I3924" s="14">
        <f>IF(Table_0__2[[#This Row],[RESULTAT]]=1,Table_0__2[[#This Row],[1]],0)+IF(Table_0__2[[#This Row],[RESULTAT]]=3,Table_0__2[[#This Row],[N]],0)+IF(Table_0__2[[#This Row],[RESULTAT]]=2,Table_0__2[[#This Row],[2]],0)</f>
        <v>2.85</v>
      </c>
      <c r="J3924" s="14">
        <f>MIN(Table_0__2[[#This Row],[1]:[2]])</f>
        <v>2.2999999999999998</v>
      </c>
      <c r="K3924" s="14">
        <f>IF(Table_0__2[[#This Row],[COLONNE1]]=Table_0__2[[#This Row],[RESULTAT COTE]],Table_0__2[[#This Row],[COLONNE1]],0)</f>
        <v>0</v>
      </c>
    </row>
    <row r="3925" spans="1:11" x14ac:dyDescent="0.3">
      <c r="A3925" s="2">
        <v>43190</v>
      </c>
      <c r="B3925" s="25">
        <v>0.76736111111111116</v>
      </c>
      <c r="C3925" s="20">
        <f t="shared" si="61"/>
        <v>43190.767361111109</v>
      </c>
      <c r="D3925" s="10" t="s">
        <v>3928</v>
      </c>
      <c r="E3925" s="7">
        <v>2</v>
      </c>
      <c r="F3925" s="10">
        <v>2.4500000000000002</v>
      </c>
      <c r="G3925" s="10">
        <v>3.15</v>
      </c>
      <c r="H3925" s="11">
        <v>2.1</v>
      </c>
      <c r="I3925" s="15">
        <f>IF(Table_0__2[[#This Row],[RESULTAT]]=1,Table_0__2[[#This Row],[1]],0)+IF(Table_0__2[[#This Row],[RESULTAT]]=3,Table_0__2[[#This Row],[N]],0)+IF(Table_0__2[[#This Row],[RESULTAT]]=2,Table_0__2[[#This Row],[2]],0)</f>
        <v>2.1</v>
      </c>
      <c r="J3925" s="15">
        <f>MIN(Table_0__2[[#This Row],[1]:[2]])</f>
        <v>2.1</v>
      </c>
      <c r="K3925" s="15">
        <f>IF(Table_0__2[[#This Row],[COLONNE1]]=Table_0__2[[#This Row],[RESULTAT COTE]],Table_0__2[[#This Row],[COLONNE1]],0)</f>
        <v>2.1</v>
      </c>
    </row>
    <row r="3926" spans="1:11" x14ac:dyDescent="0.3">
      <c r="A3926" s="2">
        <v>43190</v>
      </c>
      <c r="B3926" s="24">
        <v>0.76736111111111116</v>
      </c>
      <c r="C3926" s="20">
        <f t="shared" si="61"/>
        <v>43190.767361111109</v>
      </c>
      <c r="D3926" s="7" t="s">
        <v>3929</v>
      </c>
      <c r="E3926" s="7">
        <v>2</v>
      </c>
      <c r="F3926" s="7">
        <v>8</v>
      </c>
      <c r="G3926" s="7">
        <v>5.75</v>
      </c>
      <c r="H3926" s="9">
        <v>1.24</v>
      </c>
      <c r="I3926" s="14">
        <f>IF(Table_0__2[[#This Row],[RESULTAT]]=1,Table_0__2[[#This Row],[1]],0)+IF(Table_0__2[[#This Row],[RESULTAT]]=3,Table_0__2[[#This Row],[N]],0)+IF(Table_0__2[[#This Row],[RESULTAT]]=2,Table_0__2[[#This Row],[2]],0)</f>
        <v>1.24</v>
      </c>
      <c r="J3926" s="14">
        <f>MIN(Table_0__2[[#This Row],[1]:[2]])</f>
        <v>1.24</v>
      </c>
      <c r="K3926" s="14">
        <f>IF(Table_0__2[[#This Row],[COLONNE1]]=Table_0__2[[#This Row],[RESULTAT COTE]],Table_0__2[[#This Row],[COLONNE1]],0)</f>
        <v>1.24</v>
      </c>
    </row>
    <row r="3927" spans="1:11" x14ac:dyDescent="0.3">
      <c r="A3927" s="2">
        <v>43190</v>
      </c>
      <c r="B3927" s="24">
        <v>0.76736111111111116</v>
      </c>
      <c r="C3927" s="20">
        <f t="shared" si="61"/>
        <v>43190.767361111109</v>
      </c>
      <c r="D3927" s="7" t="s">
        <v>3930</v>
      </c>
      <c r="E3927" s="7">
        <v>2</v>
      </c>
      <c r="F3927" s="7">
        <v>8</v>
      </c>
      <c r="G3927" s="7">
        <v>4.9000000000000004</v>
      </c>
      <c r="H3927" s="9">
        <v>1.28</v>
      </c>
      <c r="I3927" s="14">
        <f>IF(Table_0__2[[#This Row],[RESULTAT]]=1,Table_0__2[[#This Row],[1]],0)+IF(Table_0__2[[#This Row],[RESULTAT]]=3,Table_0__2[[#This Row],[N]],0)+IF(Table_0__2[[#This Row],[RESULTAT]]=2,Table_0__2[[#This Row],[2]],0)</f>
        <v>1.28</v>
      </c>
      <c r="J3927" s="14">
        <f>MIN(Table_0__2[[#This Row],[1]:[2]])</f>
        <v>1.28</v>
      </c>
      <c r="K3927" s="14">
        <f>IF(Table_0__2[[#This Row],[COLONNE1]]=Table_0__2[[#This Row],[RESULTAT COTE]],Table_0__2[[#This Row],[COLONNE1]],0)</f>
        <v>1.28</v>
      </c>
    </row>
    <row r="3928" spans="1:11" x14ac:dyDescent="0.3">
      <c r="A3928" s="2">
        <v>43190</v>
      </c>
      <c r="B3928" s="25">
        <v>0.78819444444444453</v>
      </c>
      <c r="C3928" s="20">
        <f t="shared" si="61"/>
        <v>43190.788194444445</v>
      </c>
      <c r="D3928" s="10" t="s">
        <v>3931</v>
      </c>
      <c r="E3928" s="10">
        <v>1</v>
      </c>
      <c r="F3928" s="10">
        <v>1.45</v>
      </c>
      <c r="G3928" s="10">
        <v>3.25</v>
      </c>
      <c r="H3928" s="11">
        <v>4.95</v>
      </c>
      <c r="I3928" s="15">
        <f>IF(Table_0__2[[#This Row],[RESULTAT]]=1,Table_0__2[[#This Row],[1]],0)+IF(Table_0__2[[#This Row],[RESULTAT]]=3,Table_0__2[[#This Row],[N]],0)+IF(Table_0__2[[#This Row],[RESULTAT]]=2,Table_0__2[[#This Row],[2]],0)</f>
        <v>1.45</v>
      </c>
      <c r="J3928" s="15">
        <f>MIN(Table_0__2[[#This Row],[1]:[2]])</f>
        <v>1.45</v>
      </c>
      <c r="K3928" s="15">
        <f>IF(Table_0__2[[#This Row],[COLONNE1]]=Table_0__2[[#This Row],[RESULTAT COTE]],Table_0__2[[#This Row],[COLONNE1]],0)</f>
        <v>1.45</v>
      </c>
    </row>
    <row r="3929" spans="1:11" x14ac:dyDescent="0.3">
      <c r="A3929" s="2">
        <v>43190</v>
      </c>
      <c r="B3929" s="24">
        <v>0.78819444444444453</v>
      </c>
      <c r="C3929" s="20">
        <f t="shared" si="61"/>
        <v>43190.788194444445</v>
      </c>
      <c r="D3929" s="7" t="s">
        <v>3932</v>
      </c>
      <c r="E3929" s="7">
        <v>3</v>
      </c>
      <c r="F3929" s="7">
        <v>6.5</v>
      </c>
      <c r="G3929" s="7">
        <v>3.85</v>
      </c>
      <c r="H3929" s="9">
        <v>1.25</v>
      </c>
      <c r="I3929" s="14">
        <f>IF(Table_0__2[[#This Row],[RESULTAT]]=1,Table_0__2[[#This Row],[1]],0)+IF(Table_0__2[[#This Row],[RESULTAT]]=3,Table_0__2[[#This Row],[N]],0)+IF(Table_0__2[[#This Row],[RESULTAT]]=2,Table_0__2[[#This Row],[2]],0)</f>
        <v>3.85</v>
      </c>
      <c r="J3929" s="14">
        <f>MIN(Table_0__2[[#This Row],[1]:[2]])</f>
        <v>1.25</v>
      </c>
      <c r="K3929" s="14">
        <f>IF(Table_0__2[[#This Row],[COLONNE1]]=Table_0__2[[#This Row],[RESULTAT COTE]],Table_0__2[[#This Row],[COLONNE1]],0)</f>
        <v>0</v>
      </c>
    </row>
    <row r="3930" spans="1:11" x14ac:dyDescent="0.3">
      <c r="A3930" s="2">
        <v>43190</v>
      </c>
      <c r="B3930" s="25">
        <v>0.78819444444444453</v>
      </c>
      <c r="C3930" s="20">
        <f t="shared" si="61"/>
        <v>43190.788194444445</v>
      </c>
      <c r="D3930" s="10" t="s">
        <v>3933</v>
      </c>
      <c r="E3930" s="7">
        <v>3</v>
      </c>
      <c r="F3930" s="10">
        <v>2.0499999999999998</v>
      </c>
      <c r="G3930" s="10">
        <v>2.7</v>
      </c>
      <c r="H3930" s="11">
        <v>2.95</v>
      </c>
      <c r="I3930" s="15">
        <f>IF(Table_0__2[[#This Row],[RESULTAT]]=1,Table_0__2[[#This Row],[1]],0)+IF(Table_0__2[[#This Row],[RESULTAT]]=3,Table_0__2[[#This Row],[N]],0)+IF(Table_0__2[[#This Row],[RESULTAT]]=2,Table_0__2[[#This Row],[2]],0)</f>
        <v>2.7</v>
      </c>
      <c r="J3930" s="15">
        <f>MIN(Table_0__2[[#This Row],[1]:[2]])</f>
        <v>2.0499999999999998</v>
      </c>
      <c r="K3930" s="15">
        <f>IF(Table_0__2[[#This Row],[COLONNE1]]=Table_0__2[[#This Row],[RESULTAT COTE]],Table_0__2[[#This Row],[COLONNE1]],0)</f>
        <v>0</v>
      </c>
    </row>
    <row r="3931" spans="1:11" x14ac:dyDescent="0.3">
      <c r="A3931" s="2">
        <v>43190</v>
      </c>
      <c r="B3931" s="24">
        <v>0.78819444444444453</v>
      </c>
      <c r="C3931" s="20">
        <f t="shared" si="61"/>
        <v>43190.788194444445</v>
      </c>
      <c r="D3931" s="7" t="s">
        <v>3934</v>
      </c>
      <c r="E3931" s="7">
        <v>2</v>
      </c>
      <c r="F3931" s="7">
        <v>1.95</v>
      </c>
      <c r="G3931" s="7">
        <v>3.05</v>
      </c>
      <c r="H3931" s="9">
        <v>3.05</v>
      </c>
      <c r="I3931" s="14">
        <f>IF(Table_0__2[[#This Row],[RESULTAT]]=1,Table_0__2[[#This Row],[1]],0)+IF(Table_0__2[[#This Row],[RESULTAT]]=3,Table_0__2[[#This Row],[N]],0)+IF(Table_0__2[[#This Row],[RESULTAT]]=2,Table_0__2[[#This Row],[2]],0)</f>
        <v>3.05</v>
      </c>
      <c r="J3931" s="14">
        <f>MIN(Table_0__2[[#This Row],[1]:[2]])</f>
        <v>1.95</v>
      </c>
      <c r="K3931" s="14">
        <f>IF(Table_0__2[[#This Row],[COLONNE1]]=Table_0__2[[#This Row],[RESULTAT COTE]],Table_0__2[[#This Row],[COLONNE1]],0)</f>
        <v>0</v>
      </c>
    </row>
    <row r="3932" spans="1:11" x14ac:dyDescent="0.3">
      <c r="A3932" s="2">
        <v>43190</v>
      </c>
      <c r="B3932" s="25">
        <v>0.78819444444444453</v>
      </c>
      <c r="C3932" s="20">
        <f t="shared" si="61"/>
        <v>43190.788194444445</v>
      </c>
      <c r="D3932" s="10" t="s">
        <v>3935</v>
      </c>
      <c r="E3932" s="7">
        <v>3</v>
      </c>
      <c r="F3932" s="10">
        <v>2.4500000000000002</v>
      </c>
      <c r="G3932" s="10">
        <v>2.95</v>
      </c>
      <c r="H3932" s="11">
        <v>2.2999999999999998</v>
      </c>
      <c r="I3932" s="15">
        <f>IF(Table_0__2[[#This Row],[RESULTAT]]=1,Table_0__2[[#This Row],[1]],0)+IF(Table_0__2[[#This Row],[RESULTAT]]=3,Table_0__2[[#This Row],[N]],0)+IF(Table_0__2[[#This Row],[RESULTAT]]=2,Table_0__2[[#This Row],[2]],0)</f>
        <v>2.95</v>
      </c>
      <c r="J3932" s="15">
        <f>MIN(Table_0__2[[#This Row],[1]:[2]])</f>
        <v>2.2999999999999998</v>
      </c>
      <c r="K3932" s="15">
        <f>IF(Table_0__2[[#This Row],[COLONNE1]]=Table_0__2[[#This Row],[RESULTAT COTE]],Table_0__2[[#This Row],[COLONNE1]],0)</f>
        <v>0</v>
      </c>
    </row>
    <row r="3933" spans="1:11" x14ac:dyDescent="0.3">
      <c r="A3933" s="2">
        <v>43190</v>
      </c>
      <c r="B3933" s="24">
        <v>0.78819444444444453</v>
      </c>
      <c r="C3933" s="20">
        <f t="shared" si="61"/>
        <v>43190.788194444445</v>
      </c>
      <c r="D3933" s="7" t="s">
        <v>3936</v>
      </c>
      <c r="E3933" s="7">
        <v>2</v>
      </c>
      <c r="F3933" s="7">
        <v>1.4</v>
      </c>
      <c r="G3933" s="7">
        <v>3.55</v>
      </c>
      <c r="H3933" s="9">
        <v>5.75</v>
      </c>
      <c r="I3933" s="14">
        <f>IF(Table_0__2[[#This Row],[RESULTAT]]=1,Table_0__2[[#This Row],[1]],0)+IF(Table_0__2[[#This Row],[RESULTAT]]=3,Table_0__2[[#This Row],[N]],0)+IF(Table_0__2[[#This Row],[RESULTAT]]=2,Table_0__2[[#This Row],[2]],0)</f>
        <v>5.75</v>
      </c>
      <c r="J3933" s="14">
        <f>MIN(Table_0__2[[#This Row],[1]:[2]])</f>
        <v>1.4</v>
      </c>
      <c r="K3933" s="14">
        <f>IF(Table_0__2[[#This Row],[COLONNE1]]=Table_0__2[[#This Row],[RESULTAT COTE]],Table_0__2[[#This Row],[COLONNE1]],0)</f>
        <v>0</v>
      </c>
    </row>
    <row r="3934" spans="1:11" x14ac:dyDescent="0.3">
      <c r="A3934" s="2">
        <v>43190</v>
      </c>
      <c r="B3934" s="24">
        <v>0.78819444444444453</v>
      </c>
      <c r="C3934" s="20">
        <f t="shared" si="61"/>
        <v>43190.788194444445</v>
      </c>
      <c r="D3934" s="7" t="s">
        <v>3937</v>
      </c>
      <c r="E3934" s="10">
        <v>1</v>
      </c>
      <c r="F3934" s="7">
        <v>2.25</v>
      </c>
      <c r="G3934" s="7">
        <v>3.05</v>
      </c>
      <c r="H3934" s="9">
        <v>2.5</v>
      </c>
      <c r="I3934" s="14">
        <f>IF(Table_0__2[[#This Row],[RESULTAT]]=1,Table_0__2[[#This Row],[1]],0)+IF(Table_0__2[[#This Row],[RESULTAT]]=3,Table_0__2[[#This Row],[N]],0)+IF(Table_0__2[[#This Row],[RESULTAT]]=2,Table_0__2[[#This Row],[2]],0)</f>
        <v>2.25</v>
      </c>
      <c r="J3934" s="14">
        <f>MIN(Table_0__2[[#This Row],[1]:[2]])</f>
        <v>2.25</v>
      </c>
      <c r="K3934" s="14">
        <f>IF(Table_0__2[[#This Row],[COLONNE1]]=Table_0__2[[#This Row],[RESULTAT COTE]],Table_0__2[[#This Row],[COLONNE1]],0)</f>
        <v>2.25</v>
      </c>
    </row>
    <row r="3935" spans="1:11" x14ac:dyDescent="0.3">
      <c r="A3935" s="2">
        <v>43190</v>
      </c>
      <c r="B3935" s="25">
        <v>0.79861111111111116</v>
      </c>
      <c r="C3935" s="20">
        <f t="shared" si="61"/>
        <v>43190.798611111109</v>
      </c>
      <c r="D3935" s="10" t="s">
        <v>3938</v>
      </c>
      <c r="E3935" s="10">
        <v>1</v>
      </c>
      <c r="F3935" s="10">
        <v>1.0900000000000001</v>
      </c>
      <c r="G3935" s="10">
        <v>5.75</v>
      </c>
      <c r="H3935" s="11">
        <v>12.5</v>
      </c>
      <c r="I3935" s="15">
        <f>IF(Table_0__2[[#This Row],[RESULTAT]]=1,Table_0__2[[#This Row],[1]],0)+IF(Table_0__2[[#This Row],[RESULTAT]]=3,Table_0__2[[#This Row],[N]],0)+IF(Table_0__2[[#This Row],[RESULTAT]]=2,Table_0__2[[#This Row],[2]],0)</f>
        <v>1.0900000000000001</v>
      </c>
      <c r="J3935" s="15">
        <f>MIN(Table_0__2[[#This Row],[1]:[2]])</f>
        <v>1.0900000000000001</v>
      </c>
      <c r="K3935" s="15">
        <f>IF(Table_0__2[[#This Row],[COLONNE1]]=Table_0__2[[#This Row],[RESULTAT COTE]],Table_0__2[[#This Row],[COLONNE1]],0)</f>
        <v>1.0900000000000001</v>
      </c>
    </row>
    <row r="3936" spans="1:11" x14ac:dyDescent="0.3">
      <c r="A3936" s="2">
        <v>43190</v>
      </c>
      <c r="B3936" s="24">
        <v>0.80902777777777779</v>
      </c>
      <c r="C3936" s="20">
        <f t="shared" si="61"/>
        <v>43190.809027777781</v>
      </c>
      <c r="D3936" s="7" t="s">
        <v>3939</v>
      </c>
      <c r="E3936" s="7">
        <v>3</v>
      </c>
      <c r="F3936" s="7">
        <v>2.2000000000000002</v>
      </c>
      <c r="G3936" s="7">
        <v>2.85</v>
      </c>
      <c r="H3936" s="9">
        <v>2.5</v>
      </c>
      <c r="I3936" s="14">
        <f>IF(Table_0__2[[#This Row],[RESULTAT]]=1,Table_0__2[[#This Row],[1]],0)+IF(Table_0__2[[#This Row],[RESULTAT]]=3,Table_0__2[[#This Row],[N]],0)+IF(Table_0__2[[#This Row],[RESULTAT]]=2,Table_0__2[[#This Row],[2]],0)</f>
        <v>2.85</v>
      </c>
      <c r="J3936" s="14">
        <f>MIN(Table_0__2[[#This Row],[1]:[2]])</f>
        <v>2.2000000000000002</v>
      </c>
      <c r="K3936" s="14">
        <f>IF(Table_0__2[[#This Row],[COLONNE1]]=Table_0__2[[#This Row],[RESULTAT COTE]],Table_0__2[[#This Row],[COLONNE1]],0)</f>
        <v>0</v>
      </c>
    </row>
    <row r="3937" spans="1:11" x14ac:dyDescent="0.3">
      <c r="A3937" s="2">
        <v>43190</v>
      </c>
      <c r="B3937" s="24">
        <v>0.81944444444444453</v>
      </c>
      <c r="C3937" s="20">
        <f t="shared" si="61"/>
        <v>43190.819444444445</v>
      </c>
      <c r="D3937" s="7" t="s">
        <v>3940</v>
      </c>
      <c r="E3937" s="10">
        <v>1</v>
      </c>
      <c r="F3937" s="7">
        <v>1.1599999999999999</v>
      </c>
      <c r="G3937" s="7">
        <v>5</v>
      </c>
      <c r="H3937" s="9">
        <v>8.75</v>
      </c>
      <c r="I3937" s="14">
        <f>IF(Table_0__2[[#This Row],[RESULTAT]]=1,Table_0__2[[#This Row],[1]],0)+IF(Table_0__2[[#This Row],[RESULTAT]]=3,Table_0__2[[#This Row],[N]],0)+IF(Table_0__2[[#This Row],[RESULTAT]]=2,Table_0__2[[#This Row],[2]],0)</f>
        <v>1.1599999999999999</v>
      </c>
      <c r="J3937" s="14">
        <f>MIN(Table_0__2[[#This Row],[1]:[2]])</f>
        <v>1.1599999999999999</v>
      </c>
      <c r="K3937" s="14">
        <f>IF(Table_0__2[[#This Row],[COLONNE1]]=Table_0__2[[#This Row],[RESULTAT COTE]],Table_0__2[[#This Row],[COLONNE1]],0)</f>
        <v>1.1599999999999999</v>
      </c>
    </row>
    <row r="3938" spans="1:11" x14ac:dyDescent="0.3">
      <c r="A3938" s="2">
        <v>43190</v>
      </c>
      <c r="B3938" s="25">
        <v>0.81944444444444453</v>
      </c>
      <c r="C3938" s="20">
        <f t="shared" si="61"/>
        <v>43190.819444444445</v>
      </c>
      <c r="D3938" s="10" t="s">
        <v>3941</v>
      </c>
      <c r="E3938" s="7">
        <v>3</v>
      </c>
      <c r="F3938" s="10">
        <v>2.5499999999999998</v>
      </c>
      <c r="G3938" s="10">
        <v>2.6</v>
      </c>
      <c r="H3938" s="11">
        <v>2.35</v>
      </c>
      <c r="I3938" s="15">
        <f>IF(Table_0__2[[#This Row],[RESULTAT]]=1,Table_0__2[[#This Row],[1]],0)+IF(Table_0__2[[#This Row],[RESULTAT]]=3,Table_0__2[[#This Row],[N]],0)+IF(Table_0__2[[#This Row],[RESULTAT]]=2,Table_0__2[[#This Row],[2]],0)</f>
        <v>2.6</v>
      </c>
      <c r="J3938" s="15">
        <f>MIN(Table_0__2[[#This Row],[1]:[2]])</f>
        <v>2.35</v>
      </c>
      <c r="K3938" s="15">
        <f>IF(Table_0__2[[#This Row],[COLONNE1]]=Table_0__2[[#This Row],[RESULTAT COTE]],Table_0__2[[#This Row],[COLONNE1]],0)</f>
        <v>0</v>
      </c>
    </row>
    <row r="3939" spans="1:11" x14ac:dyDescent="0.3">
      <c r="A3939" s="2">
        <v>43190</v>
      </c>
      <c r="B3939" s="24">
        <v>0.82986111111111116</v>
      </c>
      <c r="C3939" s="20">
        <f t="shared" si="61"/>
        <v>43190.829861111109</v>
      </c>
      <c r="D3939" s="7" t="s">
        <v>3942</v>
      </c>
      <c r="E3939" s="7">
        <v>2</v>
      </c>
      <c r="F3939" s="7">
        <v>2.4500000000000002</v>
      </c>
      <c r="G3939" s="7">
        <v>2.95</v>
      </c>
      <c r="H3939" s="9">
        <v>2.2000000000000002</v>
      </c>
      <c r="I3939" s="14">
        <f>IF(Table_0__2[[#This Row],[RESULTAT]]=1,Table_0__2[[#This Row],[1]],0)+IF(Table_0__2[[#This Row],[RESULTAT]]=3,Table_0__2[[#This Row],[N]],0)+IF(Table_0__2[[#This Row],[RESULTAT]]=2,Table_0__2[[#This Row],[2]],0)</f>
        <v>2.2000000000000002</v>
      </c>
      <c r="J3939" s="14">
        <f>MIN(Table_0__2[[#This Row],[1]:[2]])</f>
        <v>2.2000000000000002</v>
      </c>
      <c r="K3939" s="14">
        <f>IF(Table_0__2[[#This Row],[COLONNE1]]=Table_0__2[[#This Row],[RESULTAT COTE]],Table_0__2[[#This Row],[COLONNE1]],0)</f>
        <v>2.2000000000000002</v>
      </c>
    </row>
    <row r="3940" spans="1:11" x14ac:dyDescent="0.3">
      <c r="A3940" s="2">
        <v>43190</v>
      </c>
      <c r="B3940" s="25">
        <v>0.82986111111111116</v>
      </c>
      <c r="C3940" s="20">
        <f t="shared" si="61"/>
        <v>43190.829861111109</v>
      </c>
      <c r="D3940" s="10" t="s">
        <v>3943</v>
      </c>
      <c r="E3940" s="10">
        <v>1</v>
      </c>
      <c r="F3940" s="10">
        <v>2.95</v>
      </c>
      <c r="G3940" s="10">
        <v>2.95</v>
      </c>
      <c r="H3940" s="11">
        <v>1.9</v>
      </c>
      <c r="I3940" s="15">
        <f>IF(Table_0__2[[#This Row],[RESULTAT]]=1,Table_0__2[[#This Row],[1]],0)+IF(Table_0__2[[#This Row],[RESULTAT]]=3,Table_0__2[[#This Row],[N]],0)+IF(Table_0__2[[#This Row],[RESULTAT]]=2,Table_0__2[[#This Row],[2]],0)</f>
        <v>2.95</v>
      </c>
      <c r="J3940" s="15">
        <f>MIN(Table_0__2[[#This Row],[1]:[2]])</f>
        <v>1.9</v>
      </c>
      <c r="K3940" s="15">
        <f>IF(Table_0__2[[#This Row],[COLONNE1]]=Table_0__2[[#This Row],[RESULTAT COTE]],Table_0__2[[#This Row],[COLONNE1]],0)</f>
        <v>0</v>
      </c>
    </row>
    <row r="3941" spans="1:11" x14ac:dyDescent="0.3">
      <c r="A3941" s="2">
        <v>43190</v>
      </c>
      <c r="B3941" s="25">
        <v>0.84027777777777779</v>
      </c>
      <c r="C3941" s="20">
        <f t="shared" si="61"/>
        <v>43190.840277777781</v>
      </c>
      <c r="D3941" s="10" t="s">
        <v>3944</v>
      </c>
      <c r="E3941" s="7">
        <v>2</v>
      </c>
      <c r="F3941" s="10">
        <v>1.25</v>
      </c>
      <c r="G3941" s="10">
        <v>3.95</v>
      </c>
      <c r="H3941" s="11">
        <v>6.75</v>
      </c>
      <c r="I3941" s="15">
        <f>IF(Table_0__2[[#This Row],[RESULTAT]]=1,Table_0__2[[#This Row],[1]],0)+IF(Table_0__2[[#This Row],[RESULTAT]]=3,Table_0__2[[#This Row],[N]],0)+IF(Table_0__2[[#This Row],[RESULTAT]]=2,Table_0__2[[#This Row],[2]],0)</f>
        <v>6.75</v>
      </c>
      <c r="J3941" s="15">
        <f>MIN(Table_0__2[[#This Row],[1]:[2]])</f>
        <v>1.25</v>
      </c>
      <c r="K3941" s="15">
        <f>IF(Table_0__2[[#This Row],[COLONNE1]]=Table_0__2[[#This Row],[RESULTAT COTE]],Table_0__2[[#This Row],[COLONNE1]],0)</f>
        <v>0</v>
      </c>
    </row>
    <row r="3942" spans="1:11" x14ac:dyDescent="0.3">
      <c r="A3942" s="2">
        <v>43190</v>
      </c>
      <c r="B3942" s="25">
        <v>0.85069444444444453</v>
      </c>
      <c r="C3942" s="20">
        <f t="shared" si="61"/>
        <v>43190.850694444445</v>
      </c>
      <c r="D3942" s="10" t="s">
        <v>3945</v>
      </c>
      <c r="E3942" s="7">
        <v>3</v>
      </c>
      <c r="F3942" s="10">
        <v>1.65</v>
      </c>
      <c r="G3942" s="10">
        <v>3.1</v>
      </c>
      <c r="H3942" s="11">
        <v>3.55</v>
      </c>
      <c r="I3942" s="15">
        <f>IF(Table_0__2[[#This Row],[RESULTAT]]=1,Table_0__2[[#This Row],[1]],0)+IF(Table_0__2[[#This Row],[RESULTAT]]=3,Table_0__2[[#This Row],[N]],0)+IF(Table_0__2[[#This Row],[RESULTAT]]=2,Table_0__2[[#This Row],[2]],0)</f>
        <v>3.1</v>
      </c>
      <c r="J3942" s="15">
        <f>MIN(Table_0__2[[#This Row],[1]:[2]])</f>
        <v>1.65</v>
      </c>
      <c r="K3942" s="15">
        <f>IF(Table_0__2[[#This Row],[COLONNE1]]=Table_0__2[[#This Row],[RESULTAT COTE]],Table_0__2[[#This Row],[COLONNE1]],0)</f>
        <v>0</v>
      </c>
    </row>
    <row r="3943" spans="1:11" x14ac:dyDescent="0.3">
      <c r="A3943" s="2">
        <v>43190</v>
      </c>
      <c r="B3943" s="25">
        <v>0.85069444444444453</v>
      </c>
      <c r="C3943" s="20">
        <f t="shared" si="61"/>
        <v>43190.850694444445</v>
      </c>
      <c r="D3943" s="10" t="s">
        <v>3946</v>
      </c>
      <c r="E3943" s="7">
        <v>3</v>
      </c>
      <c r="F3943" s="10">
        <v>2</v>
      </c>
      <c r="G3943" s="10">
        <v>3</v>
      </c>
      <c r="H3943" s="11">
        <v>3.6</v>
      </c>
      <c r="I3943" s="15">
        <f>IF(Table_0__2[[#This Row],[RESULTAT]]=1,Table_0__2[[#This Row],[1]],0)+IF(Table_0__2[[#This Row],[RESULTAT]]=3,Table_0__2[[#This Row],[N]],0)+IF(Table_0__2[[#This Row],[RESULTAT]]=2,Table_0__2[[#This Row],[2]],0)</f>
        <v>3</v>
      </c>
      <c r="J3943" s="15">
        <f>MIN(Table_0__2[[#This Row],[1]:[2]])</f>
        <v>2</v>
      </c>
      <c r="K3943" s="15">
        <f>IF(Table_0__2[[#This Row],[COLONNE1]]=Table_0__2[[#This Row],[RESULTAT COTE]],Table_0__2[[#This Row],[COLONNE1]],0)</f>
        <v>0</v>
      </c>
    </row>
    <row r="3944" spans="1:11" x14ac:dyDescent="0.3">
      <c r="A3944" s="2">
        <v>43190</v>
      </c>
      <c r="B3944" s="25">
        <v>0.85069444444444453</v>
      </c>
      <c r="C3944" s="20">
        <f t="shared" si="61"/>
        <v>43190.850694444445</v>
      </c>
      <c r="D3944" s="10" t="s">
        <v>3947</v>
      </c>
      <c r="E3944" s="10">
        <v>1</v>
      </c>
      <c r="F3944" s="10">
        <v>2.0499999999999998</v>
      </c>
      <c r="G3944" s="10">
        <v>3</v>
      </c>
      <c r="H3944" s="11">
        <v>2.6</v>
      </c>
      <c r="I3944" s="15">
        <f>IF(Table_0__2[[#This Row],[RESULTAT]]=1,Table_0__2[[#This Row],[1]],0)+IF(Table_0__2[[#This Row],[RESULTAT]]=3,Table_0__2[[#This Row],[N]],0)+IF(Table_0__2[[#This Row],[RESULTAT]]=2,Table_0__2[[#This Row],[2]],0)</f>
        <v>2.0499999999999998</v>
      </c>
      <c r="J3944" s="15">
        <f>MIN(Table_0__2[[#This Row],[1]:[2]])</f>
        <v>2.0499999999999998</v>
      </c>
      <c r="K3944" s="15">
        <f>IF(Table_0__2[[#This Row],[COLONNE1]]=Table_0__2[[#This Row],[RESULTAT COTE]],Table_0__2[[#This Row],[COLONNE1]],0)</f>
        <v>2.0499999999999998</v>
      </c>
    </row>
    <row r="3945" spans="1:11" x14ac:dyDescent="0.3">
      <c r="A3945" s="2">
        <v>43190</v>
      </c>
      <c r="B3945" s="24">
        <v>0.85069444444444453</v>
      </c>
      <c r="C3945" s="20">
        <f t="shared" si="61"/>
        <v>43190.850694444445</v>
      </c>
      <c r="D3945" s="7" t="s">
        <v>3948</v>
      </c>
      <c r="E3945" s="10">
        <v>1</v>
      </c>
      <c r="F3945" s="7">
        <v>2.85</v>
      </c>
      <c r="G3945" s="7">
        <v>2.9</v>
      </c>
      <c r="H3945" s="9">
        <v>2.1</v>
      </c>
      <c r="I3945" s="14">
        <f>IF(Table_0__2[[#This Row],[RESULTAT]]=1,Table_0__2[[#This Row],[1]],0)+IF(Table_0__2[[#This Row],[RESULTAT]]=3,Table_0__2[[#This Row],[N]],0)+IF(Table_0__2[[#This Row],[RESULTAT]]=2,Table_0__2[[#This Row],[2]],0)</f>
        <v>2.85</v>
      </c>
      <c r="J3945" s="14">
        <f>MIN(Table_0__2[[#This Row],[1]:[2]])</f>
        <v>2.1</v>
      </c>
      <c r="K3945" s="14">
        <f>IF(Table_0__2[[#This Row],[COLONNE1]]=Table_0__2[[#This Row],[RESULTAT COTE]],Table_0__2[[#This Row],[COLONNE1]],0)</f>
        <v>0</v>
      </c>
    </row>
    <row r="3946" spans="1:11" x14ac:dyDescent="0.3">
      <c r="A3946" s="2">
        <v>43190</v>
      </c>
      <c r="B3946" s="25">
        <v>0.85069444444444453</v>
      </c>
      <c r="C3946" s="20">
        <f t="shared" si="61"/>
        <v>43190.850694444445</v>
      </c>
      <c r="D3946" s="10" t="s">
        <v>3949</v>
      </c>
      <c r="E3946" s="7">
        <v>3</v>
      </c>
      <c r="F3946" s="10">
        <v>2</v>
      </c>
      <c r="G3946" s="10">
        <v>2.8</v>
      </c>
      <c r="H3946" s="11">
        <v>2.9</v>
      </c>
      <c r="I3946" s="15">
        <f>IF(Table_0__2[[#This Row],[RESULTAT]]=1,Table_0__2[[#This Row],[1]],0)+IF(Table_0__2[[#This Row],[RESULTAT]]=3,Table_0__2[[#This Row],[N]],0)+IF(Table_0__2[[#This Row],[RESULTAT]]=2,Table_0__2[[#This Row],[2]],0)</f>
        <v>2.8</v>
      </c>
      <c r="J3946" s="15">
        <f>MIN(Table_0__2[[#This Row],[1]:[2]])</f>
        <v>2</v>
      </c>
      <c r="K3946" s="15">
        <f>IF(Table_0__2[[#This Row],[COLONNE1]]=Table_0__2[[#This Row],[RESULTAT COTE]],Table_0__2[[#This Row],[COLONNE1]],0)</f>
        <v>0</v>
      </c>
    </row>
    <row r="3947" spans="1:11" x14ac:dyDescent="0.3">
      <c r="A3947" s="2">
        <v>43190</v>
      </c>
      <c r="B3947" s="24">
        <v>0.85069444444444453</v>
      </c>
      <c r="C3947" s="20">
        <f t="shared" si="61"/>
        <v>43190.850694444445</v>
      </c>
      <c r="D3947" s="7" t="s">
        <v>3950</v>
      </c>
      <c r="E3947" s="7">
        <v>2</v>
      </c>
      <c r="F3947" s="7">
        <v>2.5499999999999998</v>
      </c>
      <c r="G3947" s="7">
        <v>2.65</v>
      </c>
      <c r="H3947" s="9">
        <v>2.5</v>
      </c>
      <c r="I3947" s="14">
        <f>IF(Table_0__2[[#This Row],[RESULTAT]]=1,Table_0__2[[#This Row],[1]],0)+IF(Table_0__2[[#This Row],[RESULTAT]]=3,Table_0__2[[#This Row],[N]],0)+IF(Table_0__2[[#This Row],[RESULTAT]]=2,Table_0__2[[#This Row],[2]],0)</f>
        <v>2.5</v>
      </c>
      <c r="J3947" s="14">
        <f>MIN(Table_0__2[[#This Row],[1]:[2]])</f>
        <v>2.5</v>
      </c>
      <c r="K3947" s="14">
        <f>IF(Table_0__2[[#This Row],[COLONNE1]]=Table_0__2[[#This Row],[RESULTAT COTE]],Table_0__2[[#This Row],[COLONNE1]],0)</f>
        <v>2.5</v>
      </c>
    </row>
    <row r="3948" spans="1:11" x14ac:dyDescent="0.3">
      <c r="A3948" s="2">
        <v>43190</v>
      </c>
      <c r="B3948" s="25">
        <v>0.86111111111111116</v>
      </c>
      <c r="C3948" s="20">
        <f t="shared" si="61"/>
        <v>43190.861111111109</v>
      </c>
      <c r="D3948" s="10" t="s">
        <v>3951</v>
      </c>
      <c r="E3948" s="7">
        <v>2</v>
      </c>
      <c r="F3948" s="10">
        <v>4.3499999999999996</v>
      </c>
      <c r="G3948" s="10">
        <v>3.6</v>
      </c>
      <c r="H3948" s="11">
        <v>1.5</v>
      </c>
      <c r="I3948" s="15">
        <f>IF(Table_0__2[[#This Row],[RESULTAT]]=1,Table_0__2[[#This Row],[1]],0)+IF(Table_0__2[[#This Row],[RESULTAT]]=3,Table_0__2[[#This Row],[N]],0)+IF(Table_0__2[[#This Row],[RESULTAT]]=2,Table_0__2[[#This Row],[2]],0)</f>
        <v>1.5</v>
      </c>
      <c r="J3948" s="15">
        <f>MIN(Table_0__2[[#This Row],[1]:[2]])</f>
        <v>1.5</v>
      </c>
      <c r="K3948" s="15">
        <f>IF(Table_0__2[[#This Row],[COLONNE1]]=Table_0__2[[#This Row],[RESULTAT COTE]],Table_0__2[[#This Row],[COLONNE1]],0)</f>
        <v>1.5</v>
      </c>
    </row>
    <row r="3949" spans="1:11" x14ac:dyDescent="0.3">
      <c r="A3949" s="2">
        <v>43190</v>
      </c>
      <c r="B3949" s="24">
        <v>0.86111111111111116</v>
      </c>
      <c r="C3949" s="20">
        <f t="shared" si="61"/>
        <v>43190.861111111109</v>
      </c>
      <c r="D3949" s="7" t="s">
        <v>3952</v>
      </c>
      <c r="E3949" s="10">
        <v>1</v>
      </c>
      <c r="F3949" s="7">
        <v>3.2</v>
      </c>
      <c r="G3949" s="7">
        <v>3.15</v>
      </c>
      <c r="H3949" s="9">
        <v>1.85</v>
      </c>
      <c r="I3949" s="14">
        <f>IF(Table_0__2[[#This Row],[RESULTAT]]=1,Table_0__2[[#This Row],[1]],0)+IF(Table_0__2[[#This Row],[RESULTAT]]=3,Table_0__2[[#This Row],[N]],0)+IF(Table_0__2[[#This Row],[RESULTAT]]=2,Table_0__2[[#This Row],[2]],0)</f>
        <v>3.2</v>
      </c>
      <c r="J3949" s="14">
        <f>MIN(Table_0__2[[#This Row],[1]:[2]])</f>
        <v>1.85</v>
      </c>
      <c r="K3949" s="14">
        <f>IF(Table_0__2[[#This Row],[COLONNE1]]=Table_0__2[[#This Row],[RESULTAT COTE]],Table_0__2[[#This Row],[COLONNE1]],0)</f>
        <v>0</v>
      </c>
    </row>
    <row r="3950" spans="1:11" x14ac:dyDescent="0.3">
      <c r="A3950" s="2">
        <v>43190</v>
      </c>
      <c r="B3950" s="24">
        <v>0.86111111111111116</v>
      </c>
      <c r="C3950" s="20">
        <f t="shared" si="61"/>
        <v>43190.861111111109</v>
      </c>
      <c r="D3950" s="7" t="s">
        <v>3953</v>
      </c>
      <c r="E3950" s="7">
        <v>3</v>
      </c>
      <c r="F3950" s="7">
        <v>4.5</v>
      </c>
      <c r="G3950" s="7">
        <v>3.75</v>
      </c>
      <c r="H3950" s="9">
        <v>1.62</v>
      </c>
      <c r="I3950" s="14">
        <f>IF(Table_0__2[[#This Row],[RESULTAT]]=1,Table_0__2[[#This Row],[1]],0)+IF(Table_0__2[[#This Row],[RESULTAT]]=3,Table_0__2[[#This Row],[N]],0)+IF(Table_0__2[[#This Row],[RESULTAT]]=2,Table_0__2[[#This Row],[2]],0)</f>
        <v>3.75</v>
      </c>
      <c r="J3950" s="14">
        <f>MIN(Table_0__2[[#This Row],[1]:[2]])</f>
        <v>1.62</v>
      </c>
      <c r="K3950" s="14">
        <f>IF(Table_0__2[[#This Row],[COLONNE1]]=Table_0__2[[#This Row],[RESULTAT COTE]],Table_0__2[[#This Row],[COLONNE1]],0)</f>
        <v>0</v>
      </c>
    </row>
    <row r="3951" spans="1:11" x14ac:dyDescent="0.3">
      <c r="A3951" s="2">
        <v>43190</v>
      </c>
      <c r="B3951" s="24">
        <v>0.86111111111111116</v>
      </c>
      <c r="C3951" s="20">
        <f t="shared" si="61"/>
        <v>43190.861111111109</v>
      </c>
      <c r="D3951" s="7" t="s">
        <v>3954</v>
      </c>
      <c r="E3951" s="10">
        <v>1</v>
      </c>
      <c r="F3951" s="7">
        <v>1.5</v>
      </c>
      <c r="G3951" s="7">
        <v>3.6</v>
      </c>
      <c r="H3951" s="9">
        <v>6</v>
      </c>
      <c r="I3951" s="14">
        <f>IF(Table_0__2[[#This Row],[RESULTAT]]=1,Table_0__2[[#This Row],[1]],0)+IF(Table_0__2[[#This Row],[RESULTAT]]=3,Table_0__2[[#This Row],[N]],0)+IF(Table_0__2[[#This Row],[RESULTAT]]=2,Table_0__2[[#This Row],[2]],0)</f>
        <v>1.5</v>
      </c>
      <c r="J3951" s="14">
        <f>MIN(Table_0__2[[#This Row],[1]:[2]])</f>
        <v>1.5</v>
      </c>
      <c r="K3951" s="14">
        <f>IF(Table_0__2[[#This Row],[COLONNE1]]=Table_0__2[[#This Row],[RESULTAT COTE]],Table_0__2[[#This Row],[COLONNE1]],0)</f>
        <v>1.5</v>
      </c>
    </row>
    <row r="3952" spans="1:11" x14ac:dyDescent="0.3">
      <c r="A3952" s="2">
        <v>43190</v>
      </c>
      <c r="B3952" s="24">
        <v>0.87152777777777779</v>
      </c>
      <c r="C3952" s="20">
        <f t="shared" si="61"/>
        <v>43190.871527777781</v>
      </c>
      <c r="D3952" s="7" t="s">
        <v>3955</v>
      </c>
      <c r="E3952" s="7">
        <v>2</v>
      </c>
      <c r="F3952" s="7">
        <v>1.45</v>
      </c>
      <c r="G3952" s="7">
        <v>3.75</v>
      </c>
      <c r="H3952" s="9">
        <v>4.8</v>
      </c>
      <c r="I3952" s="14">
        <f>IF(Table_0__2[[#This Row],[RESULTAT]]=1,Table_0__2[[#This Row],[1]],0)+IF(Table_0__2[[#This Row],[RESULTAT]]=3,Table_0__2[[#This Row],[N]],0)+IF(Table_0__2[[#This Row],[RESULTAT]]=2,Table_0__2[[#This Row],[2]],0)</f>
        <v>4.8</v>
      </c>
      <c r="J3952" s="14">
        <f>MIN(Table_0__2[[#This Row],[1]:[2]])</f>
        <v>1.45</v>
      </c>
      <c r="K3952" s="14">
        <f>IF(Table_0__2[[#This Row],[COLONNE1]]=Table_0__2[[#This Row],[RESULTAT COTE]],Table_0__2[[#This Row],[COLONNE1]],0)</f>
        <v>0</v>
      </c>
    </row>
    <row r="3953" spans="1:11" x14ac:dyDescent="0.3">
      <c r="A3953" s="2">
        <v>43190</v>
      </c>
      <c r="B3953" s="25">
        <v>0.87152777777777779</v>
      </c>
      <c r="C3953" s="20">
        <f t="shared" si="61"/>
        <v>43190.871527777781</v>
      </c>
      <c r="D3953" s="10" t="s">
        <v>3956</v>
      </c>
      <c r="E3953" s="10">
        <v>1</v>
      </c>
      <c r="F3953" s="10">
        <v>1.9</v>
      </c>
      <c r="G3953" s="10">
        <v>3.2</v>
      </c>
      <c r="H3953" s="11">
        <v>2.95</v>
      </c>
      <c r="I3953" s="15">
        <f>IF(Table_0__2[[#This Row],[RESULTAT]]=1,Table_0__2[[#This Row],[1]],0)+IF(Table_0__2[[#This Row],[RESULTAT]]=3,Table_0__2[[#This Row],[N]],0)+IF(Table_0__2[[#This Row],[RESULTAT]]=2,Table_0__2[[#This Row],[2]],0)</f>
        <v>1.9</v>
      </c>
      <c r="J3953" s="15">
        <f>MIN(Table_0__2[[#This Row],[1]:[2]])</f>
        <v>1.9</v>
      </c>
      <c r="K3953" s="15">
        <f>IF(Table_0__2[[#This Row],[COLONNE1]]=Table_0__2[[#This Row],[RESULTAT COTE]],Table_0__2[[#This Row],[COLONNE1]],0)</f>
        <v>1.9</v>
      </c>
    </row>
    <row r="3954" spans="1:11" x14ac:dyDescent="0.3">
      <c r="A3954" s="2">
        <v>43190</v>
      </c>
      <c r="B3954" s="25">
        <v>0.875</v>
      </c>
      <c r="C3954" s="20">
        <f t="shared" si="61"/>
        <v>43190.875</v>
      </c>
      <c r="D3954" s="10" t="s">
        <v>3957</v>
      </c>
      <c r="E3954" s="10">
        <v>1</v>
      </c>
      <c r="F3954" s="10">
        <v>1.45</v>
      </c>
      <c r="G3954" s="10">
        <v>4.8</v>
      </c>
      <c r="H3954" s="11">
        <v>5.75</v>
      </c>
      <c r="I3954" s="15">
        <f>IF(Table_0__2[[#This Row],[RESULTAT]]=1,Table_0__2[[#This Row],[1]],0)+IF(Table_0__2[[#This Row],[RESULTAT]]=3,Table_0__2[[#This Row],[N]],0)+IF(Table_0__2[[#This Row],[RESULTAT]]=2,Table_0__2[[#This Row],[2]],0)</f>
        <v>1.45</v>
      </c>
      <c r="J3954" s="15">
        <f>MIN(Table_0__2[[#This Row],[1]:[2]])</f>
        <v>1.45</v>
      </c>
      <c r="K3954" s="15">
        <f>IF(Table_0__2[[#This Row],[COLONNE1]]=Table_0__2[[#This Row],[RESULTAT COTE]],Table_0__2[[#This Row],[COLONNE1]],0)</f>
        <v>1.45</v>
      </c>
    </row>
    <row r="3955" spans="1:11" x14ac:dyDescent="0.3">
      <c r="A3955" s="2">
        <v>43190</v>
      </c>
      <c r="B3955" s="24">
        <v>0.89236111111111116</v>
      </c>
      <c r="C3955" s="20">
        <f t="shared" si="61"/>
        <v>43190.892361111109</v>
      </c>
      <c r="D3955" s="7" t="s">
        <v>3958</v>
      </c>
      <c r="E3955" s="10">
        <v>1</v>
      </c>
      <c r="F3955" s="7">
        <v>2.85</v>
      </c>
      <c r="G3955" s="7">
        <v>3</v>
      </c>
      <c r="H3955" s="9">
        <v>2.0499999999999998</v>
      </c>
      <c r="I3955" s="14">
        <f>IF(Table_0__2[[#This Row],[RESULTAT]]=1,Table_0__2[[#This Row],[1]],0)+IF(Table_0__2[[#This Row],[RESULTAT]]=3,Table_0__2[[#This Row],[N]],0)+IF(Table_0__2[[#This Row],[RESULTAT]]=2,Table_0__2[[#This Row],[2]],0)</f>
        <v>2.85</v>
      </c>
      <c r="J3955" s="14">
        <f>MIN(Table_0__2[[#This Row],[1]:[2]])</f>
        <v>2.0499999999999998</v>
      </c>
      <c r="K3955" s="14">
        <f>IF(Table_0__2[[#This Row],[COLONNE1]]=Table_0__2[[#This Row],[RESULTAT COTE]],Table_0__2[[#This Row],[COLONNE1]],0)</f>
        <v>0</v>
      </c>
    </row>
    <row r="3956" spans="1:11" x14ac:dyDescent="0.3">
      <c r="A3956" s="2">
        <v>43190</v>
      </c>
      <c r="B3956" s="24">
        <v>0.92361111111111116</v>
      </c>
      <c r="C3956" s="20">
        <f t="shared" si="61"/>
        <v>43190.923611111109</v>
      </c>
      <c r="D3956" s="7" t="s">
        <v>3959</v>
      </c>
      <c r="E3956" s="7">
        <v>2</v>
      </c>
      <c r="F3956" s="7">
        <v>2.15</v>
      </c>
      <c r="G3956" s="7">
        <v>2.5499999999999998</v>
      </c>
      <c r="H3956" s="9">
        <v>2.9</v>
      </c>
      <c r="I3956" s="14">
        <f>IF(Table_0__2[[#This Row],[RESULTAT]]=1,Table_0__2[[#This Row],[1]],0)+IF(Table_0__2[[#This Row],[RESULTAT]]=3,Table_0__2[[#This Row],[N]],0)+IF(Table_0__2[[#This Row],[RESULTAT]]=2,Table_0__2[[#This Row],[2]],0)</f>
        <v>2.9</v>
      </c>
      <c r="J3956" s="14">
        <f>MIN(Table_0__2[[#This Row],[1]:[2]])</f>
        <v>2.15</v>
      </c>
      <c r="K3956" s="14">
        <f>IF(Table_0__2[[#This Row],[COLONNE1]]=Table_0__2[[#This Row],[RESULTAT COTE]],Table_0__2[[#This Row],[COLONNE1]],0)</f>
        <v>0</v>
      </c>
    </row>
    <row r="3957" spans="1:11" x14ac:dyDescent="0.3">
      <c r="A3957" s="2">
        <v>43190</v>
      </c>
      <c r="B3957" s="25">
        <v>0.94444444444444453</v>
      </c>
      <c r="C3957" s="20">
        <f t="shared" si="61"/>
        <v>43190.944444444445</v>
      </c>
      <c r="D3957" s="10" t="s">
        <v>3960</v>
      </c>
      <c r="E3957" s="7">
        <v>3</v>
      </c>
      <c r="F3957" s="10">
        <v>1.4</v>
      </c>
      <c r="G3957" s="10">
        <v>3.55</v>
      </c>
      <c r="H3957" s="11">
        <v>5.5</v>
      </c>
      <c r="I3957" s="15">
        <f>IF(Table_0__2[[#This Row],[RESULTAT]]=1,Table_0__2[[#This Row],[1]],0)+IF(Table_0__2[[#This Row],[RESULTAT]]=3,Table_0__2[[#This Row],[N]],0)+IF(Table_0__2[[#This Row],[RESULTAT]]=2,Table_0__2[[#This Row],[2]],0)</f>
        <v>3.55</v>
      </c>
      <c r="J3957" s="15">
        <f>MIN(Table_0__2[[#This Row],[1]:[2]])</f>
        <v>1.4</v>
      </c>
      <c r="K3957" s="15">
        <f>IF(Table_0__2[[#This Row],[COLONNE1]]=Table_0__2[[#This Row],[RESULTAT COTE]],Table_0__2[[#This Row],[COLONNE1]],0)</f>
        <v>0</v>
      </c>
    </row>
    <row r="3958" spans="1:11" x14ac:dyDescent="0.3">
      <c r="A3958" s="2">
        <v>43190</v>
      </c>
      <c r="B3958" s="24">
        <v>0.95486111111111116</v>
      </c>
      <c r="C3958" s="20">
        <f t="shared" si="61"/>
        <v>43190.954861111109</v>
      </c>
      <c r="D3958" s="7" t="s">
        <v>3961</v>
      </c>
      <c r="E3958" s="10">
        <v>1</v>
      </c>
      <c r="F3958" s="7">
        <v>1.55</v>
      </c>
      <c r="G3958" s="7">
        <v>3.2</v>
      </c>
      <c r="H3958" s="9">
        <v>3.85</v>
      </c>
      <c r="I3958" s="14">
        <f>IF(Table_0__2[[#This Row],[RESULTAT]]=1,Table_0__2[[#This Row],[1]],0)+IF(Table_0__2[[#This Row],[RESULTAT]]=3,Table_0__2[[#This Row],[N]],0)+IF(Table_0__2[[#This Row],[RESULTAT]]=2,Table_0__2[[#This Row],[2]],0)</f>
        <v>1.55</v>
      </c>
      <c r="J3958" s="14">
        <f>MIN(Table_0__2[[#This Row],[1]:[2]])</f>
        <v>1.55</v>
      </c>
      <c r="K3958" s="14">
        <f>IF(Table_0__2[[#This Row],[COLONNE1]]=Table_0__2[[#This Row],[RESULTAT COTE]],Table_0__2[[#This Row],[COLONNE1]],0)</f>
        <v>1.55</v>
      </c>
    </row>
    <row r="3959" spans="1:11" x14ac:dyDescent="0.3">
      <c r="A3959" s="2">
        <v>43190</v>
      </c>
      <c r="B3959" s="25">
        <v>0.99652777777777779</v>
      </c>
      <c r="C3959" s="20">
        <f t="shared" si="61"/>
        <v>43190.996527777781</v>
      </c>
      <c r="D3959" s="10" t="s">
        <v>3962</v>
      </c>
      <c r="E3959" s="10">
        <v>1</v>
      </c>
      <c r="F3959" s="10">
        <v>1.2</v>
      </c>
      <c r="G3959" s="10">
        <v>3.85</v>
      </c>
      <c r="H3959" s="11">
        <v>8.5</v>
      </c>
      <c r="I3959" s="15">
        <f>IF(Table_0__2[[#This Row],[RESULTAT]]=1,Table_0__2[[#This Row],[1]],0)+IF(Table_0__2[[#This Row],[RESULTAT]]=3,Table_0__2[[#This Row],[N]],0)+IF(Table_0__2[[#This Row],[RESULTAT]]=2,Table_0__2[[#This Row],[2]],0)</f>
        <v>1.2</v>
      </c>
      <c r="J3959" s="15">
        <f>MIN(Table_0__2[[#This Row],[1]:[2]])</f>
        <v>1.2</v>
      </c>
      <c r="K3959" s="15">
        <f>IF(Table_0__2[[#This Row],[COLONNE1]]=Table_0__2[[#This Row],[RESULTAT COTE]],Table_0__2[[#This Row],[COLONNE1]],0)</f>
        <v>1.2</v>
      </c>
    </row>
    <row r="3960" spans="1:11" x14ac:dyDescent="0.3">
      <c r="A3960" s="2">
        <v>43190</v>
      </c>
      <c r="B3960" s="25">
        <v>0.99652777777777779</v>
      </c>
      <c r="C3960" s="20">
        <f t="shared" si="61"/>
        <v>43190.996527777781</v>
      </c>
      <c r="D3960" s="10" t="s">
        <v>3963</v>
      </c>
      <c r="E3960" s="7">
        <v>3</v>
      </c>
      <c r="F3960" s="10">
        <v>2</v>
      </c>
      <c r="G3960" s="10">
        <v>3.2</v>
      </c>
      <c r="H3960" s="11">
        <v>2.75</v>
      </c>
      <c r="I3960" s="15">
        <f>IF(Table_0__2[[#This Row],[RESULTAT]]=1,Table_0__2[[#This Row],[1]],0)+IF(Table_0__2[[#This Row],[RESULTAT]]=3,Table_0__2[[#This Row],[N]],0)+IF(Table_0__2[[#This Row],[RESULTAT]]=2,Table_0__2[[#This Row],[2]],0)</f>
        <v>3.2</v>
      </c>
      <c r="J3960" s="15">
        <f>MIN(Table_0__2[[#This Row],[1]:[2]])</f>
        <v>2</v>
      </c>
      <c r="K3960" s="15">
        <f>IF(Table_0__2[[#This Row],[COLONNE1]]=Table_0__2[[#This Row],[RESULTAT COTE]],Table_0__2[[#This Row],[COLONNE1]],0)</f>
        <v>0</v>
      </c>
    </row>
    <row r="3961" spans="1:11" x14ac:dyDescent="0.3">
      <c r="A3961" s="2">
        <v>43190</v>
      </c>
      <c r="B3961" s="24">
        <v>0.99652777777777779</v>
      </c>
      <c r="C3961" s="20">
        <f t="shared" si="61"/>
        <v>43190.996527777781</v>
      </c>
      <c r="D3961" s="7" t="s">
        <v>3964</v>
      </c>
      <c r="E3961" s="10">
        <v>1</v>
      </c>
      <c r="F3961" s="7">
        <v>2</v>
      </c>
      <c r="G3961" s="7">
        <v>3</v>
      </c>
      <c r="H3961" s="9">
        <v>2.9</v>
      </c>
      <c r="I3961" s="14">
        <f>IF(Table_0__2[[#This Row],[RESULTAT]]=1,Table_0__2[[#This Row],[1]],0)+IF(Table_0__2[[#This Row],[RESULTAT]]=3,Table_0__2[[#This Row],[N]],0)+IF(Table_0__2[[#This Row],[RESULTAT]]=2,Table_0__2[[#This Row],[2]],0)</f>
        <v>2</v>
      </c>
      <c r="J3961" s="14">
        <f>MIN(Table_0__2[[#This Row],[1]:[2]])</f>
        <v>2</v>
      </c>
      <c r="K3961" s="14">
        <f>IF(Table_0__2[[#This Row],[COLONNE1]]=Table_0__2[[#This Row],[RESULTAT COTE]],Table_0__2[[#This Row],[COLONNE1]],0)</f>
        <v>2</v>
      </c>
    </row>
    <row r="3962" spans="1:11" x14ac:dyDescent="0.3">
      <c r="A3962" s="2">
        <v>43190</v>
      </c>
      <c r="B3962" s="24">
        <v>0.99652777777777779</v>
      </c>
      <c r="C3962" s="20">
        <f t="shared" si="61"/>
        <v>43190.996527777781</v>
      </c>
      <c r="D3962" s="7" t="s">
        <v>3965</v>
      </c>
      <c r="E3962" s="7">
        <v>2</v>
      </c>
      <c r="F3962" s="7">
        <v>2.8</v>
      </c>
      <c r="G3962" s="7">
        <v>3.25</v>
      </c>
      <c r="H3962" s="9">
        <v>1.95</v>
      </c>
      <c r="I3962" s="14">
        <f>IF(Table_0__2[[#This Row],[RESULTAT]]=1,Table_0__2[[#This Row],[1]],0)+IF(Table_0__2[[#This Row],[RESULTAT]]=3,Table_0__2[[#This Row],[N]],0)+IF(Table_0__2[[#This Row],[RESULTAT]]=2,Table_0__2[[#This Row],[2]],0)</f>
        <v>1.95</v>
      </c>
      <c r="J3962" s="14">
        <f>MIN(Table_0__2[[#This Row],[1]:[2]])</f>
        <v>1.95</v>
      </c>
      <c r="K3962" s="14">
        <f>IF(Table_0__2[[#This Row],[COLONNE1]]=Table_0__2[[#This Row],[RESULTAT COTE]],Table_0__2[[#This Row],[COLONNE1]],0)</f>
        <v>1.95</v>
      </c>
    </row>
    <row r="3963" spans="1:11" x14ac:dyDescent="0.3">
      <c r="A3963" s="2">
        <v>43190</v>
      </c>
      <c r="B3963" s="25">
        <v>0.99652777777777779</v>
      </c>
      <c r="C3963" s="20">
        <f t="shared" si="61"/>
        <v>43190.996527777781</v>
      </c>
      <c r="D3963" s="10" t="s">
        <v>3966</v>
      </c>
      <c r="E3963" s="7">
        <v>2</v>
      </c>
      <c r="F3963" s="10">
        <v>1.45</v>
      </c>
      <c r="G3963" s="10">
        <v>3.6</v>
      </c>
      <c r="H3963" s="11">
        <v>4.5999999999999996</v>
      </c>
      <c r="I3963" s="15">
        <f>IF(Table_0__2[[#This Row],[RESULTAT]]=1,Table_0__2[[#This Row],[1]],0)+IF(Table_0__2[[#This Row],[RESULTAT]]=3,Table_0__2[[#This Row],[N]],0)+IF(Table_0__2[[#This Row],[RESULTAT]]=2,Table_0__2[[#This Row],[2]],0)</f>
        <v>4.5999999999999996</v>
      </c>
      <c r="J3963" s="15">
        <f>MIN(Table_0__2[[#This Row],[1]:[2]])</f>
        <v>1.45</v>
      </c>
      <c r="K3963" s="15">
        <f>IF(Table_0__2[[#This Row],[COLONNE1]]=Table_0__2[[#This Row],[RESULTAT COTE]],Table_0__2[[#This Row],[COLONNE1]],0)</f>
        <v>0</v>
      </c>
    </row>
    <row r="3964" spans="1:11" x14ac:dyDescent="0.3">
      <c r="A3964" s="2">
        <v>43191</v>
      </c>
      <c r="B3964" s="24">
        <v>3.8194444444444441E-2</v>
      </c>
      <c r="C3964" s="20">
        <f t="shared" si="61"/>
        <v>43191.038194444445</v>
      </c>
      <c r="D3964" s="7" t="s">
        <v>3967</v>
      </c>
      <c r="E3964" s="10">
        <v>1</v>
      </c>
      <c r="F3964" s="7">
        <v>1.9</v>
      </c>
      <c r="G3964" s="7">
        <v>2.6</v>
      </c>
      <c r="H3964" s="9">
        <v>3.4</v>
      </c>
      <c r="I3964" s="14">
        <f>IF(Table_0__2[[#This Row],[RESULTAT]]=1,Table_0__2[[#This Row],[1]],0)+IF(Table_0__2[[#This Row],[RESULTAT]]=3,Table_0__2[[#This Row],[N]],0)+IF(Table_0__2[[#This Row],[RESULTAT]]=2,Table_0__2[[#This Row],[2]],0)</f>
        <v>1.9</v>
      </c>
      <c r="J3964" s="14">
        <f>MIN(Table_0__2[[#This Row],[1]:[2]])</f>
        <v>1.9</v>
      </c>
      <c r="K3964" s="14">
        <f>IF(Table_0__2[[#This Row],[COLONNE1]]=Table_0__2[[#This Row],[RESULTAT COTE]],Table_0__2[[#This Row],[COLONNE1]],0)</f>
        <v>1.9</v>
      </c>
    </row>
    <row r="3965" spans="1:11" x14ac:dyDescent="0.3">
      <c r="A3965" s="2">
        <v>43191</v>
      </c>
      <c r="B3965" s="24">
        <v>0.10069444444444443</v>
      </c>
      <c r="C3965" s="20">
        <f t="shared" si="61"/>
        <v>43191.100694444445</v>
      </c>
      <c r="D3965" s="7" t="s">
        <v>3968</v>
      </c>
      <c r="E3965" s="10">
        <v>1</v>
      </c>
      <c r="F3965" s="7">
        <v>1.4</v>
      </c>
      <c r="G3965" s="7">
        <v>3.75</v>
      </c>
      <c r="H3965" s="9">
        <v>5.5</v>
      </c>
      <c r="I3965" s="14">
        <f>IF(Table_0__2[[#This Row],[RESULTAT]]=1,Table_0__2[[#This Row],[1]],0)+IF(Table_0__2[[#This Row],[RESULTAT]]=3,Table_0__2[[#This Row],[N]],0)+IF(Table_0__2[[#This Row],[RESULTAT]]=2,Table_0__2[[#This Row],[2]],0)</f>
        <v>1.4</v>
      </c>
      <c r="J3965" s="14">
        <f>MIN(Table_0__2[[#This Row],[1]:[2]])</f>
        <v>1.4</v>
      </c>
      <c r="K3965" s="14">
        <f>IF(Table_0__2[[#This Row],[COLONNE1]]=Table_0__2[[#This Row],[RESULTAT COTE]],Table_0__2[[#This Row],[COLONNE1]],0)</f>
        <v>1.4</v>
      </c>
    </row>
    <row r="3966" spans="1:11" x14ac:dyDescent="0.3">
      <c r="A3966" s="2">
        <v>43191</v>
      </c>
      <c r="B3966" s="25">
        <v>0.1111111111111111</v>
      </c>
      <c r="C3966" s="20">
        <f t="shared" si="61"/>
        <v>43191.111111111109</v>
      </c>
      <c r="D3966" s="10" t="s">
        <v>3969</v>
      </c>
      <c r="E3966" s="10">
        <v>1</v>
      </c>
      <c r="F3966" s="10">
        <v>1.75</v>
      </c>
      <c r="G3966" s="10">
        <v>2.7</v>
      </c>
      <c r="H3966" s="11">
        <v>3.7</v>
      </c>
      <c r="I3966" s="15">
        <f>IF(Table_0__2[[#This Row],[RESULTAT]]=1,Table_0__2[[#This Row],[1]],0)+IF(Table_0__2[[#This Row],[RESULTAT]]=3,Table_0__2[[#This Row],[N]],0)+IF(Table_0__2[[#This Row],[RESULTAT]]=2,Table_0__2[[#This Row],[2]],0)</f>
        <v>1.75</v>
      </c>
      <c r="J3966" s="15">
        <f>MIN(Table_0__2[[#This Row],[1]:[2]])</f>
        <v>1.75</v>
      </c>
      <c r="K3966" s="15">
        <f>IF(Table_0__2[[#This Row],[COLONNE1]]=Table_0__2[[#This Row],[RESULTAT COTE]],Table_0__2[[#This Row],[COLONNE1]],0)</f>
        <v>1.75</v>
      </c>
    </row>
    <row r="3967" spans="1:11" x14ac:dyDescent="0.3">
      <c r="A3967" s="2">
        <v>43191</v>
      </c>
      <c r="B3967" s="24">
        <v>0.3298611111111111</v>
      </c>
      <c r="C3967" s="20">
        <f t="shared" si="61"/>
        <v>43191.329861111109</v>
      </c>
      <c r="D3967" s="7" t="s">
        <v>3970</v>
      </c>
      <c r="E3967" s="10">
        <v>1</v>
      </c>
      <c r="F3967" s="7">
        <v>3.3</v>
      </c>
      <c r="G3967" s="7">
        <v>2.95</v>
      </c>
      <c r="H3967" s="9">
        <v>1.85</v>
      </c>
      <c r="I3967" s="14">
        <f>IF(Table_0__2[[#This Row],[RESULTAT]]=1,Table_0__2[[#This Row],[1]],0)+IF(Table_0__2[[#This Row],[RESULTAT]]=3,Table_0__2[[#This Row],[N]],0)+IF(Table_0__2[[#This Row],[RESULTAT]]=2,Table_0__2[[#This Row],[2]],0)</f>
        <v>3.3</v>
      </c>
      <c r="J3967" s="14">
        <f>MIN(Table_0__2[[#This Row],[1]:[2]])</f>
        <v>1.85</v>
      </c>
      <c r="K3967" s="14">
        <f>IF(Table_0__2[[#This Row],[COLONNE1]]=Table_0__2[[#This Row],[RESULTAT COTE]],Table_0__2[[#This Row],[COLONNE1]],0)</f>
        <v>0</v>
      </c>
    </row>
    <row r="3968" spans="1:11" x14ac:dyDescent="0.3">
      <c r="A3968" s="2">
        <v>43191</v>
      </c>
      <c r="B3968" s="25">
        <v>0.4548611111111111</v>
      </c>
      <c r="C3968" s="20">
        <f t="shared" si="61"/>
        <v>43191.454861111109</v>
      </c>
      <c r="D3968" s="10" t="s">
        <v>3971</v>
      </c>
      <c r="E3968" s="7">
        <v>3</v>
      </c>
      <c r="F3968" s="10">
        <v>2.15</v>
      </c>
      <c r="G3968" s="10">
        <v>2.5499999999999998</v>
      </c>
      <c r="H3968" s="11">
        <v>2.9</v>
      </c>
      <c r="I3968" s="15">
        <f>IF(Table_0__2[[#This Row],[RESULTAT]]=1,Table_0__2[[#This Row],[1]],0)+IF(Table_0__2[[#This Row],[RESULTAT]]=3,Table_0__2[[#This Row],[N]],0)+IF(Table_0__2[[#This Row],[RESULTAT]]=2,Table_0__2[[#This Row],[2]],0)</f>
        <v>2.5499999999999998</v>
      </c>
      <c r="J3968" s="15">
        <f>MIN(Table_0__2[[#This Row],[1]:[2]])</f>
        <v>2.15</v>
      </c>
      <c r="K3968" s="15">
        <f>IF(Table_0__2[[#This Row],[COLONNE1]]=Table_0__2[[#This Row],[RESULTAT COTE]],Table_0__2[[#This Row],[COLONNE1]],0)</f>
        <v>0</v>
      </c>
    </row>
    <row r="3969" spans="1:11" x14ac:dyDescent="0.3">
      <c r="A3969" s="2">
        <v>43191</v>
      </c>
      <c r="B3969" s="24">
        <v>0.49652777777777773</v>
      </c>
      <c r="C3969" s="20">
        <f t="shared" si="61"/>
        <v>43191.496527777781</v>
      </c>
      <c r="D3969" s="7" t="s">
        <v>3972</v>
      </c>
      <c r="E3969" s="10">
        <v>1</v>
      </c>
      <c r="F3969" s="7">
        <v>1.3</v>
      </c>
      <c r="G3969" s="7">
        <v>3.7</v>
      </c>
      <c r="H3969" s="9">
        <v>6</v>
      </c>
      <c r="I3969" s="14">
        <f>IF(Table_0__2[[#This Row],[RESULTAT]]=1,Table_0__2[[#This Row],[1]],0)+IF(Table_0__2[[#This Row],[RESULTAT]]=3,Table_0__2[[#This Row],[N]],0)+IF(Table_0__2[[#This Row],[RESULTAT]]=2,Table_0__2[[#This Row],[2]],0)</f>
        <v>1.3</v>
      </c>
      <c r="J3969" s="14">
        <f>MIN(Table_0__2[[#This Row],[1]:[2]])</f>
        <v>1.3</v>
      </c>
      <c r="K3969" s="14">
        <f>IF(Table_0__2[[#This Row],[COLONNE1]]=Table_0__2[[#This Row],[RESULTAT COTE]],Table_0__2[[#This Row],[COLONNE1]],0)</f>
        <v>1.3</v>
      </c>
    </row>
    <row r="3970" spans="1:11" x14ac:dyDescent="0.3">
      <c r="A3970" s="2">
        <v>43191</v>
      </c>
      <c r="B3970" s="24">
        <v>0.49652777777777773</v>
      </c>
      <c r="C3970" s="20">
        <f t="shared" ref="C3970:C4033" si="62">A3970+B3970</f>
        <v>43191.496527777781</v>
      </c>
      <c r="D3970" s="7" t="s">
        <v>3973</v>
      </c>
      <c r="E3970" s="7">
        <v>3</v>
      </c>
      <c r="F3970" s="7">
        <v>1.85</v>
      </c>
      <c r="G3970" s="7">
        <v>3.05</v>
      </c>
      <c r="H3970" s="9">
        <v>4.25</v>
      </c>
      <c r="I3970" s="14">
        <f>IF(Table_0__2[[#This Row],[RESULTAT]]=1,Table_0__2[[#This Row],[1]],0)+IF(Table_0__2[[#This Row],[RESULTAT]]=3,Table_0__2[[#This Row],[N]],0)+IF(Table_0__2[[#This Row],[RESULTAT]]=2,Table_0__2[[#This Row],[2]],0)</f>
        <v>3.05</v>
      </c>
      <c r="J3970" s="14">
        <f>MIN(Table_0__2[[#This Row],[1]:[2]])</f>
        <v>1.85</v>
      </c>
      <c r="K3970" s="14">
        <f>IF(Table_0__2[[#This Row],[COLONNE1]]=Table_0__2[[#This Row],[RESULTAT COTE]],Table_0__2[[#This Row],[COLONNE1]],0)</f>
        <v>0</v>
      </c>
    </row>
    <row r="3971" spans="1:11" x14ac:dyDescent="0.3">
      <c r="A3971" s="2">
        <v>43191</v>
      </c>
      <c r="B3971" s="25">
        <v>0.49652777777777773</v>
      </c>
      <c r="C3971" s="20">
        <f t="shared" si="62"/>
        <v>43191.496527777781</v>
      </c>
      <c r="D3971" s="10" t="s">
        <v>3974</v>
      </c>
      <c r="E3971" s="10">
        <v>1</v>
      </c>
      <c r="F3971" s="10">
        <v>2.5</v>
      </c>
      <c r="G3971" s="10">
        <v>2.8</v>
      </c>
      <c r="H3971" s="11">
        <v>2.4</v>
      </c>
      <c r="I3971" s="15">
        <f>IF(Table_0__2[[#This Row],[RESULTAT]]=1,Table_0__2[[#This Row],[1]],0)+IF(Table_0__2[[#This Row],[RESULTAT]]=3,Table_0__2[[#This Row],[N]],0)+IF(Table_0__2[[#This Row],[RESULTAT]]=2,Table_0__2[[#This Row],[2]],0)</f>
        <v>2.5</v>
      </c>
      <c r="J3971" s="15">
        <f>MIN(Table_0__2[[#This Row],[1]:[2]])</f>
        <v>2.4</v>
      </c>
      <c r="K3971" s="15">
        <f>IF(Table_0__2[[#This Row],[COLONNE1]]=Table_0__2[[#This Row],[RESULTAT COTE]],Table_0__2[[#This Row],[COLONNE1]],0)</f>
        <v>0</v>
      </c>
    </row>
    <row r="3972" spans="1:11" x14ac:dyDescent="0.3">
      <c r="A3972" s="2">
        <v>43191</v>
      </c>
      <c r="B3972" s="24">
        <v>0.51736111111111105</v>
      </c>
      <c r="C3972" s="20">
        <f t="shared" si="62"/>
        <v>43191.517361111109</v>
      </c>
      <c r="D3972" s="7" t="s">
        <v>3975</v>
      </c>
      <c r="E3972" s="7">
        <v>3</v>
      </c>
      <c r="F3972" s="7">
        <v>2.25</v>
      </c>
      <c r="G3972" s="7">
        <v>2.95</v>
      </c>
      <c r="H3972" s="9">
        <v>2.5499999999999998</v>
      </c>
      <c r="I3972" s="14">
        <f>IF(Table_0__2[[#This Row],[RESULTAT]]=1,Table_0__2[[#This Row],[1]],0)+IF(Table_0__2[[#This Row],[RESULTAT]]=3,Table_0__2[[#This Row],[N]],0)+IF(Table_0__2[[#This Row],[RESULTAT]]=2,Table_0__2[[#This Row],[2]],0)</f>
        <v>2.95</v>
      </c>
      <c r="J3972" s="14">
        <f>MIN(Table_0__2[[#This Row],[1]:[2]])</f>
        <v>2.25</v>
      </c>
      <c r="K3972" s="14">
        <f>IF(Table_0__2[[#This Row],[COLONNE1]]=Table_0__2[[#This Row],[RESULTAT COTE]],Table_0__2[[#This Row],[COLONNE1]],0)</f>
        <v>0</v>
      </c>
    </row>
    <row r="3973" spans="1:11" x14ac:dyDescent="0.3">
      <c r="A3973" s="2">
        <v>43191</v>
      </c>
      <c r="B3973" s="25">
        <v>0.51736111111111105</v>
      </c>
      <c r="C3973" s="20">
        <f t="shared" si="62"/>
        <v>43191.517361111109</v>
      </c>
      <c r="D3973" s="10" t="s">
        <v>3976</v>
      </c>
      <c r="E3973" s="10">
        <v>2</v>
      </c>
      <c r="F3973" s="10">
        <v>2.0499999999999998</v>
      </c>
      <c r="G3973" s="10">
        <v>3.2</v>
      </c>
      <c r="H3973" s="11">
        <v>2.7</v>
      </c>
      <c r="I3973" s="15">
        <f>IF(Table_0__2[[#This Row],[RESULTAT]]=1,Table_0__2[[#This Row],[1]],0)+IF(Table_0__2[[#This Row],[RESULTAT]]=3,Table_0__2[[#This Row],[N]],0)+IF(Table_0__2[[#This Row],[RESULTAT]]=2,Table_0__2[[#This Row],[2]],0)</f>
        <v>2.7</v>
      </c>
      <c r="J3973" s="15">
        <f>MIN(Table_0__2[[#This Row],[1]:[2]])</f>
        <v>2.0499999999999998</v>
      </c>
      <c r="K3973" s="15">
        <f>IF(Table_0__2[[#This Row],[COLONNE1]]=Table_0__2[[#This Row],[RESULTAT COTE]],Table_0__2[[#This Row],[COLONNE1]],0)</f>
        <v>0</v>
      </c>
    </row>
    <row r="3974" spans="1:11" x14ac:dyDescent="0.3">
      <c r="A3974" s="2">
        <v>43191</v>
      </c>
      <c r="B3974" s="24">
        <v>0.51736111111111105</v>
      </c>
      <c r="C3974" s="20">
        <f t="shared" si="62"/>
        <v>43191.517361111109</v>
      </c>
      <c r="D3974" s="7" t="s">
        <v>3977</v>
      </c>
      <c r="E3974" s="7">
        <v>3</v>
      </c>
      <c r="F3974" s="7">
        <v>2.0499999999999998</v>
      </c>
      <c r="G3974" s="7">
        <v>2.9</v>
      </c>
      <c r="H3974" s="9">
        <v>2.95</v>
      </c>
      <c r="I3974" s="14">
        <f>IF(Table_0__2[[#This Row],[RESULTAT]]=1,Table_0__2[[#This Row],[1]],0)+IF(Table_0__2[[#This Row],[RESULTAT]]=3,Table_0__2[[#This Row],[N]],0)+IF(Table_0__2[[#This Row],[RESULTAT]]=2,Table_0__2[[#This Row],[2]],0)</f>
        <v>2.9</v>
      </c>
      <c r="J3974" s="14">
        <f>MIN(Table_0__2[[#This Row],[1]:[2]])</f>
        <v>2.0499999999999998</v>
      </c>
      <c r="K3974" s="14">
        <f>IF(Table_0__2[[#This Row],[COLONNE1]]=Table_0__2[[#This Row],[RESULTAT COTE]],Table_0__2[[#This Row],[COLONNE1]],0)</f>
        <v>0</v>
      </c>
    </row>
    <row r="3975" spans="1:11" x14ac:dyDescent="0.3">
      <c r="A3975" s="2">
        <v>43191</v>
      </c>
      <c r="B3975" s="25">
        <v>0.53819444444444442</v>
      </c>
      <c r="C3975" s="20">
        <f t="shared" si="62"/>
        <v>43191.538194444445</v>
      </c>
      <c r="D3975" s="10" t="s">
        <v>3978</v>
      </c>
      <c r="E3975" s="7">
        <v>3</v>
      </c>
      <c r="F3975" s="10">
        <v>1.6</v>
      </c>
      <c r="G3975" s="10">
        <v>2.85</v>
      </c>
      <c r="H3975" s="11">
        <v>4.25</v>
      </c>
      <c r="I3975" s="15">
        <f>IF(Table_0__2[[#This Row],[RESULTAT]]=1,Table_0__2[[#This Row],[1]],0)+IF(Table_0__2[[#This Row],[RESULTAT]]=3,Table_0__2[[#This Row],[N]],0)+IF(Table_0__2[[#This Row],[RESULTAT]]=2,Table_0__2[[#This Row],[2]],0)</f>
        <v>2.85</v>
      </c>
      <c r="J3975" s="15">
        <f>MIN(Table_0__2[[#This Row],[1]:[2]])</f>
        <v>1.6</v>
      </c>
      <c r="K3975" s="15">
        <f>IF(Table_0__2[[#This Row],[COLONNE1]]=Table_0__2[[#This Row],[RESULTAT COTE]],Table_0__2[[#This Row],[COLONNE1]],0)</f>
        <v>0</v>
      </c>
    </row>
    <row r="3976" spans="1:11" x14ac:dyDescent="0.3">
      <c r="A3976" s="2">
        <v>43191</v>
      </c>
      <c r="B3976" s="24">
        <v>0.53819444444444442</v>
      </c>
      <c r="C3976" s="20">
        <f t="shared" si="62"/>
        <v>43191.538194444445</v>
      </c>
      <c r="D3976" s="7" t="s">
        <v>3979</v>
      </c>
      <c r="E3976" s="10">
        <v>2</v>
      </c>
      <c r="F3976" s="7">
        <v>1.7</v>
      </c>
      <c r="G3976" s="7">
        <v>2.95</v>
      </c>
      <c r="H3976" s="9">
        <v>3.6</v>
      </c>
      <c r="I3976" s="14">
        <f>IF(Table_0__2[[#This Row],[RESULTAT]]=1,Table_0__2[[#This Row],[1]],0)+IF(Table_0__2[[#This Row],[RESULTAT]]=3,Table_0__2[[#This Row],[N]],0)+IF(Table_0__2[[#This Row],[RESULTAT]]=2,Table_0__2[[#This Row],[2]],0)</f>
        <v>3.6</v>
      </c>
      <c r="J3976" s="14">
        <f>MIN(Table_0__2[[#This Row],[1]:[2]])</f>
        <v>1.7</v>
      </c>
      <c r="K3976" s="14">
        <f>IF(Table_0__2[[#This Row],[COLONNE1]]=Table_0__2[[#This Row],[RESULTAT COTE]],Table_0__2[[#This Row],[COLONNE1]],0)</f>
        <v>0</v>
      </c>
    </row>
    <row r="3977" spans="1:11" x14ac:dyDescent="0.3">
      <c r="A3977" s="2">
        <v>43191</v>
      </c>
      <c r="B3977" s="25">
        <v>0.53819444444444442</v>
      </c>
      <c r="C3977" s="20">
        <f t="shared" si="62"/>
        <v>43191.538194444445</v>
      </c>
      <c r="D3977" s="10" t="s">
        <v>3980</v>
      </c>
      <c r="E3977" s="10">
        <v>1</v>
      </c>
      <c r="F3977" s="10">
        <v>1.5</v>
      </c>
      <c r="G3977" s="10">
        <v>3.25</v>
      </c>
      <c r="H3977" s="11">
        <v>4.4000000000000004</v>
      </c>
      <c r="I3977" s="15">
        <f>IF(Table_0__2[[#This Row],[RESULTAT]]=1,Table_0__2[[#This Row],[1]],0)+IF(Table_0__2[[#This Row],[RESULTAT]]=3,Table_0__2[[#This Row],[N]],0)+IF(Table_0__2[[#This Row],[RESULTAT]]=2,Table_0__2[[#This Row],[2]],0)</f>
        <v>1.5</v>
      </c>
      <c r="J3977" s="15">
        <f>MIN(Table_0__2[[#This Row],[1]:[2]])</f>
        <v>1.5</v>
      </c>
      <c r="K3977" s="15">
        <f>IF(Table_0__2[[#This Row],[COLONNE1]]=Table_0__2[[#This Row],[RESULTAT COTE]],Table_0__2[[#This Row],[COLONNE1]],0)</f>
        <v>1.5</v>
      </c>
    </row>
    <row r="3978" spans="1:11" x14ac:dyDescent="0.3">
      <c r="A3978" s="2">
        <v>43191</v>
      </c>
      <c r="B3978" s="24">
        <v>0.53819444444444442</v>
      </c>
      <c r="C3978" s="20">
        <f t="shared" si="62"/>
        <v>43191.538194444445</v>
      </c>
      <c r="D3978" s="7" t="s">
        <v>3981</v>
      </c>
      <c r="E3978" s="7">
        <v>3</v>
      </c>
      <c r="F3978" s="7">
        <v>2.9</v>
      </c>
      <c r="G3978" s="7">
        <v>2.5</v>
      </c>
      <c r="H3978" s="9">
        <v>2.2999999999999998</v>
      </c>
      <c r="I3978" s="14">
        <f>IF(Table_0__2[[#This Row],[RESULTAT]]=1,Table_0__2[[#This Row],[1]],0)+IF(Table_0__2[[#This Row],[RESULTAT]]=3,Table_0__2[[#This Row],[N]],0)+IF(Table_0__2[[#This Row],[RESULTAT]]=2,Table_0__2[[#This Row],[2]],0)</f>
        <v>2.5</v>
      </c>
      <c r="J3978" s="14">
        <f>MIN(Table_0__2[[#This Row],[1]:[2]])</f>
        <v>2.2999999999999998</v>
      </c>
      <c r="K3978" s="14">
        <f>IF(Table_0__2[[#This Row],[COLONNE1]]=Table_0__2[[#This Row],[RESULTAT COTE]],Table_0__2[[#This Row],[COLONNE1]],0)</f>
        <v>0</v>
      </c>
    </row>
    <row r="3979" spans="1:11" x14ac:dyDescent="0.3">
      <c r="A3979" s="2">
        <v>43191</v>
      </c>
      <c r="B3979" s="25">
        <v>0.53819444444444442</v>
      </c>
      <c r="C3979" s="20">
        <f t="shared" si="62"/>
        <v>43191.538194444445</v>
      </c>
      <c r="D3979" s="10" t="s">
        <v>3982</v>
      </c>
      <c r="E3979" s="7">
        <v>3</v>
      </c>
      <c r="F3979" s="10">
        <v>2.65</v>
      </c>
      <c r="G3979" s="10">
        <v>2.5499999999999998</v>
      </c>
      <c r="H3979" s="11">
        <v>2.2999999999999998</v>
      </c>
      <c r="I3979" s="15">
        <f>IF(Table_0__2[[#This Row],[RESULTAT]]=1,Table_0__2[[#This Row],[1]],0)+IF(Table_0__2[[#This Row],[RESULTAT]]=3,Table_0__2[[#This Row],[N]],0)+IF(Table_0__2[[#This Row],[RESULTAT]]=2,Table_0__2[[#This Row],[2]],0)</f>
        <v>2.5499999999999998</v>
      </c>
      <c r="J3979" s="15">
        <f>MIN(Table_0__2[[#This Row],[1]:[2]])</f>
        <v>2.2999999999999998</v>
      </c>
      <c r="K3979" s="15">
        <f>IF(Table_0__2[[#This Row],[COLONNE1]]=Table_0__2[[#This Row],[RESULTAT COTE]],Table_0__2[[#This Row],[COLONNE1]],0)</f>
        <v>0</v>
      </c>
    </row>
    <row r="3980" spans="1:11" x14ac:dyDescent="0.3">
      <c r="A3980" s="2">
        <v>43191</v>
      </c>
      <c r="B3980" s="24">
        <v>0.55902777777777779</v>
      </c>
      <c r="C3980" s="20">
        <f t="shared" si="62"/>
        <v>43191.559027777781</v>
      </c>
      <c r="D3980" s="7" t="s">
        <v>3983</v>
      </c>
      <c r="E3980" s="7">
        <v>3</v>
      </c>
      <c r="F3980" s="7">
        <v>2.75</v>
      </c>
      <c r="G3980" s="7">
        <v>3.1</v>
      </c>
      <c r="H3980" s="9">
        <v>2.1</v>
      </c>
      <c r="I3980" s="14">
        <f>IF(Table_0__2[[#This Row],[RESULTAT]]=1,Table_0__2[[#This Row],[1]],0)+IF(Table_0__2[[#This Row],[RESULTAT]]=3,Table_0__2[[#This Row],[N]],0)+IF(Table_0__2[[#This Row],[RESULTAT]]=2,Table_0__2[[#This Row],[2]],0)</f>
        <v>3.1</v>
      </c>
      <c r="J3980" s="14">
        <f>MIN(Table_0__2[[#This Row],[1]:[2]])</f>
        <v>2.1</v>
      </c>
      <c r="K3980" s="14">
        <f>IF(Table_0__2[[#This Row],[COLONNE1]]=Table_0__2[[#This Row],[RESULTAT COTE]],Table_0__2[[#This Row],[COLONNE1]],0)</f>
        <v>0</v>
      </c>
    </row>
    <row r="3981" spans="1:11" x14ac:dyDescent="0.3">
      <c r="A3981" s="2">
        <v>43191</v>
      </c>
      <c r="B3981" s="25">
        <v>0.55902777777777779</v>
      </c>
      <c r="C3981" s="20">
        <f t="shared" si="62"/>
        <v>43191.559027777781</v>
      </c>
      <c r="D3981" s="10" t="s">
        <v>3984</v>
      </c>
      <c r="E3981" s="10">
        <v>1</v>
      </c>
      <c r="F3981" s="10">
        <v>1.8</v>
      </c>
      <c r="G3981" s="10">
        <v>3.1</v>
      </c>
      <c r="H3981" s="11">
        <v>3.5</v>
      </c>
      <c r="I3981" s="15">
        <f>IF(Table_0__2[[#This Row],[RESULTAT]]=1,Table_0__2[[#This Row],[1]],0)+IF(Table_0__2[[#This Row],[RESULTAT]]=3,Table_0__2[[#This Row],[N]],0)+IF(Table_0__2[[#This Row],[RESULTAT]]=2,Table_0__2[[#This Row],[2]],0)</f>
        <v>1.8</v>
      </c>
      <c r="J3981" s="15">
        <f>MIN(Table_0__2[[#This Row],[1]:[2]])</f>
        <v>1.8</v>
      </c>
      <c r="K3981" s="15">
        <f>IF(Table_0__2[[#This Row],[COLONNE1]]=Table_0__2[[#This Row],[RESULTAT COTE]],Table_0__2[[#This Row],[COLONNE1]],0)</f>
        <v>1.8</v>
      </c>
    </row>
    <row r="3982" spans="1:11" x14ac:dyDescent="0.3">
      <c r="A3982" s="2">
        <v>43191</v>
      </c>
      <c r="B3982" s="24">
        <v>0.55902777777777779</v>
      </c>
      <c r="C3982" s="20">
        <f t="shared" si="62"/>
        <v>43191.559027777781</v>
      </c>
      <c r="D3982" s="7" t="s">
        <v>3985</v>
      </c>
      <c r="E3982" s="10">
        <v>1</v>
      </c>
      <c r="F3982" s="7">
        <v>2.15</v>
      </c>
      <c r="G3982" s="7">
        <v>2.95</v>
      </c>
      <c r="H3982" s="9">
        <v>2.75</v>
      </c>
      <c r="I3982" s="14">
        <f>IF(Table_0__2[[#This Row],[RESULTAT]]=1,Table_0__2[[#This Row],[1]],0)+IF(Table_0__2[[#This Row],[RESULTAT]]=3,Table_0__2[[#This Row],[N]],0)+IF(Table_0__2[[#This Row],[RESULTAT]]=2,Table_0__2[[#This Row],[2]],0)</f>
        <v>2.15</v>
      </c>
      <c r="J3982" s="14">
        <f>MIN(Table_0__2[[#This Row],[1]:[2]])</f>
        <v>2.15</v>
      </c>
      <c r="K3982" s="14">
        <f>IF(Table_0__2[[#This Row],[COLONNE1]]=Table_0__2[[#This Row],[RESULTAT COTE]],Table_0__2[[#This Row],[COLONNE1]],0)</f>
        <v>2.15</v>
      </c>
    </row>
    <row r="3983" spans="1:11" x14ac:dyDescent="0.3">
      <c r="A3983" s="2">
        <v>43191</v>
      </c>
      <c r="B3983" s="25">
        <v>0.55902777777777779</v>
      </c>
      <c r="C3983" s="20">
        <f t="shared" si="62"/>
        <v>43191.559027777781</v>
      </c>
      <c r="D3983" s="10" t="s">
        <v>3986</v>
      </c>
      <c r="E3983" s="10">
        <v>2</v>
      </c>
      <c r="F3983" s="10">
        <v>1.7</v>
      </c>
      <c r="G3983" s="10">
        <v>3.2</v>
      </c>
      <c r="H3983" s="11">
        <v>3.7</v>
      </c>
      <c r="I3983" s="15">
        <f>IF(Table_0__2[[#This Row],[RESULTAT]]=1,Table_0__2[[#This Row],[1]],0)+IF(Table_0__2[[#This Row],[RESULTAT]]=3,Table_0__2[[#This Row],[N]],0)+IF(Table_0__2[[#This Row],[RESULTAT]]=2,Table_0__2[[#This Row],[2]],0)</f>
        <v>3.7</v>
      </c>
      <c r="J3983" s="15">
        <f>MIN(Table_0__2[[#This Row],[1]:[2]])</f>
        <v>1.7</v>
      </c>
      <c r="K3983" s="15">
        <f>IF(Table_0__2[[#This Row],[COLONNE1]]=Table_0__2[[#This Row],[RESULTAT COTE]],Table_0__2[[#This Row],[COLONNE1]],0)</f>
        <v>0</v>
      </c>
    </row>
    <row r="3984" spans="1:11" x14ac:dyDescent="0.3">
      <c r="A3984" s="2">
        <v>43191</v>
      </c>
      <c r="B3984" s="24">
        <v>0.55902777777777779</v>
      </c>
      <c r="C3984" s="20">
        <f t="shared" si="62"/>
        <v>43191.559027777781</v>
      </c>
      <c r="D3984" s="7" t="s">
        <v>3987</v>
      </c>
      <c r="E3984" s="7">
        <v>3</v>
      </c>
      <c r="F3984" s="7">
        <v>2.0499999999999998</v>
      </c>
      <c r="G3984" s="7">
        <v>2.8</v>
      </c>
      <c r="H3984" s="9">
        <v>3.05</v>
      </c>
      <c r="I3984" s="14">
        <f>IF(Table_0__2[[#This Row],[RESULTAT]]=1,Table_0__2[[#This Row],[1]],0)+IF(Table_0__2[[#This Row],[RESULTAT]]=3,Table_0__2[[#This Row],[N]],0)+IF(Table_0__2[[#This Row],[RESULTAT]]=2,Table_0__2[[#This Row],[2]],0)</f>
        <v>2.8</v>
      </c>
      <c r="J3984" s="14">
        <f>MIN(Table_0__2[[#This Row],[1]:[2]])</f>
        <v>2.0499999999999998</v>
      </c>
      <c r="K3984" s="14">
        <f>IF(Table_0__2[[#This Row],[COLONNE1]]=Table_0__2[[#This Row],[RESULTAT COTE]],Table_0__2[[#This Row],[COLONNE1]],0)</f>
        <v>0</v>
      </c>
    </row>
    <row r="3985" spans="1:11" x14ac:dyDescent="0.3">
      <c r="A3985" s="2">
        <v>43191</v>
      </c>
      <c r="B3985" s="25">
        <v>0.55902777777777779</v>
      </c>
      <c r="C3985" s="20">
        <f t="shared" si="62"/>
        <v>43191.559027777781</v>
      </c>
      <c r="D3985" s="10" t="s">
        <v>3988</v>
      </c>
      <c r="E3985" s="7">
        <v>3</v>
      </c>
      <c r="F3985" s="10">
        <v>2.5</v>
      </c>
      <c r="G3985" s="10">
        <v>2.85</v>
      </c>
      <c r="H3985" s="11">
        <v>2.35</v>
      </c>
      <c r="I3985" s="15">
        <f>IF(Table_0__2[[#This Row],[RESULTAT]]=1,Table_0__2[[#This Row],[1]],0)+IF(Table_0__2[[#This Row],[RESULTAT]]=3,Table_0__2[[#This Row],[N]],0)+IF(Table_0__2[[#This Row],[RESULTAT]]=2,Table_0__2[[#This Row],[2]],0)</f>
        <v>2.85</v>
      </c>
      <c r="J3985" s="15">
        <f>MIN(Table_0__2[[#This Row],[1]:[2]])</f>
        <v>2.35</v>
      </c>
      <c r="K3985" s="15">
        <f>IF(Table_0__2[[#This Row],[COLONNE1]]=Table_0__2[[#This Row],[RESULTAT COTE]],Table_0__2[[#This Row],[COLONNE1]],0)</f>
        <v>0</v>
      </c>
    </row>
    <row r="3986" spans="1:11" x14ac:dyDescent="0.3">
      <c r="A3986" s="2">
        <v>43191</v>
      </c>
      <c r="B3986" s="24">
        <v>0.57986111111111105</v>
      </c>
      <c r="C3986" s="20">
        <f t="shared" si="62"/>
        <v>43191.579861111109</v>
      </c>
      <c r="D3986" s="7" t="s">
        <v>3989</v>
      </c>
      <c r="E3986" s="10">
        <v>1</v>
      </c>
      <c r="F3986" s="7">
        <v>1.1499999999999999</v>
      </c>
      <c r="G3986" s="7">
        <v>4.6500000000000004</v>
      </c>
      <c r="H3986" s="9">
        <v>8</v>
      </c>
      <c r="I3986" s="14">
        <f>IF(Table_0__2[[#This Row],[RESULTAT]]=1,Table_0__2[[#This Row],[1]],0)+IF(Table_0__2[[#This Row],[RESULTAT]]=3,Table_0__2[[#This Row],[N]],0)+IF(Table_0__2[[#This Row],[RESULTAT]]=2,Table_0__2[[#This Row],[2]],0)</f>
        <v>1.1499999999999999</v>
      </c>
      <c r="J3986" s="14">
        <f>MIN(Table_0__2[[#This Row],[1]:[2]])</f>
        <v>1.1499999999999999</v>
      </c>
      <c r="K3986" s="14">
        <f>IF(Table_0__2[[#This Row],[COLONNE1]]=Table_0__2[[#This Row],[RESULTAT COTE]],Table_0__2[[#This Row],[COLONNE1]],0)</f>
        <v>1.1499999999999999</v>
      </c>
    </row>
    <row r="3987" spans="1:11" x14ac:dyDescent="0.3">
      <c r="A3987" s="2">
        <v>43191</v>
      </c>
      <c r="B3987" s="25">
        <v>0.57986111111111105</v>
      </c>
      <c r="C3987" s="20">
        <f t="shared" si="62"/>
        <v>43191.579861111109</v>
      </c>
      <c r="D3987" s="10" t="s">
        <v>3990</v>
      </c>
      <c r="E3987" s="7">
        <v>3</v>
      </c>
      <c r="F3987" s="10">
        <v>1.85</v>
      </c>
      <c r="G3987" s="10">
        <v>2.8</v>
      </c>
      <c r="H3987" s="11">
        <v>3.7</v>
      </c>
      <c r="I3987" s="15">
        <f>IF(Table_0__2[[#This Row],[RESULTAT]]=1,Table_0__2[[#This Row],[1]],0)+IF(Table_0__2[[#This Row],[RESULTAT]]=3,Table_0__2[[#This Row],[N]],0)+IF(Table_0__2[[#This Row],[RESULTAT]]=2,Table_0__2[[#This Row],[2]],0)</f>
        <v>2.8</v>
      </c>
      <c r="J3987" s="15">
        <f>MIN(Table_0__2[[#This Row],[1]:[2]])</f>
        <v>1.85</v>
      </c>
      <c r="K3987" s="15">
        <f>IF(Table_0__2[[#This Row],[COLONNE1]]=Table_0__2[[#This Row],[RESULTAT COTE]],Table_0__2[[#This Row],[COLONNE1]],0)</f>
        <v>0</v>
      </c>
    </row>
    <row r="3988" spans="1:11" x14ac:dyDescent="0.3">
      <c r="A3988" s="2">
        <v>43191</v>
      </c>
      <c r="B3988" s="25">
        <v>0.57986111111111105</v>
      </c>
      <c r="C3988" s="20">
        <f t="shared" si="62"/>
        <v>43191.579861111109</v>
      </c>
      <c r="D3988" s="10" t="s">
        <v>3991</v>
      </c>
      <c r="E3988" s="10">
        <v>2</v>
      </c>
      <c r="F3988" s="10">
        <v>2.35</v>
      </c>
      <c r="G3988" s="10">
        <v>2.7</v>
      </c>
      <c r="H3988" s="11">
        <v>2.4500000000000002</v>
      </c>
      <c r="I3988" s="15">
        <f>IF(Table_0__2[[#This Row],[RESULTAT]]=1,Table_0__2[[#This Row],[1]],0)+IF(Table_0__2[[#This Row],[RESULTAT]]=3,Table_0__2[[#This Row],[N]],0)+IF(Table_0__2[[#This Row],[RESULTAT]]=2,Table_0__2[[#This Row],[2]],0)</f>
        <v>2.4500000000000002</v>
      </c>
      <c r="J3988" s="15">
        <f>MIN(Table_0__2[[#This Row],[1]:[2]])</f>
        <v>2.35</v>
      </c>
      <c r="K3988" s="15">
        <f>IF(Table_0__2[[#This Row],[COLONNE1]]=Table_0__2[[#This Row],[RESULTAT COTE]],Table_0__2[[#This Row],[COLONNE1]],0)</f>
        <v>0</v>
      </c>
    </row>
    <row r="3989" spans="1:11" x14ac:dyDescent="0.3">
      <c r="A3989" s="2">
        <v>43191</v>
      </c>
      <c r="B3989" s="25">
        <v>0.60069444444444442</v>
      </c>
      <c r="C3989" s="20">
        <f t="shared" si="62"/>
        <v>43191.600694444445</v>
      </c>
      <c r="D3989" s="10" t="s">
        <v>3992</v>
      </c>
      <c r="E3989" s="10">
        <v>2</v>
      </c>
      <c r="F3989" s="10">
        <v>8.75</v>
      </c>
      <c r="G3989" s="10">
        <v>5.25</v>
      </c>
      <c r="H3989" s="11">
        <v>1.1499999999999999</v>
      </c>
      <c r="I3989" s="15">
        <f>IF(Table_0__2[[#This Row],[RESULTAT]]=1,Table_0__2[[#This Row],[1]],0)+IF(Table_0__2[[#This Row],[RESULTAT]]=3,Table_0__2[[#This Row],[N]],0)+IF(Table_0__2[[#This Row],[RESULTAT]]=2,Table_0__2[[#This Row],[2]],0)</f>
        <v>1.1499999999999999</v>
      </c>
      <c r="J3989" s="15">
        <f>MIN(Table_0__2[[#This Row],[1]:[2]])</f>
        <v>1.1499999999999999</v>
      </c>
      <c r="K3989" s="15">
        <f>IF(Table_0__2[[#This Row],[COLONNE1]]=Table_0__2[[#This Row],[RESULTAT COTE]],Table_0__2[[#This Row],[COLONNE1]],0)</f>
        <v>1.1499999999999999</v>
      </c>
    </row>
    <row r="3990" spans="1:11" x14ac:dyDescent="0.3">
      <c r="A3990" s="2">
        <v>43191</v>
      </c>
      <c r="B3990" s="24">
        <v>0.60069444444444442</v>
      </c>
      <c r="C3990" s="20">
        <f t="shared" si="62"/>
        <v>43191.600694444445</v>
      </c>
      <c r="D3990" s="7" t="s">
        <v>3993</v>
      </c>
      <c r="E3990" s="10">
        <v>2</v>
      </c>
      <c r="F3990" s="7">
        <v>2.5499999999999998</v>
      </c>
      <c r="G3990" s="7">
        <v>3.2</v>
      </c>
      <c r="H3990" s="9">
        <v>2.15</v>
      </c>
      <c r="I3990" s="14">
        <f>IF(Table_0__2[[#This Row],[RESULTAT]]=1,Table_0__2[[#This Row],[1]],0)+IF(Table_0__2[[#This Row],[RESULTAT]]=3,Table_0__2[[#This Row],[N]],0)+IF(Table_0__2[[#This Row],[RESULTAT]]=2,Table_0__2[[#This Row],[2]],0)</f>
        <v>2.15</v>
      </c>
      <c r="J3990" s="14">
        <f>MIN(Table_0__2[[#This Row],[1]:[2]])</f>
        <v>2.15</v>
      </c>
      <c r="K3990" s="14">
        <f>IF(Table_0__2[[#This Row],[COLONNE1]]=Table_0__2[[#This Row],[RESULTAT COTE]],Table_0__2[[#This Row],[COLONNE1]],0)</f>
        <v>2.15</v>
      </c>
    </row>
    <row r="3991" spans="1:11" x14ac:dyDescent="0.3">
      <c r="A3991" s="2">
        <v>43191</v>
      </c>
      <c r="B3991" s="25">
        <v>0.60069444444444442</v>
      </c>
      <c r="C3991" s="20">
        <f t="shared" si="62"/>
        <v>43191.600694444445</v>
      </c>
      <c r="D3991" s="10" t="s">
        <v>3994</v>
      </c>
      <c r="E3991" s="10">
        <v>1</v>
      </c>
      <c r="F3991" s="10">
        <v>1.22</v>
      </c>
      <c r="G3991" s="10">
        <v>5.7</v>
      </c>
      <c r="H3991" s="11">
        <v>9</v>
      </c>
      <c r="I3991" s="15">
        <f>IF(Table_0__2[[#This Row],[RESULTAT]]=1,Table_0__2[[#This Row],[1]],0)+IF(Table_0__2[[#This Row],[RESULTAT]]=3,Table_0__2[[#This Row],[N]],0)+IF(Table_0__2[[#This Row],[RESULTAT]]=2,Table_0__2[[#This Row],[2]],0)</f>
        <v>1.22</v>
      </c>
      <c r="J3991" s="15">
        <f>MIN(Table_0__2[[#This Row],[1]:[2]])</f>
        <v>1.22</v>
      </c>
      <c r="K3991" s="15">
        <f>IF(Table_0__2[[#This Row],[COLONNE1]]=Table_0__2[[#This Row],[RESULTAT COTE]],Table_0__2[[#This Row],[COLONNE1]],0)</f>
        <v>1.22</v>
      </c>
    </row>
    <row r="3992" spans="1:11" x14ac:dyDescent="0.3">
      <c r="A3992" s="2">
        <v>43191</v>
      </c>
      <c r="B3992" s="24">
        <v>0.62152777777777779</v>
      </c>
      <c r="C3992" s="20">
        <f t="shared" si="62"/>
        <v>43191.621527777781</v>
      </c>
      <c r="D3992" s="7" t="s">
        <v>3995</v>
      </c>
      <c r="E3992" s="10">
        <v>2</v>
      </c>
      <c r="F3992" s="7">
        <v>2.1</v>
      </c>
      <c r="G3992" s="7">
        <v>2.5499999999999998</v>
      </c>
      <c r="H3992" s="9">
        <v>2.95</v>
      </c>
      <c r="I3992" s="14">
        <f>IF(Table_0__2[[#This Row],[RESULTAT]]=1,Table_0__2[[#This Row],[1]],0)+IF(Table_0__2[[#This Row],[RESULTAT]]=3,Table_0__2[[#This Row],[N]],0)+IF(Table_0__2[[#This Row],[RESULTAT]]=2,Table_0__2[[#This Row],[2]],0)</f>
        <v>2.95</v>
      </c>
      <c r="J3992" s="14">
        <f>MIN(Table_0__2[[#This Row],[1]:[2]])</f>
        <v>2.1</v>
      </c>
      <c r="K3992" s="14">
        <f>IF(Table_0__2[[#This Row],[COLONNE1]]=Table_0__2[[#This Row],[RESULTAT COTE]],Table_0__2[[#This Row],[COLONNE1]],0)</f>
        <v>0</v>
      </c>
    </row>
    <row r="3993" spans="1:11" x14ac:dyDescent="0.3">
      <c r="A3993" s="2">
        <v>43191</v>
      </c>
      <c r="B3993" s="25">
        <v>0.62152777777777779</v>
      </c>
      <c r="C3993" s="20">
        <f t="shared" si="62"/>
        <v>43191.621527777781</v>
      </c>
      <c r="D3993" s="10" t="s">
        <v>3996</v>
      </c>
      <c r="E3993" s="10">
        <v>1</v>
      </c>
      <c r="F3993" s="10">
        <v>1.45</v>
      </c>
      <c r="G3993" s="10">
        <v>3.5</v>
      </c>
      <c r="H3993" s="11">
        <v>4.8</v>
      </c>
      <c r="I3993" s="15">
        <f>IF(Table_0__2[[#This Row],[RESULTAT]]=1,Table_0__2[[#This Row],[1]],0)+IF(Table_0__2[[#This Row],[RESULTAT]]=3,Table_0__2[[#This Row],[N]],0)+IF(Table_0__2[[#This Row],[RESULTAT]]=2,Table_0__2[[#This Row],[2]],0)</f>
        <v>1.45</v>
      </c>
      <c r="J3993" s="15">
        <f>MIN(Table_0__2[[#This Row],[1]:[2]])</f>
        <v>1.45</v>
      </c>
      <c r="K3993" s="15">
        <f>IF(Table_0__2[[#This Row],[COLONNE1]]=Table_0__2[[#This Row],[RESULTAT COTE]],Table_0__2[[#This Row],[COLONNE1]],0)</f>
        <v>1.45</v>
      </c>
    </row>
    <row r="3994" spans="1:11" x14ac:dyDescent="0.3">
      <c r="A3994" s="2">
        <v>43191</v>
      </c>
      <c r="B3994" s="24">
        <v>0.62152777777777779</v>
      </c>
      <c r="C3994" s="20">
        <f t="shared" si="62"/>
        <v>43191.621527777781</v>
      </c>
      <c r="D3994" s="7" t="s">
        <v>3997</v>
      </c>
      <c r="E3994" s="10">
        <v>1</v>
      </c>
      <c r="F3994" s="7">
        <v>1.75</v>
      </c>
      <c r="G3994" s="7">
        <v>3.25</v>
      </c>
      <c r="H3994" s="9">
        <v>3.35</v>
      </c>
      <c r="I3994" s="14">
        <f>IF(Table_0__2[[#This Row],[RESULTAT]]=1,Table_0__2[[#This Row],[1]],0)+IF(Table_0__2[[#This Row],[RESULTAT]]=3,Table_0__2[[#This Row],[N]],0)+IF(Table_0__2[[#This Row],[RESULTAT]]=2,Table_0__2[[#This Row],[2]],0)</f>
        <v>1.75</v>
      </c>
      <c r="J3994" s="14">
        <f>MIN(Table_0__2[[#This Row],[1]:[2]])</f>
        <v>1.75</v>
      </c>
      <c r="K3994" s="14">
        <f>IF(Table_0__2[[#This Row],[COLONNE1]]=Table_0__2[[#This Row],[RESULTAT COTE]],Table_0__2[[#This Row],[COLONNE1]],0)</f>
        <v>1.75</v>
      </c>
    </row>
    <row r="3995" spans="1:11" x14ac:dyDescent="0.3">
      <c r="A3995" s="2">
        <v>43191</v>
      </c>
      <c r="B3995" s="25">
        <v>0.62152777777777779</v>
      </c>
      <c r="C3995" s="20">
        <f t="shared" si="62"/>
        <v>43191.621527777781</v>
      </c>
      <c r="D3995" s="10" t="s">
        <v>3998</v>
      </c>
      <c r="E3995" s="10">
        <v>2</v>
      </c>
      <c r="F3995" s="10">
        <v>3.4</v>
      </c>
      <c r="G3995" s="10">
        <v>3</v>
      </c>
      <c r="H3995" s="11">
        <v>1.85</v>
      </c>
      <c r="I3995" s="15">
        <f>IF(Table_0__2[[#This Row],[RESULTAT]]=1,Table_0__2[[#This Row],[1]],0)+IF(Table_0__2[[#This Row],[RESULTAT]]=3,Table_0__2[[#This Row],[N]],0)+IF(Table_0__2[[#This Row],[RESULTAT]]=2,Table_0__2[[#This Row],[2]],0)</f>
        <v>1.85</v>
      </c>
      <c r="J3995" s="15">
        <f>MIN(Table_0__2[[#This Row],[1]:[2]])</f>
        <v>1.85</v>
      </c>
      <c r="K3995" s="15">
        <f>IF(Table_0__2[[#This Row],[COLONNE1]]=Table_0__2[[#This Row],[RESULTAT COTE]],Table_0__2[[#This Row],[COLONNE1]],0)</f>
        <v>1.85</v>
      </c>
    </row>
    <row r="3996" spans="1:11" x14ac:dyDescent="0.3">
      <c r="A3996" s="2">
        <v>43191</v>
      </c>
      <c r="B3996" s="25">
        <v>0.62152777777777779</v>
      </c>
      <c r="C3996" s="20">
        <f t="shared" si="62"/>
        <v>43191.621527777781</v>
      </c>
      <c r="D3996" s="10" t="s">
        <v>3999</v>
      </c>
      <c r="E3996" s="10">
        <v>1</v>
      </c>
      <c r="F3996" s="10">
        <v>2.8</v>
      </c>
      <c r="G3996" s="10">
        <v>3</v>
      </c>
      <c r="H3996" s="11">
        <v>2.4500000000000002</v>
      </c>
      <c r="I3996" s="15">
        <f>IF(Table_0__2[[#This Row],[RESULTAT]]=1,Table_0__2[[#This Row],[1]],0)+IF(Table_0__2[[#This Row],[RESULTAT]]=3,Table_0__2[[#This Row],[N]],0)+IF(Table_0__2[[#This Row],[RESULTAT]]=2,Table_0__2[[#This Row],[2]],0)</f>
        <v>2.8</v>
      </c>
      <c r="J3996" s="15">
        <f>MIN(Table_0__2[[#This Row],[1]:[2]])</f>
        <v>2.4500000000000002</v>
      </c>
      <c r="K3996" s="15">
        <f>IF(Table_0__2[[#This Row],[COLONNE1]]=Table_0__2[[#This Row],[RESULTAT COTE]],Table_0__2[[#This Row],[COLONNE1]],0)</f>
        <v>0</v>
      </c>
    </row>
    <row r="3997" spans="1:11" x14ac:dyDescent="0.3">
      <c r="A3997" s="2">
        <v>43191</v>
      </c>
      <c r="B3997" s="24">
        <v>0.63541666666666663</v>
      </c>
      <c r="C3997" s="20">
        <f t="shared" si="62"/>
        <v>43191.635416666664</v>
      </c>
      <c r="D3997" s="7" t="s">
        <v>4000</v>
      </c>
      <c r="E3997" s="10">
        <v>1</v>
      </c>
      <c r="F3997" s="7">
        <v>2.25</v>
      </c>
      <c r="G3997" s="7">
        <v>2.5499999999999998</v>
      </c>
      <c r="H3997" s="9">
        <v>2.75</v>
      </c>
      <c r="I3997" s="14">
        <f>IF(Table_0__2[[#This Row],[RESULTAT]]=1,Table_0__2[[#This Row],[1]],0)+IF(Table_0__2[[#This Row],[RESULTAT]]=3,Table_0__2[[#This Row],[N]],0)+IF(Table_0__2[[#This Row],[RESULTAT]]=2,Table_0__2[[#This Row],[2]],0)</f>
        <v>2.25</v>
      </c>
      <c r="J3997" s="14">
        <f>MIN(Table_0__2[[#This Row],[1]:[2]])</f>
        <v>2.25</v>
      </c>
      <c r="K3997" s="14">
        <f>IF(Table_0__2[[#This Row],[COLONNE1]]=Table_0__2[[#This Row],[RESULTAT COTE]],Table_0__2[[#This Row],[COLONNE1]],0)</f>
        <v>2.25</v>
      </c>
    </row>
    <row r="3998" spans="1:11" x14ac:dyDescent="0.3">
      <c r="A3998" s="2">
        <v>43191</v>
      </c>
      <c r="B3998" s="25">
        <v>0.64236111111111105</v>
      </c>
      <c r="C3998" s="20">
        <f t="shared" si="62"/>
        <v>43191.642361111109</v>
      </c>
      <c r="D3998" s="10" t="s">
        <v>4001</v>
      </c>
      <c r="E3998" s="10">
        <v>1</v>
      </c>
      <c r="F3998" s="10">
        <v>2.2999999999999998</v>
      </c>
      <c r="G3998" s="10">
        <v>3.15</v>
      </c>
      <c r="H3998" s="11">
        <v>2.8</v>
      </c>
      <c r="I3998" s="15">
        <f>IF(Table_0__2[[#This Row],[RESULTAT]]=1,Table_0__2[[#This Row],[1]],0)+IF(Table_0__2[[#This Row],[RESULTAT]]=3,Table_0__2[[#This Row],[N]],0)+IF(Table_0__2[[#This Row],[RESULTAT]]=2,Table_0__2[[#This Row],[2]],0)</f>
        <v>2.2999999999999998</v>
      </c>
      <c r="J3998" s="15">
        <f>MIN(Table_0__2[[#This Row],[1]:[2]])</f>
        <v>2.2999999999999998</v>
      </c>
      <c r="K3998" s="15">
        <f>IF(Table_0__2[[#This Row],[COLONNE1]]=Table_0__2[[#This Row],[RESULTAT COTE]],Table_0__2[[#This Row],[COLONNE1]],0)</f>
        <v>2.2999999999999998</v>
      </c>
    </row>
    <row r="3999" spans="1:11" x14ac:dyDescent="0.3">
      <c r="A3999" s="2">
        <v>43191</v>
      </c>
      <c r="B3999" s="24">
        <v>0.64236111111111105</v>
      </c>
      <c r="C3999" s="20">
        <f t="shared" si="62"/>
        <v>43191.642361111109</v>
      </c>
      <c r="D3999" s="7" t="s">
        <v>4002</v>
      </c>
      <c r="E3999" s="10">
        <v>2</v>
      </c>
      <c r="F3999" s="7">
        <v>3.75</v>
      </c>
      <c r="G3999" s="7">
        <v>2.75</v>
      </c>
      <c r="H3999" s="9">
        <v>1.85</v>
      </c>
      <c r="I3999" s="14">
        <f>IF(Table_0__2[[#This Row],[RESULTAT]]=1,Table_0__2[[#This Row],[1]],0)+IF(Table_0__2[[#This Row],[RESULTAT]]=3,Table_0__2[[#This Row],[N]],0)+IF(Table_0__2[[#This Row],[RESULTAT]]=2,Table_0__2[[#This Row],[2]],0)</f>
        <v>1.85</v>
      </c>
      <c r="J3999" s="14">
        <f>MIN(Table_0__2[[#This Row],[1]:[2]])</f>
        <v>1.85</v>
      </c>
      <c r="K3999" s="14">
        <f>IF(Table_0__2[[#This Row],[COLONNE1]]=Table_0__2[[#This Row],[RESULTAT COTE]],Table_0__2[[#This Row],[COLONNE1]],0)</f>
        <v>1.85</v>
      </c>
    </row>
    <row r="4000" spans="1:11" x14ac:dyDescent="0.3">
      <c r="A4000" s="2">
        <v>43191</v>
      </c>
      <c r="B4000" s="25">
        <v>0.64236111111111105</v>
      </c>
      <c r="C4000" s="20">
        <f t="shared" si="62"/>
        <v>43191.642361111109</v>
      </c>
      <c r="D4000" s="10" t="s">
        <v>4003</v>
      </c>
      <c r="E4000" s="7">
        <v>3</v>
      </c>
      <c r="F4000" s="10">
        <v>1.65</v>
      </c>
      <c r="G4000" s="10">
        <v>2.75</v>
      </c>
      <c r="H4000" s="11">
        <v>4.4000000000000004</v>
      </c>
      <c r="I4000" s="15">
        <f>IF(Table_0__2[[#This Row],[RESULTAT]]=1,Table_0__2[[#This Row],[1]],0)+IF(Table_0__2[[#This Row],[RESULTAT]]=3,Table_0__2[[#This Row],[N]],0)+IF(Table_0__2[[#This Row],[RESULTAT]]=2,Table_0__2[[#This Row],[2]],0)</f>
        <v>2.75</v>
      </c>
      <c r="J4000" s="15">
        <f>MIN(Table_0__2[[#This Row],[1]:[2]])</f>
        <v>1.65</v>
      </c>
      <c r="K4000" s="15">
        <f>IF(Table_0__2[[#This Row],[COLONNE1]]=Table_0__2[[#This Row],[RESULTAT COTE]],Table_0__2[[#This Row],[COLONNE1]],0)</f>
        <v>0</v>
      </c>
    </row>
    <row r="4001" spans="1:11" x14ac:dyDescent="0.3">
      <c r="A4001" s="2">
        <v>43191</v>
      </c>
      <c r="B4001" s="24">
        <v>0.66319444444444442</v>
      </c>
      <c r="C4001" s="20">
        <f t="shared" si="62"/>
        <v>43191.663194444445</v>
      </c>
      <c r="D4001" s="7" t="s">
        <v>4004</v>
      </c>
      <c r="E4001" s="10">
        <v>1</v>
      </c>
      <c r="F4001" s="7">
        <v>3.15</v>
      </c>
      <c r="G4001" s="7">
        <v>2.9</v>
      </c>
      <c r="H4001" s="9">
        <v>1.85</v>
      </c>
      <c r="I4001" s="14">
        <f>IF(Table_0__2[[#This Row],[RESULTAT]]=1,Table_0__2[[#This Row],[1]],0)+IF(Table_0__2[[#This Row],[RESULTAT]]=3,Table_0__2[[#This Row],[N]],0)+IF(Table_0__2[[#This Row],[RESULTAT]]=2,Table_0__2[[#This Row],[2]],0)</f>
        <v>3.15</v>
      </c>
      <c r="J4001" s="14">
        <f>MIN(Table_0__2[[#This Row],[1]:[2]])</f>
        <v>1.85</v>
      </c>
      <c r="K4001" s="14">
        <f>IF(Table_0__2[[#This Row],[COLONNE1]]=Table_0__2[[#This Row],[RESULTAT COTE]],Table_0__2[[#This Row],[COLONNE1]],0)</f>
        <v>0</v>
      </c>
    </row>
    <row r="4002" spans="1:11" x14ac:dyDescent="0.3">
      <c r="A4002" s="2">
        <v>43191</v>
      </c>
      <c r="B4002" s="25">
        <v>0.66319444444444442</v>
      </c>
      <c r="C4002" s="20">
        <f t="shared" si="62"/>
        <v>43191.663194444445</v>
      </c>
      <c r="D4002" s="10" t="s">
        <v>4005</v>
      </c>
      <c r="E4002" s="10">
        <v>1</v>
      </c>
      <c r="F4002" s="10">
        <v>3.6</v>
      </c>
      <c r="G4002" s="10">
        <v>3.05</v>
      </c>
      <c r="H4002" s="11">
        <v>1.6</v>
      </c>
      <c r="I4002" s="15">
        <f>IF(Table_0__2[[#This Row],[RESULTAT]]=1,Table_0__2[[#This Row],[1]],0)+IF(Table_0__2[[#This Row],[RESULTAT]]=3,Table_0__2[[#This Row],[N]],0)+IF(Table_0__2[[#This Row],[RESULTAT]]=2,Table_0__2[[#This Row],[2]],0)</f>
        <v>3.6</v>
      </c>
      <c r="J4002" s="15">
        <f>MIN(Table_0__2[[#This Row],[1]:[2]])</f>
        <v>1.6</v>
      </c>
      <c r="K4002" s="15">
        <f>IF(Table_0__2[[#This Row],[COLONNE1]]=Table_0__2[[#This Row],[RESULTAT COTE]],Table_0__2[[#This Row],[COLONNE1]],0)</f>
        <v>0</v>
      </c>
    </row>
    <row r="4003" spans="1:11" x14ac:dyDescent="0.3">
      <c r="A4003" s="2">
        <v>43191</v>
      </c>
      <c r="B4003" s="24">
        <v>0.66319444444444442</v>
      </c>
      <c r="C4003" s="20">
        <f t="shared" si="62"/>
        <v>43191.663194444445</v>
      </c>
      <c r="D4003" s="7" t="s">
        <v>4006</v>
      </c>
      <c r="E4003" s="10">
        <v>1</v>
      </c>
      <c r="F4003" s="7">
        <v>1.65</v>
      </c>
      <c r="G4003" s="7">
        <v>3.1</v>
      </c>
      <c r="H4003" s="9">
        <v>3.55</v>
      </c>
      <c r="I4003" s="14">
        <f>IF(Table_0__2[[#This Row],[RESULTAT]]=1,Table_0__2[[#This Row],[1]],0)+IF(Table_0__2[[#This Row],[RESULTAT]]=3,Table_0__2[[#This Row],[N]],0)+IF(Table_0__2[[#This Row],[RESULTAT]]=2,Table_0__2[[#This Row],[2]],0)</f>
        <v>1.65</v>
      </c>
      <c r="J4003" s="14">
        <f>MIN(Table_0__2[[#This Row],[1]:[2]])</f>
        <v>1.65</v>
      </c>
      <c r="K4003" s="14">
        <f>IF(Table_0__2[[#This Row],[COLONNE1]]=Table_0__2[[#This Row],[RESULTAT COTE]],Table_0__2[[#This Row],[COLONNE1]],0)</f>
        <v>1.65</v>
      </c>
    </row>
    <row r="4004" spans="1:11" x14ac:dyDescent="0.3">
      <c r="A4004" s="2">
        <v>43191</v>
      </c>
      <c r="B4004" s="25">
        <v>0.66319444444444442</v>
      </c>
      <c r="C4004" s="20">
        <f t="shared" si="62"/>
        <v>43191.663194444445</v>
      </c>
      <c r="D4004" s="10" t="s">
        <v>4007</v>
      </c>
      <c r="E4004" s="10">
        <v>1</v>
      </c>
      <c r="F4004" s="10">
        <v>3.3</v>
      </c>
      <c r="G4004" s="10">
        <v>3</v>
      </c>
      <c r="H4004" s="11">
        <v>1.9</v>
      </c>
      <c r="I4004" s="15">
        <f>IF(Table_0__2[[#This Row],[RESULTAT]]=1,Table_0__2[[#This Row],[1]],0)+IF(Table_0__2[[#This Row],[RESULTAT]]=3,Table_0__2[[#This Row],[N]],0)+IF(Table_0__2[[#This Row],[RESULTAT]]=2,Table_0__2[[#This Row],[2]],0)</f>
        <v>3.3</v>
      </c>
      <c r="J4004" s="15">
        <f>MIN(Table_0__2[[#This Row],[1]:[2]])</f>
        <v>1.9</v>
      </c>
      <c r="K4004" s="15">
        <f>IF(Table_0__2[[#This Row],[COLONNE1]]=Table_0__2[[#This Row],[RESULTAT COTE]],Table_0__2[[#This Row],[COLONNE1]],0)</f>
        <v>0</v>
      </c>
    </row>
    <row r="4005" spans="1:11" x14ac:dyDescent="0.3">
      <c r="A4005" s="2">
        <v>43191</v>
      </c>
      <c r="B4005" s="24">
        <v>0.66319444444444442</v>
      </c>
      <c r="C4005" s="20">
        <f t="shared" si="62"/>
        <v>43191.663194444445</v>
      </c>
      <c r="D4005" s="7" t="s">
        <v>4008</v>
      </c>
      <c r="E4005" s="10">
        <v>2</v>
      </c>
      <c r="F4005" s="7">
        <v>1.95</v>
      </c>
      <c r="G4005" s="7">
        <v>2.8</v>
      </c>
      <c r="H4005" s="9">
        <v>3.3</v>
      </c>
      <c r="I4005" s="14">
        <f>IF(Table_0__2[[#This Row],[RESULTAT]]=1,Table_0__2[[#This Row],[1]],0)+IF(Table_0__2[[#This Row],[RESULTAT]]=3,Table_0__2[[#This Row],[N]],0)+IF(Table_0__2[[#This Row],[RESULTAT]]=2,Table_0__2[[#This Row],[2]],0)</f>
        <v>3.3</v>
      </c>
      <c r="J4005" s="14">
        <f>MIN(Table_0__2[[#This Row],[1]:[2]])</f>
        <v>1.95</v>
      </c>
      <c r="K4005" s="14">
        <f>IF(Table_0__2[[#This Row],[COLONNE1]]=Table_0__2[[#This Row],[RESULTAT COTE]],Table_0__2[[#This Row],[COLONNE1]],0)</f>
        <v>0</v>
      </c>
    </row>
    <row r="4006" spans="1:11" x14ac:dyDescent="0.3">
      <c r="A4006" s="2">
        <v>43191</v>
      </c>
      <c r="B4006" s="25">
        <v>0.66319444444444442</v>
      </c>
      <c r="C4006" s="20">
        <f t="shared" si="62"/>
        <v>43191.663194444445</v>
      </c>
      <c r="D4006" s="10" t="s">
        <v>4009</v>
      </c>
      <c r="E4006" s="10">
        <v>2</v>
      </c>
      <c r="F4006" s="10">
        <v>2.85</v>
      </c>
      <c r="G4006" s="10">
        <v>2.9</v>
      </c>
      <c r="H4006" s="11">
        <v>2.1</v>
      </c>
      <c r="I4006" s="15">
        <f>IF(Table_0__2[[#This Row],[RESULTAT]]=1,Table_0__2[[#This Row],[1]],0)+IF(Table_0__2[[#This Row],[RESULTAT]]=3,Table_0__2[[#This Row],[N]],0)+IF(Table_0__2[[#This Row],[RESULTAT]]=2,Table_0__2[[#This Row],[2]],0)</f>
        <v>2.1</v>
      </c>
      <c r="J4006" s="15">
        <f>MIN(Table_0__2[[#This Row],[1]:[2]])</f>
        <v>2.1</v>
      </c>
      <c r="K4006" s="15">
        <f>IF(Table_0__2[[#This Row],[COLONNE1]]=Table_0__2[[#This Row],[RESULTAT COTE]],Table_0__2[[#This Row],[COLONNE1]],0)</f>
        <v>2.1</v>
      </c>
    </row>
    <row r="4007" spans="1:11" x14ac:dyDescent="0.3">
      <c r="A4007" s="2">
        <v>43191</v>
      </c>
      <c r="B4007" s="25">
        <v>0.66319444444444442</v>
      </c>
      <c r="C4007" s="20">
        <f t="shared" si="62"/>
        <v>43191.663194444445</v>
      </c>
      <c r="D4007" s="10" t="s">
        <v>4010</v>
      </c>
      <c r="E4007" s="10">
        <v>2</v>
      </c>
      <c r="F4007" s="10">
        <v>6</v>
      </c>
      <c r="G4007" s="10">
        <v>3.55</v>
      </c>
      <c r="H4007" s="11">
        <v>1.3</v>
      </c>
      <c r="I4007" s="15">
        <f>IF(Table_0__2[[#This Row],[RESULTAT]]=1,Table_0__2[[#This Row],[1]],0)+IF(Table_0__2[[#This Row],[RESULTAT]]=3,Table_0__2[[#This Row],[N]],0)+IF(Table_0__2[[#This Row],[RESULTAT]]=2,Table_0__2[[#This Row],[2]],0)</f>
        <v>1.3</v>
      </c>
      <c r="J4007" s="15">
        <f>MIN(Table_0__2[[#This Row],[1]:[2]])</f>
        <v>1.3</v>
      </c>
      <c r="K4007" s="15">
        <f>IF(Table_0__2[[#This Row],[COLONNE1]]=Table_0__2[[#This Row],[RESULTAT COTE]],Table_0__2[[#This Row],[COLONNE1]],0)</f>
        <v>1.3</v>
      </c>
    </row>
    <row r="4008" spans="1:11" x14ac:dyDescent="0.3">
      <c r="A4008" s="2">
        <v>43191</v>
      </c>
      <c r="B4008" s="24">
        <v>0.67361111111111116</v>
      </c>
      <c r="C4008" s="20">
        <f t="shared" si="62"/>
        <v>43191.673611111109</v>
      </c>
      <c r="D4008" s="7" t="s">
        <v>4011</v>
      </c>
      <c r="E4008" s="7">
        <v>3</v>
      </c>
      <c r="F4008" s="7">
        <v>1.95</v>
      </c>
      <c r="G4008" s="7">
        <v>2.7</v>
      </c>
      <c r="H4008" s="9">
        <v>3.55</v>
      </c>
      <c r="I4008" s="14">
        <f>IF(Table_0__2[[#This Row],[RESULTAT]]=1,Table_0__2[[#This Row],[1]],0)+IF(Table_0__2[[#This Row],[RESULTAT]]=3,Table_0__2[[#This Row],[N]],0)+IF(Table_0__2[[#This Row],[RESULTAT]]=2,Table_0__2[[#This Row],[2]],0)</f>
        <v>2.7</v>
      </c>
      <c r="J4008" s="14">
        <f>MIN(Table_0__2[[#This Row],[1]:[2]])</f>
        <v>1.95</v>
      </c>
      <c r="K4008" s="14">
        <f>IF(Table_0__2[[#This Row],[COLONNE1]]=Table_0__2[[#This Row],[RESULTAT COTE]],Table_0__2[[#This Row],[COLONNE1]],0)</f>
        <v>0</v>
      </c>
    </row>
    <row r="4009" spans="1:11" x14ac:dyDescent="0.3">
      <c r="A4009" s="2">
        <v>43191</v>
      </c>
      <c r="B4009" s="25">
        <v>0.67361111111111116</v>
      </c>
      <c r="C4009" s="20">
        <f t="shared" si="62"/>
        <v>43191.673611111109</v>
      </c>
      <c r="D4009" s="10" t="s">
        <v>4012</v>
      </c>
      <c r="E4009" s="10">
        <v>1</v>
      </c>
      <c r="F4009" s="10">
        <v>1.65</v>
      </c>
      <c r="G4009" s="10">
        <v>2.85</v>
      </c>
      <c r="H4009" s="11">
        <v>4.5</v>
      </c>
      <c r="I4009" s="15">
        <f>IF(Table_0__2[[#This Row],[RESULTAT]]=1,Table_0__2[[#This Row],[1]],0)+IF(Table_0__2[[#This Row],[RESULTAT]]=3,Table_0__2[[#This Row],[N]],0)+IF(Table_0__2[[#This Row],[RESULTAT]]=2,Table_0__2[[#This Row],[2]],0)</f>
        <v>1.65</v>
      </c>
      <c r="J4009" s="15">
        <f>MIN(Table_0__2[[#This Row],[1]:[2]])</f>
        <v>1.65</v>
      </c>
      <c r="K4009" s="15">
        <f>IF(Table_0__2[[#This Row],[COLONNE1]]=Table_0__2[[#This Row],[RESULTAT COTE]],Table_0__2[[#This Row],[COLONNE1]],0)</f>
        <v>1.65</v>
      </c>
    </row>
    <row r="4010" spans="1:11" x14ac:dyDescent="0.3">
      <c r="A4010" s="2">
        <v>43191</v>
      </c>
      <c r="B4010" s="24">
        <v>0.67361111111111116</v>
      </c>
      <c r="C4010" s="20">
        <f t="shared" si="62"/>
        <v>43191.673611111109</v>
      </c>
      <c r="D4010" s="7" t="s">
        <v>4013</v>
      </c>
      <c r="E4010" s="10">
        <v>2</v>
      </c>
      <c r="F4010" s="7">
        <v>3.7</v>
      </c>
      <c r="G4010" s="7">
        <v>3.2</v>
      </c>
      <c r="H4010" s="9">
        <v>1.9</v>
      </c>
      <c r="I4010" s="14">
        <f>IF(Table_0__2[[#This Row],[RESULTAT]]=1,Table_0__2[[#This Row],[1]],0)+IF(Table_0__2[[#This Row],[RESULTAT]]=3,Table_0__2[[#This Row],[N]],0)+IF(Table_0__2[[#This Row],[RESULTAT]]=2,Table_0__2[[#This Row],[2]],0)</f>
        <v>1.9</v>
      </c>
      <c r="J4010" s="14">
        <f>MIN(Table_0__2[[#This Row],[1]:[2]])</f>
        <v>1.9</v>
      </c>
      <c r="K4010" s="14">
        <f>IF(Table_0__2[[#This Row],[COLONNE1]]=Table_0__2[[#This Row],[RESULTAT COTE]],Table_0__2[[#This Row],[COLONNE1]],0)</f>
        <v>1.9</v>
      </c>
    </row>
    <row r="4011" spans="1:11" x14ac:dyDescent="0.3">
      <c r="A4011" s="2">
        <v>43191</v>
      </c>
      <c r="B4011" s="24">
        <v>0.68402777777777779</v>
      </c>
      <c r="C4011" s="20">
        <f t="shared" si="62"/>
        <v>43191.684027777781</v>
      </c>
      <c r="D4011" s="7" t="s">
        <v>4014</v>
      </c>
      <c r="E4011" s="10">
        <v>2</v>
      </c>
      <c r="F4011" s="7">
        <v>1.5</v>
      </c>
      <c r="G4011" s="7">
        <v>2.95</v>
      </c>
      <c r="H4011" s="9">
        <v>5.25</v>
      </c>
      <c r="I4011" s="14">
        <f>IF(Table_0__2[[#This Row],[RESULTAT]]=1,Table_0__2[[#This Row],[1]],0)+IF(Table_0__2[[#This Row],[RESULTAT]]=3,Table_0__2[[#This Row],[N]],0)+IF(Table_0__2[[#This Row],[RESULTAT]]=2,Table_0__2[[#This Row],[2]],0)</f>
        <v>5.25</v>
      </c>
      <c r="J4011" s="14">
        <f>MIN(Table_0__2[[#This Row],[1]:[2]])</f>
        <v>1.5</v>
      </c>
      <c r="K4011" s="14">
        <f>IF(Table_0__2[[#This Row],[COLONNE1]]=Table_0__2[[#This Row],[RESULTAT COTE]],Table_0__2[[#This Row],[COLONNE1]],0)</f>
        <v>0</v>
      </c>
    </row>
    <row r="4012" spans="1:11" x14ac:dyDescent="0.3">
      <c r="A4012" s="2">
        <v>43191</v>
      </c>
      <c r="B4012" s="25">
        <v>0.68402777777777779</v>
      </c>
      <c r="C4012" s="20">
        <f t="shared" si="62"/>
        <v>43191.684027777781</v>
      </c>
      <c r="D4012" s="10" t="s">
        <v>4015</v>
      </c>
      <c r="E4012" s="10">
        <v>2</v>
      </c>
      <c r="F4012" s="10">
        <v>2.95</v>
      </c>
      <c r="G4012" s="10">
        <v>3</v>
      </c>
      <c r="H4012" s="11">
        <v>1.9</v>
      </c>
      <c r="I4012" s="15">
        <f>IF(Table_0__2[[#This Row],[RESULTAT]]=1,Table_0__2[[#This Row],[1]],0)+IF(Table_0__2[[#This Row],[RESULTAT]]=3,Table_0__2[[#This Row],[N]],0)+IF(Table_0__2[[#This Row],[RESULTAT]]=2,Table_0__2[[#This Row],[2]],0)</f>
        <v>1.9</v>
      </c>
      <c r="J4012" s="15">
        <f>MIN(Table_0__2[[#This Row],[1]:[2]])</f>
        <v>1.9</v>
      </c>
      <c r="K4012" s="15">
        <f>IF(Table_0__2[[#This Row],[COLONNE1]]=Table_0__2[[#This Row],[RESULTAT COTE]],Table_0__2[[#This Row],[COLONNE1]],0)</f>
        <v>1.9</v>
      </c>
    </row>
    <row r="4013" spans="1:11" x14ac:dyDescent="0.3">
      <c r="A4013" s="2">
        <v>43191</v>
      </c>
      <c r="B4013" s="25">
        <v>0.68402777777777779</v>
      </c>
      <c r="C4013" s="20">
        <f t="shared" si="62"/>
        <v>43191.684027777781</v>
      </c>
      <c r="D4013" s="10" t="s">
        <v>4016</v>
      </c>
      <c r="E4013" s="7">
        <v>3</v>
      </c>
      <c r="F4013" s="10">
        <v>1.1499999999999999</v>
      </c>
      <c r="G4013" s="10">
        <v>4.0999999999999996</v>
      </c>
      <c r="H4013" s="11">
        <v>10.8</v>
      </c>
      <c r="I4013" s="15">
        <f>IF(Table_0__2[[#This Row],[RESULTAT]]=1,Table_0__2[[#This Row],[1]],0)+IF(Table_0__2[[#This Row],[RESULTAT]]=3,Table_0__2[[#This Row],[N]],0)+IF(Table_0__2[[#This Row],[RESULTAT]]=2,Table_0__2[[#This Row],[2]],0)</f>
        <v>4.0999999999999996</v>
      </c>
      <c r="J4013" s="15">
        <f>MIN(Table_0__2[[#This Row],[1]:[2]])</f>
        <v>1.1499999999999999</v>
      </c>
      <c r="K4013" s="15">
        <f>IF(Table_0__2[[#This Row],[COLONNE1]]=Table_0__2[[#This Row],[RESULTAT COTE]],Table_0__2[[#This Row],[COLONNE1]],0)</f>
        <v>0</v>
      </c>
    </row>
    <row r="4014" spans="1:11" x14ac:dyDescent="0.3">
      <c r="A4014" s="2">
        <v>43191</v>
      </c>
      <c r="B4014" s="24">
        <v>0.69444444444444453</v>
      </c>
      <c r="C4014" s="20">
        <f t="shared" si="62"/>
        <v>43191.694444444445</v>
      </c>
      <c r="D4014" s="7" t="s">
        <v>4017</v>
      </c>
      <c r="E4014" s="10">
        <v>1</v>
      </c>
      <c r="F4014" s="7">
        <v>1.22</v>
      </c>
      <c r="G4014" s="7">
        <v>4.5999999999999996</v>
      </c>
      <c r="H4014" s="9">
        <v>7.25</v>
      </c>
      <c r="I4014" s="14">
        <f>IF(Table_0__2[[#This Row],[RESULTAT]]=1,Table_0__2[[#This Row],[1]],0)+IF(Table_0__2[[#This Row],[RESULTAT]]=3,Table_0__2[[#This Row],[N]],0)+IF(Table_0__2[[#This Row],[RESULTAT]]=2,Table_0__2[[#This Row],[2]],0)</f>
        <v>1.22</v>
      </c>
      <c r="J4014" s="14">
        <f>MIN(Table_0__2[[#This Row],[1]:[2]])</f>
        <v>1.22</v>
      </c>
      <c r="K4014" s="14">
        <f>IF(Table_0__2[[#This Row],[COLONNE1]]=Table_0__2[[#This Row],[RESULTAT COTE]],Table_0__2[[#This Row],[COLONNE1]],0)</f>
        <v>1.22</v>
      </c>
    </row>
    <row r="4015" spans="1:11" x14ac:dyDescent="0.3">
      <c r="A4015" s="2">
        <v>43191</v>
      </c>
      <c r="B4015" s="25">
        <v>0.70486111111111116</v>
      </c>
      <c r="C4015" s="20">
        <f t="shared" si="62"/>
        <v>43191.704861111109</v>
      </c>
      <c r="D4015" s="10" t="s">
        <v>4018</v>
      </c>
      <c r="E4015" s="10">
        <v>1</v>
      </c>
      <c r="F4015" s="10">
        <v>1.1399999999999999</v>
      </c>
      <c r="G4015" s="10">
        <v>4.4000000000000004</v>
      </c>
      <c r="H4015" s="11">
        <v>10</v>
      </c>
      <c r="I4015" s="15">
        <f>IF(Table_0__2[[#This Row],[RESULTAT]]=1,Table_0__2[[#This Row],[1]],0)+IF(Table_0__2[[#This Row],[RESULTAT]]=3,Table_0__2[[#This Row],[N]],0)+IF(Table_0__2[[#This Row],[RESULTAT]]=2,Table_0__2[[#This Row],[2]],0)</f>
        <v>1.1399999999999999</v>
      </c>
      <c r="J4015" s="15">
        <f>MIN(Table_0__2[[#This Row],[1]:[2]])</f>
        <v>1.1399999999999999</v>
      </c>
      <c r="K4015" s="15">
        <f>IF(Table_0__2[[#This Row],[COLONNE1]]=Table_0__2[[#This Row],[RESULTAT COTE]],Table_0__2[[#This Row],[COLONNE1]],0)</f>
        <v>1.1399999999999999</v>
      </c>
    </row>
    <row r="4016" spans="1:11" x14ac:dyDescent="0.3">
      <c r="A4016" s="2">
        <v>43191</v>
      </c>
      <c r="B4016" s="24">
        <v>0.70486111111111116</v>
      </c>
      <c r="C4016" s="20">
        <f t="shared" si="62"/>
        <v>43191.704861111109</v>
      </c>
      <c r="D4016" s="7" t="s">
        <v>4019</v>
      </c>
      <c r="E4016" s="10">
        <v>1</v>
      </c>
      <c r="F4016" s="7">
        <v>1.9</v>
      </c>
      <c r="G4016" s="7">
        <v>2.6</v>
      </c>
      <c r="H4016" s="9">
        <v>3.45</v>
      </c>
      <c r="I4016" s="14">
        <f>IF(Table_0__2[[#This Row],[RESULTAT]]=1,Table_0__2[[#This Row],[1]],0)+IF(Table_0__2[[#This Row],[RESULTAT]]=3,Table_0__2[[#This Row],[N]],0)+IF(Table_0__2[[#This Row],[RESULTAT]]=2,Table_0__2[[#This Row],[2]],0)</f>
        <v>1.9</v>
      </c>
      <c r="J4016" s="14">
        <f>MIN(Table_0__2[[#This Row],[1]:[2]])</f>
        <v>1.9</v>
      </c>
      <c r="K4016" s="14">
        <f>IF(Table_0__2[[#This Row],[COLONNE1]]=Table_0__2[[#This Row],[RESULTAT COTE]],Table_0__2[[#This Row],[COLONNE1]],0)</f>
        <v>1.9</v>
      </c>
    </row>
    <row r="4017" spans="1:11" x14ac:dyDescent="0.3">
      <c r="A4017" s="2">
        <v>43191</v>
      </c>
      <c r="B4017" s="25">
        <v>0.70486111111111116</v>
      </c>
      <c r="C4017" s="20">
        <f t="shared" si="62"/>
        <v>43191.704861111109</v>
      </c>
      <c r="D4017" s="10" t="s">
        <v>4020</v>
      </c>
      <c r="E4017" s="10">
        <v>1</v>
      </c>
      <c r="F4017" s="10">
        <v>1.4</v>
      </c>
      <c r="G4017" s="10">
        <v>3.5</v>
      </c>
      <c r="H4017" s="11">
        <v>4.9000000000000004</v>
      </c>
      <c r="I4017" s="15">
        <f>IF(Table_0__2[[#This Row],[RESULTAT]]=1,Table_0__2[[#This Row],[1]],0)+IF(Table_0__2[[#This Row],[RESULTAT]]=3,Table_0__2[[#This Row],[N]],0)+IF(Table_0__2[[#This Row],[RESULTAT]]=2,Table_0__2[[#This Row],[2]],0)</f>
        <v>1.4</v>
      </c>
      <c r="J4017" s="15">
        <f>MIN(Table_0__2[[#This Row],[1]:[2]])</f>
        <v>1.4</v>
      </c>
      <c r="K4017" s="15">
        <f>IF(Table_0__2[[#This Row],[COLONNE1]]=Table_0__2[[#This Row],[RESULTAT COTE]],Table_0__2[[#This Row],[COLONNE1]],0)</f>
        <v>1.4</v>
      </c>
    </row>
    <row r="4018" spans="1:11" x14ac:dyDescent="0.3">
      <c r="A4018" s="2">
        <v>43191</v>
      </c>
      <c r="B4018" s="24">
        <v>0.70486111111111116</v>
      </c>
      <c r="C4018" s="20">
        <f t="shared" si="62"/>
        <v>43191.704861111109</v>
      </c>
      <c r="D4018" s="7" t="s">
        <v>4021</v>
      </c>
      <c r="E4018" s="10">
        <v>2</v>
      </c>
      <c r="F4018" s="7">
        <v>7</v>
      </c>
      <c r="G4018" s="7">
        <v>4.3499999999999996</v>
      </c>
      <c r="H4018" s="9">
        <v>1.2</v>
      </c>
      <c r="I4018" s="14">
        <f>IF(Table_0__2[[#This Row],[RESULTAT]]=1,Table_0__2[[#This Row],[1]],0)+IF(Table_0__2[[#This Row],[RESULTAT]]=3,Table_0__2[[#This Row],[N]],0)+IF(Table_0__2[[#This Row],[RESULTAT]]=2,Table_0__2[[#This Row],[2]],0)</f>
        <v>1.2</v>
      </c>
      <c r="J4018" s="14">
        <f>MIN(Table_0__2[[#This Row],[1]:[2]])</f>
        <v>1.2</v>
      </c>
      <c r="K4018" s="14">
        <f>IF(Table_0__2[[#This Row],[COLONNE1]]=Table_0__2[[#This Row],[RESULTAT COTE]],Table_0__2[[#This Row],[COLONNE1]],0)</f>
        <v>1.2</v>
      </c>
    </row>
    <row r="4019" spans="1:11" x14ac:dyDescent="0.3">
      <c r="A4019" s="2">
        <v>43191</v>
      </c>
      <c r="B4019" s="25">
        <v>0.70486111111111116</v>
      </c>
      <c r="C4019" s="20">
        <f t="shared" si="62"/>
        <v>43191.704861111109</v>
      </c>
      <c r="D4019" s="10" t="s">
        <v>4022</v>
      </c>
      <c r="E4019" s="10">
        <v>2</v>
      </c>
      <c r="F4019" s="10">
        <v>2.95</v>
      </c>
      <c r="G4019" s="10">
        <v>3</v>
      </c>
      <c r="H4019" s="11">
        <v>1.8</v>
      </c>
      <c r="I4019" s="15">
        <f>IF(Table_0__2[[#This Row],[RESULTAT]]=1,Table_0__2[[#This Row],[1]],0)+IF(Table_0__2[[#This Row],[RESULTAT]]=3,Table_0__2[[#This Row],[N]],0)+IF(Table_0__2[[#This Row],[RESULTAT]]=2,Table_0__2[[#This Row],[2]],0)</f>
        <v>1.8</v>
      </c>
      <c r="J4019" s="15">
        <f>MIN(Table_0__2[[#This Row],[1]:[2]])</f>
        <v>1.8</v>
      </c>
      <c r="K4019" s="15">
        <f>IF(Table_0__2[[#This Row],[COLONNE1]]=Table_0__2[[#This Row],[RESULTAT COTE]],Table_0__2[[#This Row],[COLONNE1]],0)</f>
        <v>1.8</v>
      </c>
    </row>
    <row r="4020" spans="1:11" x14ac:dyDescent="0.3">
      <c r="A4020" s="2">
        <v>43191</v>
      </c>
      <c r="B4020" s="25">
        <v>0.70486111111111116</v>
      </c>
      <c r="C4020" s="20">
        <f t="shared" si="62"/>
        <v>43191.704861111109</v>
      </c>
      <c r="D4020" s="10" t="s">
        <v>4023</v>
      </c>
      <c r="E4020" s="10">
        <v>2</v>
      </c>
      <c r="F4020" s="10">
        <v>3</v>
      </c>
      <c r="G4020" s="10">
        <v>2.9</v>
      </c>
      <c r="H4020" s="11">
        <v>2.4</v>
      </c>
      <c r="I4020" s="15">
        <f>IF(Table_0__2[[#This Row],[RESULTAT]]=1,Table_0__2[[#This Row],[1]],0)+IF(Table_0__2[[#This Row],[RESULTAT]]=3,Table_0__2[[#This Row],[N]],0)+IF(Table_0__2[[#This Row],[RESULTAT]]=2,Table_0__2[[#This Row],[2]],0)</f>
        <v>2.4</v>
      </c>
      <c r="J4020" s="15">
        <f>MIN(Table_0__2[[#This Row],[1]:[2]])</f>
        <v>2.4</v>
      </c>
      <c r="K4020" s="15">
        <f>IF(Table_0__2[[#This Row],[COLONNE1]]=Table_0__2[[#This Row],[RESULTAT COTE]],Table_0__2[[#This Row],[COLONNE1]],0)</f>
        <v>2.4</v>
      </c>
    </row>
    <row r="4021" spans="1:11" x14ac:dyDescent="0.3">
      <c r="A4021" s="2">
        <v>43191</v>
      </c>
      <c r="B4021" s="25">
        <v>0.70486111111111116</v>
      </c>
      <c r="C4021" s="20">
        <f t="shared" si="62"/>
        <v>43191.704861111109</v>
      </c>
      <c r="D4021" s="10" t="s">
        <v>4024</v>
      </c>
      <c r="E4021" s="10">
        <v>2</v>
      </c>
      <c r="F4021" s="10">
        <v>1.9</v>
      </c>
      <c r="G4021" s="10">
        <v>3.2</v>
      </c>
      <c r="H4021" s="11">
        <v>3.9</v>
      </c>
      <c r="I4021" s="15">
        <f>IF(Table_0__2[[#This Row],[RESULTAT]]=1,Table_0__2[[#This Row],[1]],0)+IF(Table_0__2[[#This Row],[RESULTAT]]=3,Table_0__2[[#This Row],[N]],0)+IF(Table_0__2[[#This Row],[RESULTAT]]=2,Table_0__2[[#This Row],[2]],0)</f>
        <v>3.9</v>
      </c>
      <c r="J4021" s="15">
        <f>MIN(Table_0__2[[#This Row],[1]:[2]])</f>
        <v>1.9</v>
      </c>
      <c r="K4021" s="15">
        <f>IF(Table_0__2[[#This Row],[COLONNE1]]=Table_0__2[[#This Row],[RESULTAT COTE]],Table_0__2[[#This Row],[COLONNE1]],0)</f>
        <v>0</v>
      </c>
    </row>
    <row r="4022" spans="1:11" x14ac:dyDescent="0.3">
      <c r="A4022" s="2">
        <v>43191</v>
      </c>
      <c r="B4022" s="25">
        <v>0.70486111111111116</v>
      </c>
      <c r="C4022" s="20">
        <f t="shared" si="62"/>
        <v>43191.704861111109</v>
      </c>
      <c r="D4022" s="10" t="s">
        <v>4025</v>
      </c>
      <c r="E4022" s="10">
        <v>2</v>
      </c>
      <c r="F4022" s="10">
        <v>2.15</v>
      </c>
      <c r="G4022" s="10">
        <v>3</v>
      </c>
      <c r="H4022" s="11">
        <v>3.3</v>
      </c>
      <c r="I4022" s="15">
        <f>IF(Table_0__2[[#This Row],[RESULTAT]]=1,Table_0__2[[#This Row],[1]],0)+IF(Table_0__2[[#This Row],[RESULTAT]]=3,Table_0__2[[#This Row],[N]],0)+IF(Table_0__2[[#This Row],[RESULTAT]]=2,Table_0__2[[#This Row],[2]],0)</f>
        <v>3.3</v>
      </c>
      <c r="J4022" s="15">
        <f>MIN(Table_0__2[[#This Row],[1]:[2]])</f>
        <v>2.15</v>
      </c>
      <c r="K4022" s="15">
        <f>IF(Table_0__2[[#This Row],[COLONNE1]]=Table_0__2[[#This Row],[RESULTAT COTE]],Table_0__2[[#This Row],[COLONNE1]],0)</f>
        <v>0</v>
      </c>
    </row>
    <row r="4023" spans="1:11" x14ac:dyDescent="0.3">
      <c r="A4023" s="2">
        <v>43191</v>
      </c>
      <c r="B4023" s="25">
        <v>0.70486111111111116</v>
      </c>
      <c r="C4023" s="20">
        <f t="shared" si="62"/>
        <v>43191.704861111109</v>
      </c>
      <c r="D4023" s="10" t="s">
        <v>4026</v>
      </c>
      <c r="E4023" s="7">
        <v>3</v>
      </c>
      <c r="F4023" s="10">
        <v>1.75</v>
      </c>
      <c r="G4023" s="10">
        <v>3.6</v>
      </c>
      <c r="H4023" s="11">
        <v>4</v>
      </c>
      <c r="I4023" s="15">
        <f>IF(Table_0__2[[#This Row],[RESULTAT]]=1,Table_0__2[[#This Row],[1]],0)+IF(Table_0__2[[#This Row],[RESULTAT]]=3,Table_0__2[[#This Row],[N]],0)+IF(Table_0__2[[#This Row],[RESULTAT]]=2,Table_0__2[[#This Row],[2]],0)</f>
        <v>3.6</v>
      </c>
      <c r="J4023" s="15">
        <f>MIN(Table_0__2[[#This Row],[1]:[2]])</f>
        <v>1.75</v>
      </c>
      <c r="K4023" s="15">
        <f>IF(Table_0__2[[#This Row],[COLONNE1]]=Table_0__2[[#This Row],[RESULTAT COTE]],Table_0__2[[#This Row],[COLONNE1]],0)</f>
        <v>0</v>
      </c>
    </row>
    <row r="4024" spans="1:11" x14ac:dyDescent="0.3">
      <c r="A4024" s="2">
        <v>43191</v>
      </c>
      <c r="B4024" s="25">
        <v>0.70486111111111116</v>
      </c>
      <c r="C4024" s="20">
        <f t="shared" si="62"/>
        <v>43191.704861111109</v>
      </c>
      <c r="D4024" s="10" t="s">
        <v>4027</v>
      </c>
      <c r="E4024" s="10">
        <v>2</v>
      </c>
      <c r="F4024" s="10">
        <v>3.2</v>
      </c>
      <c r="G4024" s="10">
        <v>3.2</v>
      </c>
      <c r="H4024" s="11">
        <v>2.1</v>
      </c>
      <c r="I4024" s="15">
        <f>IF(Table_0__2[[#This Row],[RESULTAT]]=1,Table_0__2[[#This Row],[1]],0)+IF(Table_0__2[[#This Row],[RESULTAT]]=3,Table_0__2[[#This Row],[N]],0)+IF(Table_0__2[[#This Row],[RESULTAT]]=2,Table_0__2[[#This Row],[2]],0)</f>
        <v>2.1</v>
      </c>
      <c r="J4024" s="15">
        <f>MIN(Table_0__2[[#This Row],[1]:[2]])</f>
        <v>2.1</v>
      </c>
      <c r="K4024" s="15">
        <f>IF(Table_0__2[[#This Row],[COLONNE1]]=Table_0__2[[#This Row],[RESULTAT COTE]],Table_0__2[[#This Row],[COLONNE1]],0)</f>
        <v>2.1</v>
      </c>
    </row>
    <row r="4025" spans="1:11" x14ac:dyDescent="0.3">
      <c r="A4025" s="2">
        <v>43191</v>
      </c>
      <c r="B4025" s="25">
        <v>0.70486111111111116</v>
      </c>
      <c r="C4025" s="20">
        <f t="shared" si="62"/>
        <v>43191.704861111109</v>
      </c>
      <c r="D4025" s="10" t="s">
        <v>4028</v>
      </c>
      <c r="E4025" s="10">
        <v>2</v>
      </c>
      <c r="F4025" s="10">
        <v>2.2000000000000002</v>
      </c>
      <c r="G4025" s="10">
        <v>3.1</v>
      </c>
      <c r="H4025" s="11">
        <v>3</v>
      </c>
      <c r="I4025" s="15">
        <f>IF(Table_0__2[[#This Row],[RESULTAT]]=1,Table_0__2[[#This Row],[1]],0)+IF(Table_0__2[[#This Row],[RESULTAT]]=3,Table_0__2[[#This Row],[N]],0)+IF(Table_0__2[[#This Row],[RESULTAT]]=2,Table_0__2[[#This Row],[2]],0)</f>
        <v>3</v>
      </c>
      <c r="J4025" s="15">
        <f>MIN(Table_0__2[[#This Row],[1]:[2]])</f>
        <v>2.2000000000000002</v>
      </c>
      <c r="K4025" s="15">
        <f>IF(Table_0__2[[#This Row],[COLONNE1]]=Table_0__2[[#This Row],[RESULTAT COTE]],Table_0__2[[#This Row],[COLONNE1]],0)</f>
        <v>0</v>
      </c>
    </row>
    <row r="4026" spans="1:11" x14ac:dyDescent="0.3">
      <c r="A4026" s="2">
        <v>43191</v>
      </c>
      <c r="B4026" s="24">
        <v>0.70486111111111116</v>
      </c>
      <c r="C4026" s="20">
        <f t="shared" si="62"/>
        <v>43191.704861111109</v>
      </c>
      <c r="D4026" s="7" t="s">
        <v>4029</v>
      </c>
      <c r="E4026" s="10">
        <v>2</v>
      </c>
      <c r="F4026" s="7">
        <v>2.2999999999999998</v>
      </c>
      <c r="G4026" s="7">
        <v>2.6</v>
      </c>
      <c r="H4026" s="9">
        <v>2.6</v>
      </c>
      <c r="I4026" s="14">
        <f>IF(Table_0__2[[#This Row],[RESULTAT]]=1,Table_0__2[[#This Row],[1]],0)+IF(Table_0__2[[#This Row],[RESULTAT]]=3,Table_0__2[[#This Row],[N]],0)+IF(Table_0__2[[#This Row],[RESULTAT]]=2,Table_0__2[[#This Row],[2]],0)</f>
        <v>2.6</v>
      </c>
      <c r="J4026" s="14">
        <f>MIN(Table_0__2[[#This Row],[1]:[2]])</f>
        <v>2.2999999999999998</v>
      </c>
      <c r="K4026" s="14">
        <f>IF(Table_0__2[[#This Row],[COLONNE1]]=Table_0__2[[#This Row],[RESULTAT COTE]],Table_0__2[[#This Row],[COLONNE1]],0)</f>
        <v>0</v>
      </c>
    </row>
    <row r="4027" spans="1:11" x14ac:dyDescent="0.3">
      <c r="A4027" s="2">
        <v>43191</v>
      </c>
      <c r="B4027" s="24">
        <v>0.72569444444444453</v>
      </c>
      <c r="C4027" s="20">
        <f t="shared" si="62"/>
        <v>43191.725694444445</v>
      </c>
      <c r="D4027" s="7" t="s">
        <v>4030</v>
      </c>
      <c r="E4027" s="10">
        <v>2</v>
      </c>
      <c r="F4027" s="7">
        <v>1.85</v>
      </c>
      <c r="G4027" s="7">
        <v>2.9</v>
      </c>
      <c r="H4027" s="9">
        <v>3.15</v>
      </c>
      <c r="I4027" s="14">
        <f>IF(Table_0__2[[#This Row],[RESULTAT]]=1,Table_0__2[[#This Row],[1]],0)+IF(Table_0__2[[#This Row],[RESULTAT]]=3,Table_0__2[[#This Row],[N]],0)+IF(Table_0__2[[#This Row],[RESULTAT]]=2,Table_0__2[[#This Row],[2]],0)</f>
        <v>3.15</v>
      </c>
      <c r="J4027" s="14">
        <f>MIN(Table_0__2[[#This Row],[1]:[2]])</f>
        <v>1.85</v>
      </c>
      <c r="K4027" s="14">
        <f>IF(Table_0__2[[#This Row],[COLONNE1]]=Table_0__2[[#This Row],[RESULTAT COTE]],Table_0__2[[#This Row],[COLONNE1]],0)</f>
        <v>0</v>
      </c>
    </row>
    <row r="4028" spans="1:11" x14ac:dyDescent="0.3">
      <c r="A4028" s="2">
        <v>43191</v>
      </c>
      <c r="B4028" s="25">
        <v>0.72569444444444453</v>
      </c>
      <c r="C4028" s="20">
        <f t="shared" si="62"/>
        <v>43191.725694444445</v>
      </c>
      <c r="D4028" s="10" t="s">
        <v>4031</v>
      </c>
      <c r="E4028" s="10">
        <v>2</v>
      </c>
      <c r="F4028" s="10">
        <v>1.7</v>
      </c>
      <c r="G4028" s="10">
        <v>3.1</v>
      </c>
      <c r="H4028" s="11">
        <v>3.85</v>
      </c>
      <c r="I4028" s="15">
        <f>IF(Table_0__2[[#This Row],[RESULTAT]]=1,Table_0__2[[#This Row],[1]],0)+IF(Table_0__2[[#This Row],[RESULTAT]]=3,Table_0__2[[#This Row],[N]],0)+IF(Table_0__2[[#This Row],[RESULTAT]]=2,Table_0__2[[#This Row],[2]],0)</f>
        <v>3.85</v>
      </c>
      <c r="J4028" s="15">
        <f>MIN(Table_0__2[[#This Row],[1]:[2]])</f>
        <v>1.7</v>
      </c>
      <c r="K4028" s="15">
        <f>IF(Table_0__2[[#This Row],[COLONNE1]]=Table_0__2[[#This Row],[RESULTAT COTE]],Table_0__2[[#This Row],[COLONNE1]],0)</f>
        <v>0</v>
      </c>
    </row>
    <row r="4029" spans="1:11" x14ac:dyDescent="0.3">
      <c r="A4029" s="2">
        <v>43191</v>
      </c>
      <c r="B4029" s="24">
        <v>0.72569444444444453</v>
      </c>
      <c r="C4029" s="20">
        <f t="shared" si="62"/>
        <v>43191.725694444445</v>
      </c>
      <c r="D4029" s="7" t="s">
        <v>4032</v>
      </c>
      <c r="E4029" s="10">
        <v>2</v>
      </c>
      <c r="F4029" s="7">
        <v>3.1</v>
      </c>
      <c r="G4029" s="7">
        <v>2.9</v>
      </c>
      <c r="H4029" s="9">
        <v>2</v>
      </c>
      <c r="I4029" s="14">
        <f>IF(Table_0__2[[#This Row],[RESULTAT]]=1,Table_0__2[[#This Row],[1]],0)+IF(Table_0__2[[#This Row],[RESULTAT]]=3,Table_0__2[[#This Row],[N]],0)+IF(Table_0__2[[#This Row],[RESULTAT]]=2,Table_0__2[[#This Row],[2]],0)</f>
        <v>2</v>
      </c>
      <c r="J4029" s="14">
        <f>MIN(Table_0__2[[#This Row],[1]:[2]])</f>
        <v>2</v>
      </c>
      <c r="K4029" s="14">
        <f>IF(Table_0__2[[#This Row],[COLONNE1]]=Table_0__2[[#This Row],[RESULTAT COTE]],Table_0__2[[#This Row],[COLONNE1]],0)</f>
        <v>2</v>
      </c>
    </row>
    <row r="4030" spans="1:11" x14ac:dyDescent="0.3">
      <c r="A4030" s="2">
        <v>43191</v>
      </c>
      <c r="B4030" s="24">
        <v>0.74652777777777779</v>
      </c>
      <c r="C4030" s="20">
        <f t="shared" si="62"/>
        <v>43191.746527777781</v>
      </c>
      <c r="D4030" s="7" t="s">
        <v>4033</v>
      </c>
      <c r="E4030" s="10">
        <v>2</v>
      </c>
      <c r="F4030" s="7">
        <v>2.2000000000000002</v>
      </c>
      <c r="G4030" s="7">
        <v>2.85</v>
      </c>
      <c r="H4030" s="9">
        <v>2.5</v>
      </c>
      <c r="I4030" s="14">
        <f>IF(Table_0__2[[#This Row],[RESULTAT]]=1,Table_0__2[[#This Row],[1]],0)+IF(Table_0__2[[#This Row],[RESULTAT]]=3,Table_0__2[[#This Row],[N]],0)+IF(Table_0__2[[#This Row],[RESULTAT]]=2,Table_0__2[[#This Row],[2]],0)</f>
        <v>2.5</v>
      </c>
      <c r="J4030" s="14">
        <f>MIN(Table_0__2[[#This Row],[1]:[2]])</f>
        <v>2.2000000000000002</v>
      </c>
      <c r="K4030" s="14">
        <f>IF(Table_0__2[[#This Row],[COLONNE1]]=Table_0__2[[#This Row],[RESULTAT COTE]],Table_0__2[[#This Row],[COLONNE1]],0)</f>
        <v>0</v>
      </c>
    </row>
    <row r="4031" spans="1:11" x14ac:dyDescent="0.3">
      <c r="A4031" s="2">
        <v>43191</v>
      </c>
      <c r="B4031" s="25">
        <v>0.74652777777777779</v>
      </c>
      <c r="C4031" s="20">
        <f t="shared" si="62"/>
        <v>43191.746527777781</v>
      </c>
      <c r="D4031" s="10" t="s">
        <v>4034</v>
      </c>
      <c r="E4031" s="7">
        <v>3</v>
      </c>
      <c r="F4031" s="10">
        <v>2.8</v>
      </c>
      <c r="G4031" s="10">
        <v>3.25</v>
      </c>
      <c r="H4031" s="11">
        <v>2.25</v>
      </c>
      <c r="I4031" s="15">
        <f>IF(Table_0__2[[#This Row],[RESULTAT]]=1,Table_0__2[[#This Row],[1]],0)+IF(Table_0__2[[#This Row],[RESULTAT]]=3,Table_0__2[[#This Row],[N]],0)+IF(Table_0__2[[#This Row],[RESULTAT]]=2,Table_0__2[[#This Row],[2]],0)</f>
        <v>3.25</v>
      </c>
      <c r="J4031" s="15">
        <f>MIN(Table_0__2[[#This Row],[1]:[2]])</f>
        <v>2.25</v>
      </c>
      <c r="K4031" s="15">
        <f>IF(Table_0__2[[#This Row],[COLONNE1]]=Table_0__2[[#This Row],[RESULTAT COTE]],Table_0__2[[#This Row],[COLONNE1]],0)</f>
        <v>0</v>
      </c>
    </row>
    <row r="4032" spans="1:11" x14ac:dyDescent="0.3">
      <c r="A4032" s="2">
        <v>43191</v>
      </c>
      <c r="B4032" s="25">
        <v>0.74652777777777779</v>
      </c>
      <c r="C4032" s="20">
        <f t="shared" si="62"/>
        <v>43191.746527777781</v>
      </c>
      <c r="D4032" s="10" t="s">
        <v>4035</v>
      </c>
      <c r="E4032" s="10">
        <v>2</v>
      </c>
      <c r="F4032" s="10">
        <v>1.1499999999999999</v>
      </c>
      <c r="G4032" s="10">
        <v>4.45</v>
      </c>
      <c r="H4032" s="11">
        <v>9</v>
      </c>
      <c r="I4032" s="15">
        <f>IF(Table_0__2[[#This Row],[RESULTAT]]=1,Table_0__2[[#This Row],[1]],0)+IF(Table_0__2[[#This Row],[RESULTAT]]=3,Table_0__2[[#This Row],[N]],0)+IF(Table_0__2[[#This Row],[RESULTAT]]=2,Table_0__2[[#This Row],[2]],0)</f>
        <v>9</v>
      </c>
      <c r="J4032" s="15">
        <f>MIN(Table_0__2[[#This Row],[1]:[2]])</f>
        <v>1.1499999999999999</v>
      </c>
      <c r="K4032" s="15">
        <f>IF(Table_0__2[[#This Row],[COLONNE1]]=Table_0__2[[#This Row],[RESULTAT COTE]],Table_0__2[[#This Row],[COLONNE1]],0)</f>
        <v>0</v>
      </c>
    </row>
    <row r="4033" spans="1:11" x14ac:dyDescent="0.3">
      <c r="A4033" s="2">
        <v>43191</v>
      </c>
      <c r="B4033" s="24">
        <v>0.74652777777777779</v>
      </c>
      <c r="C4033" s="20">
        <f t="shared" si="62"/>
        <v>43191.746527777781</v>
      </c>
      <c r="D4033" s="7" t="s">
        <v>4036</v>
      </c>
      <c r="E4033" s="7">
        <v>3</v>
      </c>
      <c r="F4033" s="7">
        <v>1.35</v>
      </c>
      <c r="G4033" s="7">
        <v>3.8</v>
      </c>
      <c r="H4033" s="9">
        <v>6</v>
      </c>
      <c r="I4033" s="14">
        <f>IF(Table_0__2[[#This Row],[RESULTAT]]=1,Table_0__2[[#This Row],[1]],0)+IF(Table_0__2[[#This Row],[RESULTAT]]=3,Table_0__2[[#This Row],[N]],0)+IF(Table_0__2[[#This Row],[RESULTAT]]=2,Table_0__2[[#This Row],[2]],0)</f>
        <v>3.8</v>
      </c>
      <c r="J4033" s="14">
        <f>MIN(Table_0__2[[#This Row],[1]:[2]])</f>
        <v>1.35</v>
      </c>
      <c r="K4033" s="14">
        <f>IF(Table_0__2[[#This Row],[COLONNE1]]=Table_0__2[[#This Row],[RESULTAT COTE]],Table_0__2[[#This Row],[COLONNE1]],0)</f>
        <v>0</v>
      </c>
    </row>
    <row r="4034" spans="1:11" x14ac:dyDescent="0.3">
      <c r="A4034" s="2">
        <v>43191</v>
      </c>
      <c r="B4034" s="25">
        <v>0.74652777777777779</v>
      </c>
      <c r="C4034" s="20">
        <f t="shared" ref="C4034:C4097" si="63">A4034+B4034</f>
        <v>43191.746527777781</v>
      </c>
      <c r="D4034" s="10" t="s">
        <v>4037</v>
      </c>
      <c r="E4034" s="10">
        <v>2</v>
      </c>
      <c r="F4034" s="10">
        <v>3</v>
      </c>
      <c r="G4034" s="10">
        <v>2.65</v>
      </c>
      <c r="H4034" s="11">
        <v>2.15</v>
      </c>
      <c r="I4034" s="15">
        <f>IF(Table_0__2[[#This Row],[RESULTAT]]=1,Table_0__2[[#This Row],[1]],0)+IF(Table_0__2[[#This Row],[RESULTAT]]=3,Table_0__2[[#This Row],[N]],0)+IF(Table_0__2[[#This Row],[RESULTAT]]=2,Table_0__2[[#This Row],[2]],0)</f>
        <v>2.15</v>
      </c>
      <c r="J4034" s="15">
        <f>MIN(Table_0__2[[#This Row],[1]:[2]])</f>
        <v>2.15</v>
      </c>
      <c r="K4034" s="15">
        <f>IF(Table_0__2[[#This Row],[COLONNE1]]=Table_0__2[[#This Row],[RESULTAT COTE]],Table_0__2[[#This Row],[COLONNE1]],0)</f>
        <v>2.15</v>
      </c>
    </row>
    <row r="4035" spans="1:11" x14ac:dyDescent="0.3">
      <c r="A4035" s="2">
        <v>43191</v>
      </c>
      <c r="B4035" s="24">
        <v>0.74652777777777779</v>
      </c>
      <c r="C4035" s="20">
        <f t="shared" si="63"/>
        <v>43191.746527777781</v>
      </c>
      <c r="D4035" s="7" t="s">
        <v>4038</v>
      </c>
      <c r="E4035" s="10">
        <v>1</v>
      </c>
      <c r="F4035" s="7">
        <v>1.4</v>
      </c>
      <c r="G4035" s="7">
        <v>4</v>
      </c>
      <c r="H4035" s="9">
        <v>4.95</v>
      </c>
      <c r="I4035" s="14">
        <f>IF(Table_0__2[[#This Row],[RESULTAT]]=1,Table_0__2[[#This Row],[1]],0)+IF(Table_0__2[[#This Row],[RESULTAT]]=3,Table_0__2[[#This Row],[N]],0)+IF(Table_0__2[[#This Row],[RESULTAT]]=2,Table_0__2[[#This Row],[2]],0)</f>
        <v>1.4</v>
      </c>
      <c r="J4035" s="14">
        <f>MIN(Table_0__2[[#This Row],[1]:[2]])</f>
        <v>1.4</v>
      </c>
      <c r="K4035" s="14">
        <f>IF(Table_0__2[[#This Row],[COLONNE1]]=Table_0__2[[#This Row],[RESULTAT COTE]],Table_0__2[[#This Row],[COLONNE1]],0)</f>
        <v>1.4</v>
      </c>
    </row>
    <row r="4036" spans="1:11" x14ac:dyDescent="0.3">
      <c r="A4036" s="2">
        <v>43191</v>
      </c>
      <c r="B4036" s="25">
        <v>0.74652777777777779</v>
      </c>
      <c r="C4036" s="20">
        <f t="shared" si="63"/>
        <v>43191.746527777781</v>
      </c>
      <c r="D4036" s="10" t="s">
        <v>4039</v>
      </c>
      <c r="E4036" s="10">
        <v>2</v>
      </c>
      <c r="F4036" s="10">
        <v>3.5</v>
      </c>
      <c r="G4036" s="10">
        <v>2.95</v>
      </c>
      <c r="H4036" s="11">
        <v>1.85</v>
      </c>
      <c r="I4036" s="15">
        <f>IF(Table_0__2[[#This Row],[RESULTAT]]=1,Table_0__2[[#This Row],[1]],0)+IF(Table_0__2[[#This Row],[RESULTAT]]=3,Table_0__2[[#This Row],[N]],0)+IF(Table_0__2[[#This Row],[RESULTAT]]=2,Table_0__2[[#This Row],[2]],0)</f>
        <v>1.85</v>
      </c>
      <c r="J4036" s="15">
        <f>MIN(Table_0__2[[#This Row],[1]:[2]])</f>
        <v>1.85</v>
      </c>
      <c r="K4036" s="15">
        <f>IF(Table_0__2[[#This Row],[COLONNE1]]=Table_0__2[[#This Row],[RESULTAT COTE]],Table_0__2[[#This Row],[COLONNE1]],0)</f>
        <v>1.85</v>
      </c>
    </row>
    <row r="4037" spans="1:11" x14ac:dyDescent="0.3">
      <c r="A4037" s="2">
        <v>43191</v>
      </c>
      <c r="B4037" s="24">
        <v>0.74652777777777779</v>
      </c>
      <c r="C4037" s="20">
        <f t="shared" si="63"/>
        <v>43191.746527777781</v>
      </c>
      <c r="D4037" s="7" t="s">
        <v>4040</v>
      </c>
      <c r="E4037" s="7">
        <v>3</v>
      </c>
      <c r="F4037" s="7">
        <v>1.5</v>
      </c>
      <c r="G4037" s="7">
        <v>3.2</v>
      </c>
      <c r="H4037" s="9">
        <v>5</v>
      </c>
      <c r="I4037" s="14">
        <f>IF(Table_0__2[[#This Row],[RESULTAT]]=1,Table_0__2[[#This Row],[1]],0)+IF(Table_0__2[[#This Row],[RESULTAT]]=3,Table_0__2[[#This Row],[N]],0)+IF(Table_0__2[[#This Row],[RESULTAT]]=2,Table_0__2[[#This Row],[2]],0)</f>
        <v>3.2</v>
      </c>
      <c r="J4037" s="14">
        <f>MIN(Table_0__2[[#This Row],[1]:[2]])</f>
        <v>1.5</v>
      </c>
      <c r="K4037" s="14">
        <f>IF(Table_0__2[[#This Row],[COLONNE1]]=Table_0__2[[#This Row],[RESULTAT COTE]],Table_0__2[[#This Row],[COLONNE1]],0)</f>
        <v>0</v>
      </c>
    </row>
    <row r="4038" spans="1:11" x14ac:dyDescent="0.3">
      <c r="A4038" s="2">
        <v>43191</v>
      </c>
      <c r="B4038" s="25">
        <v>0.75694444444444453</v>
      </c>
      <c r="C4038" s="20">
        <f t="shared" si="63"/>
        <v>43191.756944444445</v>
      </c>
      <c r="D4038" s="10" t="s">
        <v>4041</v>
      </c>
      <c r="E4038" s="7">
        <v>3</v>
      </c>
      <c r="F4038" s="10">
        <v>2.0499999999999998</v>
      </c>
      <c r="G4038" s="10">
        <v>2.8</v>
      </c>
      <c r="H4038" s="11">
        <v>3</v>
      </c>
      <c r="I4038" s="15">
        <f>IF(Table_0__2[[#This Row],[RESULTAT]]=1,Table_0__2[[#This Row],[1]],0)+IF(Table_0__2[[#This Row],[RESULTAT]]=3,Table_0__2[[#This Row],[N]],0)+IF(Table_0__2[[#This Row],[RESULTAT]]=2,Table_0__2[[#This Row],[2]],0)</f>
        <v>2.8</v>
      </c>
      <c r="J4038" s="15">
        <f>MIN(Table_0__2[[#This Row],[1]:[2]])</f>
        <v>2.0499999999999998</v>
      </c>
      <c r="K4038" s="15">
        <f>IF(Table_0__2[[#This Row],[COLONNE1]]=Table_0__2[[#This Row],[RESULTAT COTE]],Table_0__2[[#This Row],[COLONNE1]],0)</f>
        <v>0</v>
      </c>
    </row>
    <row r="4039" spans="1:11" x14ac:dyDescent="0.3">
      <c r="A4039" s="2">
        <v>43191</v>
      </c>
      <c r="B4039" s="24">
        <v>0.76736111111111116</v>
      </c>
      <c r="C4039" s="20">
        <f t="shared" si="63"/>
        <v>43191.767361111109</v>
      </c>
      <c r="D4039" s="7" t="s">
        <v>4042</v>
      </c>
      <c r="E4039" s="10">
        <v>1</v>
      </c>
      <c r="F4039" s="7">
        <v>1.35</v>
      </c>
      <c r="G4039" s="7">
        <v>3.4</v>
      </c>
      <c r="H4039" s="9">
        <v>7.5</v>
      </c>
      <c r="I4039" s="14">
        <f>IF(Table_0__2[[#This Row],[RESULTAT]]=1,Table_0__2[[#This Row],[1]],0)+IF(Table_0__2[[#This Row],[RESULTAT]]=3,Table_0__2[[#This Row],[N]],0)+IF(Table_0__2[[#This Row],[RESULTAT]]=2,Table_0__2[[#This Row],[2]],0)</f>
        <v>1.35</v>
      </c>
      <c r="J4039" s="14">
        <f>MIN(Table_0__2[[#This Row],[1]:[2]])</f>
        <v>1.35</v>
      </c>
      <c r="K4039" s="14">
        <f>IF(Table_0__2[[#This Row],[COLONNE1]]=Table_0__2[[#This Row],[RESULTAT COTE]],Table_0__2[[#This Row],[COLONNE1]],0)</f>
        <v>1.35</v>
      </c>
    </row>
    <row r="4040" spans="1:11" x14ac:dyDescent="0.3">
      <c r="A4040" s="2">
        <v>43191</v>
      </c>
      <c r="B4040" s="24">
        <v>0.76736111111111116</v>
      </c>
      <c r="C4040" s="20">
        <f t="shared" si="63"/>
        <v>43191.767361111109</v>
      </c>
      <c r="D4040" s="7" t="s">
        <v>4043</v>
      </c>
      <c r="E4040" s="7">
        <v>3</v>
      </c>
      <c r="F4040" s="7">
        <v>2.15</v>
      </c>
      <c r="G4040" s="7">
        <v>3.2</v>
      </c>
      <c r="H4040" s="9">
        <v>3</v>
      </c>
      <c r="I4040" s="14">
        <f>IF(Table_0__2[[#This Row],[RESULTAT]]=1,Table_0__2[[#This Row],[1]],0)+IF(Table_0__2[[#This Row],[RESULTAT]]=3,Table_0__2[[#This Row],[N]],0)+IF(Table_0__2[[#This Row],[RESULTAT]]=2,Table_0__2[[#This Row],[2]],0)</f>
        <v>3.2</v>
      </c>
      <c r="J4040" s="14">
        <f>MIN(Table_0__2[[#This Row],[1]:[2]])</f>
        <v>2.15</v>
      </c>
      <c r="K4040" s="14">
        <f>IF(Table_0__2[[#This Row],[COLONNE1]]=Table_0__2[[#This Row],[RESULTAT COTE]],Table_0__2[[#This Row],[COLONNE1]],0)</f>
        <v>0</v>
      </c>
    </row>
    <row r="4041" spans="1:11" x14ac:dyDescent="0.3">
      <c r="A4041" s="2">
        <v>43191</v>
      </c>
      <c r="B4041" s="25">
        <v>0.76736111111111116</v>
      </c>
      <c r="C4041" s="20">
        <f t="shared" si="63"/>
        <v>43191.767361111109</v>
      </c>
      <c r="D4041" s="10" t="s">
        <v>4044</v>
      </c>
      <c r="E4041" s="10">
        <v>1</v>
      </c>
      <c r="F4041" s="10">
        <v>3.85</v>
      </c>
      <c r="G4041" s="10">
        <v>3.2</v>
      </c>
      <c r="H4041" s="11">
        <v>1.86</v>
      </c>
      <c r="I4041" s="15">
        <f>IF(Table_0__2[[#This Row],[RESULTAT]]=1,Table_0__2[[#This Row],[1]],0)+IF(Table_0__2[[#This Row],[RESULTAT]]=3,Table_0__2[[#This Row],[N]],0)+IF(Table_0__2[[#This Row],[RESULTAT]]=2,Table_0__2[[#This Row],[2]],0)</f>
        <v>3.85</v>
      </c>
      <c r="J4041" s="15">
        <f>MIN(Table_0__2[[#This Row],[1]:[2]])</f>
        <v>1.86</v>
      </c>
      <c r="K4041" s="15">
        <f>IF(Table_0__2[[#This Row],[COLONNE1]]=Table_0__2[[#This Row],[RESULTAT COTE]],Table_0__2[[#This Row],[COLONNE1]],0)</f>
        <v>0</v>
      </c>
    </row>
    <row r="4042" spans="1:11" x14ac:dyDescent="0.3">
      <c r="A4042" s="2">
        <v>43191</v>
      </c>
      <c r="B4042" s="25">
        <v>0.76736111111111116</v>
      </c>
      <c r="C4042" s="20">
        <f t="shared" si="63"/>
        <v>43191.767361111109</v>
      </c>
      <c r="D4042" s="10" t="s">
        <v>4045</v>
      </c>
      <c r="E4042" s="10">
        <v>2</v>
      </c>
      <c r="F4042" s="10">
        <v>4.75</v>
      </c>
      <c r="G4042" s="10">
        <v>3.3</v>
      </c>
      <c r="H4042" s="11">
        <v>1.45</v>
      </c>
      <c r="I4042" s="15">
        <f>IF(Table_0__2[[#This Row],[RESULTAT]]=1,Table_0__2[[#This Row],[1]],0)+IF(Table_0__2[[#This Row],[RESULTAT]]=3,Table_0__2[[#This Row],[N]],0)+IF(Table_0__2[[#This Row],[RESULTAT]]=2,Table_0__2[[#This Row],[2]],0)</f>
        <v>1.45</v>
      </c>
      <c r="J4042" s="15">
        <f>MIN(Table_0__2[[#This Row],[1]:[2]])</f>
        <v>1.45</v>
      </c>
      <c r="K4042" s="15">
        <f>IF(Table_0__2[[#This Row],[COLONNE1]]=Table_0__2[[#This Row],[RESULTAT COTE]],Table_0__2[[#This Row],[COLONNE1]],0)</f>
        <v>1.45</v>
      </c>
    </row>
    <row r="4043" spans="1:11" x14ac:dyDescent="0.3">
      <c r="A4043" s="2">
        <v>43191</v>
      </c>
      <c r="B4043" s="24">
        <v>0.76736111111111116</v>
      </c>
      <c r="C4043" s="20">
        <f t="shared" si="63"/>
        <v>43191.767361111109</v>
      </c>
      <c r="D4043" s="7" t="s">
        <v>4046</v>
      </c>
      <c r="E4043" s="7">
        <v>3</v>
      </c>
      <c r="F4043" s="7">
        <v>3.55</v>
      </c>
      <c r="G4043" s="7">
        <v>2.65</v>
      </c>
      <c r="H4043" s="9">
        <v>1.85</v>
      </c>
      <c r="I4043" s="14">
        <f>IF(Table_0__2[[#This Row],[RESULTAT]]=1,Table_0__2[[#This Row],[1]],0)+IF(Table_0__2[[#This Row],[RESULTAT]]=3,Table_0__2[[#This Row],[N]],0)+IF(Table_0__2[[#This Row],[RESULTAT]]=2,Table_0__2[[#This Row],[2]],0)</f>
        <v>2.65</v>
      </c>
      <c r="J4043" s="14">
        <f>MIN(Table_0__2[[#This Row],[1]:[2]])</f>
        <v>1.85</v>
      </c>
      <c r="K4043" s="14">
        <f>IF(Table_0__2[[#This Row],[COLONNE1]]=Table_0__2[[#This Row],[RESULTAT COTE]],Table_0__2[[#This Row],[COLONNE1]],0)</f>
        <v>0</v>
      </c>
    </row>
    <row r="4044" spans="1:11" x14ac:dyDescent="0.3">
      <c r="A4044" s="2">
        <v>43191</v>
      </c>
      <c r="B4044" s="25">
        <v>0.78819444444444453</v>
      </c>
      <c r="C4044" s="20">
        <f t="shared" si="63"/>
        <v>43191.788194444445</v>
      </c>
      <c r="D4044" s="10" t="s">
        <v>4047</v>
      </c>
      <c r="E4044" s="7">
        <v>3</v>
      </c>
      <c r="F4044" s="10">
        <v>1.8</v>
      </c>
      <c r="G4044" s="10">
        <v>2.8</v>
      </c>
      <c r="H4044" s="11">
        <v>3.35</v>
      </c>
      <c r="I4044" s="15">
        <f>IF(Table_0__2[[#This Row],[RESULTAT]]=1,Table_0__2[[#This Row],[1]],0)+IF(Table_0__2[[#This Row],[RESULTAT]]=3,Table_0__2[[#This Row],[N]],0)+IF(Table_0__2[[#This Row],[RESULTAT]]=2,Table_0__2[[#This Row],[2]],0)</f>
        <v>2.8</v>
      </c>
      <c r="J4044" s="15">
        <f>MIN(Table_0__2[[#This Row],[1]:[2]])</f>
        <v>1.8</v>
      </c>
      <c r="K4044" s="15">
        <f>IF(Table_0__2[[#This Row],[COLONNE1]]=Table_0__2[[#This Row],[RESULTAT COTE]],Table_0__2[[#This Row],[COLONNE1]],0)</f>
        <v>0</v>
      </c>
    </row>
    <row r="4045" spans="1:11" x14ac:dyDescent="0.3">
      <c r="A4045" s="2">
        <v>43191</v>
      </c>
      <c r="B4045" s="24">
        <v>0.78819444444444453</v>
      </c>
      <c r="C4045" s="20">
        <f t="shared" si="63"/>
        <v>43191.788194444445</v>
      </c>
      <c r="D4045" s="7" t="s">
        <v>4048</v>
      </c>
      <c r="E4045" s="10">
        <v>2</v>
      </c>
      <c r="F4045" s="7">
        <v>1.6</v>
      </c>
      <c r="G4045" s="7">
        <v>2.9</v>
      </c>
      <c r="H4045" s="9">
        <v>4.3</v>
      </c>
      <c r="I4045" s="14">
        <f>IF(Table_0__2[[#This Row],[RESULTAT]]=1,Table_0__2[[#This Row],[1]],0)+IF(Table_0__2[[#This Row],[RESULTAT]]=3,Table_0__2[[#This Row],[N]],0)+IF(Table_0__2[[#This Row],[RESULTAT]]=2,Table_0__2[[#This Row],[2]],0)</f>
        <v>4.3</v>
      </c>
      <c r="J4045" s="14">
        <f>MIN(Table_0__2[[#This Row],[1]:[2]])</f>
        <v>1.6</v>
      </c>
      <c r="K4045" s="14">
        <f>IF(Table_0__2[[#This Row],[COLONNE1]]=Table_0__2[[#This Row],[RESULTAT COTE]],Table_0__2[[#This Row],[COLONNE1]],0)</f>
        <v>0</v>
      </c>
    </row>
    <row r="4046" spans="1:11" x14ac:dyDescent="0.3">
      <c r="A4046" s="2">
        <v>43191</v>
      </c>
      <c r="B4046" s="24">
        <v>0.78819444444444453</v>
      </c>
      <c r="C4046" s="20">
        <f t="shared" si="63"/>
        <v>43191.788194444445</v>
      </c>
      <c r="D4046" s="7" t="s">
        <v>4049</v>
      </c>
      <c r="E4046" s="7">
        <v>3</v>
      </c>
      <c r="F4046" s="7">
        <v>2.2000000000000002</v>
      </c>
      <c r="G4046" s="7">
        <v>2.85</v>
      </c>
      <c r="H4046" s="9">
        <v>2.7</v>
      </c>
      <c r="I4046" s="14">
        <f>IF(Table_0__2[[#This Row],[RESULTAT]]=1,Table_0__2[[#This Row],[1]],0)+IF(Table_0__2[[#This Row],[RESULTAT]]=3,Table_0__2[[#This Row],[N]],0)+IF(Table_0__2[[#This Row],[RESULTAT]]=2,Table_0__2[[#This Row],[2]],0)</f>
        <v>2.85</v>
      </c>
      <c r="J4046" s="14">
        <f>MIN(Table_0__2[[#This Row],[1]:[2]])</f>
        <v>2.2000000000000002</v>
      </c>
      <c r="K4046" s="14">
        <f>IF(Table_0__2[[#This Row],[COLONNE1]]=Table_0__2[[#This Row],[RESULTAT COTE]],Table_0__2[[#This Row],[COLONNE1]],0)</f>
        <v>0</v>
      </c>
    </row>
    <row r="4047" spans="1:11" x14ac:dyDescent="0.3">
      <c r="A4047" s="2">
        <v>43191</v>
      </c>
      <c r="B4047" s="25">
        <v>0.81944444444444453</v>
      </c>
      <c r="C4047" s="20">
        <f t="shared" si="63"/>
        <v>43191.819444444445</v>
      </c>
      <c r="D4047" s="10" t="s">
        <v>4050</v>
      </c>
      <c r="E4047" s="10">
        <v>1</v>
      </c>
      <c r="F4047" s="10">
        <v>1.25</v>
      </c>
      <c r="G4047" s="10">
        <v>3.6</v>
      </c>
      <c r="H4047" s="11">
        <v>7.25</v>
      </c>
      <c r="I4047" s="15">
        <f>IF(Table_0__2[[#This Row],[RESULTAT]]=1,Table_0__2[[#This Row],[1]],0)+IF(Table_0__2[[#This Row],[RESULTAT]]=3,Table_0__2[[#This Row],[N]],0)+IF(Table_0__2[[#This Row],[RESULTAT]]=2,Table_0__2[[#This Row],[2]],0)</f>
        <v>1.25</v>
      </c>
      <c r="J4047" s="15">
        <f>MIN(Table_0__2[[#This Row],[1]:[2]])</f>
        <v>1.25</v>
      </c>
      <c r="K4047" s="15">
        <f>IF(Table_0__2[[#This Row],[COLONNE1]]=Table_0__2[[#This Row],[RESULTAT COTE]],Table_0__2[[#This Row],[COLONNE1]],0)</f>
        <v>1.25</v>
      </c>
    </row>
    <row r="4048" spans="1:11" x14ac:dyDescent="0.3">
      <c r="A4048" s="2">
        <v>43191</v>
      </c>
      <c r="B4048" s="24">
        <v>0.82986111111111116</v>
      </c>
      <c r="C4048" s="20">
        <f t="shared" si="63"/>
        <v>43191.829861111109</v>
      </c>
      <c r="D4048" s="7" t="s">
        <v>4051</v>
      </c>
      <c r="E4048" s="7">
        <v>3</v>
      </c>
      <c r="F4048" s="7">
        <v>1.45</v>
      </c>
      <c r="G4048" s="7">
        <v>3.5</v>
      </c>
      <c r="H4048" s="9">
        <v>4.3499999999999996</v>
      </c>
      <c r="I4048" s="14">
        <f>IF(Table_0__2[[#This Row],[RESULTAT]]=1,Table_0__2[[#This Row],[1]],0)+IF(Table_0__2[[#This Row],[RESULTAT]]=3,Table_0__2[[#This Row],[N]],0)+IF(Table_0__2[[#This Row],[RESULTAT]]=2,Table_0__2[[#This Row],[2]],0)</f>
        <v>3.5</v>
      </c>
      <c r="J4048" s="14">
        <f>MIN(Table_0__2[[#This Row],[1]:[2]])</f>
        <v>1.45</v>
      </c>
      <c r="K4048" s="14">
        <f>IF(Table_0__2[[#This Row],[COLONNE1]]=Table_0__2[[#This Row],[RESULTAT COTE]],Table_0__2[[#This Row],[COLONNE1]],0)</f>
        <v>0</v>
      </c>
    </row>
    <row r="4049" spans="1:11" x14ac:dyDescent="0.3">
      <c r="A4049" s="2">
        <v>43191</v>
      </c>
      <c r="B4049" s="25">
        <v>0.82986111111111116</v>
      </c>
      <c r="C4049" s="20">
        <f t="shared" si="63"/>
        <v>43191.829861111109</v>
      </c>
      <c r="D4049" s="10" t="s">
        <v>4052</v>
      </c>
      <c r="E4049" s="7">
        <v>3</v>
      </c>
      <c r="F4049" s="10">
        <v>2.15</v>
      </c>
      <c r="G4049" s="10">
        <v>2.95</v>
      </c>
      <c r="H4049" s="11">
        <v>2.5</v>
      </c>
      <c r="I4049" s="15">
        <f>IF(Table_0__2[[#This Row],[RESULTAT]]=1,Table_0__2[[#This Row],[1]],0)+IF(Table_0__2[[#This Row],[RESULTAT]]=3,Table_0__2[[#This Row],[N]],0)+IF(Table_0__2[[#This Row],[RESULTAT]]=2,Table_0__2[[#This Row],[2]],0)</f>
        <v>2.95</v>
      </c>
      <c r="J4049" s="15">
        <f>MIN(Table_0__2[[#This Row],[1]:[2]])</f>
        <v>2.15</v>
      </c>
      <c r="K4049" s="15">
        <f>IF(Table_0__2[[#This Row],[COLONNE1]]=Table_0__2[[#This Row],[RESULTAT COTE]],Table_0__2[[#This Row],[COLONNE1]],0)</f>
        <v>0</v>
      </c>
    </row>
    <row r="4050" spans="1:11" x14ac:dyDescent="0.3">
      <c r="A4050" s="2">
        <v>43191</v>
      </c>
      <c r="B4050" s="24">
        <v>0.82986111111111116</v>
      </c>
      <c r="C4050" s="20">
        <f t="shared" si="63"/>
        <v>43191.829861111109</v>
      </c>
      <c r="D4050" s="7" t="s">
        <v>4053</v>
      </c>
      <c r="E4050" s="7">
        <v>3</v>
      </c>
      <c r="F4050" s="7">
        <v>1.55</v>
      </c>
      <c r="G4050" s="7">
        <v>2.85</v>
      </c>
      <c r="H4050" s="9">
        <v>4.8</v>
      </c>
      <c r="I4050" s="14">
        <f>IF(Table_0__2[[#This Row],[RESULTAT]]=1,Table_0__2[[#This Row],[1]],0)+IF(Table_0__2[[#This Row],[RESULTAT]]=3,Table_0__2[[#This Row],[N]],0)+IF(Table_0__2[[#This Row],[RESULTAT]]=2,Table_0__2[[#This Row],[2]],0)</f>
        <v>2.85</v>
      </c>
      <c r="J4050" s="14">
        <f>MIN(Table_0__2[[#This Row],[1]:[2]])</f>
        <v>1.55</v>
      </c>
      <c r="K4050" s="14">
        <f>IF(Table_0__2[[#This Row],[COLONNE1]]=Table_0__2[[#This Row],[RESULTAT COTE]],Table_0__2[[#This Row],[COLONNE1]],0)</f>
        <v>0</v>
      </c>
    </row>
    <row r="4051" spans="1:11" x14ac:dyDescent="0.3">
      <c r="A4051" s="2">
        <v>43191</v>
      </c>
      <c r="B4051" s="25">
        <v>0.82986111111111116</v>
      </c>
      <c r="C4051" s="20">
        <f t="shared" si="63"/>
        <v>43191.829861111109</v>
      </c>
      <c r="D4051" s="10" t="s">
        <v>4054</v>
      </c>
      <c r="E4051" s="10">
        <v>1</v>
      </c>
      <c r="F4051" s="10">
        <v>1.95</v>
      </c>
      <c r="G4051" s="10">
        <v>3</v>
      </c>
      <c r="H4051" s="11">
        <v>3.05</v>
      </c>
      <c r="I4051" s="15">
        <f>IF(Table_0__2[[#This Row],[RESULTAT]]=1,Table_0__2[[#This Row],[1]],0)+IF(Table_0__2[[#This Row],[RESULTAT]]=3,Table_0__2[[#This Row],[N]],0)+IF(Table_0__2[[#This Row],[RESULTAT]]=2,Table_0__2[[#This Row],[2]],0)</f>
        <v>1.95</v>
      </c>
      <c r="J4051" s="15">
        <f>MIN(Table_0__2[[#This Row],[1]:[2]])</f>
        <v>1.95</v>
      </c>
      <c r="K4051" s="15">
        <f>IF(Table_0__2[[#This Row],[COLONNE1]]=Table_0__2[[#This Row],[RESULTAT COTE]],Table_0__2[[#This Row],[COLONNE1]],0)</f>
        <v>1.95</v>
      </c>
    </row>
    <row r="4052" spans="1:11" x14ac:dyDescent="0.3">
      <c r="A4052" s="2">
        <v>43191</v>
      </c>
      <c r="B4052" s="24">
        <v>0.85069444444444453</v>
      </c>
      <c r="C4052" s="20">
        <f t="shared" si="63"/>
        <v>43191.850694444445</v>
      </c>
      <c r="D4052" s="7" t="s">
        <v>4055</v>
      </c>
      <c r="E4052" s="10">
        <v>1</v>
      </c>
      <c r="F4052" s="7">
        <v>2.95</v>
      </c>
      <c r="G4052" s="7">
        <v>2.85</v>
      </c>
      <c r="H4052" s="9">
        <v>2.0499999999999998</v>
      </c>
      <c r="I4052" s="14">
        <f>IF(Table_0__2[[#This Row],[RESULTAT]]=1,Table_0__2[[#This Row],[1]],0)+IF(Table_0__2[[#This Row],[RESULTAT]]=3,Table_0__2[[#This Row],[N]],0)+IF(Table_0__2[[#This Row],[RESULTAT]]=2,Table_0__2[[#This Row],[2]],0)</f>
        <v>2.95</v>
      </c>
      <c r="J4052" s="14">
        <f>MIN(Table_0__2[[#This Row],[1]:[2]])</f>
        <v>2.0499999999999998</v>
      </c>
      <c r="K4052" s="14">
        <f>IF(Table_0__2[[#This Row],[COLONNE1]]=Table_0__2[[#This Row],[RESULTAT COTE]],Table_0__2[[#This Row],[COLONNE1]],0)</f>
        <v>0</v>
      </c>
    </row>
    <row r="4053" spans="1:11" x14ac:dyDescent="0.3">
      <c r="A4053" s="2">
        <v>43191</v>
      </c>
      <c r="B4053" s="24">
        <v>0.86111111111111116</v>
      </c>
      <c r="C4053" s="20">
        <f t="shared" si="63"/>
        <v>43191.861111111109</v>
      </c>
      <c r="D4053" s="7" t="s">
        <v>4056</v>
      </c>
      <c r="E4053" s="10">
        <v>1</v>
      </c>
      <c r="F4053" s="7">
        <v>1.24</v>
      </c>
      <c r="G4053" s="7">
        <v>5</v>
      </c>
      <c r="H4053" s="9">
        <v>10</v>
      </c>
      <c r="I4053" s="14">
        <f>IF(Table_0__2[[#This Row],[RESULTAT]]=1,Table_0__2[[#This Row],[1]],0)+IF(Table_0__2[[#This Row],[RESULTAT]]=3,Table_0__2[[#This Row],[N]],0)+IF(Table_0__2[[#This Row],[RESULTAT]]=2,Table_0__2[[#This Row],[2]],0)</f>
        <v>1.24</v>
      </c>
      <c r="J4053" s="14">
        <f>MIN(Table_0__2[[#This Row],[1]:[2]])</f>
        <v>1.24</v>
      </c>
      <c r="K4053" s="14">
        <f>IF(Table_0__2[[#This Row],[COLONNE1]]=Table_0__2[[#This Row],[RESULTAT COTE]],Table_0__2[[#This Row],[COLONNE1]],0)</f>
        <v>1.24</v>
      </c>
    </row>
    <row r="4054" spans="1:11" x14ac:dyDescent="0.3">
      <c r="A4054" s="2">
        <v>43191</v>
      </c>
      <c r="B4054" s="24">
        <v>0.87152777777777779</v>
      </c>
      <c r="C4054" s="20">
        <f t="shared" si="63"/>
        <v>43191.871527777781</v>
      </c>
      <c r="D4054" s="7" t="s">
        <v>4057</v>
      </c>
      <c r="E4054" s="10">
        <v>1</v>
      </c>
      <c r="F4054" s="7">
        <v>1.8</v>
      </c>
      <c r="G4054" s="7">
        <v>2.6</v>
      </c>
      <c r="H4054" s="9">
        <v>3.95</v>
      </c>
      <c r="I4054" s="14">
        <f>IF(Table_0__2[[#This Row],[RESULTAT]]=1,Table_0__2[[#This Row],[1]],0)+IF(Table_0__2[[#This Row],[RESULTAT]]=3,Table_0__2[[#This Row],[N]],0)+IF(Table_0__2[[#This Row],[RESULTAT]]=2,Table_0__2[[#This Row],[2]],0)</f>
        <v>1.8</v>
      </c>
      <c r="J4054" s="14">
        <f>MIN(Table_0__2[[#This Row],[1]:[2]])</f>
        <v>1.8</v>
      </c>
      <c r="K4054" s="14">
        <f>IF(Table_0__2[[#This Row],[COLONNE1]]=Table_0__2[[#This Row],[RESULTAT COTE]],Table_0__2[[#This Row],[COLONNE1]],0)</f>
        <v>1.8</v>
      </c>
    </row>
    <row r="4055" spans="1:11" x14ac:dyDescent="0.3">
      <c r="A4055" s="2">
        <v>43191</v>
      </c>
      <c r="B4055" s="25">
        <v>0.87152777777777779</v>
      </c>
      <c r="C4055" s="20">
        <f t="shared" si="63"/>
        <v>43191.871527777781</v>
      </c>
      <c r="D4055" s="10" t="s">
        <v>4058</v>
      </c>
      <c r="E4055" s="10">
        <v>2</v>
      </c>
      <c r="F4055" s="10">
        <v>1.4</v>
      </c>
      <c r="G4055" s="10">
        <v>3.2</v>
      </c>
      <c r="H4055" s="11">
        <v>5.5</v>
      </c>
      <c r="I4055" s="15">
        <f>IF(Table_0__2[[#This Row],[RESULTAT]]=1,Table_0__2[[#This Row],[1]],0)+IF(Table_0__2[[#This Row],[RESULTAT]]=3,Table_0__2[[#This Row],[N]],0)+IF(Table_0__2[[#This Row],[RESULTAT]]=2,Table_0__2[[#This Row],[2]],0)</f>
        <v>5.5</v>
      </c>
      <c r="J4055" s="15">
        <f>MIN(Table_0__2[[#This Row],[1]:[2]])</f>
        <v>1.4</v>
      </c>
      <c r="K4055" s="15">
        <f>IF(Table_0__2[[#This Row],[COLONNE1]]=Table_0__2[[#This Row],[RESULTAT COTE]],Table_0__2[[#This Row],[COLONNE1]],0)</f>
        <v>0</v>
      </c>
    </row>
    <row r="4056" spans="1:11" x14ac:dyDescent="0.3">
      <c r="A4056" s="2">
        <v>43191</v>
      </c>
      <c r="B4056" s="24">
        <v>0.87152777777777779</v>
      </c>
      <c r="C4056" s="20">
        <f t="shared" si="63"/>
        <v>43191.871527777781</v>
      </c>
      <c r="D4056" s="7" t="s">
        <v>4059</v>
      </c>
      <c r="E4056" s="10">
        <v>1</v>
      </c>
      <c r="F4056" s="7">
        <v>1.35</v>
      </c>
      <c r="G4056" s="7">
        <v>4.7</v>
      </c>
      <c r="H4056" s="9">
        <v>8.5</v>
      </c>
      <c r="I4056" s="14">
        <f>IF(Table_0__2[[#This Row],[RESULTAT]]=1,Table_0__2[[#This Row],[1]],0)+IF(Table_0__2[[#This Row],[RESULTAT]]=3,Table_0__2[[#This Row],[N]],0)+IF(Table_0__2[[#This Row],[RESULTAT]]=2,Table_0__2[[#This Row],[2]],0)</f>
        <v>1.35</v>
      </c>
      <c r="J4056" s="14">
        <f>MIN(Table_0__2[[#This Row],[1]:[2]])</f>
        <v>1.35</v>
      </c>
      <c r="K4056" s="14">
        <f>IF(Table_0__2[[#This Row],[COLONNE1]]=Table_0__2[[#This Row],[RESULTAT COTE]],Table_0__2[[#This Row],[COLONNE1]],0)</f>
        <v>1.35</v>
      </c>
    </row>
    <row r="4057" spans="1:11" x14ac:dyDescent="0.3">
      <c r="A4057" s="2">
        <v>43191</v>
      </c>
      <c r="B4057" s="25">
        <v>0.94444444444444453</v>
      </c>
      <c r="C4057" s="20">
        <f t="shared" si="63"/>
        <v>43191.944444444445</v>
      </c>
      <c r="D4057" s="10" t="s">
        <v>4060</v>
      </c>
      <c r="E4057" s="10">
        <v>1</v>
      </c>
      <c r="F4057" s="10">
        <v>1.7</v>
      </c>
      <c r="G4057" s="10">
        <v>2.95</v>
      </c>
      <c r="H4057" s="11">
        <v>4.1500000000000004</v>
      </c>
      <c r="I4057" s="15">
        <f>IF(Table_0__2[[#This Row],[RESULTAT]]=1,Table_0__2[[#This Row],[1]],0)+IF(Table_0__2[[#This Row],[RESULTAT]]=3,Table_0__2[[#This Row],[N]],0)+IF(Table_0__2[[#This Row],[RESULTAT]]=2,Table_0__2[[#This Row],[2]],0)</f>
        <v>1.7</v>
      </c>
      <c r="J4057" s="15">
        <f>MIN(Table_0__2[[#This Row],[1]:[2]])</f>
        <v>1.7</v>
      </c>
      <c r="K4057" s="15">
        <f>IF(Table_0__2[[#This Row],[COLONNE1]]=Table_0__2[[#This Row],[RESULTAT COTE]],Table_0__2[[#This Row],[COLONNE1]],0)</f>
        <v>1.7</v>
      </c>
    </row>
    <row r="4058" spans="1:11" x14ac:dyDescent="0.3">
      <c r="A4058" s="2">
        <v>43191</v>
      </c>
      <c r="B4058" s="24">
        <v>0.95486111111111116</v>
      </c>
      <c r="C4058" s="20">
        <f t="shared" si="63"/>
        <v>43191.954861111109</v>
      </c>
      <c r="D4058" s="7" t="s">
        <v>4061</v>
      </c>
      <c r="E4058" s="10">
        <v>1</v>
      </c>
      <c r="F4058" s="7">
        <v>2.0499999999999998</v>
      </c>
      <c r="G4058" s="7">
        <v>2.6</v>
      </c>
      <c r="H4058" s="9">
        <v>3</v>
      </c>
      <c r="I4058" s="14">
        <f>IF(Table_0__2[[#This Row],[RESULTAT]]=1,Table_0__2[[#This Row],[1]],0)+IF(Table_0__2[[#This Row],[RESULTAT]]=3,Table_0__2[[#This Row],[N]],0)+IF(Table_0__2[[#This Row],[RESULTAT]]=2,Table_0__2[[#This Row],[2]],0)</f>
        <v>2.0499999999999998</v>
      </c>
      <c r="J4058" s="14">
        <f>MIN(Table_0__2[[#This Row],[1]:[2]])</f>
        <v>2.0499999999999998</v>
      </c>
      <c r="K4058" s="14">
        <f>IF(Table_0__2[[#This Row],[COLONNE1]]=Table_0__2[[#This Row],[RESULTAT COTE]],Table_0__2[[#This Row],[COLONNE1]],0)</f>
        <v>2.0499999999999998</v>
      </c>
    </row>
    <row r="4059" spans="1:11" x14ac:dyDescent="0.3">
      <c r="A4059" s="2">
        <v>43191</v>
      </c>
      <c r="B4059" s="25">
        <v>0.99652777777777779</v>
      </c>
      <c r="C4059" s="20">
        <f t="shared" si="63"/>
        <v>43191.996527777781</v>
      </c>
      <c r="D4059" s="10" t="s">
        <v>4062</v>
      </c>
      <c r="E4059" s="7">
        <v>3</v>
      </c>
      <c r="F4059" s="10">
        <v>3.55</v>
      </c>
      <c r="G4059" s="10">
        <v>2.75</v>
      </c>
      <c r="H4059" s="11">
        <v>1.8</v>
      </c>
      <c r="I4059" s="15">
        <f>IF(Table_0__2[[#This Row],[RESULTAT]]=1,Table_0__2[[#This Row],[1]],0)+IF(Table_0__2[[#This Row],[RESULTAT]]=3,Table_0__2[[#This Row],[N]],0)+IF(Table_0__2[[#This Row],[RESULTAT]]=2,Table_0__2[[#This Row],[2]],0)</f>
        <v>2.75</v>
      </c>
      <c r="J4059" s="15">
        <f>MIN(Table_0__2[[#This Row],[1]:[2]])</f>
        <v>1.8</v>
      </c>
      <c r="K4059" s="15">
        <f>IF(Table_0__2[[#This Row],[COLONNE1]]=Table_0__2[[#This Row],[RESULTAT COTE]],Table_0__2[[#This Row],[COLONNE1]],0)</f>
        <v>0</v>
      </c>
    </row>
    <row r="4060" spans="1:11" x14ac:dyDescent="0.3">
      <c r="A4060" s="2">
        <v>43191</v>
      </c>
      <c r="B4060" s="24">
        <v>0.99652777777777779</v>
      </c>
      <c r="C4060" s="20">
        <f t="shared" si="63"/>
        <v>43191.996527777781</v>
      </c>
      <c r="D4060" s="7" t="s">
        <v>4063</v>
      </c>
      <c r="E4060" s="10">
        <v>1</v>
      </c>
      <c r="F4060" s="7">
        <v>1.4</v>
      </c>
      <c r="G4060" s="7">
        <v>3.25</v>
      </c>
      <c r="H4060" s="9">
        <v>5.25</v>
      </c>
      <c r="I4060" s="14">
        <f>IF(Table_0__2[[#This Row],[RESULTAT]]=1,Table_0__2[[#This Row],[1]],0)+IF(Table_0__2[[#This Row],[RESULTAT]]=3,Table_0__2[[#This Row],[N]],0)+IF(Table_0__2[[#This Row],[RESULTAT]]=2,Table_0__2[[#This Row],[2]],0)</f>
        <v>1.4</v>
      </c>
      <c r="J4060" s="14">
        <f>MIN(Table_0__2[[#This Row],[1]:[2]])</f>
        <v>1.4</v>
      </c>
      <c r="K4060" s="14">
        <f>IF(Table_0__2[[#This Row],[COLONNE1]]=Table_0__2[[#This Row],[RESULTAT COTE]],Table_0__2[[#This Row],[COLONNE1]],0)</f>
        <v>1.4</v>
      </c>
    </row>
    <row r="4061" spans="1:11" x14ac:dyDescent="0.3">
      <c r="A4061" s="2">
        <v>43191</v>
      </c>
      <c r="B4061" s="25">
        <v>0.99652777777777779</v>
      </c>
      <c r="C4061" s="20">
        <f t="shared" si="63"/>
        <v>43191.996527777781</v>
      </c>
      <c r="D4061" s="10" t="s">
        <v>4064</v>
      </c>
      <c r="E4061" s="10">
        <v>1</v>
      </c>
      <c r="F4061" s="10">
        <v>1.45</v>
      </c>
      <c r="G4061" s="10">
        <v>3.1</v>
      </c>
      <c r="H4061" s="11">
        <v>5.25</v>
      </c>
      <c r="I4061" s="15">
        <f>IF(Table_0__2[[#This Row],[RESULTAT]]=1,Table_0__2[[#This Row],[1]],0)+IF(Table_0__2[[#This Row],[RESULTAT]]=3,Table_0__2[[#This Row],[N]],0)+IF(Table_0__2[[#This Row],[RESULTAT]]=2,Table_0__2[[#This Row],[2]],0)</f>
        <v>1.45</v>
      </c>
      <c r="J4061" s="15">
        <f>MIN(Table_0__2[[#This Row],[1]:[2]])</f>
        <v>1.45</v>
      </c>
      <c r="K4061" s="15">
        <f>IF(Table_0__2[[#This Row],[COLONNE1]]=Table_0__2[[#This Row],[RESULTAT COTE]],Table_0__2[[#This Row],[COLONNE1]],0)</f>
        <v>1.45</v>
      </c>
    </row>
    <row r="4062" spans="1:11" x14ac:dyDescent="0.3">
      <c r="A4062" s="2">
        <v>43191</v>
      </c>
      <c r="B4062" s="24">
        <v>0.99652777777777779</v>
      </c>
      <c r="C4062" s="20">
        <f t="shared" si="63"/>
        <v>43191.996527777781</v>
      </c>
      <c r="D4062" s="7" t="s">
        <v>4065</v>
      </c>
      <c r="E4062" s="10">
        <v>1</v>
      </c>
      <c r="F4062" s="7">
        <v>2.65</v>
      </c>
      <c r="G4062" s="7">
        <v>2.8</v>
      </c>
      <c r="H4062" s="9">
        <v>2.2999999999999998</v>
      </c>
      <c r="I4062" s="14">
        <f>IF(Table_0__2[[#This Row],[RESULTAT]]=1,Table_0__2[[#This Row],[1]],0)+IF(Table_0__2[[#This Row],[RESULTAT]]=3,Table_0__2[[#This Row],[N]],0)+IF(Table_0__2[[#This Row],[RESULTAT]]=2,Table_0__2[[#This Row],[2]],0)</f>
        <v>2.65</v>
      </c>
      <c r="J4062" s="14">
        <f>MIN(Table_0__2[[#This Row],[1]:[2]])</f>
        <v>2.2999999999999998</v>
      </c>
      <c r="K4062" s="14">
        <f>IF(Table_0__2[[#This Row],[COLONNE1]]=Table_0__2[[#This Row],[RESULTAT COTE]],Table_0__2[[#This Row],[COLONNE1]],0)</f>
        <v>0</v>
      </c>
    </row>
    <row r="4063" spans="1:11" x14ac:dyDescent="0.3">
      <c r="A4063" s="2">
        <v>43191</v>
      </c>
      <c r="B4063" s="24">
        <v>0.99652777777777779</v>
      </c>
      <c r="C4063" s="20">
        <f t="shared" si="63"/>
        <v>43191.996527777781</v>
      </c>
      <c r="D4063" s="7" t="s">
        <v>4066</v>
      </c>
      <c r="E4063" s="10">
        <v>2</v>
      </c>
      <c r="F4063" s="7">
        <v>2.95</v>
      </c>
      <c r="G4063" s="7">
        <v>2.7</v>
      </c>
      <c r="H4063" s="9">
        <v>2.15</v>
      </c>
      <c r="I4063" s="14">
        <f>IF(Table_0__2[[#This Row],[RESULTAT]]=1,Table_0__2[[#This Row],[1]],0)+IF(Table_0__2[[#This Row],[RESULTAT]]=3,Table_0__2[[#This Row],[N]],0)+IF(Table_0__2[[#This Row],[RESULTAT]]=2,Table_0__2[[#This Row],[2]],0)</f>
        <v>2.15</v>
      </c>
      <c r="J4063" s="14">
        <f>MIN(Table_0__2[[#This Row],[1]:[2]])</f>
        <v>2.15</v>
      </c>
      <c r="K4063" s="14">
        <f>IF(Table_0__2[[#This Row],[COLONNE1]]=Table_0__2[[#This Row],[RESULTAT COTE]],Table_0__2[[#This Row],[COLONNE1]],0)</f>
        <v>2.15</v>
      </c>
    </row>
    <row r="4064" spans="1:11" x14ac:dyDescent="0.3">
      <c r="A4064" s="2">
        <v>43192</v>
      </c>
      <c r="B4064" s="26">
        <v>0.51736111111111105</v>
      </c>
      <c r="C4064" s="20">
        <f t="shared" si="63"/>
        <v>43192.517361111109</v>
      </c>
      <c r="D4064" s="12" t="s">
        <v>4067</v>
      </c>
      <c r="E4064" s="10">
        <v>2</v>
      </c>
      <c r="F4064" s="12">
        <v>2.6</v>
      </c>
      <c r="G4064" s="12">
        <v>2.9</v>
      </c>
      <c r="H4064" s="13">
        <v>2.1</v>
      </c>
      <c r="I4064" s="16">
        <f>IF(Table_0__2[[#This Row],[RESULTAT]]=1,Table_0__2[[#This Row],[1]],0)+IF(Table_0__2[[#This Row],[RESULTAT]]=3,Table_0__2[[#This Row],[N]],0)+IF(Table_0__2[[#This Row],[RESULTAT]]=2,Table_0__2[[#This Row],[2]],0)</f>
        <v>2.1</v>
      </c>
      <c r="J4064" s="16">
        <f>MIN(Table_0__2[[#This Row],[1]:[2]])</f>
        <v>2.1</v>
      </c>
      <c r="K4064" s="16">
        <f>IF(Table_0__2[[#This Row],[COLONNE1]]=Table_0__2[[#This Row],[RESULTAT COTE]],Table_0__2[[#This Row],[COLONNE1]],0)</f>
        <v>2.1</v>
      </c>
    </row>
    <row r="4065" spans="1:11" x14ac:dyDescent="0.3">
      <c r="A4065" s="2">
        <v>43192</v>
      </c>
      <c r="B4065" s="25">
        <v>0.56944444444444442</v>
      </c>
      <c r="C4065" s="20">
        <f t="shared" si="63"/>
        <v>43192.569444444445</v>
      </c>
      <c r="D4065" s="10" t="s">
        <v>4068</v>
      </c>
      <c r="E4065" s="10">
        <v>2</v>
      </c>
      <c r="F4065" s="10">
        <v>2.0499999999999998</v>
      </c>
      <c r="G4065" s="10">
        <v>2.9</v>
      </c>
      <c r="H4065" s="11">
        <v>2.95</v>
      </c>
      <c r="I4065" s="15">
        <f>IF(Table_0__2[[#This Row],[RESULTAT]]=1,Table_0__2[[#This Row],[1]],0)+IF(Table_0__2[[#This Row],[RESULTAT]]=3,Table_0__2[[#This Row],[N]],0)+IF(Table_0__2[[#This Row],[RESULTAT]]=2,Table_0__2[[#This Row],[2]],0)</f>
        <v>2.95</v>
      </c>
      <c r="J4065" s="15">
        <f>MIN(Table_0__2[[#This Row],[1]:[2]])</f>
        <v>2.0499999999999998</v>
      </c>
      <c r="K4065" s="15">
        <f>IF(Table_0__2[[#This Row],[COLONNE1]]=Table_0__2[[#This Row],[RESULTAT COTE]],Table_0__2[[#This Row],[COLONNE1]],0)</f>
        <v>0</v>
      </c>
    </row>
    <row r="4066" spans="1:11" x14ac:dyDescent="0.3">
      <c r="A4066" s="2">
        <v>43192</v>
      </c>
      <c r="B4066" s="24">
        <v>0.57986111111111105</v>
      </c>
      <c r="C4066" s="20">
        <f t="shared" si="63"/>
        <v>43192.579861111109</v>
      </c>
      <c r="D4066" s="7" t="s">
        <v>4069</v>
      </c>
      <c r="E4066" s="10">
        <v>1</v>
      </c>
      <c r="F4066" s="7">
        <v>2</v>
      </c>
      <c r="G4066" s="7">
        <v>2.85</v>
      </c>
      <c r="H4066" s="9">
        <v>2.8</v>
      </c>
      <c r="I4066" s="14">
        <f>IF(Table_0__2[[#This Row],[RESULTAT]]=1,Table_0__2[[#This Row],[1]],0)+IF(Table_0__2[[#This Row],[RESULTAT]]=3,Table_0__2[[#This Row],[N]],0)+IF(Table_0__2[[#This Row],[RESULTAT]]=2,Table_0__2[[#This Row],[2]],0)</f>
        <v>2</v>
      </c>
      <c r="J4066" s="14">
        <f>MIN(Table_0__2[[#This Row],[1]:[2]])</f>
        <v>2</v>
      </c>
      <c r="K4066" s="14">
        <f>IF(Table_0__2[[#This Row],[COLONNE1]]=Table_0__2[[#This Row],[RESULTAT COTE]],Table_0__2[[#This Row],[COLONNE1]],0)</f>
        <v>2</v>
      </c>
    </row>
    <row r="4067" spans="1:11" x14ac:dyDescent="0.3">
      <c r="A4067" s="2">
        <v>43192</v>
      </c>
      <c r="B4067" s="25">
        <v>0.60069444444444442</v>
      </c>
      <c r="C4067" s="20">
        <f t="shared" si="63"/>
        <v>43192.600694444445</v>
      </c>
      <c r="D4067" s="10" t="s">
        <v>4070</v>
      </c>
      <c r="E4067" s="7">
        <v>3</v>
      </c>
      <c r="F4067" s="10">
        <v>2.1</v>
      </c>
      <c r="G4067" s="10">
        <v>2.9</v>
      </c>
      <c r="H4067" s="11">
        <v>2.6</v>
      </c>
      <c r="I4067" s="15">
        <f>IF(Table_0__2[[#This Row],[RESULTAT]]=1,Table_0__2[[#This Row],[1]],0)+IF(Table_0__2[[#This Row],[RESULTAT]]=3,Table_0__2[[#This Row],[N]],0)+IF(Table_0__2[[#This Row],[RESULTAT]]=2,Table_0__2[[#This Row],[2]],0)</f>
        <v>2.9</v>
      </c>
      <c r="J4067" s="15">
        <f>MIN(Table_0__2[[#This Row],[1]:[2]])</f>
        <v>2.1</v>
      </c>
      <c r="K4067" s="15">
        <f>IF(Table_0__2[[#This Row],[COLONNE1]]=Table_0__2[[#This Row],[RESULTAT COTE]],Table_0__2[[#This Row],[COLONNE1]],0)</f>
        <v>0</v>
      </c>
    </row>
    <row r="4068" spans="1:11" x14ac:dyDescent="0.3">
      <c r="A4068" s="2">
        <v>43192</v>
      </c>
      <c r="B4068" s="24">
        <v>0.62152777777777779</v>
      </c>
      <c r="C4068" s="20">
        <f t="shared" si="63"/>
        <v>43192.621527777781</v>
      </c>
      <c r="D4068" s="7" t="s">
        <v>4071</v>
      </c>
      <c r="E4068" s="10">
        <v>1</v>
      </c>
      <c r="F4068" s="7">
        <v>1.4</v>
      </c>
      <c r="G4068" s="7">
        <v>3.4</v>
      </c>
      <c r="H4068" s="9">
        <v>5.75</v>
      </c>
      <c r="I4068" s="14">
        <f>IF(Table_0__2[[#This Row],[RESULTAT]]=1,Table_0__2[[#This Row],[1]],0)+IF(Table_0__2[[#This Row],[RESULTAT]]=3,Table_0__2[[#This Row],[N]],0)+IF(Table_0__2[[#This Row],[RESULTAT]]=2,Table_0__2[[#This Row],[2]],0)</f>
        <v>1.4</v>
      </c>
      <c r="J4068" s="14">
        <f>MIN(Table_0__2[[#This Row],[1]:[2]])</f>
        <v>1.4</v>
      </c>
      <c r="K4068" s="14">
        <f>IF(Table_0__2[[#This Row],[COLONNE1]]=Table_0__2[[#This Row],[RESULTAT COTE]],Table_0__2[[#This Row],[COLONNE1]],0)</f>
        <v>1.4</v>
      </c>
    </row>
    <row r="4069" spans="1:11" x14ac:dyDescent="0.3">
      <c r="A4069" s="2">
        <v>43192</v>
      </c>
      <c r="B4069" s="25">
        <v>0.62152777777777779</v>
      </c>
      <c r="C4069" s="20">
        <f t="shared" si="63"/>
        <v>43192.621527777781</v>
      </c>
      <c r="D4069" s="10" t="s">
        <v>4072</v>
      </c>
      <c r="E4069" s="10">
        <v>1</v>
      </c>
      <c r="F4069" s="10">
        <v>1.5</v>
      </c>
      <c r="G4069" s="10">
        <v>3.5</v>
      </c>
      <c r="H4069" s="11">
        <v>4.5</v>
      </c>
      <c r="I4069" s="15">
        <f>IF(Table_0__2[[#This Row],[RESULTAT]]=1,Table_0__2[[#This Row],[1]],0)+IF(Table_0__2[[#This Row],[RESULTAT]]=3,Table_0__2[[#This Row],[N]],0)+IF(Table_0__2[[#This Row],[RESULTAT]]=2,Table_0__2[[#This Row],[2]],0)</f>
        <v>1.5</v>
      </c>
      <c r="J4069" s="15">
        <f>MIN(Table_0__2[[#This Row],[1]:[2]])</f>
        <v>1.5</v>
      </c>
      <c r="K4069" s="15">
        <f>IF(Table_0__2[[#This Row],[COLONNE1]]=Table_0__2[[#This Row],[RESULTAT COTE]],Table_0__2[[#This Row],[COLONNE1]],0)</f>
        <v>1.5</v>
      </c>
    </row>
    <row r="4070" spans="1:11" x14ac:dyDescent="0.3">
      <c r="A4070" s="2">
        <v>43192</v>
      </c>
      <c r="B4070" s="24">
        <v>0.62152777777777779</v>
      </c>
      <c r="C4070" s="20">
        <f t="shared" si="63"/>
        <v>43192.621527777781</v>
      </c>
      <c r="D4070" s="7" t="s">
        <v>4073</v>
      </c>
      <c r="E4070" s="7">
        <v>3</v>
      </c>
      <c r="F4070" s="7">
        <v>1.75</v>
      </c>
      <c r="G4070" s="7">
        <v>2.85</v>
      </c>
      <c r="H4070" s="9">
        <v>3.5</v>
      </c>
      <c r="I4070" s="14">
        <f>IF(Table_0__2[[#This Row],[RESULTAT]]=1,Table_0__2[[#This Row],[1]],0)+IF(Table_0__2[[#This Row],[RESULTAT]]=3,Table_0__2[[#This Row],[N]],0)+IF(Table_0__2[[#This Row],[RESULTAT]]=2,Table_0__2[[#This Row],[2]],0)</f>
        <v>2.85</v>
      </c>
      <c r="J4070" s="14">
        <f>MIN(Table_0__2[[#This Row],[1]:[2]])</f>
        <v>1.75</v>
      </c>
      <c r="K4070" s="14">
        <f>IF(Table_0__2[[#This Row],[COLONNE1]]=Table_0__2[[#This Row],[RESULTAT COTE]],Table_0__2[[#This Row],[COLONNE1]],0)</f>
        <v>0</v>
      </c>
    </row>
    <row r="4071" spans="1:11" x14ac:dyDescent="0.3">
      <c r="A4071" s="2">
        <v>43192</v>
      </c>
      <c r="B4071" s="25">
        <v>0.62152777777777779</v>
      </c>
      <c r="C4071" s="20">
        <f t="shared" si="63"/>
        <v>43192.621527777781</v>
      </c>
      <c r="D4071" s="10" t="s">
        <v>4074</v>
      </c>
      <c r="E4071" s="10">
        <v>2</v>
      </c>
      <c r="F4071" s="10">
        <v>2.6</v>
      </c>
      <c r="G4071" s="10">
        <v>2.65</v>
      </c>
      <c r="H4071" s="11">
        <v>2.25</v>
      </c>
      <c r="I4071" s="15">
        <f>IF(Table_0__2[[#This Row],[RESULTAT]]=1,Table_0__2[[#This Row],[1]],0)+IF(Table_0__2[[#This Row],[RESULTAT]]=3,Table_0__2[[#This Row],[N]],0)+IF(Table_0__2[[#This Row],[RESULTAT]]=2,Table_0__2[[#This Row],[2]],0)</f>
        <v>2.25</v>
      </c>
      <c r="J4071" s="15">
        <f>MIN(Table_0__2[[#This Row],[1]:[2]])</f>
        <v>2.25</v>
      </c>
      <c r="K4071" s="15">
        <f>IF(Table_0__2[[#This Row],[COLONNE1]]=Table_0__2[[#This Row],[RESULTAT COTE]],Table_0__2[[#This Row],[COLONNE1]],0)</f>
        <v>2.25</v>
      </c>
    </row>
    <row r="4072" spans="1:11" x14ac:dyDescent="0.3">
      <c r="A4072" s="2">
        <v>43192</v>
      </c>
      <c r="B4072" s="24">
        <v>0.64236111111111105</v>
      </c>
      <c r="C4072" s="20">
        <f t="shared" si="63"/>
        <v>43192.642361111109</v>
      </c>
      <c r="D4072" s="7" t="s">
        <v>4075</v>
      </c>
      <c r="E4072" s="10">
        <v>1</v>
      </c>
      <c r="F4072" s="7">
        <v>1.95</v>
      </c>
      <c r="G4072" s="7">
        <v>2.95</v>
      </c>
      <c r="H4072" s="9">
        <v>3.15</v>
      </c>
      <c r="I4072" s="14">
        <f>IF(Table_0__2[[#This Row],[RESULTAT]]=1,Table_0__2[[#This Row],[1]],0)+IF(Table_0__2[[#This Row],[RESULTAT]]=3,Table_0__2[[#This Row],[N]],0)+IF(Table_0__2[[#This Row],[RESULTAT]]=2,Table_0__2[[#This Row],[2]],0)</f>
        <v>1.95</v>
      </c>
      <c r="J4072" s="14">
        <f>MIN(Table_0__2[[#This Row],[1]:[2]])</f>
        <v>1.95</v>
      </c>
      <c r="K4072" s="14">
        <f>IF(Table_0__2[[#This Row],[COLONNE1]]=Table_0__2[[#This Row],[RESULTAT COTE]],Table_0__2[[#This Row],[COLONNE1]],0)</f>
        <v>1.95</v>
      </c>
    </row>
    <row r="4073" spans="1:11" x14ac:dyDescent="0.3">
      <c r="A4073" s="2">
        <v>43192</v>
      </c>
      <c r="B4073" s="25">
        <v>0.64236111111111105</v>
      </c>
      <c r="C4073" s="20">
        <f t="shared" si="63"/>
        <v>43192.642361111109</v>
      </c>
      <c r="D4073" s="10" t="s">
        <v>4076</v>
      </c>
      <c r="E4073" s="10">
        <v>1</v>
      </c>
      <c r="F4073" s="10">
        <v>2.5</v>
      </c>
      <c r="G4073" s="10">
        <v>2.85</v>
      </c>
      <c r="H4073" s="11">
        <v>2.35</v>
      </c>
      <c r="I4073" s="15">
        <f>IF(Table_0__2[[#This Row],[RESULTAT]]=1,Table_0__2[[#This Row],[1]],0)+IF(Table_0__2[[#This Row],[RESULTAT]]=3,Table_0__2[[#This Row],[N]],0)+IF(Table_0__2[[#This Row],[RESULTAT]]=2,Table_0__2[[#This Row],[2]],0)</f>
        <v>2.5</v>
      </c>
      <c r="J4073" s="15">
        <f>MIN(Table_0__2[[#This Row],[1]:[2]])</f>
        <v>2.35</v>
      </c>
      <c r="K4073" s="15">
        <f>IF(Table_0__2[[#This Row],[COLONNE1]]=Table_0__2[[#This Row],[RESULTAT COTE]],Table_0__2[[#This Row],[COLONNE1]],0)</f>
        <v>0</v>
      </c>
    </row>
    <row r="4074" spans="1:11" x14ac:dyDescent="0.3">
      <c r="A4074" s="2">
        <v>43192</v>
      </c>
      <c r="B4074" s="24">
        <v>0.66319444444444442</v>
      </c>
      <c r="C4074" s="20">
        <f t="shared" si="63"/>
        <v>43192.663194444445</v>
      </c>
      <c r="D4074" s="7" t="s">
        <v>4077</v>
      </c>
      <c r="E4074" s="7">
        <v>3</v>
      </c>
      <c r="F4074" s="7">
        <v>1.7</v>
      </c>
      <c r="G4074" s="7">
        <v>3.15</v>
      </c>
      <c r="H4074" s="9">
        <v>3.3</v>
      </c>
      <c r="I4074" s="14">
        <f>IF(Table_0__2[[#This Row],[RESULTAT]]=1,Table_0__2[[#This Row],[1]],0)+IF(Table_0__2[[#This Row],[RESULTAT]]=3,Table_0__2[[#This Row],[N]],0)+IF(Table_0__2[[#This Row],[RESULTAT]]=2,Table_0__2[[#This Row],[2]],0)</f>
        <v>3.15</v>
      </c>
      <c r="J4074" s="14">
        <f>MIN(Table_0__2[[#This Row],[1]:[2]])</f>
        <v>1.7</v>
      </c>
      <c r="K4074" s="14">
        <f>IF(Table_0__2[[#This Row],[COLONNE1]]=Table_0__2[[#This Row],[RESULTAT COTE]],Table_0__2[[#This Row],[COLONNE1]],0)</f>
        <v>0</v>
      </c>
    </row>
    <row r="4075" spans="1:11" x14ac:dyDescent="0.3">
      <c r="A4075" s="2">
        <v>43192</v>
      </c>
      <c r="B4075" s="25">
        <v>0.66319444444444442</v>
      </c>
      <c r="C4075" s="20">
        <f t="shared" si="63"/>
        <v>43192.663194444445</v>
      </c>
      <c r="D4075" s="10" t="s">
        <v>4078</v>
      </c>
      <c r="E4075" s="10">
        <v>2</v>
      </c>
      <c r="F4075" s="10">
        <v>5.75</v>
      </c>
      <c r="G4075" s="10">
        <v>4.05</v>
      </c>
      <c r="H4075" s="11">
        <v>1.3</v>
      </c>
      <c r="I4075" s="15">
        <f>IF(Table_0__2[[#This Row],[RESULTAT]]=1,Table_0__2[[#This Row],[1]],0)+IF(Table_0__2[[#This Row],[RESULTAT]]=3,Table_0__2[[#This Row],[N]],0)+IF(Table_0__2[[#This Row],[RESULTAT]]=2,Table_0__2[[#This Row],[2]],0)</f>
        <v>1.3</v>
      </c>
      <c r="J4075" s="15">
        <f>MIN(Table_0__2[[#This Row],[1]:[2]])</f>
        <v>1.3</v>
      </c>
      <c r="K4075" s="15">
        <f>IF(Table_0__2[[#This Row],[COLONNE1]]=Table_0__2[[#This Row],[RESULTAT COTE]],Table_0__2[[#This Row],[COLONNE1]],0)</f>
        <v>1.3</v>
      </c>
    </row>
    <row r="4076" spans="1:11" x14ac:dyDescent="0.3">
      <c r="A4076" s="2">
        <v>43192</v>
      </c>
      <c r="B4076" s="24">
        <v>0.66319444444444442</v>
      </c>
      <c r="C4076" s="20">
        <f t="shared" si="63"/>
        <v>43192.663194444445</v>
      </c>
      <c r="D4076" s="7" t="s">
        <v>4079</v>
      </c>
      <c r="E4076" s="10">
        <v>2</v>
      </c>
      <c r="F4076" s="7">
        <v>2.5499999999999998</v>
      </c>
      <c r="G4076" s="7">
        <v>3.45</v>
      </c>
      <c r="H4076" s="9">
        <v>1.9</v>
      </c>
      <c r="I4076" s="14">
        <f>IF(Table_0__2[[#This Row],[RESULTAT]]=1,Table_0__2[[#This Row],[1]],0)+IF(Table_0__2[[#This Row],[RESULTAT]]=3,Table_0__2[[#This Row],[N]],0)+IF(Table_0__2[[#This Row],[RESULTAT]]=2,Table_0__2[[#This Row],[2]],0)</f>
        <v>1.9</v>
      </c>
      <c r="J4076" s="14">
        <f>MIN(Table_0__2[[#This Row],[1]:[2]])</f>
        <v>1.9</v>
      </c>
      <c r="K4076" s="14">
        <f>IF(Table_0__2[[#This Row],[COLONNE1]]=Table_0__2[[#This Row],[RESULTAT COTE]],Table_0__2[[#This Row],[COLONNE1]],0)</f>
        <v>1.9</v>
      </c>
    </row>
    <row r="4077" spans="1:11" x14ac:dyDescent="0.3">
      <c r="A4077" s="2">
        <v>43192</v>
      </c>
      <c r="B4077" s="25">
        <v>0.66319444444444442</v>
      </c>
      <c r="C4077" s="20">
        <f t="shared" si="63"/>
        <v>43192.663194444445</v>
      </c>
      <c r="D4077" s="10" t="s">
        <v>4080</v>
      </c>
      <c r="E4077" s="10">
        <v>1</v>
      </c>
      <c r="F4077" s="10">
        <v>2.9</v>
      </c>
      <c r="G4077" s="10">
        <v>2.95</v>
      </c>
      <c r="H4077" s="11">
        <v>2.0499999999999998</v>
      </c>
      <c r="I4077" s="15">
        <f>IF(Table_0__2[[#This Row],[RESULTAT]]=1,Table_0__2[[#This Row],[1]],0)+IF(Table_0__2[[#This Row],[RESULTAT]]=3,Table_0__2[[#This Row],[N]],0)+IF(Table_0__2[[#This Row],[RESULTAT]]=2,Table_0__2[[#This Row],[2]],0)</f>
        <v>2.9</v>
      </c>
      <c r="J4077" s="15">
        <f>MIN(Table_0__2[[#This Row],[1]:[2]])</f>
        <v>2.0499999999999998</v>
      </c>
      <c r="K4077" s="15">
        <f>IF(Table_0__2[[#This Row],[COLONNE1]]=Table_0__2[[#This Row],[RESULTAT COTE]],Table_0__2[[#This Row],[COLONNE1]],0)</f>
        <v>0</v>
      </c>
    </row>
    <row r="4078" spans="1:11" x14ac:dyDescent="0.3">
      <c r="A4078" s="2">
        <v>43192</v>
      </c>
      <c r="B4078" s="24">
        <v>0.66319444444444442</v>
      </c>
      <c r="C4078" s="20">
        <f t="shared" si="63"/>
        <v>43192.663194444445</v>
      </c>
      <c r="D4078" s="7" t="s">
        <v>4081</v>
      </c>
      <c r="E4078" s="10">
        <v>1</v>
      </c>
      <c r="F4078" s="7">
        <v>2</v>
      </c>
      <c r="G4078" s="7">
        <v>3.15</v>
      </c>
      <c r="H4078" s="9">
        <v>2.85</v>
      </c>
      <c r="I4078" s="14">
        <f>IF(Table_0__2[[#This Row],[RESULTAT]]=1,Table_0__2[[#This Row],[1]],0)+IF(Table_0__2[[#This Row],[RESULTAT]]=3,Table_0__2[[#This Row],[N]],0)+IF(Table_0__2[[#This Row],[RESULTAT]]=2,Table_0__2[[#This Row],[2]],0)</f>
        <v>2</v>
      </c>
      <c r="J4078" s="14">
        <f>MIN(Table_0__2[[#This Row],[1]:[2]])</f>
        <v>2</v>
      </c>
      <c r="K4078" s="14">
        <f>IF(Table_0__2[[#This Row],[COLONNE1]]=Table_0__2[[#This Row],[RESULTAT COTE]],Table_0__2[[#This Row],[COLONNE1]],0)</f>
        <v>2</v>
      </c>
    </row>
    <row r="4079" spans="1:11" x14ac:dyDescent="0.3">
      <c r="A4079" s="2">
        <v>43192</v>
      </c>
      <c r="B4079" s="25">
        <v>0.66319444444444442</v>
      </c>
      <c r="C4079" s="20">
        <f t="shared" si="63"/>
        <v>43192.663194444445</v>
      </c>
      <c r="D4079" s="10" t="s">
        <v>4082</v>
      </c>
      <c r="E4079" s="7">
        <v>3</v>
      </c>
      <c r="F4079" s="10">
        <v>1.8</v>
      </c>
      <c r="G4079" s="10">
        <v>3.25</v>
      </c>
      <c r="H4079" s="11">
        <v>3.2</v>
      </c>
      <c r="I4079" s="15">
        <f>IF(Table_0__2[[#This Row],[RESULTAT]]=1,Table_0__2[[#This Row],[1]],0)+IF(Table_0__2[[#This Row],[RESULTAT]]=3,Table_0__2[[#This Row],[N]],0)+IF(Table_0__2[[#This Row],[RESULTAT]]=2,Table_0__2[[#This Row],[2]],0)</f>
        <v>3.25</v>
      </c>
      <c r="J4079" s="15">
        <f>MIN(Table_0__2[[#This Row],[1]:[2]])</f>
        <v>1.8</v>
      </c>
      <c r="K4079" s="15">
        <f>IF(Table_0__2[[#This Row],[COLONNE1]]=Table_0__2[[#This Row],[RESULTAT COTE]],Table_0__2[[#This Row],[COLONNE1]],0)</f>
        <v>0</v>
      </c>
    </row>
    <row r="4080" spans="1:11" x14ac:dyDescent="0.3">
      <c r="A4080" s="2">
        <v>43192</v>
      </c>
      <c r="B4080" s="24">
        <v>0.66319444444444442</v>
      </c>
      <c r="C4080" s="20">
        <f t="shared" si="63"/>
        <v>43192.663194444445</v>
      </c>
      <c r="D4080" s="7" t="s">
        <v>4083</v>
      </c>
      <c r="E4080" s="10">
        <v>2</v>
      </c>
      <c r="F4080" s="7">
        <v>2</v>
      </c>
      <c r="G4080" s="7">
        <v>3.2</v>
      </c>
      <c r="H4080" s="9">
        <v>2.75</v>
      </c>
      <c r="I4080" s="14">
        <f>IF(Table_0__2[[#This Row],[RESULTAT]]=1,Table_0__2[[#This Row],[1]],0)+IF(Table_0__2[[#This Row],[RESULTAT]]=3,Table_0__2[[#This Row],[N]],0)+IF(Table_0__2[[#This Row],[RESULTAT]]=2,Table_0__2[[#This Row],[2]],0)</f>
        <v>2.75</v>
      </c>
      <c r="J4080" s="14">
        <f>MIN(Table_0__2[[#This Row],[1]:[2]])</f>
        <v>2</v>
      </c>
      <c r="K4080" s="14">
        <f>IF(Table_0__2[[#This Row],[COLONNE1]]=Table_0__2[[#This Row],[RESULTAT COTE]],Table_0__2[[#This Row],[COLONNE1]],0)</f>
        <v>0</v>
      </c>
    </row>
    <row r="4081" spans="1:11" x14ac:dyDescent="0.3">
      <c r="A4081" s="2">
        <v>43192</v>
      </c>
      <c r="B4081" s="25">
        <v>0.66319444444444442</v>
      </c>
      <c r="C4081" s="20">
        <f t="shared" si="63"/>
        <v>43192.663194444445</v>
      </c>
      <c r="D4081" s="10" t="s">
        <v>4084</v>
      </c>
      <c r="E4081" s="7">
        <v>3</v>
      </c>
      <c r="F4081" s="10">
        <v>4.5999999999999996</v>
      </c>
      <c r="G4081" s="10">
        <v>3</v>
      </c>
      <c r="H4081" s="11">
        <v>1.6</v>
      </c>
      <c r="I4081" s="15">
        <f>IF(Table_0__2[[#This Row],[RESULTAT]]=1,Table_0__2[[#This Row],[1]],0)+IF(Table_0__2[[#This Row],[RESULTAT]]=3,Table_0__2[[#This Row],[N]],0)+IF(Table_0__2[[#This Row],[RESULTAT]]=2,Table_0__2[[#This Row],[2]],0)</f>
        <v>3</v>
      </c>
      <c r="J4081" s="15">
        <f>MIN(Table_0__2[[#This Row],[1]:[2]])</f>
        <v>1.6</v>
      </c>
      <c r="K4081" s="15">
        <f>IF(Table_0__2[[#This Row],[COLONNE1]]=Table_0__2[[#This Row],[RESULTAT COTE]],Table_0__2[[#This Row],[COLONNE1]],0)</f>
        <v>0</v>
      </c>
    </row>
    <row r="4082" spans="1:11" x14ac:dyDescent="0.3">
      <c r="A4082" s="2">
        <v>43192</v>
      </c>
      <c r="B4082" s="24">
        <v>0.66319444444444442</v>
      </c>
      <c r="C4082" s="20">
        <f t="shared" si="63"/>
        <v>43192.663194444445</v>
      </c>
      <c r="D4082" s="7" t="s">
        <v>4085</v>
      </c>
      <c r="E4082" s="7">
        <v>3</v>
      </c>
      <c r="F4082" s="7">
        <v>3.05</v>
      </c>
      <c r="G4082" s="7">
        <v>2.75</v>
      </c>
      <c r="H4082" s="9">
        <v>2.0499999999999998</v>
      </c>
      <c r="I4082" s="14">
        <f>IF(Table_0__2[[#This Row],[RESULTAT]]=1,Table_0__2[[#This Row],[1]],0)+IF(Table_0__2[[#This Row],[RESULTAT]]=3,Table_0__2[[#This Row],[N]],0)+IF(Table_0__2[[#This Row],[RESULTAT]]=2,Table_0__2[[#This Row],[2]],0)</f>
        <v>2.75</v>
      </c>
      <c r="J4082" s="14">
        <f>MIN(Table_0__2[[#This Row],[1]:[2]])</f>
        <v>2.0499999999999998</v>
      </c>
      <c r="K4082" s="14">
        <f>IF(Table_0__2[[#This Row],[COLONNE1]]=Table_0__2[[#This Row],[RESULTAT COTE]],Table_0__2[[#This Row],[COLONNE1]],0)</f>
        <v>0</v>
      </c>
    </row>
    <row r="4083" spans="1:11" x14ac:dyDescent="0.3">
      <c r="A4083" s="2">
        <v>43192</v>
      </c>
      <c r="B4083" s="24">
        <v>0.66319444444444442</v>
      </c>
      <c r="C4083" s="20">
        <f t="shared" si="63"/>
        <v>43192.663194444445</v>
      </c>
      <c r="D4083" s="7" t="s">
        <v>4086</v>
      </c>
      <c r="E4083" s="10">
        <v>1</v>
      </c>
      <c r="F4083" s="7">
        <v>2.2000000000000002</v>
      </c>
      <c r="G4083" s="7">
        <v>3</v>
      </c>
      <c r="H4083" s="9">
        <v>2.6</v>
      </c>
      <c r="I4083" s="14">
        <f>IF(Table_0__2[[#This Row],[RESULTAT]]=1,Table_0__2[[#This Row],[1]],0)+IF(Table_0__2[[#This Row],[RESULTAT]]=3,Table_0__2[[#This Row],[N]],0)+IF(Table_0__2[[#This Row],[RESULTAT]]=2,Table_0__2[[#This Row],[2]],0)</f>
        <v>2.2000000000000002</v>
      </c>
      <c r="J4083" s="14">
        <f>MIN(Table_0__2[[#This Row],[1]:[2]])</f>
        <v>2.2000000000000002</v>
      </c>
      <c r="K4083" s="14">
        <f>IF(Table_0__2[[#This Row],[COLONNE1]]=Table_0__2[[#This Row],[RESULTAT COTE]],Table_0__2[[#This Row],[COLONNE1]],0)</f>
        <v>2.2000000000000002</v>
      </c>
    </row>
    <row r="4084" spans="1:11" x14ac:dyDescent="0.3">
      <c r="A4084" s="2">
        <v>43192</v>
      </c>
      <c r="B4084" s="25">
        <v>0.66319444444444442</v>
      </c>
      <c r="C4084" s="20">
        <f t="shared" si="63"/>
        <v>43192.663194444445</v>
      </c>
      <c r="D4084" s="10" t="s">
        <v>4087</v>
      </c>
      <c r="E4084" s="10">
        <v>2</v>
      </c>
      <c r="F4084" s="10">
        <v>2.35</v>
      </c>
      <c r="G4084" s="10">
        <v>2.8</v>
      </c>
      <c r="H4084" s="11">
        <v>2.6</v>
      </c>
      <c r="I4084" s="15">
        <f>IF(Table_0__2[[#This Row],[RESULTAT]]=1,Table_0__2[[#This Row],[1]],0)+IF(Table_0__2[[#This Row],[RESULTAT]]=3,Table_0__2[[#This Row],[N]],0)+IF(Table_0__2[[#This Row],[RESULTAT]]=2,Table_0__2[[#This Row],[2]],0)</f>
        <v>2.6</v>
      </c>
      <c r="J4084" s="15">
        <f>MIN(Table_0__2[[#This Row],[1]:[2]])</f>
        <v>2.35</v>
      </c>
      <c r="K4084" s="15">
        <f>IF(Table_0__2[[#This Row],[COLONNE1]]=Table_0__2[[#This Row],[RESULTAT COTE]],Table_0__2[[#This Row],[COLONNE1]],0)</f>
        <v>0</v>
      </c>
    </row>
    <row r="4085" spans="1:11" x14ac:dyDescent="0.3">
      <c r="A4085" s="2">
        <v>43192</v>
      </c>
      <c r="B4085" s="24">
        <v>0.66319444444444442</v>
      </c>
      <c r="C4085" s="20">
        <f t="shared" si="63"/>
        <v>43192.663194444445</v>
      </c>
      <c r="D4085" s="7" t="s">
        <v>4088</v>
      </c>
      <c r="E4085" s="10">
        <v>1</v>
      </c>
      <c r="F4085" s="7">
        <v>1.65</v>
      </c>
      <c r="G4085" s="7">
        <v>3.2</v>
      </c>
      <c r="H4085" s="9">
        <v>3.5</v>
      </c>
      <c r="I4085" s="14">
        <f>IF(Table_0__2[[#This Row],[RESULTAT]]=1,Table_0__2[[#This Row],[1]],0)+IF(Table_0__2[[#This Row],[RESULTAT]]=3,Table_0__2[[#This Row],[N]],0)+IF(Table_0__2[[#This Row],[RESULTAT]]=2,Table_0__2[[#This Row],[2]],0)</f>
        <v>1.65</v>
      </c>
      <c r="J4085" s="14">
        <f>MIN(Table_0__2[[#This Row],[1]:[2]])</f>
        <v>1.65</v>
      </c>
      <c r="K4085" s="14">
        <f>IF(Table_0__2[[#This Row],[COLONNE1]]=Table_0__2[[#This Row],[RESULTAT COTE]],Table_0__2[[#This Row],[COLONNE1]],0)</f>
        <v>1.65</v>
      </c>
    </row>
    <row r="4086" spans="1:11" x14ac:dyDescent="0.3">
      <c r="A4086" s="2">
        <v>43192</v>
      </c>
      <c r="B4086" s="25">
        <v>0.72569444444444453</v>
      </c>
      <c r="C4086" s="20">
        <f t="shared" si="63"/>
        <v>43192.725694444445</v>
      </c>
      <c r="D4086" s="10" t="s">
        <v>4089</v>
      </c>
      <c r="E4086" s="10">
        <v>2</v>
      </c>
      <c r="F4086" s="10">
        <v>3</v>
      </c>
      <c r="G4086" s="10">
        <v>3.15</v>
      </c>
      <c r="H4086" s="11">
        <v>1.9</v>
      </c>
      <c r="I4086" s="15">
        <f>IF(Table_0__2[[#This Row],[RESULTAT]]=1,Table_0__2[[#This Row],[1]],0)+IF(Table_0__2[[#This Row],[RESULTAT]]=3,Table_0__2[[#This Row],[N]],0)+IF(Table_0__2[[#This Row],[RESULTAT]]=2,Table_0__2[[#This Row],[2]],0)</f>
        <v>1.9</v>
      </c>
      <c r="J4086" s="15">
        <f>MIN(Table_0__2[[#This Row],[1]:[2]])</f>
        <v>1.9</v>
      </c>
      <c r="K4086" s="15">
        <f>IF(Table_0__2[[#This Row],[COLONNE1]]=Table_0__2[[#This Row],[RESULTAT COTE]],Table_0__2[[#This Row],[COLONNE1]],0)</f>
        <v>1.9</v>
      </c>
    </row>
    <row r="4087" spans="1:11" x14ac:dyDescent="0.3">
      <c r="A4087" s="2">
        <v>43192</v>
      </c>
      <c r="B4087" s="24">
        <v>0.72569444444444453</v>
      </c>
      <c r="C4087" s="20">
        <f t="shared" si="63"/>
        <v>43192.725694444445</v>
      </c>
      <c r="D4087" s="7" t="s">
        <v>4090</v>
      </c>
      <c r="E4087" s="7">
        <v>3</v>
      </c>
      <c r="F4087" s="7">
        <v>2.1</v>
      </c>
      <c r="G4087" s="7">
        <v>2.9</v>
      </c>
      <c r="H4087" s="9">
        <v>2.8</v>
      </c>
      <c r="I4087" s="14">
        <f>IF(Table_0__2[[#This Row],[RESULTAT]]=1,Table_0__2[[#This Row],[1]],0)+IF(Table_0__2[[#This Row],[RESULTAT]]=3,Table_0__2[[#This Row],[N]],0)+IF(Table_0__2[[#This Row],[RESULTAT]]=2,Table_0__2[[#This Row],[2]],0)</f>
        <v>2.9</v>
      </c>
      <c r="J4087" s="14">
        <f>MIN(Table_0__2[[#This Row],[1]:[2]])</f>
        <v>2.1</v>
      </c>
      <c r="K4087" s="14">
        <f>IF(Table_0__2[[#This Row],[COLONNE1]]=Table_0__2[[#This Row],[RESULTAT COTE]],Table_0__2[[#This Row],[COLONNE1]],0)</f>
        <v>0</v>
      </c>
    </row>
    <row r="4088" spans="1:11" x14ac:dyDescent="0.3">
      <c r="A4088" s="2">
        <v>43192</v>
      </c>
      <c r="B4088" s="25">
        <v>0.72569444444444453</v>
      </c>
      <c r="C4088" s="20">
        <f t="shared" si="63"/>
        <v>43192.725694444445</v>
      </c>
      <c r="D4088" s="10" t="s">
        <v>4091</v>
      </c>
      <c r="E4088" s="10">
        <v>1</v>
      </c>
      <c r="F4088" s="10">
        <v>1.3</v>
      </c>
      <c r="G4088" s="10">
        <v>3.45</v>
      </c>
      <c r="H4088" s="11">
        <v>6.25</v>
      </c>
      <c r="I4088" s="15">
        <f>IF(Table_0__2[[#This Row],[RESULTAT]]=1,Table_0__2[[#This Row],[1]],0)+IF(Table_0__2[[#This Row],[RESULTAT]]=3,Table_0__2[[#This Row],[N]],0)+IF(Table_0__2[[#This Row],[RESULTAT]]=2,Table_0__2[[#This Row],[2]],0)</f>
        <v>1.3</v>
      </c>
      <c r="J4088" s="15">
        <f>MIN(Table_0__2[[#This Row],[1]:[2]])</f>
        <v>1.3</v>
      </c>
      <c r="K4088" s="15">
        <f>IF(Table_0__2[[#This Row],[COLONNE1]]=Table_0__2[[#This Row],[RESULTAT COTE]],Table_0__2[[#This Row],[COLONNE1]],0)</f>
        <v>1.3</v>
      </c>
    </row>
    <row r="4089" spans="1:11" x14ac:dyDescent="0.3">
      <c r="A4089" s="2">
        <v>43192</v>
      </c>
      <c r="B4089" s="24">
        <v>0.74652777777777779</v>
      </c>
      <c r="C4089" s="20">
        <f t="shared" si="63"/>
        <v>43192.746527777781</v>
      </c>
      <c r="D4089" s="7" t="s">
        <v>4092</v>
      </c>
      <c r="E4089" s="10">
        <v>1</v>
      </c>
      <c r="F4089" s="7">
        <v>1.5</v>
      </c>
      <c r="G4089" s="7">
        <v>3.45</v>
      </c>
      <c r="H4089" s="9">
        <v>4.1500000000000004</v>
      </c>
      <c r="I4089" s="14">
        <f>IF(Table_0__2[[#This Row],[RESULTAT]]=1,Table_0__2[[#This Row],[1]],0)+IF(Table_0__2[[#This Row],[RESULTAT]]=3,Table_0__2[[#This Row],[N]],0)+IF(Table_0__2[[#This Row],[RESULTAT]]=2,Table_0__2[[#This Row],[2]],0)</f>
        <v>1.5</v>
      </c>
      <c r="J4089" s="14">
        <f>MIN(Table_0__2[[#This Row],[1]:[2]])</f>
        <v>1.5</v>
      </c>
      <c r="K4089" s="14">
        <f>IF(Table_0__2[[#This Row],[COLONNE1]]=Table_0__2[[#This Row],[RESULTAT COTE]],Table_0__2[[#This Row],[COLONNE1]],0)</f>
        <v>1.5</v>
      </c>
    </row>
    <row r="4090" spans="1:11" x14ac:dyDescent="0.3">
      <c r="A4090" s="2">
        <v>43192</v>
      </c>
      <c r="B4090" s="25">
        <v>0.74652777777777779</v>
      </c>
      <c r="C4090" s="20">
        <f t="shared" si="63"/>
        <v>43192.746527777781</v>
      </c>
      <c r="D4090" s="10" t="s">
        <v>4093</v>
      </c>
      <c r="E4090" s="10">
        <v>2</v>
      </c>
      <c r="F4090" s="10">
        <v>1.8</v>
      </c>
      <c r="G4090" s="10">
        <v>3.45</v>
      </c>
      <c r="H4090" s="11">
        <v>2.75</v>
      </c>
      <c r="I4090" s="15">
        <f>IF(Table_0__2[[#This Row],[RESULTAT]]=1,Table_0__2[[#This Row],[1]],0)+IF(Table_0__2[[#This Row],[RESULTAT]]=3,Table_0__2[[#This Row],[N]],0)+IF(Table_0__2[[#This Row],[RESULTAT]]=2,Table_0__2[[#This Row],[2]],0)</f>
        <v>2.75</v>
      </c>
      <c r="J4090" s="15">
        <f>MIN(Table_0__2[[#This Row],[1]:[2]])</f>
        <v>1.8</v>
      </c>
      <c r="K4090" s="15">
        <f>IF(Table_0__2[[#This Row],[COLONNE1]]=Table_0__2[[#This Row],[RESULTAT COTE]],Table_0__2[[#This Row],[COLONNE1]],0)</f>
        <v>0</v>
      </c>
    </row>
    <row r="4091" spans="1:11" x14ac:dyDescent="0.3">
      <c r="A4091" s="2">
        <v>43192</v>
      </c>
      <c r="B4091" s="24">
        <v>0.74652777777777779</v>
      </c>
      <c r="C4091" s="20">
        <f t="shared" si="63"/>
        <v>43192.746527777781</v>
      </c>
      <c r="D4091" s="7" t="s">
        <v>4094</v>
      </c>
      <c r="E4091" s="10">
        <v>2</v>
      </c>
      <c r="F4091" s="7">
        <v>2.8</v>
      </c>
      <c r="G4091" s="7">
        <v>2.5</v>
      </c>
      <c r="H4091" s="9">
        <v>2.25</v>
      </c>
      <c r="I4091" s="14">
        <f>IF(Table_0__2[[#This Row],[RESULTAT]]=1,Table_0__2[[#This Row],[1]],0)+IF(Table_0__2[[#This Row],[RESULTAT]]=3,Table_0__2[[#This Row],[N]],0)+IF(Table_0__2[[#This Row],[RESULTAT]]=2,Table_0__2[[#This Row],[2]],0)</f>
        <v>2.25</v>
      </c>
      <c r="J4091" s="14">
        <f>MIN(Table_0__2[[#This Row],[1]:[2]])</f>
        <v>2.25</v>
      </c>
      <c r="K4091" s="14">
        <f>IF(Table_0__2[[#This Row],[COLONNE1]]=Table_0__2[[#This Row],[RESULTAT COTE]],Table_0__2[[#This Row],[COLONNE1]],0)</f>
        <v>2.25</v>
      </c>
    </row>
    <row r="4092" spans="1:11" x14ac:dyDescent="0.3">
      <c r="A4092" s="2">
        <v>43192</v>
      </c>
      <c r="B4092" s="25">
        <v>0.74652777777777779</v>
      </c>
      <c r="C4092" s="20">
        <f t="shared" si="63"/>
        <v>43192.746527777781</v>
      </c>
      <c r="D4092" s="10" t="s">
        <v>4095</v>
      </c>
      <c r="E4092" s="10">
        <v>2</v>
      </c>
      <c r="F4092" s="10">
        <v>1.7</v>
      </c>
      <c r="G4092" s="10">
        <v>3.2</v>
      </c>
      <c r="H4092" s="11">
        <v>3.65</v>
      </c>
      <c r="I4092" s="15">
        <f>IF(Table_0__2[[#This Row],[RESULTAT]]=1,Table_0__2[[#This Row],[1]],0)+IF(Table_0__2[[#This Row],[RESULTAT]]=3,Table_0__2[[#This Row],[N]],0)+IF(Table_0__2[[#This Row],[RESULTAT]]=2,Table_0__2[[#This Row],[2]],0)</f>
        <v>3.65</v>
      </c>
      <c r="J4092" s="15">
        <f>MIN(Table_0__2[[#This Row],[1]:[2]])</f>
        <v>1.7</v>
      </c>
      <c r="K4092" s="15">
        <f>IF(Table_0__2[[#This Row],[COLONNE1]]=Table_0__2[[#This Row],[RESULTAT COTE]],Table_0__2[[#This Row],[COLONNE1]],0)</f>
        <v>0</v>
      </c>
    </row>
    <row r="4093" spans="1:11" x14ac:dyDescent="0.3">
      <c r="A4093" s="2">
        <v>43192</v>
      </c>
      <c r="B4093" s="24">
        <v>0.74652777777777779</v>
      </c>
      <c r="C4093" s="20">
        <f t="shared" si="63"/>
        <v>43192.746527777781</v>
      </c>
      <c r="D4093" s="7" t="s">
        <v>4096</v>
      </c>
      <c r="E4093" s="10">
        <v>1</v>
      </c>
      <c r="F4093" s="7">
        <v>2.4</v>
      </c>
      <c r="G4093" s="7">
        <v>2.95</v>
      </c>
      <c r="H4093" s="9">
        <v>2.35</v>
      </c>
      <c r="I4093" s="14">
        <f>IF(Table_0__2[[#This Row],[RESULTAT]]=1,Table_0__2[[#This Row],[1]],0)+IF(Table_0__2[[#This Row],[RESULTAT]]=3,Table_0__2[[#This Row],[N]],0)+IF(Table_0__2[[#This Row],[RESULTAT]]=2,Table_0__2[[#This Row],[2]],0)</f>
        <v>2.4</v>
      </c>
      <c r="J4093" s="14">
        <f>MIN(Table_0__2[[#This Row],[1]:[2]])</f>
        <v>2.35</v>
      </c>
      <c r="K4093" s="14">
        <f>IF(Table_0__2[[#This Row],[COLONNE1]]=Table_0__2[[#This Row],[RESULTAT COTE]],Table_0__2[[#This Row],[COLONNE1]],0)</f>
        <v>0</v>
      </c>
    </row>
    <row r="4094" spans="1:11" x14ac:dyDescent="0.3">
      <c r="A4094" s="2">
        <v>43192</v>
      </c>
      <c r="B4094" s="25">
        <v>0.74652777777777779</v>
      </c>
      <c r="C4094" s="20">
        <f t="shared" si="63"/>
        <v>43192.746527777781</v>
      </c>
      <c r="D4094" s="10" t="s">
        <v>4097</v>
      </c>
      <c r="E4094" s="10">
        <v>1</v>
      </c>
      <c r="F4094" s="10">
        <v>1.45</v>
      </c>
      <c r="G4094" s="10">
        <v>3.65</v>
      </c>
      <c r="H4094" s="11">
        <v>4.95</v>
      </c>
      <c r="I4094" s="15">
        <f>IF(Table_0__2[[#This Row],[RESULTAT]]=1,Table_0__2[[#This Row],[1]],0)+IF(Table_0__2[[#This Row],[RESULTAT]]=3,Table_0__2[[#This Row],[N]],0)+IF(Table_0__2[[#This Row],[RESULTAT]]=2,Table_0__2[[#This Row],[2]],0)</f>
        <v>1.45</v>
      </c>
      <c r="J4094" s="15">
        <f>MIN(Table_0__2[[#This Row],[1]:[2]])</f>
        <v>1.45</v>
      </c>
      <c r="K4094" s="15">
        <f>IF(Table_0__2[[#This Row],[COLONNE1]]=Table_0__2[[#This Row],[RESULTAT COTE]],Table_0__2[[#This Row],[COLONNE1]],0)</f>
        <v>1.45</v>
      </c>
    </row>
    <row r="4095" spans="1:11" x14ac:dyDescent="0.3">
      <c r="A4095" s="2">
        <v>43192</v>
      </c>
      <c r="B4095" s="24">
        <v>0.74652777777777779</v>
      </c>
      <c r="C4095" s="20">
        <f t="shared" si="63"/>
        <v>43192.746527777781</v>
      </c>
      <c r="D4095" s="7" t="s">
        <v>4098</v>
      </c>
      <c r="E4095" s="10">
        <v>1</v>
      </c>
      <c r="F4095" s="7">
        <v>2.7</v>
      </c>
      <c r="G4095" s="7">
        <v>3.15</v>
      </c>
      <c r="H4095" s="9">
        <v>2.0499999999999998</v>
      </c>
      <c r="I4095" s="14">
        <f>IF(Table_0__2[[#This Row],[RESULTAT]]=1,Table_0__2[[#This Row],[1]],0)+IF(Table_0__2[[#This Row],[RESULTAT]]=3,Table_0__2[[#This Row],[N]],0)+IF(Table_0__2[[#This Row],[RESULTAT]]=2,Table_0__2[[#This Row],[2]],0)</f>
        <v>2.7</v>
      </c>
      <c r="J4095" s="14">
        <f>MIN(Table_0__2[[#This Row],[1]:[2]])</f>
        <v>2.0499999999999998</v>
      </c>
      <c r="K4095" s="14">
        <f>IF(Table_0__2[[#This Row],[COLONNE1]]=Table_0__2[[#This Row],[RESULTAT COTE]],Table_0__2[[#This Row],[COLONNE1]],0)</f>
        <v>0</v>
      </c>
    </row>
    <row r="4096" spans="1:11" x14ac:dyDescent="0.3">
      <c r="A4096" s="2">
        <v>43192</v>
      </c>
      <c r="B4096" s="25">
        <v>0.74652777777777779</v>
      </c>
      <c r="C4096" s="20">
        <f t="shared" si="63"/>
        <v>43192.746527777781</v>
      </c>
      <c r="D4096" s="10" t="s">
        <v>4098</v>
      </c>
      <c r="E4096" s="10">
        <v>1</v>
      </c>
      <c r="F4096" s="10"/>
      <c r="G4096" s="10"/>
      <c r="H4096" s="11"/>
      <c r="I4096" s="15">
        <f>IF(Table_0__2[[#This Row],[RESULTAT]]=1,Table_0__2[[#This Row],[1]],0)+IF(Table_0__2[[#This Row],[RESULTAT]]=3,Table_0__2[[#This Row],[N]],0)+IF(Table_0__2[[#This Row],[RESULTAT]]=2,Table_0__2[[#This Row],[2]],0)</f>
        <v>0</v>
      </c>
      <c r="J4096" s="15">
        <f>MIN(Table_0__2[[#This Row],[1]:[2]])</f>
        <v>0</v>
      </c>
      <c r="K4096" s="15">
        <f>IF(Table_0__2[[#This Row],[COLONNE1]]=Table_0__2[[#This Row],[RESULTAT COTE]],Table_0__2[[#This Row],[COLONNE1]],0)</f>
        <v>0</v>
      </c>
    </row>
    <row r="4097" spans="1:11" x14ac:dyDescent="0.3">
      <c r="A4097" s="2">
        <v>43192</v>
      </c>
      <c r="B4097" s="24">
        <v>0.74652777777777779</v>
      </c>
      <c r="C4097" s="20">
        <f t="shared" si="63"/>
        <v>43192.746527777781</v>
      </c>
      <c r="D4097" s="7" t="s">
        <v>4099</v>
      </c>
      <c r="E4097" s="10">
        <v>1</v>
      </c>
      <c r="F4097" s="7">
        <v>1.85</v>
      </c>
      <c r="G4097" s="7">
        <v>3</v>
      </c>
      <c r="H4097" s="9">
        <v>3.2</v>
      </c>
      <c r="I4097" s="14">
        <f>IF(Table_0__2[[#This Row],[RESULTAT]]=1,Table_0__2[[#This Row],[1]],0)+IF(Table_0__2[[#This Row],[RESULTAT]]=3,Table_0__2[[#This Row],[N]],0)+IF(Table_0__2[[#This Row],[RESULTAT]]=2,Table_0__2[[#This Row],[2]],0)</f>
        <v>1.85</v>
      </c>
      <c r="J4097" s="14">
        <f>MIN(Table_0__2[[#This Row],[1]:[2]])</f>
        <v>1.85</v>
      </c>
      <c r="K4097" s="14">
        <f>IF(Table_0__2[[#This Row],[COLONNE1]]=Table_0__2[[#This Row],[RESULTAT COTE]],Table_0__2[[#This Row],[COLONNE1]],0)</f>
        <v>1.85</v>
      </c>
    </row>
    <row r="4098" spans="1:11" x14ac:dyDescent="0.3">
      <c r="A4098" s="2">
        <v>43192</v>
      </c>
      <c r="B4098" s="25">
        <v>0.74652777777777779</v>
      </c>
      <c r="C4098" s="20">
        <f t="shared" ref="C4098:C4161" si="64">A4098+B4098</f>
        <v>43192.746527777781</v>
      </c>
      <c r="D4098" s="10" t="s">
        <v>4100</v>
      </c>
      <c r="E4098" s="10">
        <v>2</v>
      </c>
      <c r="F4098" s="10">
        <v>1.55</v>
      </c>
      <c r="G4098" s="10">
        <v>3.35</v>
      </c>
      <c r="H4098" s="11">
        <v>4.3499999999999996</v>
      </c>
      <c r="I4098" s="15">
        <f>IF(Table_0__2[[#This Row],[RESULTAT]]=1,Table_0__2[[#This Row],[1]],0)+IF(Table_0__2[[#This Row],[RESULTAT]]=3,Table_0__2[[#This Row],[N]],0)+IF(Table_0__2[[#This Row],[RESULTAT]]=2,Table_0__2[[#This Row],[2]],0)</f>
        <v>4.3499999999999996</v>
      </c>
      <c r="J4098" s="15">
        <f>MIN(Table_0__2[[#This Row],[1]:[2]])</f>
        <v>1.55</v>
      </c>
      <c r="K4098" s="15">
        <f>IF(Table_0__2[[#This Row],[COLONNE1]]=Table_0__2[[#This Row],[RESULTAT COTE]],Table_0__2[[#This Row],[COLONNE1]],0)</f>
        <v>0</v>
      </c>
    </row>
    <row r="4099" spans="1:11" x14ac:dyDescent="0.3">
      <c r="A4099" s="2">
        <v>43192</v>
      </c>
      <c r="B4099" s="24">
        <v>0.74652777777777779</v>
      </c>
      <c r="C4099" s="20">
        <f t="shared" si="64"/>
        <v>43192.746527777781</v>
      </c>
      <c r="D4099" s="7" t="s">
        <v>4101</v>
      </c>
      <c r="E4099" s="7">
        <v>3</v>
      </c>
      <c r="F4099" s="7">
        <v>1.85</v>
      </c>
      <c r="G4099" s="7">
        <v>3.1</v>
      </c>
      <c r="H4099" s="9">
        <v>3.2</v>
      </c>
      <c r="I4099" s="14">
        <f>IF(Table_0__2[[#This Row],[RESULTAT]]=1,Table_0__2[[#This Row],[1]],0)+IF(Table_0__2[[#This Row],[RESULTAT]]=3,Table_0__2[[#This Row],[N]],0)+IF(Table_0__2[[#This Row],[RESULTAT]]=2,Table_0__2[[#This Row],[2]],0)</f>
        <v>3.1</v>
      </c>
      <c r="J4099" s="14">
        <f>MIN(Table_0__2[[#This Row],[1]:[2]])</f>
        <v>1.85</v>
      </c>
      <c r="K4099" s="14">
        <f>IF(Table_0__2[[#This Row],[COLONNE1]]=Table_0__2[[#This Row],[RESULTAT COTE]],Table_0__2[[#This Row],[COLONNE1]],0)</f>
        <v>0</v>
      </c>
    </row>
    <row r="4100" spans="1:11" x14ac:dyDescent="0.3">
      <c r="A4100" s="2">
        <v>43192</v>
      </c>
      <c r="B4100" s="25">
        <v>0.74652777777777779</v>
      </c>
      <c r="C4100" s="20">
        <f t="shared" si="64"/>
        <v>43192.746527777781</v>
      </c>
      <c r="D4100" s="10" t="s">
        <v>4102</v>
      </c>
      <c r="E4100" s="10">
        <v>1</v>
      </c>
      <c r="F4100" s="10">
        <v>1.6</v>
      </c>
      <c r="G4100" s="10">
        <v>3.15</v>
      </c>
      <c r="H4100" s="11">
        <v>4.2</v>
      </c>
      <c r="I4100" s="15">
        <f>IF(Table_0__2[[#This Row],[RESULTAT]]=1,Table_0__2[[#This Row],[1]],0)+IF(Table_0__2[[#This Row],[RESULTAT]]=3,Table_0__2[[#This Row],[N]],0)+IF(Table_0__2[[#This Row],[RESULTAT]]=2,Table_0__2[[#This Row],[2]],0)</f>
        <v>1.6</v>
      </c>
      <c r="J4100" s="15">
        <f>MIN(Table_0__2[[#This Row],[1]:[2]])</f>
        <v>1.6</v>
      </c>
      <c r="K4100" s="15">
        <f>IF(Table_0__2[[#This Row],[COLONNE1]]=Table_0__2[[#This Row],[RESULTAT COTE]],Table_0__2[[#This Row],[COLONNE1]],0)</f>
        <v>1.6</v>
      </c>
    </row>
    <row r="4101" spans="1:11" x14ac:dyDescent="0.3">
      <c r="A4101" s="2">
        <v>43192</v>
      </c>
      <c r="B4101" s="24">
        <v>0.74652777777777779</v>
      </c>
      <c r="C4101" s="20">
        <f t="shared" si="64"/>
        <v>43192.746527777781</v>
      </c>
      <c r="D4101" s="7" t="s">
        <v>4103</v>
      </c>
      <c r="E4101" s="10">
        <v>2</v>
      </c>
      <c r="F4101" s="7">
        <v>2.5499999999999998</v>
      </c>
      <c r="G4101" s="7">
        <v>2.8</v>
      </c>
      <c r="H4101" s="9">
        <v>2.35</v>
      </c>
      <c r="I4101" s="14">
        <f>IF(Table_0__2[[#This Row],[RESULTAT]]=1,Table_0__2[[#This Row],[1]],0)+IF(Table_0__2[[#This Row],[RESULTAT]]=3,Table_0__2[[#This Row],[N]],0)+IF(Table_0__2[[#This Row],[RESULTAT]]=2,Table_0__2[[#This Row],[2]],0)</f>
        <v>2.35</v>
      </c>
      <c r="J4101" s="14">
        <f>MIN(Table_0__2[[#This Row],[1]:[2]])</f>
        <v>2.35</v>
      </c>
      <c r="K4101" s="14">
        <f>IF(Table_0__2[[#This Row],[COLONNE1]]=Table_0__2[[#This Row],[RESULTAT COTE]],Table_0__2[[#This Row],[COLONNE1]],0)</f>
        <v>2.35</v>
      </c>
    </row>
    <row r="4102" spans="1:11" x14ac:dyDescent="0.3">
      <c r="A4102" s="2">
        <v>43192</v>
      </c>
      <c r="B4102" s="25">
        <v>0.74652777777777779</v>
      </c>
      <c r="C4102" s="20">
        <f t="shared" si="64"/>
        <v>43192.746527777781</v>
      </c>
      <c r="D4102" s="10" t="s">
        <v>4103</v>
      </c>
      <c r="E4102" s="10">
        <v>2</v>
      </c>
      <c r="F4102" s="10"/>
      <c r="G4102" s="10"/>
      <c r="H4102" s="11"/>
      <c r="I4102" s="15">
        <f>IF(Table_0__2[[#This Row],[RESULTAT]]=1,Table_0__2[[#This Row],[1]],0)+IF(Table_0__2[[#This Row],[RESULTAT]]=3,Table_0__2[[#This Row],[N]],0)+IF(Table_0__2[[#This Row],[RESULTAT]]=2,Table_0__2[[#This Row],[2]],0)</f>
        <v>0</v>
      </c>
      <c r="J4102" s="15">
        <f>MIN(Table_0__2[[#This Row],[1]:[2]])</f>
        <v>0</v>
      </c>
      <c r="K4102" s="15">
        <f>IF(Table_0__2[[#This Row],[COLONNE1]]=Table_0__2[[#This Row],[RESULTAT COTE]],Table_0__2[[#This Row],[COLONNE1]],0)</f>
        <v>0</v>
      </c>
    </row>
    <row r="4103" spans="1:11" x14ac:dyDescent="0.3">
      <c r="A4103" s="2">
        <v>43192</v>
      </c>
      <c r="B4103" s="24">
        <v>0.74652777777777779</v>
      </c>
      <c r="C4103" s="20">
        <f t="shared" si="64"/>
        <v>43192.746527777781</v>
      </c>
      <c r="D4103" s="7" t="s">
        <v>4104</v>
      </c>
      <c r="E4103" s="10">
        <v>2</v>
      </c>
      <c r="F4103" s="7">
        <v>4.05</v>
      </c>
      <c r="G4103" s="7">
        <v>3.15</v>
      </c>
      <c r="H4103" s="9">
        <v>1.55</v>
      </c>
      <c r="I4103" s="14">
        <f>IF(Table_0__2[[#This Row],[RESULTAT]]=1,Table_0__2[[#This Row],[1]],0)+IF(Table_0__2[[#This Row],[RESULTAT]]=3,Table_0__2[[#This Row],[N]],0)+IF(Table_0__2[[#This Row],[RESULTAT]]=2,Table_0__2[[#This Row],[2]],0)</f>
        <v>1.55</v>
      </c>
      <c r="J4103" s="14">
        <f>MIN(Table_0__2[[#This Row],[1]:[2]])</f>
        <v>1.55</v>
      </c>
      <c r="K4103" s="14">
        <f>IF(Table_0__2[[#This Row],[COLONNE1]]=Table_0__2[[#This Row],[RESULTAT COTE]],Table_0__2[[#This Row],[COLONNE1]],0)</f>
        <v>1.55</v>
      </c>
    </row>
    <row r="4104" spans="1:11" x14ac:dyDescent="0.3">
      <c r="A4104" s="2">
        <v>43192</v>
      </c>
      <c r="B4104" s="25">
        <v>0.75694444444444453</v>
      </c>
      <c r="C4104" s="20">
        <f t="shared" si="64"/>
        <v>43192.756944444445</v>
      </c>
      <c r="D4104" s="10" t="s">
        <v>4105</v>
      </c>
      <c r="E4104" s="10">
        <v>2</v>
      </c>
      <c r="F4104" s="10">
        <v>1.8</v>
      </c>
      <c r="G4104" s="10">
        <v>3.15</v>
      </c>
      <c r="H4104" s="11">
        <v>2.95</v>
      </c>
      <c r="I4104" s="15">
        <f>IF(Table_0__2[[#This Row],[RESULTAT]]=1,Table_0__2[[#This Row],[1]],0)+IF(Table_0__2[[#This Row],[RESULTAT]]=3,Table_0__2[[#This Row],[N]],0)+IF(Table_0__2[[#This Row],[RESULTAT]]=2,Table_0__2[[#This Row],[2]],0)</f>
        <v>2.95</v>
      </c>
      <c r="J4104" s="15">
        <f>MIN(Table_0__2[[#This Row],[1]:[2]])</f>
        <v>1.8</v>
      </c>
      <c r="K4104" s="15">
        <f>IF(Table_0__2[[#This Row],[COLONNE1]]=Table_0__2[[#This Row],[RESULTAT COTE]],Table_0__2[[#This Row],[COLONNE1]],0)</f>
        <v>0</v>
      </c>
    </row>
    <row r="4105" spans="1:11" x14ac:dyDescent="0.3">
      <c r="A4105" s="2">
        <v>43192</v>
      </c>
      <c r="B4105" s="24">
        <v>0.78819444444444453</v>
      </c>
      <c r="C4105" s="20">
        <f t="shared" si="64"/>
        <v>43192.788194444445</v>
      </c>
      <c r="D4105" s="7" t="s">
        <v>4106</v>
      </c>
      <c r="E4105" s="10">
        <v>1</v>
      </c>
      <c r="F4105" s="7">
        <v>2.2999999999999998</v>
      </c>
      <c r="G4105" s="7">
        <v>2.8</v>
      </c>
      <c r="H4105" s="9">
        <v>2.4</v>
      </c>
      <c r="I4105" s="14">
        <f>IF(Table_0__2[[#This Row],[RESULTAT]]=1,Table_0__2[[#This Row],[1]],0)+IF(Table_0__2[[#This Row],[RESULTAT]]=3,Table_0__2[[#This Row],[N]],0)+IF(Table_0__2[[#This Row],[RESULTAT]]=2,Table_0__2[[#This Row],[2]],0)</f>
        <v>2.2999999999999998</v>
      </c>
      <c r="J4105" s="14">
        <f>MIN(Table_0__2[[#This Row],[1]:[2]])</f>
        <v>2.2999999999999998</v>
      </c>
      <c r="K4105" s="14">
        <f>IF(Table_0__2[[#This Row],[COLONNE1]]=Table_0__2[[#This Row],[RESULTAT COTE]],Table_0__2[[#This Row],[COLONNE1]],0)</f>
        <v>2.2999999999999998</v>
      </c>
    </row>
    <row r="4106" spans="1:11" x14ac:dyDescent="0.3">
      <c r="A4106" s="2">
        <v>43192</v>
      </c>
      <c r="B4106" s="25">
        <v>0.78819444444444453</v>
      </c>
      <c r="C4106" s="20">
        <f t="shared" si="64"/>
        <v>43192.788194444445</v>
      </c>
      <c r="D4106" s="10" t="s">
        <v>4107</v>
      </c>
      <c r="E4106" s="10">
        <v>2</v>
      </c>
      <c r="F4106" s="10">
        <v>4.75</v>
      </c>
      <c r="G4106" s="10">
        <v>3.65</v>
      </c>
      <c r="H4106" s="11">
        <v>1.45</v>
      </c>
      <c r="I4106" s="15">
        <f>IF(Table_0__2[[#This Row],[RESULTAT]]=1,Table_0__2[[#This Row],[1]],0)+IF(Table_0__2[[#This Row],[RESULTAT]]=3,Table_0__2[[#This Row],[N]],0)+IF(Table_0__2[[#This Row],[RESULTAT]]=2,Table_0__2[[#This Row],[2]],0)</f>
        <v>1.45</v>
      </c>
      <c r="J4106" s="15">
        <f>MIN(Table_0__2[[#This Row],[1]:[2]])</f>
        <v>1.45</v>
      </c>
      <c r="K4106" s="15">
        <f>IF(Table_0__2[[#This Row],[COLONNE1]]=Table_0__2[[#This Row],[RESULTAT COTE]],Table_0__2[[#This Row],[COLONNE1]],0)</f>
        <v>1.45</v>
      </c>
    </row>
    <row r="4107" spans="1:11" x14ac:dyDescent="0.3">
      <c r="A4107" s="2">
        <v>43192</v>
      </c>
      <c r="B4107" s="24">
        <v>0.81944444444444453</v>
      </c>
      <c r="C4107" s="20">
        <f t="shared" si="64"/>
        <v>43192.819444444445</v>
      </c>
      <c r="D4107" s="7" t="s">
        <v>4108</v>
      </c>
      <c r="E4107" s="7">
        <v>3</v>
      </c>
      <c r="F4107" s="7">
        <v>2.25</v>
      </c>
      <c r="G4107" s="7">
        <v>2.5499999999999998</v>
      </c>
      <c r="H4107" s="9">
        <v>2.7</v>
      </c>
      <c r="I4107" s="14">
        <f>IF(Table_0__2[[#This Row],[RESULTAT]]=1,Table_0__2[[#This Row],[1]],0)+IF(Table_0__2[[#This Row],[RESULTAT]]=3,Table_0__2[[#This Row],[N]],0)+IF(Table_0__2[[#This Row],[RESULTAT]]=2,Table_0__2[[#This Row],[2]],0)</f>
        <v>2.5499999999999998</v>
      </c>
      <c r="J4107" s="14">
        <f>MIN(Table_0__2[[#This Row],[1]:[2]])</f>
        <v>2.25</v>
      </c>
      <c r="K4107" s="14">
        <f>IF(Table_0__2[[#This Row],[COLONNE1]]=Table_0__2[[#This Row],[RESULTAT COTE]],Table_0__2[[#This Row],[COLONNE1]],0)</f>
        <v>0</v>
      </c>
    </row>
    <row r="4108" spans="1:11" x14ac:dyDescent="0.3">
      <c r="A4108" s="2">
        <v>43192</v>
      </c>
      <c r="B4108" s="25">
        <v>0.82986111111111116</v>
      </c>
      <c r="C4108" s="20">
        <f t="shared" si="64"/>
        <v>43192.829861111109</v>
      </c>
      <c r="D4108" s="10" t="s">
        <v>4109</v>
      </c>
      <c r="E4108" s="10">
        <v>2</v>
      </c>
      <c r="F4108" s="10">
        <v>7</v>
      </c>
      <c r="G4108" s="10">
        <v>3.35</v>
      </c>
      <c r="H4108" s="11">
        <v>1.3</v>
      </c>
      <c r="I4108" s="15">
        <f>IF(Table_0__2[[#This Row],[RESULTAT]]=1,Table_0__2[[#This Row],[1]],0)+IF(Table_0__2[[#This Row],[RESULTAT]]=3,Table_0__2[[#This Row],[N]],0)+IF(Table_0__2[[#This Row],[RESULTAT]]=2,Table_0__2[[#This Row],[2]],0)</f>
        <v>1.3</v>
      </c>
      <c r="J4108" s="15">
        <f>MIN(Table_0__2[[#This Row],[1]:[2]])</f>
        <v>1.3</v>
      </c>
      <c r="K4108" s="15">
        <f>IF(Table_0__2[[#This Row],[COLONNE1]]=Table_0__2[[#This Row],[RESULTAT COTE]],Table_0__2[[#This Row],[COLONNE1]],0)</f>
        <v>1.3</v>
      </c>
    </row>
    <row r="4109" spans="1:11" x14ac:dyDescent="0.3">
      <c r="A4109" s="2">
        <v>43192</v>
      </c>
      <c r="B4109" s="24">
        <v>0.82986111111111116</v>
      </c>
      <c r="C4109" s="20">
        <f t="shared" si="64"/>
        <v>43192.829861111109</v>
      </c>
      <c r="D4109" s="7" t="s">
        <v>4110</v>
      </c>
      <c r="E4109" s="7">
        <v>3</v>
      </c>
      <c r="F4109" s="7">
        <v>2.25</v>
      </c>
      <c r="G4109" s="7">
        <v>2.5499999999999998</v>
      </c>
      <c r="H4109" s="9">
        <v>2.75</v>
      </c>
      <c r="I4109" s="14">
        <f>IF(Table_0__2[[#This Row],[RESULTAT]]=1,Table_0__2[[#This Row],[1]],0)+IF(Table_0__2[[#This Row],[RESULTAT]]=3,Table_0__2[[#This Row],[N]],0)+IF(Table_0__2[[#This Row],[RESULTAT]]=2,Table_0__2[[#This Row],[2]],0)</f>
        <v>2.5499999999999998</v>
      </c>
      <c r="J4109" s="14">
        <f>MIN(Table_0__2[[#This Row],[1]:[2]])</f>
        <v>2.25</v>
      </c>
      <c r="K4109" s="14">
        <f>IF(Table_0__2[[#This Row],[COLONNE1]]=Table_0__2[[#This Row],[RESULTAT COTE]],Table_0__2[[#This Row],[COLONNE1]],0)</f>
        <v>0</v>
      </c>
    </row>
    <row r="4110" spans="1:11" x14ac:dyDescent="0.3">
      <c r="A4110" s="2">
        <v>43192</v>
      </c>
      <c r="B4110" s="25">
        <v>0.82986111111111116</v>
      </c>
      <c r="C4110" s="20">
        <f t="shared" si="64"/>
        <v>43192.829861111109</v>
      </c>
      <c r="D4110" s="10" t="s">
        <v>4111</v>
      </c>
      <c r="E4110" s="7">
        <v>3</v>
      </c>
      <c r="F4110" s="10">
        <v>3.15</v>
      </c>
      <c r="G4110" s="10">
        <v>2.95</v>
      </c>
      <c r="H4110" s="11">
        <v>1.9</v>
      </c>
      <c r="I4110" s="15">
        <f>IF(Table_0__2[[#This Row],[RESULTAT]]=1,Table_0__2[[#This Row],[1]],0)+IF(Table_0__2[[#This Row],[RESULTAT]]=3,Table_0__2[[#This Row],[N]],0)+IF(Table_0__2[[#This Row],[RESULTAT]]=2,Table_0__2[[#This Row],[2]],0)</f>
        <v>2.95</v>
      </c>
      <c r="J4110" s="15">
        <f>MIN(Table_0__2[[#This Row],[1]:[2]])</f>
        <v>1.9</v>
      </c>
      <c r="K4110" s="15">
        <f>IF(Table_0__2[[#This Row],[COLONNE1]]=Table_0__2[[#This Row],[RESULTAT COTE]],Table_0__2[[#This Row],[COLONNE1]],0)</f>
        <v>0</v>
      </c>
    </row>
    <row r="4111" spans="1:11" x14ac:dyDescent="0.3">
      <c r="A4111" s="2">
        <v>43192</v>
      </c>
      <c r="B4111" s="24">
        <v>0.85069444444444453</v>
      </c>
      <c r="C4111" s="20">
        <f t="shared" si="64"/>
        <v>43192.850694444445</v>
      </c>
      <c r="D4111" s="7" t="s">
        <v>4112</v>
      </c>
      <c r="E4111" s="10">
        <v>1</v>
      </c>
      <c r="F4111" s="7">
        <v>2.4500000000000002</v>
      </c>
      <c r="G4111" s="7">
        <v>3</v>
      </c>
      <c r="H4111" s="9">
        <v>2.35</v>
      </c>
      <c r="I4111" s="14">
        <f>IF(Table_0__2[[#This Row],[RESULTAT]]=1,Table_0__2[[#This Row],[1]],0)+IF(Table_0__2[[#This Row],[RESULTAT]]=3,Table_0__2[[#This Row],[N]],0)+IF(Table_0__2[[#This Row],[RESULTAT]]=2,Table_0__2[[#This Row],[2]],0)</f>
        <v>2.4500000000000002</v>
      </c>
      <c r="J4111" s="14">
        <f>MIN(Table_0__2[[#This Row],[1]:[2]])</f>
        <v>2.35</v>
      </c>
      <c r="K4111" s="14">
        <f>IF(Table_0__2[[#This Row],[COLONNE1]]=Table_0__2[[#This Row],[RESULTAT COTE]],Table_0__2[[#This Row],[COLONNE1]],0)</f>
        <v>0</v>
      </c>
    </row>
    <row r="4112" spans="1:11" x14ac:dyDescent="0.3">
      <c r="A4112" s="2">
        <v>43192</v>
      </c>
      <c r="B4112" s="25">
        <v>0.85069444444444453</v>
      </c>
      <c r="C4112" s="20">
        <f t="shared" si="64"/>
        <v>43192.850694444445</v>
      </c>
      <c r="D4112" s="10" t="s">
        <v>4113</v>
      </c>
      <c r="E4112" s="10">
        <v>1</v>
      </c>
      <c r="F4112" s="10">
        <v>2.1</v>
      </c>
      <c r="G4112" s="10">
        <v>2.65</v>
      </c>
      <c r="H4112" s="11">
        <v>2.85</v>
      </c>
      <c r="I4112" s="15">
        <f>IF(Table_0__2[[#This Row],[RESULTAT]]=1,Table_0__2[[#This Row],[1]],0)+IF(Table_0__2[[#This Row],[RESULTAT]]=3,Table_0__2[[#This Row],[N]],0)+IF(Table_0__2[[#This Row],[RESULTAT]]=2,Table_0__2[[#This Row],[2]],0)</f>
        <v>2.1</v>
      </c>
      <c r="J4112" s="15">
        <f>MIN(Table_0__2[[#This Row],[1]:[2]])</f>
        <v>2.1</v>
      </c>
      <c r="K4112" s="15">
        <f>IF(Table_0__2[[#This Row],[COLONNE1]]=Table_0__2[[#This Row],[RESULTAT COTE]],Table_0__2[[#This Row],[COLONNE1]],0)</f>
        <v>2.1</v>
      </c>
    </row>
    <row r="4113" spans="1:11" x14ac:dyDescent="0.3">
      <c r="A4113" s="2">
        <v>43192</v>
      </c>
      <c r="B4113" s="24">
        <v>0.86111111111111116</v>
      </c>
      <c r="C4113" s="20">
        <f t="shared" si="64"/>
        <v>43192.861111111109</v>
      </c>
      <c r="D4113" s="7" t="s">
        <v>4114</v>
      </c>
      <c r="E4113" s="7">
        <v>3</v>
      </c>
      <c r="F4113" s="7">
        <v>2.2999999999999998</v>
      </c>
      <c r="G4113" s="7">
        <v>2.8</v>
      </c>
      <c r="H4113" s="9">
        <v>2.7</v>
      </c>
      <c r="I4113" s="14">
        <f>IF(Table_0__2[[#This Row],[RESULTAT]]=1,Table_0__2[[#This Row],[1]],0)+IF(Table_0__2[[#This Row],[RESULTAT]]=3,Table_0__2[[#This Row],[N]],0)+IF(Table_0__2[[#This Row],[RESULTAT]]=2,Table_0__2[[#This Row],[2]],0)</f>
        <v>2.8</v>
      </c>
      <c r="J4113" s="14">
        <f>MIN(Table_0__2[[#This Row],[1]:[2]])</f>
        <v>2.2999999999999998</v>
      </c>
      <c r="K4113" s="14">
        <f>IF(Table_0__2[[#This Row],[COLONNE1]]=Table_0__2[[#This Row],[RESULTAT COTE]],Table_0__2[[#This Row],[COLONNE1]],0)</f>
        <v>0</v>
      </c>
    </row>
    <row r="4114" spans="1:11" x14ac:dyDescent="0.3">
      <c r="A4114" s="2">
        <v>43192</v>
      </c>
      <c r="B4114" s="25">
        <v>0.86111111111111116</v>
      </c>
      <c r="C4114" s="20">
        <f t="shared" si="64"/>
        <v>43192.861111111109</v>
      </c>
      <c r="D4114" s="10" t="s">
        <v>4115</v>
      </c>
      <c r="E4114" s="10">
        <v>1</v>
      </c>
      <c r="F4114" s="10">
        <v>1.9</v>
      </c>
      <c r="G4114" s="10">
        <v>3.4</v>
      </c>
      <c r="H4114" s="11">
        <v>3.5</v>
      </c>
      <c r="I4114" s="15">
        <f>IF(Table_0__2[[#This Row],[RESULTAT]]=1,Table_0__2[[#This Row],[1]],0)+IF(Table_0__2[[#This Row],[RESULTAT]]=3,Table_0__2[[#This Row],[N]],0)+IF(Table_0__2[[#This Row],[RESULTAT]]=2,Table_0__2[[#This Row],[2]],0)</f>
        <v>1.9</v>
      </c>
      <c r="J4114" s="15">
        <f>MIN(Table_0__2[[#This Row],[1]:[2]])</f>
        <v>1.9</v>
      </c>
      <c r="K4114" s="15">
        <f>IF(Table_0__2[[#This Row],[COLONNE1]]=Table_0__2[[#This Row],[RESULTAT COTE]],Table_0__2[[#This Row],[COLONNE1]],0)</f>
        <v>1.9</v>
      </c>
    </row>
    <row r="4115" spans="1:11" x14ac:dyDescent="0.3">
      <c r="A4115" s="2">
        <v>43192</v>
      </c>
      <c r="B4115" s="25">
        <v>0.87152777777777779</v>
      </c>
      <c r="C4115" s="20">
        <f t="shared" si="64"/>
        <v>43192.871527777781</v>
      </c>
      <c r="D4115" s="10" t="s">
        <v>4116</v>
      </c>
      <c r="E4115" s="10">
        <v>1</v>
      </c>
      <c r="F4115" s="10">
        <v>9</v>
      </c>
      <c r="G4115" s="10">
        <v>4.75</v>
      </c>
      <c r="H4115" s="11">
        <v>1.18</v>
      </c>
      <c r="I4115" s="15">
        <f>IF(Table_0__2[[#This Row],[RESULTAT]]=1,Table_0__2[[#This Row],[1]],0)+IF(Table_0__2[[#This Row],[RESULTAT]]=3,Table_0__2[[#This Row],[N]],0)+IF(Table_0__2[[#This Row],[RESULTAT]]=2,Table_0__2[[#This Row],[2]],0)</f>
        <v>9</v>
      </c>
      <c r="J4115" s="15">
        <f>MIN(Table_0__2[[#This Row],[1]:[2]])</f>
        <v>1.18</v>
      </c>
      <c r="K4115" s="15">
        <f>IF(Table_0__2[[#This Row],[COLONNE1]]=Table_0__2[[#This Row],[RESULTAT COTE]],Table_0__2[[#This Row],[COLONNE1]],0)</f>
        <v>0</v>
      </c>
    </row>
    <row r="4116" spans="1:11" x14ac:dyDescent="0.3">
      <c r="A4116" s="2">
        <v>43192</v>
      </c>
      <c r="B4116" s="24">
        <v>0.87152777777777779</v>
      </c>
      <c r="C4116" s="20">
        <f t="shared" si="64"/>
        <v>43192.871527777781</v>
      </c>
      <c r="D4116" s="7" t="s">
        <v>4117</v>
      </c>
      <c r="E4116" s="10">
        <v>2</v>
      </c>
      <c r="F4116" s="7">
        <v>2.2000000000000002</v>
      </c>
      <c r="G4116" s="7">
        <v>3.2</v>
      </c>
      <c r="H4116" s="9">
        <v>2.95</v>
      </c>
      <c r="I4116" s="14">
        <f>IF(Table_0__2[[#This Row],[RESULTAT]]=1,Table_0__2[[#This Row],[1]],0)+IF(Table_0__2[[#This Row],[RESULTAT]]=3,Table_0__2[[#This Row],[N]],0)+IF(Table_0__2[[#This Row],[RESULTAT]]=2,Table_0__2[[#This Row],[2]],0)</f>
        <v>2.95</v>
      </c>
      <c r="J4116" s="14">
        <f>MIN(Table_0__2[[#This Row],[1]:[2]])</f>
        <v>2.2000000000000002</v>
      </c>
      <c r="K4116" s="14">
        <f>IF(Table_0__2[[#This Row],[COLONNE1]]=Table_0__2[[#This Row],[RESULTAT COTE]],Table_0__2[[#This Row],[COLONNE1]],0)</f>
        <v>0</v>
      </c>
    </row>
    <row r="4117" spans="1:11" x14ac:dyDescent="0.3">
      <c r="A4117" s="2">
        <v>43192</v>
      </c>
      <c r="B4117" s="25">
        <v>0.99652777777777779</v>
      </c>
      <c r="C4117" s="20">
        <f t="shared" si="64"/>
        <v>43192.996527777781</v>
      </c>
      <c r="D4117" s="10" t="s">
        <v>4118</v>
      </c>
      <c r="E4117" s="7">
        <v>3</v>
      </c>
      <c r="F4117" s="10">
        <v>1.9</v>
      </c>
      <c r="G4117" s="10">
        <v>2.8</v>
      </c>
      <c r="H4117" s="11">
        <v>3.15</v>
      </c>
      <c r="I4117" s="15">
        <f>IF(Table_0__2[[#This Row],[RESULTAT]]=1,Table_0__2[[#This Row],[1]],0)+IF(Table_0__2[[#This Row],[RESULTAT]]=3,Table_0__2[[#This Row],[N]],0)+IF(Table_0__2[[#This Row],[RESULTAT]]=2,Table_0__2[[#This Row],[2]],0)</f>
        <v>2.8</v>
      </c>
      <c r="J4117" s="15">
        <f>MIN(Table_0__2[[#This Row],[1]:[2]])</f>
        <v>1.9</v>
      </c>
      <c r="K4117" s="15">
        <f>IF(Table_0__2[[#This Row],[COLONNE1]]=Table_0__2[[#This Row],[RESULTAT COTE]],Table_0__2[[#This Row],[COLONNE1]],0)</f>
        <v>0</v>
      </c>
    </row>
    <row r="4118" spans="1:11" x14ac:dyDescent="0.3">
      <c r="A4118" s="2">
        <v>43192</v>
      </c>
      <c r="B4118" s="24">
        <v>0.99652777777777779</v>
      </c>
      <c r="C4118" s="20">
        <f t="shared" si="64"/>
        <v>43192.996527777781</v>
      </c>
      <c r="D4118" s="7" t="s">
        <v>4119</v>
      </c>
      <c r="E4118" s="10">
        <v>1</v>
      </c>
      <c r="F4118" s="7">
        <v>1.85</v>
      </c>
      <c r="G4118" s="7">
        <v>2.85</v>
      </c>
      <c r="H4118" s="9">
        <v>3.45</v>
      </c>
      <c r="I4118" s="14">
        <f>IF(Table_0__2[[#This Row],[RESULTAT]]=1,Table_0__2[[#This Row],[1]],0)+IF(Table_0__2[[#This Row],[RESULTAT]]=3,Table_0__2[[#This Row],[N]],0)+IF(Table_0__2[[#This Row],[RESULTAT]]=2,Table_0__2[[#This Row],[2]],0)</f>
        <v>1.85</v>
      </c>
      <c r="J4118" s="14">
        <f>MIN(Table_0__2[[#This Row],[1]:[2]])</f>
        <v>1.85</v>
      </c>
      <c r="K4118" s="14">
        <f>IF(Table_0__2[[#This Row],[COLONNE1]]=Table_0__2[[#This Row],[RESULTAT COTE]],Table_0__2[[#This Row],[COLONNE1]],0)</f>
        <v>1.85</v>
      </c>
    </row>
    <row r="4119" spans="1:11" x14ac:dyDescent="0.3">
      <c r="A4119" s="2">
        <v>43192</v>
      </c>
      <c r="B4119" s="25">
        <v>0.99652777777777779</v>
      </c>
      <c r="C4119" s="20">
        <f t="shared" si="64"/>
        <v>43192.996527777781</v>
      </c>
      <c r="D4119" s="10" t="s">
        <v>4120</v>
      </c>
      <c r="E4119" s="7">
        <v>3</v>
      </c>
      <c r="F4119" s="10">
        <v>2.15</v>
      </c>
      <c r="G4119" s="10">
        <v>2.7</v>
      </c>
      <c r="H4119" s="11">
        <v>2.95</v>
      </c>
      <c r="I4119" s="15">
        <f>IF(Table_0__2[[#This Row],[RESULTAT]]=1,Table_0__2[[#This Row],[1]],0)+IF(Table_0__2[[#This Row],[RESULTAT]]=3,Table_0__2[[#This Row],[N]],0)+IF(Table_0__2[[#This Row],[RESULTAT]]=2,Table_0__2[[#This Row],[2]],0)</f>
        <v>2.7</v>
      </c>
      <c r="J4119" s="15">
        <f>MIN(Table_0__2[[#This Row],[1]:[2]])</f>
        <v>2.15</v>
      </c>
      <c r="K4119" s="15">
        <f>IF(Table_0__2[[#This Row],[COLONNE1]]=Table_0__2[[#This Row],[RESULTAT COTE]],Table_0__2[[#This Row],[COLONNE1]],0)</f>
        <v>0</v>
      </c>
    </row>
    <row r="4120" spans="1:11" x14ac:dyDescent="0.3">
      <c r="A4120" s="2">
        <v>43193</v>
      </c>
      <c r="B4120" s="26">
        <v>0.66319444444444442</v>
      </c>
      <c r="C4120" s="20">
        <f t="shared" si="64"/>
        <v>43193.663194444445</v>
      </c>
      <c r="D4120" s="12" t="s">
        <v>4121</v>
      </c>
      <c r="E4120" s="10">
        <v>1</v>
      </c>
      <c r="F4120" s="12">
        <v>2</v>
      </c>
      <c r="G4120" s="12">
        <v>2.75</v>
      </c>
      <c r="H4120" s="13">
        <v>2.95</v>
      </c>
      <c r="I4120" s="16">
        <f>IF(Table_0__2[[#This Row],[RESULTAT]]=1,Table_0__2[[#This Row],[1]],0)+IF(Table_0__2[[#This Row],[RESULTAT]]=3,Table_0__2[[#This Row],[N]],0)+IF(Table_0__2[[#This Row],[RESULTAT]]=2,Table_0__2[[#This Row],[2]],0)</f>
        <v>2</v>
      </c>
      <c r="J4120" s="16">
        <f>MIN(Table_0__2[[#This Row],[1]:[2]])</f>
        <v>2</v>
      </c>
      <c r="K4120" s="16">
        <f>IF(Table_0__2[[#This Row],[COLONNE1]]=Table_0__2[[#This Row],[RESULTAT COTE]],Table_0__2[[#This Row],[COLONNE1]],0)</f>
        <v>2</v>
      </c>
    </row>
    <row r="4121" spans="1:11" x14ac:dyDescent="0.3">
      <c r="A4121" s="2">
        <v>43193</v>
      </c>
      <c r="B4121" s="24">
        <v>0.66319444444444442</v>
      </c>
      <c r="C4121" s="20">
        <f t="shared" si="64"/>
        <v>43193.663194444445</v>
      </c>
      <c r="D4121" s="7" t="s">
        <v>4122</v>
      </c>
      <c r="E4121" s="10">
        <v>1</v>
      </c>
      <c r="F4121" s="7">
        <v>2.15</v>
      </c>
      <c r="G4121" s="7">
        <v>3.05</v>
      </c>
      <c r="H4121" s="9">
        <v>2.35</v>
      </c>
      <c r="I4121" s="14">
        <f>IF(Table_0__2[[#This Row],[RESULTAT]]=1,Table_0__2[[#This Row],[1]],0)+IF(Table_0__2[[#This Row],[RESULTAT]]=3,Table_0__2[[#This Row],[N]],0)+IF(Table_0__2[[#This Row],[RESULTAT]]=2,Table_0__2[[#This Row],[2]],0)</f>
        <v>2.15</v>
      </c>
      <c r="J4121" s="14">
        <f>MIN(Table_0__2[[#This Row],[1]:[2]])</f>
        <v>2.15</v>
      </c>
      <c r="K4121" s="14">
        <f>IF(Table_0__2[[#This Row],[COLONNE1]]=Table_0__2[[#This Row],[RESULTAT COTE]],Table_0__2[[#This Row],[COLONNE1]],0)</f>
        <v>2.15</v>
      </c>
    </row>
    <row r="4122" spans="1:11" x14ac:dyDescent="0.3">
      <c r="A4122" s="2">
        <v>43193</v>
      </c>
      <c r="B4122" s="24">
        <v>0.70486111111111116</v>
      </c>
      <c r="C4122" s="20">
        <f t="shared" si="64"/>
        <v>43193.704861111109</v>
      </c>
      <c r="D4122" s="7" t="s">
        <v>4123</v>
      </c>
      <c r="E4122" s="7">
        <v>3</v>
      </c>
      <c r="F4122" s="7">
        <v>3.1</v>
      </c>
      <c r="G4122" s="7">
        <v>2.85</v>
      </c>
      <c r="H4122" s="9">
        <v>1.9</v>
      </c>
      <c r="I4122" s="14">
        <f>IF(Table_0__2[[#This Row],[RESULTAT]]=1,Table_0__2[[#This Row],[1]],0)+IF(Table_0__2[[#This Row],[RESULTAT]]=3,Table_0__2[[#This Row],[N]],0)+IF(Table_0__2[[#This Row],[RESULTAT]]=2,Table_0__2[[#This Row],[2]],0)</f>
        <v>2.85</v>
      </c>
      <c r="J4122" s="14">
        <f>MIN(Table_0__2[[#This Row],[1]:[2]])</f>
        <v>1.9</v>
      </c>
      <c r="K4122" s="14">
        <f>IF(Table_0__2[[#This Row],[COLONNE1]]=Table_0__2[[#This Row],[RESULTAT COTE]],Table_0__2[[#This Row],[COLONNE1]],0)</f>
        <v>0</v>
      </c>
    </row>
    <row r="4123" spans="1:11" x14ac:dyDescent="0.3">
      <c r="A4123" s="2">
        <v>43193</v>
      </c>
      <c r="B4123" s="24">
        <v>0.70486111111111116</v>
      </c>
      <c r="C4123" s="20">
        <f t="shared" si="64"/>
        <v>43193.704861111109</v>
      </c>
      <c r="D4123" s="7" t="s">
        <v>4124</v>
      </c>
      <c r="E4123" s="10">
        <v>2</v>
      </c>
      <c r="F4123" s="7">
        <v>2.4500000000000002</v>
      </c>
      <c r="G4123" s="7">
        <v>2.65</v>
      </c>
      <c r="H4123" s="9">
        <v>2.4</v>
      </c>
      <c r="I4123" s="14">
        <f>IF(Table_0__2[[#This Row],[RESULTAT]]=1,Table_0__2[[#This Row],[1]],0)+IF(Table_0__2[[#This Row],[RESULTAT]]=3,Table_0__2[[#This Row],[N]],0)+IF(Table_0__2[[#This Row],[RESULTAT]]=2,Table_0__2[[#This Row],[2]],0)</f>
        <v>2.4</v>
      </c>
      <c r="J4123" s="14">
        <f>MIN(Table_0__2[[#This Row],[1]:[2]])</f>
        <v>2.4</v>
      </c>
      <c r="K4123" s="14">
        <f>IF(Table_0__2[[#This Row],[COLONNE1]]=Table_0__2[[#This Row],[RESULTAT COTE]],Table_0__2[[#This Row],[COLONNE1]],0)</f>
        <v>2.4</v>
      </c>
    </row>
    <row r="4124" spans="1:11" x14ac:dyDescent="0.3">
      <c r="A4124" s="2">
        <v>43193</v>
      </c>
      <c r="B4124" s="24">
        <v>0.72569444444444453</v>
      </c>
      <c r="C4124" s="20">
        <f t="shared" si="64"/>
        <v>43193.725694444445</v>
      </c>
      <c r="D4124" s="7" t="s">
        <v>4125</v>
      </c>
      <c r="E4124" s="10">
        <v>1</v>
      </c>
      <c r="F4124" s="7">
        <v>2.25</v>
      </c>
      <c r="G4124" s="7">
        <v>2.9</v>
      </c>
      <c r="H4124" s="9">
        <v>2.4</v>
      </c>
      <c r="I4124" s="14">
        <f>IF(Table_0__2[[#This Row],[RESULTAT]]=1,Table_0__2[[#This Row],[1]],0)+IF(Table_0__2[[#This Row],[RESULTAT]]=3,Table_0__2[[#This Row],[N]],0)+IF(Table_0__2[[#This Row],[RESULTAT]]=2,Table_0__2[[#This Row],[2]],0)</f>
        <v>2.25</v>
      </c>
      <c r="J4124" s="14">
        <f>MIN(Table_0__2[[#This Row],[1]:[2]])</f>
        <v>2.25</v>
      </c>
      <c r="K4124" s="14">
        <f>IF(Table_0__2[[#This Row],[COLONNE1]]=Table_0__2[[#This Row],[RESULTAT COTE]],Table_0__2[[#This Row],[COLONNE1]],0)</f>
        <v>2.25</v>
      </c>
    </row>
    <row r="4125" spans="1:11" x14ac:dyDescent="0.3">
      <c r="A4125" s="2">
        <v>43193</v>
      </c>
      <c r="B4125" s="25">
        <v>0.74652777777777779</v>
      </c>
      <c r="C4125" s="20">
        <f t="shared" si="64"/>
        <v>43193.746527777781</v>
      </c>
      <c r="D4125" s="10" t="s">
        <v>4126</v>
      </c>
      <c r="E4125" s="10">
        <v>1</v>
      </c>
      <c r="F4125" s="10">
        <v>2.7</v>
      </c>
      <c r="G4125" s="10">
        <v>2.85</v>
      </c>
      <c r="H4125" s="11">
        <v>2.0499999999999998</v>
      </c>
      <c r="I4125" s="15">
        <f>IF(Table_0__2[[#This Row],[RESULTAT]]=1,Table_0__2[[#This Row],[1]],0)+IF(Table_0__2[[#This Row],[RESULTAT]]=3,Table_0__2[[#This Row],[N]],0)+IF(Table_0__2[[#This Row],[RESULTAT]]=2,Table_0__2[[#This Row],[2]],0)</f>
        <v>2.7</v>
      </c>
      <c r="J4125" s="15">
        <f>MIN(Table_0__2[[#This Row],[1]:[2]])</f>
        <v>2.0499999999999998</v>
      </c>
      <c r="K4125" s="15">
        <f>IF(Table_0__2[[#This Row],[COLONNE1]]=Table_0__2[[#This Row],[RESULTAT COTE]],Table_0__2[[#This Row],[COLONNE1]],0)</f>
        <v>0</v>
      </c>
    </row>
    <row r="4126" spans="1:11" x14ac:dyDescent="0.3">
      <c r="A4126" s="2">
        <v>43193</v>
      </c>
      <c r="B4126" s="25">
        <v>0.74652777777777779</v>
      </c>
      <c r="C4126" s="20">
        <f t="shared" si="64"/>
        <v>43193.746527777781</v>
      </c>
      <c r="D4126" s="10" t="s">
        <v>4127</v>
      </c>
      <c r="E4126" s="10">
        <v>2</v>
      </c>
      <c r="F4126" s="10">
        <v>4.25</v>
      </c>
      <c r="G4126" s="10">
        <v>3.3</v>
      </c>
      <c r="H4126" s="11">
        <v>1.5</v>
      </c>
      <c r="I4126" s="15">
        <f>IF(Table_0__2[[#This Row],[RESULTAT]]=1,Table_0__2[[#This Row],[1]],0)+IF(Table_0__2[[#This Row],[RESULTAT]]=3,Table_0__2[[#This Row],[N]],0)+IF(Table_0__2[[#This Row],[RESULTAT]]=2,Table_0__2[[#This Row],[2]],0)</f>
        <v>1.5</v>
      </c>
      <c r="J4126" s="15">
        <f>MIN(Table_0__2[[#This Row],[1]:[2]])</f>
        <v>1.5</v>
      </c>
      <c r="K4126" s="15">
        <f>IF(Table_0__2[[#This Row],[COLONNE1]]=Table_0__2[[#This Row],[RESULTAT COTE]],Table_0__2[[#This Row],[COLONNE1]],0)</f>
        <v>1.5</v>
      </c>
    </row>
    <row r="4127" spans="1:11" x14ac:dyDescent="0.3">
      <c r="A4127" s="2">
        <v>43193</v>
      </c>
      <c r="B4127" s="25">
        <v>0.74652777777777779</v>
      </c>
      <c r="C4127" s="20">
        <f t="shared" si="64"/>
        <v>43193.746527777781</v>
      </c>
      <c r="D4127" s="10" t="s">
        <v>4128</v>
      </c>
      <c r="E4127" s="10">
        <v>1</v>
      </c>
      <c r="F4127" s="10">
        <v>2.15</v>
      </c>
      <c r="G4127" s="10">
        <v>2.6</v>
      </c>
      <c r="H4127" s="11">
        <v>2.9</v>
      </c>
      <c r="I4127" s="15">
        <f>IF(Table_0__2[[#This Row],[RESULTAT]]=1,Table_0__2[[#This Row],[1]],0)+IF(Table_0__2[[#This Row],[RESULTAT]]=3,Table_0__2[[#This Row],[N]],0)+IF(Table_0__2[[#This Row],[RESULTAT]]=2,Table_0__2[[#This Row],[2]],0)</f>
        <v>2.15</v>
      </c>
      <c r="J4127" s="15">
        <f>MIN(Table_0__2[[#This Row],[1]:[2]])</f>
        <v>2.15</v>
      </c>
      <c r="K4127" s="15">
        <f>IF(Table_0__2[[#This Row],[COLONNE1]]=Table_0__2[[#This Row],[RESULTAT COTE]],Table_0__2[[#This Row],[COLONNE1]],0)</f>
        <v>2.15</v>
      </c>
    </row>
    <row r="4128" spans="1:11" x14ac:dyDescent="0.3">
      <c r="A4128" s="2">
        <v>43193</v>
      </c>
      <c r="B4128" s="25">
        <v>0.74652777777777779</v>
      </c>
      <c r="C4128" s="20">
        <f t="shared" si="64"/>
        <v>43193.746527777781</v>
      </c>
      <c r="D4128" s="10" t="s">
        <v>4129</v>
      </c>
      <c r="E4128" s="7">
        <v>3</v>
      </c>
      <c r="F4128" s="10">
        <v>1.8</v>
      </c>
      <c r="G4128" s="10">
        <v>2.85</v>
      </c>
      <c r="H4128" s="11">
        <v>3.35</v>
      </c>
      <c r="I4128" s="15">
        <f>IF(Table_0__2[[#This Row],[RESULTAT]]=1,Table_0__2[[#This Row],[1]],0)+IF(Table_0__2[[#This Row],[RESULTAT]]=3,Table_0__2[[#This Row],[N]],0)+IF(Table_0__2[[#This Row],[RESULTAT]]=2,Table_0__2[[#This Row],[2]],0)</f>
        <v>2.85</v>
      </c>
      <c r="J4128" s="15">
        <f>MIN(Table_0__2[[#This Row],[1]:[2]])</f>
        <v>1.8</v>
      </c>
      <c r="K4128" s="15">
        <f>IF(Table_0__2[[#This Row],[COLONNE1]]=Table_0__2[[#This Row],[RESULTAT COTE]],Table_0__2[[#This Row],[COLONNE1]],0)</f>
        <v>0</v>
      </c>
    </row>
    <row r="4129" spans="1:11" x14ac:dyDescent="0.3">
      <c r="A4129" s="2">
        <v>43193</v>
      </c>
      <c r="B4129" s="24">
        <v>0.74652777777777779</v>
      </c>
      <c r="C4129" s="20">
        <f t="shared" si="64"/>
        <v>43193.746527777781</v>
      </c>
      <c r="D4129" s="7" t="s">
        <v>4130</v>
      </c>
      <c r="E4129" s="10">
        <v>2</v>
      </c>
      <c r="F4129" s="7">
        <v>2.5499999999999998</v>
      </c>
      <c r="G4129" s="7">
        <v>2.75</v>
      </c>
      <c r="H4129" s="9">
        <v>2.25</v>
      </c>
      <c r="I4129" s="14">
        <f>IF(Table_0__2[[#This Row],[RESULTAT]]=1,Table_0__2[[#This Row],[1]],0)+IF(Table_0__2[[#This Row],[RESULTAT]]=3,Table_0__2[[#This Row],[N]],0)+IF(Table_0__2[[#This Row],[RESULTAT]]=2,Table_0__2[[#This Row],[2]],0)</f>
        <v>2.25</v>
      </c>
      <c r="J4129" s="14">
        <f>MIN(Table_0__2[[#This Row],[1]:[2]])</f>
        <v>2.25</v>
      </c>
      <c r="K4129" s="14">
        <f>IF(Table_0__2[[#This Row],[COLONNE1]]=Table_0__2[[#This Row],[RESULTAT COTE]],Table_0__2[[#This Row],[COLONNE1]],0)</f>
        <v>2.25</v>
      </c>
    </row>
    <row r="4130" spans="1:11" x14ac:dyDescent="0.3">
      <c r="A4130" s="2">
        <v>43193</v>
      </c>
      <c r="B4130" s="25">
        <v>0.76736111111111116</v>
      </c>
      <c r="C4130" s="20">
        <f t="shared" si="64"/>
        <v>43193.767361111109</v>
      </c>
      <c r="D4130" s="10" t="s">
        <v>4131</v>
      </c>
      <c r="E4130" s="10">
        <v>1</v>
      </c>
      <c r="F4130" s="10">
        <v>4.1500000000000004</v>
      </c>
      <c r="G4130" s="10">
        <v>3.25</v>
      </c>
      <c r="H4130" s="11">
        <v>1.55</v>
      </c>
      <c r="I4130" s="15">
        <f>IF(Table_0__2[[#This Row],[RESULTAT]]=1,Table_0__2[[#This Row],[1]],0)+IF(Table_0__2[[#This Row],[RESULTAT]]=3,Table_0__2[[#This Row],[N]],0)+IF(Table_0__2[[#This Row],[RESULTAT]]=2,Table_0__2[[#This Row],[2]],0)</f>
        <v>4.1500000000000004</v>
      </c>
      <c r="J4130" s="15">
        <f>MIN(Table_0__2[[#This Row],[1]:[2]])</f>
        <v>1.55</v>
      </c>
      <c r="K4130" s="15">
        <f>IF(Table_0__2[[#This Row],[COLONNE1]]=Table_0__2[[#This Row],[RESULTAT COTE]],Table_0__2[[#This Row],[COLONNE1]],0)</f>
        <v>0</v>
      </c>
    </row>
    <row r="4131" spans="1:11" x14ac:dyDescent="0.3">
      <c r="A4131" s="2">
        <v>43193</v>
      </c>
      <c r="B4131" s="24">
        <v>0.76736111111111116</v>
      </c>
      <c r="C4131" s="20">
        <f t="shared" si="64"/>
        <v>43193.767361111109</v>
      </c>
      <c r="D4131" s="7" t="s">
        <v>4132</v>
      </c>
      <c r="E4131" s="10">
        <v>2</v>
      </c>
      <c r="F4131" s="7">
        <v>1.35</v>
      </c>
      <c r="G4131" s="7">
        <v>4.5</v>
      </c>
      <c r="H4131" s="9">
        <v>7.3</v>
      </c>
      <c r="I4131" s="14">
        <f>IF(Table_0__2[[#This Row],[RESULTAT]]=1,Table_0__2[[#This Row],[1]],0)+IF(Table_0__2[[#This Row],[RESULTAT]]=3,Table_0__2[[#This Row],[N]],0)+IF(Table_0__2[[#This Row],[RESULTAT]]=2,Table_0__2[[#This Row],[2]],0)</f>
        <v>7.3</v>
      </c>
      <c r="J4131" s="14">
        <f>MIN(Table_0__2[[#This Row],[1]:[2]])</f>
        <v>1.35</v>
      </c>
      <c r="K4131" s="14">
        <f>IF(Table_0__2[[#This Row],[COLONNE1]]=Table_0__2[[#This Row],[RESULTAT COTE]],Table_0__2[[#This Row],[COLONNE1]],0)</f>
        <v>0</v>
      </c>
    </row>
    <row r="4132" spans="1:11" x14ac:dyDescent="0.3">
      <c r="A4132" s="2">
        <v>43193</v>
      </c>
      <c r="B4132" s="25">
        <v>0.76736111111111116</v>
      </c>
      <c r="C4132" s="20">
        <f t="shared" si="64"/>
        <v>43193.767361111109</v>
      </c>
      <c r="D4132" s="10" t="s">
        <v>4133</v>
      </c>
      <c r="E4132" s="10">
        <v>1</v>
      </c>
      <c r="F4132" s="10">
        <v>1.7</v>
      </c>
      <c r="G4132" s="10">
        <v>3.2</v>
      </c>
      <c r="H4132" s="11">
        <v>4.8</v>
      </c>
      <c r="I4132" s="15">
        <f>IF(Table_0__2[[#This Row],[RESULTAT]]=1,Table_0__2[[#This Row],[1]],0)+IF(Table_0__2[[#This Row],[RESULTAT]]=3,Table_0__2[[#This Row],[N]],0)+IF(Table_0__2[[#This Row],[RESULTAT]]=2,Table_0__2[[#This Row],[2]],0)</f>
        <v>1.7</v>
      </c>
      <c r="J4132" s="15">
        <f>MIN(Table_0__2[[#This Row],[1]:[2]])</f>
        <v>1.7</v>
      </c>
      <c r="K4132" s="15">
        <f>IF(Table_0__2[[#This Row],[COLONNE1]]=Table_0__2[[#This Row],[RESULTAT COTE]],Table_0__2[[#This Row],[COLONNE1]],0)</f>
        <v>1.7</v>
      </c>
    </row>
    <row r="4133" spans="1:11" x14ac:dyDescent="0.3">
      <c r="A4133" s="2">
        <v>43193</v>
      </c>
      <c r="B4133" s="24">
        <v>0.76736111111111116</v>
      </c>
      <c r="C4133" s="20">
        <f t="shared" si="64"/>
        <v>43193.767361111109</v>
      </c>
      <c r="D4133" s="7" t="s">
        <v>4134</v>
      </c>
      <c r="E4133" s="10">
        <v>2</v>
      </c>
      <c r="F4133" s="7">
        <v>3.3</v>
      </c>
      <c r="G4133" s="7">
        <v>3.15</v>
      </c>
      <c r="H4133" s="9">
        <v>2.0499999999999998</v>
      </c>
      <c r="I4133" s="14">
        <f>IF(Table_0__2[[#This Row],[RESULTAT]]=1,Table_0__2[[#This Row],[1]],0)+IF(Table_0__2[[#This Row],[RESULTAT]]=3,Table_0__2[[#This Row],[N]],0)+IF(Table_0__2[[#This Row],[RESULTAT]]=2,Table_0__2[[#This Row],[2]],0)</f>
        <v>2.0499999999999998</v>
      </c>
      <c r="J4133" s="14">
        <f>MIN(Table_0__2[[#This Row],[1]:[2]])</f>
        <v>2.0499999999999998</v>
      </c>
      <c r="K4133" s="14">
        <f>IF(Table_0__2[[#This Row],[COLONNE1]]=Table_0__2[[#This Row],[RESULTAT COTE]],Table_0__2[[#This Row],[COLONNE1]],0)</f>
        <v>2.0499999999999998</v>
      </c>
    </row>
    <row r="4134" spans="1:11" x14ac:dyDescent="0.3">
      <c r="A4134" s="2">
        <v>43193</v>
      </c>
      <c r="B4134" s="25">
        <v>0.80902777777777779</v>
      </c>
      <c r="C4134" s="20">
        <f t="shared" si="64"/>
        <v>43193.809027777781</v>
      </c>
      <c r="D4134" s="10" t="s">
        <v>4135</v>
      </c>
      <c r="E4134" s="10">
        <v>1</v>
      </c>
      <c r="F4134" s="10">
        <v>1.1399999999999999</v>
      </c>
      <c r="G4134" s="10">
        <v>4.7</v>
      </c>
      <c r="H4134" s="11">
        <v>9.25</v>
      </c>
      <c r="I4134" s="15">
        <f>IF(Table_0__2[[#This Row],[RESULTAT]]=1,Table_0__2[[#This Row],[1]],0)+IF(Table_0__2[[#This Row],[RESULTAT]]=3,Table_0__2[[#This Row],[N]],0)+IF(Table_0__2[[#This Row],[RESULTAT]]=2,Table_0__2[[#This Row],[2]],0)</f>
        <v>1.1399999999999999</v>
      </c>
      <c r="J4134" s="15">
        <f>MIN(Table_0__2[[#This Row],[1]:[2]])</f>
        <v>1.1399999999999999</v>
      </c>
      <c r="K4134" s="15">
        <f>IF(Table_0__2[[#This Row],[COLONNE1]]=Table_0__2[[#This Row],[RESULTAT COTE]],Table_0__2[[#This Row],[COLONNE1]],0)</f>
        <v>1.1399999999999999</v>
      </c>
    </row>
    <row r="4135" spans="1:11" x14ac:dyDescent="0.3">
      <c r="A4135" s="2">
        <v>43193</v>
      </c>
      <c r="B4135" s="24">
        <v>0.80902777777777779</v>
      </c>
      <c r="C4135" s="20">
        <f t="shared" si="64"/>
        <v>43193.809027777781</v>
      </c>
      <c r="D4135" s="7" t="s">
        <v>4136</v>
      </c>
      <c r="E4135" s="10">
        <v>2</v>
      </c>
      <c r="F4135" s="7">
        <v>1.92</v>
      </c>
      <c r="G4135" s="7">
        <v>3.25</v>
      </c>
      <c r="H4135" s="9">
        <v>3.6</v>
      </c>
      <c r="I4135" s="14">
        <f>IF(Table_0__2[[#This Row],[RESULTAT]]=1,Table_0__2[[#This Row],[1]],0)+IF(Table_0__2[[#This Row],[RESULTAT]]=3,Table_0__2[[#This Row],[N]],0)+IF(Table_0__2[[#This Row],[RESULTAT]]=2,Table_0__2[[#This Row],[2]],0)</f>
        <v>3.6</v>
      </c>
      <c r="J4135" s="14">
        <f>MIN(Table_0__2[[#This Row],[1]:[2]])</f>
        <v>1.92</v>
      </c>
      <c r="K4135" s="14">
        <f>IF(Table_0__2[[#This Row],[COLONNE1]]=Table_0__2[[#This Row],[RESULTAT COTE]],Table_0__2[[#This Row],[COLONNE1]],0)</f>
        <v>0</v>
      </c>
    </row>
    <row r="4136" spans="1:11" x14ac:dyDescent="0.3">
      <c r="A4136" s="2">
        <v>43193</v>
      </c>
      <c r="B4136" s="25">
        <v>0.86111111111111116</v>
      </c>
      <c r="C4136" s="20">
        <f t="shared" si="64"/>
        <v>43193.861111111109</v>
      </c>
      <c r="D4136" s="10" t="s">
        <v>4137</v>
      </c>
      <c r="E4136" s="10">
        <v>1</v>
      </c>
      <c r="F4136" s="10">
        <v>1.3</v>
      </c>
      <c r="G4136" s="10">
        <v>3.9</v>
      </c>
      <c r="H4136" s="11">
        <v>6.75</v>
      </c>
      <c r="I4136" s="15">
        <f>IF(Table_0__2[[#This Row],[RESULTAT]]=1,Table_0__2[[#This Row],[1]],0)+IF(Table_0__2[[#This Row],[RESULTAT]]=3,Table_0__2[[#This Row],[N]],0)+IF(Table_0__2[[#This Row],[RESULTAT]]=2,Table_0__2[[#This Row],[2]],0)</f>
        <v>1.3</v>
      </c>
      <c r="J4136" s="15">
        <f>MIN(Table_0__2[[#This Row],[1]:[2]])</f>
        <v>1.3</v>
      </c>
      <c r="K4136" s="15">
        <f>IF(Table_0__2[[#This Row],[COLONNE1]]=Table_0__2[[#This Row],[RESULTAT COTE]],Table_0__2[[#This Row],[COLONNE1]],0)</f>
        <v>1.3</v>
      </c>
    </row>
    <row r="4137" spans="1:11" x14ac:dyDescent="0.3">
      <c r="A4137" s="2">
        <v>43193</v>
      </c>
      <c r="B4137" s="24">
        <v>0.86111111111111116</v>
      </c>
      <c r="C4137" s="20">
        <f t="shared" si="64"/>
        <v>43193.861111111109</v>
      </c>
      <c r="D4137" s="7" t="s">
        <v>4138</v>
      </c>
      <c r="E4137" s="10">
        <v>2</v>
      </c>
      <c r="F4137" s="7">
        <v>3.2</v>
      </c>
      <c r="G4137" s="7">
        <v>2.85</v>
      </c>
      <c r="H4137" s="9">
        <v>1.95</v>
      </c>
      <c r="I4137" s="14">
        <f>IF(Table_0__2[[#This Row],[RESULTAT]]=1,Table_0__2[[#This Row],[1]],0)+IF(Table_0__2[[#This Row],[RESULTAT]]=3,Table_0__2[[#This Row],[N]],0)+IF(Table_0__2[[#This Row],[RESULTAT]]=2,Table_0__2[[#This Row],[2]],0)</f>
        <v>1.95</v>
      </c>
      <c r="J4137" s="14">
        <f>MIN(Table_0__2[[#This Row],[1]:[2]])</f>
        <v>1.95</v>
      </c>
      <c r="K4137" s="14">
        <f>IF(Table_0__2[[#This Row],[COLONNE1]]=Table_0__2[[#This Row],[RESULTAT COTE]],Table_0__2[[#This Row],[COLONNE1]],0)</f>
        <v>1.95</v>
      </c>
    </row>
    <row r="4138" spans="1:11" x14ac:dyDescent="0.3">
      <c r="A4138" s="2">
        <v>43193</v>
      </c>
      <c r="B4138" s="25">
        <v>0.86111111111111116</v>
      </c>
      <c r="C4138" s="20">
        <f t="shared" si="64"/>
        <v>43193.861111111109</v>
      </c>
      <c r="D4138" s="10" t="s">
        <v>4139</v>
      </c>
      <c r="E4138" s="10">
        <v>1</v>
      </c>
      <c r="F4138" s="10">
        <v>2.1</v>
      </c>
      <c r="G4138" s="10">
        <v>2.8</v>
      </c>
      <c r="H4138" s="11">
        <v>2.9</v>
      </c>
      <c r="I4138" s="15">
        <f>IF(Table_0__2[[#This Row],[RESULTAT]]=1,Table_0__2[[#This Row],[1]],0)+IF(Table_0__2[[#This Row],[RESULTAT]]=3,Table_0__2[[#This Row],[N]],0)+IF(Table_0__2[[#This Row],[RESULTAT]]=2,Table_0__2[[#This Row],[2]],0)</f>
        <v>2.1</v>
      </c>
      <c r="J4138" s="15">
        <f>MIN(Table_0__2[[#This Row],[1]:[2]])</f>
        <v>2.1</v>
      </c>
      <c r="K4138" s="15">
        <f>IF(Table_0__2[[#This Row],[COLONNE1]]=Table_0__2[[#This Row],[RESULTAT COTE]],Table_0__2[[#This Row],[COLONNE1]],0)</f>
        <v>2.1</v>
      </c>
    </row>
    <row r="4139" spans="1:11" x14ac:dyDescent="0.3">
      <c r="A4139" s="2">
        <v>43193</v>
      </c>
      <c r="B4139" s="24">
        <v>0.86111111111111116</v>
      </c>
      <c r="C4139" s="20">
        <f t="shared" si="64"/>
        <v>43193.861111111109</v>
      </c>
      <c r="D4139" s="7" t="s">
        <v>4140</v>
      </c>
      <c r="E4139" s="10">
        <v>1</v>
      </c>
      <c r="F4139" s="7">
        <v>1.37</v>
      </c>
      <c r="G4139" s="7">
        <v>3.75</v>
      </c>
      <c r="H4139" s="9">
        <v>5.75</v>
      </c>
      <c r="I4139" s="14">
        <f>IF(Table_0__2[[#This Row],[RESULTAT]]=1,Table_0__2[[#This Row],[1]],0)+IF(Table_0__2[[#This Row],[RESULTAT]]=3,Table_0__2[[#This Row],[N]],0)+IF(Table_0__2[[#This Row],[RESULTAT]]=2,Table_0__2[[#This Row],[2]],0)</f>
        <v>1.37</v>
      </c>
      <c r="J4139" s="14">
        <f>MIN(Table_0__2[[#This Row],[1]:[2]])</f>
        <v>1.37</v>
      </c>
      <c r="K4139" s="14">
        <f>IF(Table_0__2[[#This Row],[COLONNE1]]=Table_0__2[[#This Row],[RESULTAT COTE]],Table_0__2[[#This Row],[COLONNE1]],0)</f>
        <v>1.37</v>
      </c>
    </row>
    <row r="4140" spans="1:11" x14ac:dyDescent="0.3">
      <c r="A4140" s="2">
        <v>43193</v>
      </c>
      <c r="B4140" s="25">
        <v>0.86111111111111116</v>
      </c>
      <c r="C4140" s="20">
        <f t="shared" si="64"/>
        <v>43193.861111111109</v>
      </c>
      <c r="D4140" s="10" t="s">
        <v>4141</v>
      </c>
      <c r="E4140" s="10">
        <v>1</v>
      </c>
      <c r="F4140" s="10">
        <v>1.28</v>
      </c>
      <c r="G4140" s="10">
        <v>4.3</v>
      </c>
      <c r="H4140" s="11">
        <v>6.25</v>
      </c>
      <c r="I4140" s="15">
        <f>IF(Table_0__2[[#This Row],[RESULTAT]]=1,Table_0__2[[#This Row],[1]],0)+IF(Table_0__2[[#This Row],[RESULTAT]]=3,Table_0__2[[#This Row],[N]],0)+IF(Table_0__2[[#This Row],[RESULTAT]]=2,Table_0__2[[#This Row],[2]],0)</f>
        <v>1.28</v>
      </c>
      <c r="J4140" s="15">
        <f>MIN(Table_0__2[[#This Row],[1]:[2]])</f>
        <v>1.28</v>
      </c>
      <c r="K4140" s="15">
        <f>IF(Table_0__2[[#This Row],[COLONNE1]]=Table_0__2[[#This Row],[RESULTAT COTE]],Table_0__2[[#This Row],[COLONNE1]],0)</f>
        <v>1.28</v>
      </c>
    </row>
    <row r="4141" spans="1:11" x14ac:dyDescent="0.3">
      <c r="A4141" s="2">
        <v>43193</v>
      </c>
      <c r="B4141" s="24">
        <v>0.86111111111111116</v>
      </c>
      <c r="C4141" s="20">
        <f t="shared" si="64"/>
        <v>43193.861111111109</v>
      </c>
      <c r="D4141" s="7" t="s">
        <v>4142</v>
      </c>
      <c r="E4141" s="7">
        <v>3</v>
      </c>
      <c r="F4141" s="7">
        <v>1.4</v>
      </c>
      <c r="G4141" s="7">
        <v>3.6</v>
      </c>
      <c r="H4141" s="9">
        <v>5.5</v>
      </c>
      <c r="I4141" s="14">
        <f>IF(Table_0__2[[#This Row],[RESULTAT]]=1,Table_0__2[[#This Row],[1]],0)+IF(Table_0__2[[#This Row],[RESULTAT]]=3,Table_0__2[[#This Row],[N]],0)+IF(Table_0__2[[#This Row],[RESULTAT]]=2,Table_0__2[[#This Row],[2]],0)</f>
        <v>3.6</v>
      </c>
      <c r="J4141" s="14">
        <f>MIN(Table_0__2[[#This Row],[1]:[2]])</f>
        <v>1.4</v>
      </c>
      <c r="K4141" s="14">
        <f>IF(Table_0__2[[#This Row],[COLONNE1]]=Table_0__2[[#This Row],[RESULTAT COTE]],Table_0__2[[#This Row],[COLONNE1]],0)</f>
        <v>0</v>
      </c>
    </row>
    <row r="4142" spans="1:11" x14ac:dyDescent="0.3">
      <c r="A4142" s="2">
        <v>43193</v>
      </c>
      <c r="B4142" s="25">
        <v>0.86111111111111116</v>
      </c>
      <c r="C4142" s="20">
        <f t="shared" si="64"/>
        <v>43193.861111111109</v>
      </c>
      <c r="D4142" s="10" t="s">
        <v>4143</v>
      </c>
      <c r="E4142" s="10">
        <v>2</v>
      </c>
      <c r="F4142" s="10">
        <v>5.6</v>
      </c>
      <c r="G4142" s="10">
        <v>4.3499999999999996</v>
      </c>
      <c r="H4142" s="11">
        <v>1.5</v>
      </c>
      <c r="I4142" s="15">
        <f>IF(Table_0__2[[#This Row],[RESULTAT]]=1,Table_0__2[[#This Row],[1]],0)+IF(Table_0__2[[#This Row],[RESULTAT]]=3,Table_0__2[[#This Row],[N]],0)+IF(Table_0__2[[#This Row],[RESULTAT]]=2,Table_0__2[[#This Row],[2]],0)</f>
        <v>1.5</v>
      </c>
      <c r="J4142" s="15">
        <f>MIN(Table_0__2[[#This Row],[1]:[2]])</f>
        <v>1.5</v>
      </c>
      <c r="K4142" s="15">
        <f>IF(Table_0__2[[#This Row],[COLONNE1]]=Table_0__2[[#This Row],[RESULTAT COTE]],Table_0__2[[#This Row],[COLONNE1]],0)</f>
        <v>1.5</v>
      </c>
    </row>
    <row r="4143" spans="1:11" x14ac:dyDescent="0.3">
      <c r="A4143" s="2">
        <v>43193</v>
      </c>
      <c r="B4143" s="25">
        <v>0.86111111111111116</v>
      </c>
      <c r="C4143" s="20">
        <f t="shared" si="64"/>
        <v>43193.861111111109</v>
      </c>
      <c r="D4143" s="10" t="s">
        <v>4144</v>
      </c>
      <c r="E4143" s="10">
        <v>2</v>
      </c>
      <c r="F4143" s="10">
        <v>3</v>
      </c>
      <c r="G4143" s="10">
        <v>3.3</v>
      </c>
      <c r="H4143" s="11">
        <v>2.2999999999999998</v>
      </c>
      <c r="I4143" s="15">
        <f>IF(Table_0__2[[#This Row],[RESULTAT]]=1,Table_0__2[[#This Row],[1]],0)+IF(Table_0__2[[#This Row],[RESULTAT]]=3,Table_0__2[[#This Row],[N]],0)+IF(Table_0__2[[#This Row],[RESULTAT]]=2,Table_0__2[[#This Row],[2]],0)</f>
        <v>2.2999999999999998</v>
      </c>
      <c r="J4143" s="15">
        <f>MIN(Table_0__2[[#This Row],[1]:[2]])</f>
        <v>2.2999999999999998</v>
      </c>
      <c r="K4143" s="15">
        <f>IF(Table_0__2[[#This Row],[COLONNE1]]=Table_0__2[[#This Row],[RESULTAT COTE]],Table_0__2[[#This Row],[COLONNE1]],0)</f>
        <v>2.2999999999999998</v>
      </c>
    </row>
    <row r="4144" spans="1:11" x14ac:dyDescent="0.3">
      <c r="A4144" s="2">
        <v>43193</v>
      </c>
      <c r="B4144" s="25">
        <v>0.86111111111111116</v>
      </c>
      <c r="C4144" s="20">
        <f t="shared" si="64"/>
        <v>43193.861111111109</v>
      </c>
      <c r="D4144" s="10" t="s">
        <v>4145</v>
      </c>
      <c r="E4144" s="10">
        <v>1</v>
      </c>
      <c r="F4144" s="10">
        <v>2.15</v>
      </c>
      <c r="G4144" s="10">
        <v>3</v>
      </c>
      <c r="H4144" s="11">
        <v>2.5</v>
      </c>
      <c r="I4144" s="15">
        <f>IF(Table_0__2[[#This Row],[RESULTAT]]=1,Table_0__2[[#This Row],[1]],0)+IF(Table_0__2[[#This Row],[RESULTAT]]=3,Table_0__2[[#This Row],[N]],0)+IF(Table_0__2[[#This Row],[RESULTAT]]=2,Table_0__2[[#This Row],[2]],0)</f>
        <v>2.15</v>
      </c>
      <c r="J4144" s="15">
        <f>MIN(Table_0__2[[#This Row],[1]:[2]])</f>
        <v>2.15</v>
      </c>
      <c r="K4144" s="15">
        <f>IF(Table_0__2[[#This Row],[COLONNE1]]=Table_0__2[[#This Row],[RESULTAT COTE]],Table_0__2[[#This Row],[COLONNE1]],0)</f>
        <v>2.15</v>
      </c>
    </row>
    <row r="4145" spans="1:11" x14ac:dyDescent="0.3">
      <c r="A4145" s="2">
        <v>43193</v>
      </c>
      <c r="B4145" s="24">
        <v>0.86111111111111116</v>
      </c>
      <c r="C4145" s="20">
        <f t="shared" si="64"/>
        <v>43193.861111111109</v>
      </c>
      <c r="D4145" s="7" t="s">
        <v>4146</v>
      </c>
      <c r="E4145" s="10">
        <v>2</v>
      </c>
      <c r="F4145" s="7">
        <v>2.95</v>
      </c>
      <c r="G4145" s="7">
        <v>3.2</v>
      </c>
      <c r="H4145" s="9">
        <v>1.8</v>
      </c>
      <c r="I4145" s="14">
        <f>IF(Table_0__2[[#This Row],[RESULTAT]]=1,Table_0__2[[#This Row],[1]],0)+IF(Table_0__2[[#This Row],[RESULTAT]]=3,Table_0__2[[#This Row],[N]],0)+IF(Table_0__2[[#This Row],[RESULTAT]]=2,Table_0__2[[#This Row],[2]],0)</f>
        <v>1.8</v>
      </c>
      <c r="J4145" s="14">
        <f>MIN(Table_0__2[[#This Row],[1]:[2]])</f>
        <v>1.8</v>
      </c>
      <c r="K4145" s="14">
        <f>IF(Table_0__2[[#This Row],[COLONNE1]]=Table_0__2[[#This Row],[RESULTAT COTE]],Table_0__2[[#This Row],[COLONNE1]],0)</f>
        <v>1.8</v>
      </c>
    </row>
    <row r="4146" spans="1:11" x14ac:dyDescent="0.3">
      <c r="A4146" s="2">
        <v>43193</v>
      </c>
      <c r="B4146" s="25">
        <v>0.86111111111111116</v>
      </c>
      <c r="C4146" s="20">
        <f t="shared" si="64"/>
        <v>43193.861111111109</v>
      </c>
      <c r="D4146" s="10" t="s">
        <v>4147</v>
      </c>
      <c r="E4146" s="7">
        <v>3</v>
      </c>
      <c r="F4146" s="10">
        <v>1.8</v>
      </c>
      <c r="G4146" s="10">
        <v>3.15</v>
      </c>
      <c r="H4146" s="11">
        <v>3.1</v>
      </c>
      <c r="I4146" s="15">
        <f>IF(Table_0__2[[#This Row],[RESULTAT]]=1,Table_0__2[[#This Row],[1]],0)+IF(Table_0__2[[#This Row],[RESULTAT]]=3,Table_0__2[[#This Row],[N]],0)+IF(Table_0__2[[#This Row],[RESULTAT]]=2,Table_0__2[[#This Row],[2]],0)</f>
        <v>3.15</v>
      </c>
      <c r="J4146" s="15">
        <f>MIN(Table_0__2[[#This Row],[1]:[2]])</f>
        <v>1.8</v>
      </c>
      <c r="K4146" s="15">
        <f>IF(Table_0__2[[#This Row],[COLONNE1]]=Table_0__2[[#This Row],[RESULTAT COTE]],Table_0__2[[#This Row],[COLONNE1]],0)</f>
        <v>0</v>
      </c>
    </row>
    <row r="4147" spans="1:11" x14ac:dyDescent="0.3">
      <c r="A4147" s="2">
        <v>43193</v>
      </c>
      <c r="B4147" s="24">
        <v>0.86111111111111116</v>
      </c>
      <c r="C4147" s="20">
        <f t="shared" si="64"/>
        <v>43193.861111111109</v>
      </c>
      <c r="D4147" s="7" t="s">
        <v>4148</v>
      </c>
      <c r="E4147" s="10">
        <v>2</v>
      </c>
      <c r="F4147" s="7">
        <v>2.4500000000000002</v>
      </c>
      <c r="G4147" s="7">
        <v>3.1</v>
      </c>
      <c r="H4147" s="9">
        <v>2.15</v>
      </c>
      <c r="I4147" s="14">
        <f>IF(Table_0__2[[#This Row],[RESULTAT]]=1,Table_0__2[[#This Row],[1]],0)+IF(Table_0__2[[#This Row],[RESULTAT]]=3,Table_0__2[[#This Row],[N]],0)+IF(Table_0__2[[#This Row],[RESULTAT]]=2,Table_0__2[[#This Row],[2]],0)</f>
        <v>2.15</v>
      </c>
      <c r="J4147" s="14">
        <f>MIN(Table_0__2[[#This Row],[1]:[2]])</f>
        <v>2.15</v>
      </c>
      <c r="K4147" s="14">
        <f>IF(Table_0__2[[#This Row],[COLONNE1]]=Table_0__2[[#This Row],[RESULTAT COTE]],Table_0__2[[#This Row],[COLONNE1]],0)</f>
        <v>2.15</v>
      </c>
    </row>
    <row r="4148" spans="1:11" x14ac:dyDescent="0.3">
      <c r="A4148" s="2">
        <v>43193</v>
      </c>
      <c r="B4148" s="24">
        <v>0.87152777777777779</v>
      </c>
      <c r="C4148" s="20">
        <f t="shared" si="64"/>
        <v>43193.871527777781</v>
      </c>
      <c r="D4148" s="7" t="s">
        <v>4149</v>
      </c>
      <c r="E4148" s="10">
        <v>2</v>
      </c>
      <c r="F4148" s="7">
        <v>2.65</v>
      </c>
      <c r="G4148" s="7">
        <v>2.65</v>
      </c>
      <c r="H4148" s="9">
        <v>2.4</v>
      </c>
      <c r="I4148" s="14">
        <f>IF(Table_0__2[[#This Row],[RESULTAT]]=1,Table_0__2[[#This Row],[1]],0)+IF(Table_0__2[[#This Row],[RESULTAT]]=3,Table_0__2[[#This Row],[N]],0)+IF(Table_0__2[[#This Row],[RESULTAT]]=2,Table_0__2[[#This Row],[2]],0)</f>
        <v>2.4</v>
      </c>
      <c r="J4148" s="14">
        <f>MIN(Table_0__2[[#This Row],[1]:[2]])</f>
        <v>2.4</v>
      </c>
      <c r="K4148" s="14">
        <f>IF(Table_0__2[[#This Row],[COLONNE1]]=Table_0__2[[#This Row],[RESULTAT COTE]],Table_0__2[[#This Row],[COLONNE1]],0)</f>
        <v>2.4</v>
      </c>
    </row>
    <row r="4149" spans="1:11" x14ac:dyDescent="0.3">
      <c r="A4149" s="2">
        <v>43193</v>
      </c>
      <c r="B4149" s="24">
        <v>0.99652777777777779</v>
      </c>
      <c r="C4149" s="20">
        <f t="shared" si="64"/>
        <v>43193.996527777781</v>
      </c>
      <c r="D4149" s="7" t="s">
        <v>4150</v>
      </c>
      <c r="E4149" s="10">
        <v>1</v>
      </c>
      <c r="F4149" s="7">
        <v>1.35</v>
      </c>
      <c r="G4149" s="7">
        <v>3.5</v>
      </c>
      <c r="H4149" s="9">
        <v>6.25</v>
      </c>
      <c r="I4149" s="14">
        <f>IF(Table_0__2[[#This Row],[RESULTAT]]=1,Table_0__2[[#This Row],[1]],0)+IF(Table_0__2[[#This Row],[RESULTAT]]=3,Table_0__2[[#This Row],[N]],0)+IF(Table_0__2[[#This Row],[RESULTAT]]=2,Table_0__2[[#This Row],[2]],0)</f>
        <v>1.35</v>
      </c>
      <c r="J4149" s="14">
        <f>MIN(Table_0__2[[#This Row],[1]:[2]])</f>
        <v>1.35</v>
      </c>
      <c r="K4149" s="14">
        <f>IF(Table_0__2[[#This Row],[COLONNE1]]=Table_0__2[[#This Row],[RESULTAT COTE]],Table_0__2[[#This Row],[COLONNE1]],0)</f>
        <v>1.35</v>
      </c>
    </row>
    <row r="4150" spans="1:11" x14ac:dyDescent="0.3">
      <c r="A4150" s="2">
        <v>43193</v>
      </c>
      <c r="B4150" s="25">
        <v>0.99652777777777779</v>
      </c>
      <c r="C4150" s="20">
        <f t="shared" si="64"/>
        <v>43193.996527777781</v>
      </c>
      <c r="D4150" s="10" t="s">
        <v>4151</v>
      </c>
      <c r="E4150" s="7">
        <v>3</v>
      </c>
      <c r="F4150" s="10">
        <v>2.8</v>
      </c>
      <c r="G4150" s="10">
        <v>2.95</v>
      </c>
      <c r="H4150" s="11">
        <v>2.0499999999999998</v>
      </c>
      <c r="I4150" s="15">
        <f>IF(Table_0__2[[#This Row],[RESULTAT]]=1,Table_0__2[[#This Row],[1]],0)+IF(Table_0__2[[#This Row],[RESULTAT]]=3,Table_0__2[[#This Row],[N]],0)+IF(Table_0__2[[#This Row],[RESULTAT]]=2,Table_0__2[[#This Row],[2]],0)</f>
        <v>2.95</v>
      </c>
      <c r="J4150" s="15">
        <f>MIN(Table_0__2[[#This Row],[1]:[2]])</f>
        <v>2.0499999999999998</v>
      </c>
      <c r="K4150" s="15">
        <f>IF(Table_0__2[[#This Row],[COLONNE1]]=Table_0__2[[#This Row],[RESULTAT COTE]],Table_0__2[[#This Row],[COLONNE1]],0)</f>
        <v>0</v>
      </c>
    </row>
    <row r="4151" spans="1:11" x14ac:dyDescent="0.3">
      <c r="A4151" s="2">
        <v>43193</v>
      </c>
      <c r="B4151" s="24">
        <v>0.99652777777777779</v>
      </c>
      <c r="C4151" s="20">
        <f t="shared" si="64"/>
        <v>43193.996527777781</v>
      </c>
      <c r="D4151" s="7" t="s">
        <v>4152</v>
      </c>
      <c r="E4151" s="7">
        <v>3</v>
      </c>
      <c r="F4151" s="7">
        <v>1.8</v>
      </c>
      <c r="G4151" s="7">
        <v>2.75</v>
      </c>
      <c r="H4151" s="9">
        <v>3.65</v>
      </c>
      <c r="I4151" s="14">
        <f>IF(Table_0__2[[#This Row],[RESULTAT]]=1,Table_0__2[[#This Row],[1]],0)+IF(Table_0__2[[#This Row],[RESULTAT]]=3,Table_0__2[[#This Row],[N]],0)+IF(Table_0__2[[#This Row],[RESULTAT]]=2,Table_0__2[[#This Row],[2]],0)</f>
        <v>2.75</v>
      </c>
      <c r="J4151" s="14">
        <f>MIN(Table_0__2[[#This Row],[1]:[2]])</f>
        <v>1.8</v>
      </c>
      <c r="K4151" s="14">
        <f>IF(Table_0__2[[#This Row],[COLONNE1]]=Table_0__2[[#This Row],[RESULTAT COTE]],Table_0__2[[#This Row],[COLONNE1]],0)</f>
        <v>0</v>
      </c>
    </row>
    <row r="4152" spans="1:11" x14ac:dyDescent="0.3">
      <c r="A4152" s="2">
        <v>43193</v>
      </c>
      <c r="B4152" s="25">
        <v>0.99652777777777779</v>
      </c>
      <c r="C4152" s="20">
        <f t="shared" si="64"/>
        <v>43193.996527777781</v>
      </c>
      <c r="D4152" s="10" t="s">
        <v>4153</v>
      </c>
      <c r="E4152" s="10">
        <v>1</v>
      </c>
      <c r="F4152" s="10">
        <v>1.07</v>
      </c>
      <c r="G4152" s="10">
        <v>5.5</v>
      </c>
      <c r="H4152" s="11">
        <v>14.5</v>
      </c>
      <c r="I4152" s="15">
        <f>IF(Table_0__2[[#This Row],[RESULTAT]]=1,Table_0__2[[#This Row],[1]],0)+IF(Table_0__2[[#This Row],[RESULTAT]]=3,Table_0__2[[#This Row],[N]],0)+IF(Table_0__2[[#This Row],[RESULTAT]]=2,Table_0__2[[#This Row],[2]],0)</f>
        <v>1.07</v>
      </c>
      <c r="J4152" s="15">
        <f>MIN(Table_0__2[[#This Row],[1]:[2]])</f>
        <v>1.07</v>
      </c>
      <c r="K4152" s="15">
        <f>IF(Table_0__2[[#This Row],[COLONNE1]]=Table_0__2[[#This Row],[RESULTAT COTE]],Table_0__2[[#This Row],[COLONNE1]],0)</f>
        <v>1.07</v>
      </c>
    </row>
    <row r="4153" spans="1:11" x14ac:dyDescent="0.3">
      <c r="A4153" s="2">
        <v>43194</v>
      </c>
      <c r="B4153" s="26">
        <v>0.4548611111111111</v>
      </c>
      <c r="C4153" s="20">
        <f t="shared" si="64"/>
        <v>43194.454861111109</v>
      </c>
      <c r="D4153" s="12" t="s">
        <v>4154</v>
      </c>
      <c r="E4153" s="10">
        <v>1</v>
      </c>
      <c r="F4153" s="12">
        <v>1.3</v>
      </c>
      <c r="G4153" s="12">
        <v>3.6</v>
      </c>
      <c r="H4153" s="13">
        <v>6.25</v>
      </c>
      <c r="I4153" s="16">
        <f>IF(Table_0__2[[#This Row],[RESULTAT]]=1,Table_0__2[[#This Row],[1]],0)+IF(Table_0__2[[#This Row],[RESULTAT]]=3,Table_0__2[[#This Row],[N]],0)+IF(Table_0__2[[#This Row],[RESULTAT]]=2,Table_0__2[[#This Row],[2]],0)</f>
        <v>1.3</v>
      </c>
      <c r="J4153" s="16">
        <f>MIN(Table_0__2[[#This Row],[1]:[2]])</f>
        <v>1.3</v>
      </c>
      <c r="K4153" s="16">
        <f>IF(Table_0__2[[#This Row],[COLONNE1]]=Table_0__2[[#This Row],[RESULTAT COTE]],Table_0__2[[#This Row],[COLONNE1]],0)</f>
        <v>1.3</v>
      </c>
    </row>
    <row r="4154" spans="1:11" x14ac:dyDescent="0.3">
      <c r="A4154" s="2">
        <v>43194</v>
      </c>
      <c r="B4154" s="25">
        <v>0.53819444444444442</v>
      </c>
      <c r="C4154" s="20">
        <f t="shared" si="64"/>
        <v>43194.538194444445</v>
      </c>
      <c r="D4154" s="10" t="s">
        <v>4155</v>
      </c>
      <c r="E4154" s="10">
        <v>1</v>
      </c>
      <c r="F4154" s="10">
        <v>2.1</v>
      </c>
      <c r="G4154" s="10">
        <v>2.8</v>
      </c>
      <c r="H4154" s="11">
        <v>2.7</v>
      </c>
      <c r="I4154" s="15">
        <f>IF(Table_0__2[[#This Row],[RESULTAT]]=1,Table_0__2[[#This Row],[1]],0)+IF(Table_0__2[[#This Row],[RESULTAT]]=3,Table_0__2[[#This Row],[N]],0)+IF(Table_0__2[[#This Row],[RESULTAT]]=2,Table_0__2[[#This Row],[2]],0)</f>
        <v>2.1</v>
      </c>
      <c r="J4154" s="15">
        <f>MIN(Table_0__2[[#This Row],[1]:[2]])</f>
        <v>2.1</v>
      </c>
      <c r="K4154" s="15">
        <f>IF(Table_0__2[[#This Row],[COLONNE1]]=Table_0__2[[#This Row],[RESULTAT COTE]],Table_0__2[[#This Row],[COLONNE1]],0)</f>
        <v>2.1</v>
      </c>
    </row>
    <row r="4155" spans="1:11" x14ac:dyDescent="0.3">
      <c r="A4155" s="2">
        <v>43194</v>
      </c>
      <c r="B4155" s="24">
        <v>0.53819444444444442</v>
      </c>
      <c r="C4155" s="20">
        <f t="shared" si="64"/>
        <v>43194.538194444445</v>
      </c>
      <c r="D4155" s="7" t="s">
        <v>4156</v>
      </c>
      <c r="E4155" s="10">
        <v>1</v>
      </c>
      <c r="F4155" s="7">
        <v>2.35</v>
      </c>
      <c r="G4155" s="7">
        <v>2.8</v>
      </c>
      <c r="H4155" s="9">
        <v>2.35</v>
      </c>
      <c r="I4155" s="14">
        <f>IF(Table_0__2[[#This Row],[RESULTAT]]=1,Table_0__2[[#This Row],[1]],0)+IF(Table_0__2[[#This Row],[RESULTAT]]=3,Table_0__2[[#This Row],[N]],0)+IF(Table_0__2[[#This Row],[RESULTAT]]=2,Table_0__2[[#This Row],[2]],0)</f>
        <v>2.35</v>
      </c>
      <c r="J4155" s="14">
        <f>MIN(Table_0__2[[#This Row],[1]:[2]])</f>
        <v>2.35</v>
      </c>
      <c r="K4155" s="14">
        <f>IF(Table_0__2[[#This Row],[COLONNE1]]=Table_0__2[[#This Row],[RESULTAT COTE]],Table_0__2[[#This Row],[COLONNE1]],0)</f>
        <v>2.35</v>
      </c>
    </row>
    <row r="4156" spans="1:11" x14ac:dyDescent="0.3">
      <c r="A4156" s="2">
        <v>43194</v>
      </c>
      <c r="B4156" s="25">
        <v>0.57986111111111105</v>
      </c>
      <c r="C4156" s="20">
        <f t="shared" si="64"/>
        <v>43194.579861111109</v>
      </c>
      <c r="D4156" s="10" t="s">
        <v>4157</v>
      </c>
      <c r="E4156" s="10">
        <v>2</v>
      </c>
      <c r="F4156" s="10">
        <v>3.1</v>
      </c>
      <c r="G4156" s="10">
        <v>2.95</v>
      </c>
      <c r="H4156" s="11">
        <v>1.85</v>
      </c>
      <c r="I4156" s="15">
        <f>IF(Table_0__2[[#This Row],[RESULTAT]]=1,Table_0__2[[#This Row],[1]],0)+IF(Table_0__2[[#This Row],[RESULTAT]]=3,Table_0__2[[#This Row],[N]],0)+IF(Table_0__2[[#This Row],[RESULTAT]]=2,Table_0__2[[#This Row],[2]],0)</f>
        <v>1.85</v>
      </c>
      <c r="J4156" s="15">
        <f>MIN(Table_0__2[[#This Row],[1]:[2]])</f>
        <v>1.85</v>
      </c>
      <c r="K4156" s="15">
        <f>IF(Table_0__2[[#This Row],[COLONNE1]]=Table_0__2[[#This Row],[RESULTAT COTE]],Table_0__2[[#This Row],[COLONNE1]],0)</f>
        <v>1.85</v>
      </c>
    </row>
    <row r="4157" spans="1:11" x14ac:dyDescent="0.3">
      <c r="A4157" s="2">
        <v>43194</v>
      </c>
      <c r="B4157" s="25">
        <v>0.62152777777777779</v>
      </c>
      <c r="C4157" s="20">
        <f t="shared" si="64"/>
        <v>43194.621527777781</v>
      </c>
      <c r="D4157" s="10" t="s">
        <v>4158</v>
      </c>
      <c r="E4157" s="10">
        <v>2</v>
      </c>
      <c r="F4157" s="10">
        <v>4</v>
      </c>
      <c r="G4157" s="10">
        <v>3.3</v>
      </c>
      <c r="H4157" s="11">
        <v>1.55</v>
      </c>
      <c r="I4157" s="15">
        <f>IF(Table_0__2[[#This Row],[RESULTAT]]=1,Table_0__2[[#This Row],[1]],0)+IF(Table_0__2[[#This Row],[RESULTAT]]=3,Table_0__2[[#This Row],[N]],0)+IF(Table_0__2[[#This Row],[RESULTAT]]=2,Table_0__2[[#This Row],[2]],0)</f>
        <v>1.55</v>
      </c>
      <c r="J4157" s="15">
        <f>MIN(Table_0__2[[#This Row],[1]:[2]])</f>
        <v>1.55</v>
      </c>
      <c r="K4157" s="15">
        <f>IF(Table_0__2[[#This Row],[COLONNE1]]=Table_0__2[[#This Row],[RESULTAT COTE]],Table_0__2[[#This Row],[COLONNE1]],0)</f>
        <v>1.55</v>
      </c>
    </row>
    <row r="4158" spans="1:11" x14ac:dyDescent="0.3">
      <c r="A4158" s="2">
        <v>43194</v>
      </c>
      <c r="B4158" s="24">
        <v>0.62152777777777779</v>
      </c>
      <c r="C4158" s="20">
        <f t="shared" si="64"/>
        <v>43194.621527777781</v>
      </c>
      <c r="D4158" s="7" t="s">
        <v>4159</v>
      </c>
      <c r="E4158" s="7">
        <v>3</v>
      </c>
      <c r="F4158" s="7">
        <v>1.55</v>
      </c>
      <c r="G4158" s="7">
        <v>3.05</v>
      </c>
      <c r="H4158" s="9">
        <v>4.3</v>
      </c>
      <c r="I4158" s="14">
        <f>IF(Table_0__2[[#This Row],[RESULTAT]]=1,Table_0__2[[#This Row],[1]],0)+IF(Table_0__2[[#This Row],[RESULTAT]]=3,Table_0__2[[#This Row],[N]],0)+IF(Table_0__2[[#This Row],[RESULTAT]]=2,Table_0__2[[#This Row],[2]],0)</f>
        <v>3.05</v>
      </c>
      <c r="J4158" s="14">
        <f>MIN(Table_0__2[[#This Row],[1]:[2]])</f>
        <v>1.55</v>
      </c>
      <c r="K4158" s="14">
        <f>IF(Table_0__2[[#This Row],[COLONNE1]]=Table_0__2[[#This Row],[RESULTAT COTE]],Table_0__2[[#This Row],[COLONNE1]],0)</f>
        <v>0</v>
      </c>
    </row>
    <row r="4159" spans="1:11" x14ac:dyDescent="0.3">
      <c r="A4159" s="2">
        <v>43194</v>
      </c>
      <c r="B4159" s="25">
        <v>0.64236111111111105</v>
      </c>
      <c r="C4159" s="20">
        <f t="shared" si="64"/>
        <v>43194.642361111109</v>
      </c>
      <c r="D4159" s="10" t="s">
        <v>4160</v>
      </c>
      <c r="E4159" s="10">
        <v>1</v>
      </c>
      <c r="F4159" s="10">
        <v>1.55</v>
      </c>
      <c r="G4159" s="10">
        <v>2.9</v>
      </c>
      <c r="H4159" s="11">
        <v>4.6500000000000004</v>
      </c>
      <c r="I4159" s="15">
        <f>IF(Table_0__2[[#This Row],[RESULTAT]]=1,Table_0__2[[#This Row],[1]],0)+IF(Table_0__2[[#This Row],[RESULTAT]]=3,Table_0__2[[#This Row],[N]],0)+IF(Table_0__2[[#This Row],[RESULTAT]]=2,Table_0__2[[#This Row],[2]],0)</f>
        <v>1.55</v>
      </c>
      <c r="J4159" s="15">
        <f>MIN(Table_0__2[[#This Row],[1]:[2]])</f>
        <v>1.55</v>
      </c>
      <c r="K4159" s="15">
        <f>IF(Table_0__2[[#This Row],[COLONNE1]]=Table_0__2[[#This Row],[RESULTAT COTE]],Table_0__2[[#This Row],[COLONNE1]],0)</f>
        <v>1.55</v>
      </c>
    </row>
    <row r="4160" spans="1:11" x14ac:dyDescent="0.3">
      <c r="A4160" s="2">
        <v>43194</v>
      </c>
      <c r="B4160" s="24">
        <v>0.64236111111111105</v>
      </c>
      <c r="C4160" s="20">
        <f t="shared" si="64"/>
        <v>43194.642361111109</v>
      </c>
      <c r="D4160" s="7" t="s">
        <v>4161</v>
      </c>
      <c r="E4160" s="10">
        <v>1</v>
      </c>
      <c r="F4160" s="7">
        <v>1.95</v>
      </c>
      <c r="G4160" s="7">
        <v>2.6</v>
      </c>
      <c r="H4160" s="9">
        <v>3.25</v>
      </c>
      <c r="I4160" s="14">
        <f>IF(Table_0__2[[#This Row],[RESULTAT]]=1,Table_0__2[[#This Row],[1]],0)+IF(Table_0__2[[#This Row],[RESULTAT]]=3,Table_0__2[[#This Row],[N]],0)+IF(Table_0__2[[#This Row],[RESULTAT]]=2,Table_0__2[[#This Row],[2]],0)</f>
        <v>1.95</v>
      </c>
      <c r="J4160" s="14">
        <f>MIN(Table_0__2[[#This Row],[1]:[2]])</f>
        <v>1.95</v>
      </c>
      <c r="K4160" s="14">
        <f>IF(Table_0__2[[#This Row],[COLONNE1]]=Table_0__2[[#This Row],[RESULTAT COTE]],Table_0__2[[#This Row],[COLONNE1]],0)</f>
        <v>1.95</v>
      </c>
    </row>
    <row r="4161" spans="1:11" x14ac:dyDescent="0.3">
      <c r="A4161" s="2">
        <v>43194</v>
      </c>
      <c r="B4161" s="25">
        <v>0.64236111111111105</v>
      </c>
      <c r="C4161" s="20">
        <f t="shared" si="64"/>
        <v>43194.642361111109</v>
      </c>
      <c r="D4161" s="10" t="s">
        <v>4162</v>
      </c>
      <c r="E4161" s="7">
        <v>3</v>
      </c>
      <c r="F4161" s="10">
        <v>1.75</v>
      </c>
      <c r="G4161" s="10">
        <v>2.75</v>
      </c>
      <c r="H4161" s="11">
        <v>3.75</v>
      </c>
      <c r="I4161" s="15">
        <f>IF(Table_0__2[[#This Row],[RESULTAT]]=1,Table_0__2[[#This Row],[1]],0)+IF(Table_0__2[[#This Row],[RESULTAT]]=3,Table_0__2[[#This Row],[N]],0)+IF(Table_0__2[[#This Row],[RESULTAT]]=2,Table_0__2[[#This Row],[2]],0)</f>
        <v>2.75</v>
      </c>
      <c r="J4161" s="15">
        <f>MIN(Table_0__2[[#This Row],[1]:[2]])</f>
        <v>1.75</v>
      </c>
      <c r="K4161" s="15">
        <f>IF(Table_0__2[[#This Row],[COLONNE1]]=Table_0__2[[#This Row],[RESULTAT COTE]],Table_0__2[[#This Row],[COLONNE1]],0)</f>
        <v>0</v>
      </c>
    </row>
    <row r="4162" spans="1:11" x14ac:dyDescent="0.3">
      <c r="A4162" s="2">
        <v>43194</v>
      </c>
      <c r="B4162" s="24">
        <v>0.64236111111111105</v>
      </c>
      <c r="C4162" s="20">
        <f t="shared" ref="C4162:C4225" si="65">A4162+B4162</f>
        <v>43194.642361111109</v>
      </c>
      <c r="D4162" s="7" t="s">
        <v>4163</v>
      </c>
      <c r="E4162" s="10">
        <v>2</v>
      </c>
      <c r="F4162" s="7">
        <v>2</v>
      </c>
      <c r="G4162" s="7">
        <v>2.5</v>
      </c>
      <c r="H4162" s="9">
        <v>3.3</v>
      </c>
      <c r="I4162" s="14">
        <f>IF(Table_0__2[[#This Row],[RESULTAT]]=1,Table_0__2[[#This Row],[1]],0)+IF(Table_0__2[[#This Row],[RESULTAT]]=3,Table_0__2[[#This Row],[N]],0)+IF(Table_0__2[[#This Row],[RESULTAT]]=2,Table_0__2[[#This Row],[2]],0)</f>
        <v>3.3</v>
      </c>
      <c r="J4162" s="14">
        <f>MIN(Table_0__2[[#This Row],[1]:[2]])</f>
        <v>2</v>
      </c>
      <c r="K4162" s="14">
        <f>IF(Table_0__2[[#This Row],[COLONNE1]]=Table_0__2[[#This Row],[RESULTAT COTE]],Table_0__2[[#This Row],[COLONNE1]],0)</f>
        <v>0</v>
      </c>
    </row>
    <row r="4163" spans="1:11" x14ac:dyDescent="0.3">
      <c r="A4163" s="2">
        <v>43194</v>
      </c>
      <c r="B4163" s="25">
        <v>0.66319444444444442</v>
      </c>
      <c r="C4163" s="20">
        <f t="shared" si="65"/>
        <v>43194.663194444445</v>
      </c>
      <c r="D4163" s="10" t="s">
        <v>4164</v>
      </c>
      <c r="E4163" s="7">
        <v>3</v>
      </c>
      <c r="F4163" s="10">
        <v>4.5999999999999996</v>
      </c>
      <c r="G4163" s="10">
        <v>3.35</v>
      </c>
      <c r="H4163" s="11">
        <v>1.4</v>
      </c>
      <c r="I4163" s="15">
        <f>IF(Table_0__2[[#This Row],[RESULTAT]]=1,Table_0__2[[#This Row],[1]],0)+IF(Table_0__2[[#This Row],[RESULTAT]]=3,Table_0__2[[#This Row],[N]],0)+IF(Table_0__2[[#This Row],[RESULTAT]]=2,Table_0__2[[#This Row],[2]],0)</f>
        <v>3.35</v>
      </c>
      <c r="J4163" s="15">
        <f>MIN(Table_0__2[[#This Row],[1]:[2]])</f>
        <v>1.4</v>
      </c>
      <c r="K4163" s="15">
        <f>IF(Table_0__2[[#This Row],[COLONNE1]]=Table_0__2[[#This Row],[RESULTAT COTE]],Table_0__2[[#This Row],[COLONNE1]],0)</f>
        <v>0</v>
      </c>
    </row>
    <row r="4164" spans="1:11" x14ac:dyDescent="0.3">
      <c r="A4164" s="2">
        <v>43194</v>
      </c>
      <c r="B4164" s="24">
        <v>0.66319444444444442</v>
      </c>
      <c r="C4164" s="20">
        <f t="shared" si="65"/>
        <v>43194.663194444445</v>
      </c>
      <c r="D4164" s="7" t="s">
        <v>4165</v>
      </c>
      <c r="E4164" s="10">
        <v>1</v>
      </c>
      <c r="F4164" s="7">
        <v>1.5</v>
      </c>
      <c r="G4164" s="7">
        <v>3.35</v>
      </c>
      <c r="H4164" s="9">
        <v>4.1500000000000004</v>
      </c>
      <c r="I4164" s="14">
        <f>IF(Table_0__2[[#This Row],[RESULTAT]]=1,Table_0__2[[#This Row],[1]],0)+IF(Table_0__2[[#This Row],[RESULTAT]]=3,Table_0__2[[#This Row],[N]],0)+IF(Table_0__2[[#This Row],[RESULTAT]]=2,Table_0__2[[#This Row],[2]],0)</f>
        <v>1.5</v>
      </c>
      <c r="J4164" s="14">
        <f>MIN(Table_0__2[[#This Row],[1]:[2]])</f>
        <v>1.5</v>
      </c>
      <c r="K4164" s="14">
        <f>IF(Table_0__2[[#This Row],[COLONNE1]]=Table_0__2[[#This Row],[RESULTAT COTE]],Table_0__2[[#This Row],[COLONNE1]],0)</f>
        <v>1.5</v>
      </c>
    </row>
    <row r="4165" spans="1:11" x14ac:dyDescent="0.3">
      <c r="A4165" s="2">
        <v>43194</v>
      </c>
      <c r="B4165" s="24">
        <v>0.68402777777777779</v>
      </c>
      <c r="C4165" s="20">
        <f t="shared" si="65"/>
        <v>43194.684027777781</v>
      </c>
      <c r="D4165" s="7" t="s">
        <v>4166</v>
      </c>
      <c r="E4165" s="10">
        <v>1</v>
      </c>
      <c r="F4165" s="7">
        <v>2</v>
      </c>
      <c r="G4165" s="7">
        <v>2.5</v>
      </c>
      <c r="H4165" s="9">
        <v>3.3</v>
      </c>
      <c r="I4165" s="14">
        <f>IF(Table_0__2[[#This Row],[RESULTAT]]=1,Table_0__2[[#This Row],[1]],0)+IF(Table_0__2[[#This Row],[RESULTAT]]=3,Table_0__2[[#This Row],[N]],0)+IF(Table_0__2[[#This Row],[RESULTAT]]=2,Table_0__2[[#This Row],[2]],0)</f>
        <v>2</v>
      </c>
      <c r="J4165" s="14">
        <f>MIN(Table_0__2[[#This Row],[1]:[2]])</f>
        <v>2</v>
      </c>
      <c r="K4165" s="14">
        <f>IF(Table_0__2[[#This Row],[COLONNE1]]=Table_0__2[[#This Row],[RESULTAT COTE]],Table_0__2[[#This Row],[COLONNE1]],0)</f>
        <v>2</v>
      </c>
    </row>
    <row r="4166" spans="1:11" x14ac:dyDescent="0.3">
      <c r="A4166" s="2">
        <v>43194</v>
      </c>
      <c r="B4166" s="24">
        <v>0.70486111111111116</v>
      </c>
      <c r="C4166" s="20">
        <f t="shared" si="65"/>
        <v>43194.704861111109</v>
      </c>
      <c r="D4166" s="7" t="s">
        <v>4167</v>
      </c>
      <c r="E4166" s="10">
        <v>1</v>
      </c>
      <c r="F4166" s="7">
        <v>2.35</v>
      </c>
      <c r="G4166" s="7">
        <v>2.65</v>
      </c>
      <c r="H4166" s="9">
        <v>2.4500000000000002</v>
      </c>
      <c r="I4166" s="14">
        <f>IF(Table_0__2[[#This Row],[RESULTAT]]=1,Table_0__2[[#This Row],[1]],0)+IF(Table_0__2[[#This Row],[RESULTAT]]=3,Table_0__2[[#This Row],[N]],0)+IF(Table_0__2[[#This Row],[RESULTAT]]=2,Table_0__2[[#This Row],[2]],0)</f>
        <v>2.35</v>
      </c>
      <c r="J4166" s="14">
        <f>MIN(Table_0__2[[#This Row],[1]:[2]])</f>
        <v>2.35</v>
      </c>
      <c r="K4166" s="14">
        <f>IF(Table_0__2[[#This Row],[COLONNE1]]=Table_0__2[[#This Row],[RESULTAT COTE]],Table_0__2[[#This Row],[COLONNE1]],0)</f>
        <v>2.35</v>
      </c>
    </row>
    <row r="4167" spans="1:11" x14ac:dyDescent="0.3">
      <c r="A4167" s="2">
        <v>43194</v>
      </c>
      <c r="B4167" s="25">
        <v>0.70486111111111116</v>
      </c>
      <c r="C4167" s="20">
        <f t="shared" si="65"/>
        <v>43194.704861111109</v>
      </c>
      <c r="D4167" s="10" t="s">
        <v>4168</v>
      </c>
      <c r="E4167" s="10">
        <v>1</v>
      </c>
      <c r="F4167" s="10">
        <v>1.8</v>
      </c>
      <c r="G4167" s="10">
        <v>2.95</v>
      </c>
      <c r="H4167" s="11">
        <v>3.5</v>
      </c>
      <c r="I4167" s="15">
        <f>IF(Table_0__2[[#This Row],[RESULTAT]]=1,Table_0__2[[#This Row],[1]],0)+IF(Table_0__2[[#This Row],[RESULTAT]]=3,Table_0__2[[#This Row],[N]],0)+IF(Table_0__2[[#This Row],[RESULTAT]]=2,Table_0__2[[#This Row],[2]],0)</f>
        <v>1.8</v>
      </c>
      <c r="J4167" s="15">
        <f>MIN(Table_0__2[[#This Row],[1]:[2]])</f>
        <v>1.8</v>
      </c>
      <c r="K4167" s="15">
        <f>IF(Table_0__2[[#This Row],[COLONNE1]]=Table_0__2[[#This Row],[RESULTAT COTE]],Table_0__2[[#This Row],[COLONNE1]],0)</f>
        <v>1.8</v>
      </c>
    </row>
    <row r="4168" spans="1:11" x14ac:dyDescent="0.3">
      <c r="A4168" s="2">
        <v>43194</v>
      </c>
      <c r="B4168" s="24">
        <v>0.70486111111111116</v>
      </c>
      <c r="C4168" s="20">
        <f t="shared" si="65"/>
        <v>43194.704861111109</v>
      </c>
      <c r="D4168" s="7" t="s">
        <v>4169</v>
      </c>
      <c r="E4168" s="10">
        <v>1</v>
      </c>
      <c r="F4168" s="7">
        <v>1.8</v>
      </c>
      <c r="G4168" s="7">
        <v>3.7</v>
      </c>
      <c r="H4168" s="9">
        <v>3.55</v>
      </c>
      <c r="I4168" s="14">
        <f>IF(Table_0__2[[#This Row],[RESULTAT]]=1,Table_0__2[[#This Row],[1]],0)+IF(Table_0__2[[#This Row],[RESULTAT]]=3,Table_0__2[[#This Row],[N]],0)+IF(Table_0__2[[#This Row],[RESULTAT]]=2,Table_0__2[[#This Row],[2]],0)</f>
        <v>1.8</v>
      </c>
      <c r="J4168" s="14">
        <f>MIN(Table_0__2[[#This Row],[1]:[2]])</f>
        <v>1.8</v>
      </c>
      <c r="K4168" s="14">
        <f>IF(Table_0__2[[#This Row],[COLONNE1]]=Table_0__2[[#This Row],[RESULTAT COTE]],Table_0__2[[#This Row],[COLONNE1]],0)</f>
        <v>1.8</v>
      </c>
    </row>
    <row r="4169" spans="1:11" x14ac:dyDescent="0.3">
      <c r="A4169" s="2">
        <v>43194</v>
      </c>
      <c r="B4169" s="25">
        <v>0.74652777777777779</v>
      </c>
      <c r="C4169" s="20">
        <f t="shared" si="65"/>
        <v>43194.746527777781</v>
      </c>
      <c r="D4169" s="10" t="s">
        <v>4170</v>
      </c>
      <c r="E4169" s="10">
        <v>2</v>
      </c>
      <c r="F4169" s="10">
        <v>15.8</v>
      </c>
      <c r="G4169" s="10">
        <v>6</v>
      </c>
      <c r="H4169" s="11">
        <v>1.02</v>
      </c>
      <c r="I4169" s="15">
        <f>IF(Table_0__2[[#This Row],[RESULTAT]]=1,Table_0__2[[#This Row],[1]],0)+IF(Table_0__2[[#This Row],[RESULTAT]]=3,Table_0__2[[#This Row],[N]],0)+IF(Table_0__2[[#This Row],[RESULTAT]]=2,Table_0__2[[#This Row],[2]],0)</f>
        <v>1.02</v>
      </c>
      <c r="J4169" s="15">
        <f>MIN(Table_0__2[[#This Row],[1]:[2]])</f>
        <v>1.02</v>
      </c>
      <c r="K4169" s="15">
        <f>IF(Table_0__2[[#This Row],[COLONNE1]]=Table_0__2[[#This Row],[RESULTAT COTE]],Table_0__2[[#This Row],[COLONNE1]],0)</f>
        <v>1.02</v>
      </c>
    </row>
    <row r="4170" spans="1:11" x14ac:dyDescent="0.3">
      <c r="A4170" s="2">
        <v>43194</v>
      </c>
      <c r="B4170" s="24">
        <v>0.74652777777777779</v>
      </c>
      <c r="C4170" s="20">
        <f t="shared" si="65"/>
        <v>43194.746527777781</v>
      </c>
      <c r="D4170" s="7" t="s">
        <v>4171</v>
      </c>
      <c r="E4170" s="10">
        <v>1</v>
      </c>
      <c r="F4170" s="7">
        <v>1.1599999999999999</v>
      </c>
      <c r="G4170" s="7">
        <v>4.55</v>
      </c>
      <c r="H4170" s="9">
        <v>8.25</v>
      </c>
      <c r="I4170" s="14">
        <f>IF(Table_0__2[[#This Row],[RESULTAT]]=1,Table_0__2[[#This Row],[1]],0)+IF(Table_0__2[[#This Row],[RESULTAT]]=3,Table_0__2[[#This Row],[N]],0)+IF(Table_0__2[[#This Row],[RESULTAT]]=2,Table_0__2[[#This Row],[2]],0)</f>
        <v>1.1599999999999999</v>
      </c>
      <c r="J4170" s="14">
        <f>MIN(Table_0__2[[#This Row],[1]:[2]])</f>
        <v>1.1599999999999999</v>
      </c>
      <c r="K4170" s="14">
        <f>IF(Table_0__2[[#This Row],[COLONNE1]]=Table_0__2[[#This Row],[RESULTAT COTE]],Table_0__2[[#This Row],[COLONNE1]],0)</f>
        <v>1.1599999999999999</v>
      </c>
    </row>
    <row r="4171" spans="1:11" x14ac:dyDescent="0.3">
      <c r="A4171" s="2">
        <v>43194</v>
      </c>
      <c r="B4171" s="25">
        <v>0.74652777777777779</v>
      </c>
      <c r="C4171" s="20">
        <f t="shared" si="65"/>
        <v>43194.746527777781</v>
      </c>
      <c r="D4171" s="10" t="s">
        <v>4172</v>
      </c>
      <c r="E4171" s="7">
        <v>3</v>
      </c>
      <c r="F4171" s="10">
        <v>4.1500000000000004</v>
      </c>
      <c r="G4171" s="10">
        <v>3.15</v>
      </c>
      <c r="H4171" s="11">
        <v>1.58</v>
      </c>
      <c r="I4171" s="15">
        <f>IF(Table_0__2[[#This Row],[RESULTAT]]=1,Table_0__2[[#This Row],[1]],0)+IF(Table_0__2[[#This Row],[RESULTAT]]=3,Table_0__2[[#This Row],[N]],0)+IF(Table_0__2[[#This Row],[RESULTAT]]=2,Table_0__2[[#This Row],[2]],0)</f>
        <v>3.15</v>
      </c>
      <c r="J4171" s="15">
        <f>MIN(Table_0__2[[#This Row],[1]:[2]])</f>
        <v>1.58</v>
      </c>
      <c r="K4171" s="15">
        <f>IF(Table_0__2[[#This Row],[COLONNE1]]=Table_0__2[[#This Row],[RESULTAT COTE]],Table_0__2[[#This Row],[COLONNE1]],0)</f>
        <v>0</v>
      </c>
    </row>
    <row r="4172" spans="1:11" x14ac:dyDescent="0.3">
      <c r="A4172" s="2">
        <v>43194</v>
      </c>
      <c r="B4172" s="24">
        <v>0.74652777777777779</v>
      </c>
      <c r="C4172" s="20">
        <f t="shared" si="65"/>
        <v>43194.746527777781</v>
      </c>
      <c r="D4172" s="7" t="s">
        <v>4173</v>
      </c>
      <c r="E4172" s="10">
        <v>1</v>
      </c>
      <c r="F4172" s="7">
        <v>1.1200000000000001</v>
      </c>
      <c r="G4172" s="7">
        <v>4.5999999999999996</v>
      </c>
      <c r="H4172" s="9">
        <v>8.75</v>
      </c>
      <c r="I4172" s="14">
        <f>IF(Table_0__2[[#This Row],[RESULTAT]]=1,Table_0__2[[#This Row],[1]],0)+IF(Table_0__2[[#This Row],[RESULTAT]]=3,Table_0__2[[#This Row],[N]],0)+IF(Table_0__2[[#This Row],[RESULTAT]]=2,Table_0__2[[#This Row],[2]],0)</f>
        <v>1.1200000000000001</v>
      </c>
      <c r="J4172" s="14">
        <f>MIN(Table_0__2[[#This Row],[1]:[2]])</f>
        <v>1.1200000000000001</v>
      </c>
      <c r="K4172" s="14">
        <f>IF(Table_0__2[[#This Row],[COLONNE1]]=Table_0__2[[#This Row],[RESULTAT COTE]],Table_0__2[[#This Row],[COLONNE1]],0)</f>
        <v>1.1200000000000001</v>
      </c>
    </row>
    <row r="4173" spans="1:11" x14ac:dyDescent="0.3">
      <c r="A4173" s="2">
        <v>43194</v>
      </c>
      <c r="B4173" s="25">
        <v>0.74652777777777779</v>
      </c>
      <c r="C4173" s="20">
        <f t="shared" si="65"/>
        <v>43194.746527777781</v>
      </c>
      <c r="D4173" s="10" t="s">
        <v>4174</v>
      </c>
      <c r="E4173" s="10">
        <v>1</v>
      </c>
      <c r="F4173" s="10">
        <v>2.4</v>
      </c>
      <c r="G4173" s="10">
        <v>2.75</v>
      </c>
      <c r="H4173" s="11">
        <v>2.4</v>
      </c>
      <c r="I4173" s="15">
        <f>IF(Table_0__2[[#This Row],[RESULTAT]]=1,Table_0__2[[#This Row],[1]],0)+IF(Table_0__2[[#This Row],[RESULTAT]]=3,Table_0__2[[#This Row],[N]],0)+IF(Table_0__2[[#This Row],[RESULTAT]]=2,Table_0__2[[#This Row],[2]],0)</f>
        <v>2.4</v>
      </c>
      <c r="J4173" s="15">
        <f>MIN(Table_0__2[[#This Row],[1]:[2]])</f>
        <v>2.4</v>
      </c>
      <c r="K4173" s="15">
        <f>IF(Table_0__2[[#This Row],[COLONNE1]]=Table_0__2[[#This Row],[RESULTAT COTE]],Table_0__2[[#This Row],[COLONNE1]],0)</f>
        <v>2.4</v>
      </c>
    </row>
    <row r="4174" spans="1:11" x14ac:dyDescent="0.3">
      <c r="A4174" s="2">
        <v>43194</v>
      </c>
      <c r="B4174" s="25">
        <v>0.76736111111111116</v>
      </c>
      <c r="C4174" s="20">
        <f t="shared" si="65"/>
        <v>43194.767361111109</v>
      </c>
      <c r="D4174" s="10" t="s">
        <v>4175</v>
      </c>
      <c r="E4174" s="7">
        <v>3</v>
      </c>
      <c r="F4174" s="10">
        <v>1.9</v>
      </c>
      <c r="G4174" s="10">
        <v>2.95</v>
      </c>
      <c r="H4174" s="11">
        <v>3</v>
      </c>
      <c r="I4174" s="15">
        <f>IF(Table_0__2[[#This Row],[RESULTAT]]=1,Table_0__2[[#This Row],[1]],0)+IF(Table_0__2[[#This Row],[RESULTAT]]=3,Table_0__2[[#This Row],[N]],0)+IF(Table_0__2[[#This Row],[RESULTAT]]=2,Table_0__2[[#This Row],[2]],0)</f>
        <v>2.95</v>
      </c>
      <c r="J4174" s="15">
        <f>MIN(Table_0__2[[#This Row],[1]:[2]])</f>
        <v>1.9</v>
      </c>
      <c r="K4174" s="15">
        <f>IF(Table_0__2[[#This Row],[COLONNE1]]=Table_0__2[[#This Row],[RESULTAT COTE]],Table_0__2[[#This Row],[COLONNE1]],0)</f>
        <v>0</v>
      </c>
    </row>
    <row r="4175" spans="1:11" x14ac:dyDescent="0.3">
      <c r="A4175" s="2">
        <v>43194</v>
      </c>
      <c r="B4175" s="24">
        <v>0.76736111111111116</v>
      </c>
      <c r="C4175" s="20">
        <f t="shared" si="65"/>
        <v>43194.767361111109</v>
      </c>
      <c r="D4175" s="7" t="s">
        <v>4176</v>
      </c>
      <c r="E4175" s="10">
        <v>2</v>
      </c>
      <c r="F4175" s="7">
        <v>1.75</v>
      </c>
      <c r="G4175" s="7">
        <v>2.85</v>
      </c>
      <c r="H4175" s="9">
        <v>3.85</v>
      </c>
      <c r="I4175" s="14">
        <f>IF(Table_0__2[[#This Row],[RESULTAT]]=1,Table_0__2[[#This Row],[1]],0)+IF(Table_0__2[[#This Row],[RESULTAT]]=3,Table_0__2[[#This Row],[N]],0)+IF(Table_0__2[[#This Row],[RESULTAT]]=2,Table_0__2[[#This Row],[2]],0)</f>
        <v>3.85</v>
      </c>
      <c r="J4175" s="14">
        <f>MIN(Table_0__2[[#This Row],[1]:[2]])</f>
        <v>1.75</v>
      </c>
      <c r="K4175" s="14">
        <f>IF(Table_0__2[[#This Row],[COLONNE1]]=Table_0__2[[#This Row],[RESULTAT COTE]],Table_0__2[[#This Row],[COLONNE1]],0)</f>
        <v>0</v>
      </c>
    </row>
    <row r="4176" spans="1:11" x14ac:dyDescent="0.3">
      <c r="A4176" s="2">
        <v>43194</v>
      </c>
      <c r="B4176" s="25">
        <v>0.76736111111111116</v>
      </c>
      <c r="C4176" s="20">
        <f t="shared" si="65"/>
        <v>43194.767361111109</v>
      </c>
      <c r="D4176" s="10" t="s">
        <v>4177</v>
      </c>
      <c r="E4176" s="10">
        <v>1</v>
      </c>
      <c r="F4176" s="10">
        <v>1.85</v>
      </c>
      <c r="G4176" s="10">
        <v>2.95</v>
      </c>
      <c r="H4176" s="11">
        <v>3.15</v>
      </c>
      <c r="I4176" s="15">
        <f>IF(Table_0__2[[#This Row],[RESULTAT]]=1,Table_0__2[[#This Row],[1]],0)+IF(Table_0__2[[#This Row],[RESULTAT]]=3,Table_0__2[[#This Row],[N]],0)+IF(Table_0__2[[#This Row],[RESULTAT]]=2,Table_0__2[[#This Row],[2]],0)</f>
        <v>1.85</v>
      </c>
      <c r="J4176" s="15">
        <f>MIN(Table_0__2[[#This Row],[1]:[2]])</f>
        <v>1.85</v>
      </c>
      <c r="K4176" s="15">
        <f>IF(Table_0__2[[#This Row],[COLONNE1]]=Table_0__2[[#This Row],[RESULTAT COTE]],Table_0__2[[#This Row],[COLONNE1]],0)</f>
        <v>1.85</v>
      </c>
    </row>
    <row r="4177" spans="1:11" x14ac:dyDescent="0.3">
      <c r="A4177" s="2">
        <v>43194</v>
      </c>
      <c r="B4177" s="25">
        <v>0.76736111111111116</v>
      </c>
      <c r="C4177" s="20">
        <f t="shared" si="65"/>
        <v>43194.767361111109</v>
      </c>
      <c r="D4177" s="10" t="s">
        <v>4178</v>
      </c>
      <c r="E4177" s="7">
        <v>3</v>
      </c>
      <c r="F4177" s="10">
        <v>2.8</v>
      </c>
      <c r="G4177" s="10">
        <v>2.9</v>
      </c>
      <c r="H4177" s="11">
        <v>2.4500000000000002</v>
      </c>
      <c r="I4177" s="15">
        <f>IF(Table_0__2[[#This Row],[RESULTAT]]=1,Table_0__2[[#This Row],[1]],0)+IF(Table_0__2[[#This Row],[RESULTAT]]=3,Table_0__2[[#This Row],[N]],0)+IF(Table_0__2[[#This Row],[RESULTAT]]=2,Table_0__2[[#This Row],[2]],0)</f>
        <v>2.9</v>
      </c>
      <c r="J4177" s="15">
        <f>MIN(Table_0__2[[#This Row],[1]:[2]])</f>
        <v>2.4500000000000002</v>
      </c>
      <c r="K4177" s="15">
        <f>IF(Table_0__2[[#This Row],[COLONNE1]]=Table_0__2[[#This Row],[RESULTAT COTE]],Table_0__2[[#This Row],[COLONNE1]],0)</f>
        <v>0</v>
      </c>
    </row>
    <row r="4178" spans="1:11" x14ac:dyDescent="0.3">
      <c r="A4178" s="2">
        <v>43194</v>
      </c>
      <c r="B4178" s="25">
        <v>0.76736111111111116</v>
      </c>
      <c r="C4178" s="20">
        <f t="shared" si="65"/>
        <v>43194.767361111109</v>
      </c>
      <c r="D4178" s="10" t="s">
        <v>4179</v>
      </c>
      <c r="E4178" s="7">
        <v>3</v>
      </c>
      <c r="F4178" s="10">
        <v>2.65</v>
      </c>
      <c r="G4178" s="10">
        <v>3</v>
      </c>
      <c r="H4178" s="11">
        <v>2.5499999999999998</v>
      </c>
      <c r="I4178" s="15">
        <f>IF(Table_0__2[[#This Row],[RESULTAT]]=1,Table_0__2[[#This Row],[1]],0)+IF(Table_0__2[[#This Row],[RESULTAT]]=3,Table_0__2[[#This Row],[N]],0)+IF(Table_0__2[[#This Row],[RESULTAT]]=2,Table_0__2[[#This Row],[2]],0)</f>
        <v>3</v>
      </c>
      <c r="J4178" s="15">
        <f>MIN(Table_0__2[[#This Row],[1]:[2]])</f>
        <v>2.5499999999999998</v>
      </c>
      <c r="K4178" s="15">
        <f>IF(Table_0__2[[#This Row],[COLONNE1]]=Table_0__2[[#This Row],[RESULTAT COTE]],Table_0__2[[#This Row],[COLONNE1]],0)</f>
        <v>0</v>
      </c>
    </row>
    <row r="4179" spans="1:11" x14ac:dyDescent="0.3">
      <c r="A4179" s="2">
        <v>43194</v>
      </c>
      <c r="B4179" s="25">
        <v>0.76736111111111116</v>
      </c>
      <c r="C4179" s="20">
        <f t="shared" si="65"/>
        <v>43194.767361111109</v>
      </c>
      <c r="D4179" s="10" t="s">
        <v>4180</v>
      </c>
      <c r="E4179" s="10">
        <v>1</v>
      </c>
      <c r="F4179" s="10">
        <v>1.45</v>
      </c>
      <c r="G4179" s="10">
        <v>4</v>
      </c>
      <c r="H4179" s="11">
        <v>6</v>
      </c>
      <c r="I4179" s="15">
        <f>IF(Table_0__2[[#This Row],[RESULTAT]]=1,Table_0__2[[#This Row],[1]],0)+IF(Table_0__2[[#This Row],[RESULTAT]]=3,Table_0__2[[#This Row],[N]],0)+IF(Table_0__2[[#This Row],[RESULTAT]]=2,Table_0__2[[#This Row],[2]],0)</f>
        <v>1.45</v>
      </c>
      <c r="J4179" s="15">
        <f>MIN(Table_0__2[[#This Row],[1]:[2]])</f>
        <v>1.45</v>
      </c>
      <c r="K4179" s="15">
        <f>IF(Table_0__2[[#This Row],[COLONNE1]]=Table_0__2[[#This Row],[RESULTAT COTE]],Table_0__2[[#This Row],[COLONNE1]],0)</f>
        <v>1.45</v>
      </c>
    </row>
    <row r="4180" spans="1:11" x14ac:dyDescent="0.3">
      <c r="A4180" s="2">
        <v>43194</v>
      </c>
      <c r="B4180" s="24">
        <v>0.77777777777777779</v>
      </c>
      <c r="C4180" s="20">
        <f t="shared" si="65"/>
        <v>43194.777777777781</v>
      </c>
      <c r="D4180" s="7" t="s">
        <v>4181</v>
      </c>
      <c r="E4180" s="7">
        <v>3</v>
      </c>
      <c r="F4180" s="7">
        <v>3.5</v>
      </c>
      <c r="G4180" s="7">
        <v>3.5</v>
      </c>
      <c r="H4180" s="9">
        <v>2</v>
      </c>
      <c r="I4180" s="14">
        <f>IF(Table_0__2[[#This Row],[RESULTAT]]=1,Table_0__2[[#This Row],[1]],0)+IF(Table_0__2[[#This Row],[RESULTAT]]=3,Table_0__2[[#This Row],[N]],0)+IF(Table_0__2[[#This Row],[RESULTAT]]=2,Table_0__2[[#This Row],[2]],0)</f>
        <v>3.5</v>
      </c>
      <c r="J4180" s="14">
        <f>MIN(Table_0__2[[#This Row],[1]:[2]])</f>
        <v>2</v>
      </c>
      <c r="K4180" s="14">
        <f>IF(Table_0__2[[#This Row],[COLONNE1]]=Table_0__2[[#This Row],[RESULTAT COTE]],Table_0__2[[#This Row],[COLONNE1]],0)</f>
        <v>0</v>
      </c>
    </row>
    <row r="4181" spans="1:11" x14ac:dyDescent="0.3">
      <c r="A4181" s="2">
        <v>43194</v>
      </c>
      <c r="B4181" s="24">
        <v>0.78819444444444453</v>
      </c>
      <c r="C4181" s="20">
        <f t="shared" si="65"/>
        <v>43194.788194444445</v>
      </c>
      <c r="D4181" s="7" t="s">
        <v>4182</v>
      </c>
      <c r="E4181" s="10">
        <v>2</v>
      </c>
      <c r="F4181" s="7">
        <v>1.6</v>
      </c>
      <c r="G4181" s="7">
        <v>3.4</v>
      </c>
      <c r="H4181" s="9">
        <v>3.55</v>
      </c>
      <c r="I4181" s="14">
        <f>IF(Table_0__2[[#This Row],[RESULTAT]]=1,Table_0__2[[#This Row],[1]],0)+IF(Table_0__2[[#This Row],[RESULTAT]]=3,Table_0__2[[#This Row],[N]],0)+IF(Table_0__2[[#This Row],[RESULTAT]]=2,Table_0__2[[#This Row],[2]],0)</f>
        <v>3.55</v>
      </c>
      <c r="J4181" s="14">
        <f>MIN(Table_0__2[[#This Row],[1]:[2]])</f>
        <v>1.6</v>
      </c>
      <c r="K4181" s="14">
        <f>IF(Table_0__2[[#This Row],[COLONNE1]]=Table_0__2[[#This Row],[RESULTAT COTE]],Table_0__2[[#This Row],[COLONNE1]],0)</f>
        <v>0</v>
      </c>
    </row>
    <row r="4182" spans="1:11" x14ac:dyDescent="0.3">
      <c r="A4182" s="2">
        <v>43194</v>
      </c>
      <c r="B4182" s="25">
        <v>0.85069444444444453</v>
      </c>
      <c r="C4182" s="20">
        <f t="shared" si="65"/>
        <v>43194.850694444445</v>
      </c>
      <c r="D4182" s="10" t="s">
        <v>4183</v>
      </c>
      <c r="E4182" s="10">
        <v>1</v>
      </c>
      <c r="F4182" s="10">
        <v>1.65</v>
      </c>
      <c r="G4182" s="10">
        <v>3.55</v>
      </c>
      <c r="H4182" s="11">
        <v>3.2</v>
      </c>
      <c r="I4182" s="15">
        <f>IF(Table_0__2[[#This Row],[RESULTAT]]=1,Table_0__2[[#This Row],[1]],0)+IF(Table_0__2[[#This Row],[RESULTAT]]=3,Table_0__2[[#This Row],[N]],0)+IF(Table_0__2[[#This Row],[RESULTAT]]=2,Table_0__2[[#This Row],[2]],0)</f>
        <v>1.65</v>
      </c>
      <c r="J4182" s="15">
        <f>MIN(Table_0__2[[#This Row],[1]:[2]])</f>
        <v>1.65</v>
      </c>
      <c r="K4182" s="15">
        <f>IF(Table_0__2[[#This Row],[COLONNE1]]=Table_0__2[[#This Row],[RESULTAT COTE]],Table_0__2[[#This Row],[COLONNE1]],0)</f>
        <v>1.65</v>
      </c>
    </row>
    <row r="4183" spans="1:11" x14ac:dyDescent="0.3">
      <c r="A4183" s="2">
        <v>43194</v>
      </c>
      <c r="B4183" s="24">
        <v>0.86111111111111116</v>
      </c>
      <c r="C4183" s="20">
        <f t="shared" si="65"/>
        <v>43194.861111111109</v>
      </c>
      <c r="D4183" s="7" t="s">
        <v>4184</v>
      </c>
      <c r="E4183" s="7">
        <v>3</v>
      </c>
      <c r="F4183" s="7">
        <v>1.1499999999999999</v>
      </c>
      <c r="G4183" s="7">
        <v>5</v>
      </c>
      <c r="H4183" s="9">
        <v>9.25</v>
      </c>
      <c r="I4183" s="14">
        <f>IF(Table_0__2[[#This Row],[RESULTAT]]=1,Table_0__2[[#This Row],[1]],0)+IF(Table_0__2[[#This Row],[RESULTAT]]=3,Table_0__2[[#This Row],[N]],0)+IF(Table_0__2[[#This Row],[RESULTAT]]=2,Table_0__2[[#This Row],[2]],0)</f>
        <v>5</v>
      </c>
      <c r="J4183" s="14">
        <f>MIN(Table_0__2[[#This Row],[1]:[2]])</f>
        <v>1.1499999999999999</v>
      </c>
      <c r="K4183" s="14">
        <f>IF(Table_0__2[[#This Row],[COLONNE1]]=Table_0__2[[#This Row],[RESULTAT COTE]],Table_0__2[[#This Row],[COLONNE1]],0)</f>
        <v>0</v>
      </c>
    </row>
    <row r="4184" spans="1:11" x14ac:dyDescent="0.3">
      <c r="A4184" s="2">
        <v>43194</v>
      </c>
      <c r="B4184" s="25">
        <v>0.86111111111111116</v>
      </c>
      <c r="C4184" s="20">
        <f t="shared" si="65"/>
        <v>43194.861111111109</v>
      </c>
      <c r="D4184" s="10" t="s">
        <v>4185</v>
      </c>
      <c r="E4184" s="10">
        <v>1</v>
      </c>
      <c r="F4184" s="10">
        <v>1.1599999999999999</v>
      </c>
      <c r="G4184" s="10">
        <v>7</v>
      </c>
      <c r="H4184" s="11">
        <v>15</v>
      </c>
      <c r="I4184" s="15">
        <f>IF(Table_0__2[[#This Row],[RESULTAT]]=1,Table_0__2[[#This Row],[1]],0)+IF(Table_0__2[[#This Row],[RESULTAT]]=3,Table_0__2[[#This Row],[N]],0)+IF(Table_0__2[[#This Row],[RESULTAT]]=2,Table_0__2[[#This Row],[2]],0)</f>
        <v>1.1599999999999999</v>
      </c>
      <c r="J4184" s="15">
        <f>MIN(Table_0__2[[#This Row],[1]:[2]])</f>
        <v>1.1599999999999999</v>
      </c>
      <c r="K4184" s="15">
        <f>IF(Table_0__2[[#This Row],[COLONNE1]]=Table_0__2[[#This Row],[RESULTAT COTE]],Table_0__2[[#This Row],[COLONNE1]],0)</f>
        <v>1.1599999999999999</v>
      </c>
    </row>
    <row r="4185" spans="1:11" x14ac:dyDescent="0.3">
      <c r="A4185" s="2">
        <v>43194</v>
      </c>
      <c r="B4185" s="25">
        <v>0.86111111111111116</v>
      </c>
      <c r="C4185" s="20">
        <f t="shared" si="65"/>
        <v>43194.861111111109</v>
      </c>
      <c r="D4185" s="10" t="s">
        <v>4186</v>
      </c>
      <c r="E4185" s="10">
        <v>1</v>
      </c>
      <c r="F4185" s="10">
        <v>2.95</v>
      </c>
      <c r="G4185" s="10">
        <v>3.55</v>
      </c>
      <c r="H4185" s="11">
        <v>2.2000000000000002</v>
      </c>
      <c r="I4185" s="15">
        <f>IF(Table_0__2[[#This Row],[RESULTAT]]=1,Table_0__2[[#This Row],[1]],0)+IF(Table_0__2[[#This Row],[RESULTAT]]=3,Table_0__2[[#This Row],[N]],0)+IF(Table_0__2[[#This Row],[RESULTAT]]=2,Table_0__2[[#This Row],[2]],0)</f>
        <v>2.95</v>
      </c>
      <c r="J4185" s="15">
        <f>MIN(Table_0__2[[#This Row],[1]:[2]])</f>
        <v>2.2000000000000002</v>
      </c>
      <c r="K4185" s="15">
        <f>IF(Table_0__2[[#This Row],[COLONNE1]]=Table_0__2[[#This Row],[RESULTAT COTE]],Table_0__2[[#This Row],[COLONNE1]],0)</f>
        <v>0</v>
      </c>
    </row>
    <row r="4186" spans="1:11" x14ac:dyDescent="0.3">
      <c r="A4186" s="2">
        <v>43194</v>
      </c>
      <c r="B4186" s="24">
        <v>0.99305555555555547</v>
      </c>
      <c r="C4186" s="20">
        <f t="shared" si="65"/>
        <v>43194.993055555555</v>
      </c>
      <c r="D4186" s="7" t="s">
        <v>4187</v>
      </c>
      <c r="E4186" s="7">
        <v>3</v>
      </c>
      <c r="F4186" s="7">
        <v>2</v>
      </c>
      <c r="G4186" s="7">
        <v>2.6</v>
      </c>
      <c r="H4186" s="9">
        <v>3.1</v>
      </c>
      <c r="I4186" s="14">
        <f>IF(Table_0__2[[#This Row],[RESULTAT]]=1,Table_0__2[[#This Row],[1]],0)+IF(Table_0__2[[#This Row],[RESULTAT]]=3,Table_0__2[[#This Row],[N]],0)+IF(Table_0__2[[#This Row],[RESULTAT]]=2,Table_0__2[[#This Row],[2]],0)</f>
        <v>2.6</v>
      </c>
      <c r="J4186" s="14">
        <f>MIN(Table_0__2[[#This Row],[1]:[2]])</f>
        <v>2</v>
      </c>
      <c r="K4186" s="14">
        <f>IF(Table_0__2[[#This Row],[COLONNE1]]=Table_0__2[[#This Row],[RESULTAT COTE]],Table_0__2[[#This Row],[COLONNE1]],0)</f>
        <v>0</v>
      </c>
    </row>
    <row r="4187" spans="1:11" x14ac:dyDescent="0.3">
      <c r="A4187" s="2">
        <v>43194</v>
      </c>
      <c r="B4187" s="24">
        <v>0.99652777777777779</v>
      </c>
      <c r="C4187" s="20">
        <f t="shared" si="65"/>
        <v>43194.996527777781</v>
      </c>
      <c r="D4187" s="7" t="s">
        <v>4188</v>
      </c>
      <c r="E4187" s="10">
        <v>1</v>
      </c>
      <c r="F4187" s="7">
        <v>1.06</v>
      </c>
      <c r="G4187" s="7">
        <v>5.25</v>
      </c>
      <c r="H4187" s="9">
        <v>14.5</v>
      </c>
      <c r="I4187" s="14">
        <f>IF(Table_0__2[[#This Row],[RESULTAT]]=1,Table_0__2[[#This Row],[1]],0)+IF(Table_0__2[[#This Row],[RESULTAT]]=3,Table_0__2[[#This Row],[N]],0)+IF(Table_0__2[[#This Row],[RESULTAT]]=2,Table_0__2[[#This Row],[2]],0)</f>
        <v>1.06</v>
      </c>
      <c r="J4187" s="14">
        <f>MIN(Table_0__2[[#This Row],[1]:[2]])</f>
        <v>1.06</v>
      </c>
      <c r="K4187" s="14">
        <f>IF(Table_0__2[[#This Row],[COLONNE1]]=Table_0__2[[#This Row],[RESULTAT COTE]],Table_0__2[[#This Row],[COLONNE1]],0)</f>
        <v>1.06</v>
      </c>
    </row>
    <row r="4188" spans="1:11" x14ac:dyDescent="0.3">
      <c r="A4188" s="2">
        <v>43194</v>
      </c>
      <c r="B4188" s="25">
        <v>0.99652777777777779</v>
      </c>
      <c r="C4188" s="20">
        <f t="shared" si="65"/>
        <v>43194.996527777781</v>
      </c>
      <c r="D4188" s="10" t="s">
        <v>4189</v>
      </c>
      <c r="E4188" s="10">
        <v>1</v>
      </c>
      <c r="F4188" s="10">
        <v>1.55</v>
      </c>
      <c r="G4188" s="10">
        <v>3</v>
      </c>
      <c r="H4188" s="11">
        <v>4.6500000000000004</v>
      </c>
      <c r="I4188" s="15">
        <f>IF(Table_0__2[[#This Row],[RESULTAT]]=1,Table_0__2[[#This Row],[1]],0)+IF(Table_0__2[[#This Row],[RESULTAT]]=3,Table_0__2[[#This Row],[N]],0)+IF(Table_0__2[[#This Row],[RESULTAT]]=2,Table_0__2[[#This Row],[2]],0)</f>
        <v>1.55</v>
      </c>
      <c r="J4188" s="15">
        <f>MIN(Table_0__2[[#This Row],[1]:[2]])</f>
        <v>1.55</v>
      </c>
      <c r="K4188" s="15">
        <f>IF(Table_0__2[[#This Row],[COLONNE1]]=Table_0__2[[#This Row],[RESULTAT COTE]],Table_0__2[[#This Row],[COLONNE1]],0)</f>
        <v>1.55</v>
      </c>
    </row>
    <row r="4189" spans="1:11" x14ac:dyDescent="0.3">
      <c r="A4189" s="2">
        <v>43194</v>
      </c>
      <c r="B4189" s="24">
        <v>0.99652777777777779</v>
      </c>
      <c r="C4189" s="20">
        <f t="shared" si="65"/>
        <v>43194.996527777781</v>
      </c>
      <c r="D4189" s="7" t="s">
        <v>4190</v>
      </c>
      <c r="E4189" s="7">
        <v>3</v>
      </c>
      <c r="F4189" s="7">
        <v>1.4</v>
      </c>
      <c r="G4189" s="7">
        <v>3.4</v>
      </c>
      <c r="H4189" s="9">
        <v>5.75</v>
      </c>
      <c r="I4189" s="14">
        <f>IF(Table_0__2[[#This Row],[RESULTAT]]=1,Table_0__2[[#This Row],[1]],0)+IF(Table_0__2[[#This Row],[RESULTAT]]=3,Table_0__2[[#This Row],[N]],0)+IF(Table_0__2[[#This Row],[RESULTAT]]=2,Table_0__2[[#This Row],[2]],0)</f>
        <v>3.4</v>
      </c>
      <c r="J4189" s="14">
        <f>MIN(Table_0__2[[#This Row],[1]:[2]])</f>
        <v>1.4</v>
      </c>
      <c r="K4189" s="14">
        <f>IF(Table_0__2[[#This Row],[COLONNE1]]=Table_0__2[[#This Row],[RESULTAT COTE]],Table_0__2[[#This Row],[COLONNE1]],0)</f>
        <v>0</v>
      </c>
    </row>
    <row r="4190" spans="1:11" x14ac:dyDescent="0.3">
      <c r="A4190" s="2">
        <v>43194</v>
      </c>
      <c r="B4190" s="25">
        <v>0.99652777777777779</v>
      </c>
      <c r="C4190" s="20">
        <f t="shared" si="65"/>
        <v>43194.996527777781</v>
      </c>
      <c r="D4190" s="10" t="s">
        <v>4191</v>
      </c>
      <c r="E4190" s="10">
        <v>1</v>
      </c>
      <c r="F4190" s="10">
        <v>1.45</v>
      </c>
      <c r="G4190" s="10">
        <v>3.4</v>
      </c>
      <c r="H4190" s="11">
        <v>5</v>
      </c>
      <c r="I4190" s="15">
        <f>IF(Table_0__2[[#This Row],[RESULTAT]]=1,Table_0__2[[#This Row],[1]],0)+IF(Table_0__2[[#This Row],[RESULTAT]]=3,Table_0__2[[#This Row],[N]],0)+IF(Table_0__2[[#This Row],[RESULTAT]]=2,Table_0__2[[#This Row],[2]],0)</f>
        <v>1.45</v>
      </c>
      <c r="J4190" s="15">
        <f>MIN(Table_0__2[[#This Row],[1]:[2]])</f>
        <v>1.45</v>
      </c>
      <c r="K4190" s="15">
        <f>IF(Table_0__2[[#This Row],[COLONNE1]]=Table_0__2[[#This Row],[RESULTAT COTE]],Table_0__2[[#This Row],[COLONNE1]],0)</f>
        <v>1.45</v>
      </c>
    </row>
    <row r="4191" spans="1:11" x14ac:dyDescent="0.3">
      <c r="A4191" s="2">
        <v>43195</v>
      </c>
      <c r="B4191" s="26">
        <v>3.8194444444444441E-2</v>
      </c>
      <c r="C4191" s="20">
        <f t="shared" si="65"/>
        <v>43195.038194444445</v>
      </c>
      <c r="D4191" s="12" t="s">
        <v>4192</v>
      </c>
      <c r="E4191" s="10">
        <v>2</v>
      </c>
      <c r="F4191" s="12">
        <v>1.85</v>
      </c>
      <c r="G4191" s="12">
        <v>2.85</v>
      </c>
      <c r="H4191" s="13">
        <v>3.5</v>
      </c>
      <c r="I4191" s="16">
        <f>IF(Table_0__2[[#This Row],[RESULTAT]]=1,Table_0__2[[#This Row],[1]],0)+IF(Table_0__2[[#This Row],[RESULTAT]]=3,Table_0__2[[#This Row],[N]],0)+IF(Table_0__2[[#This Row],[RESULTAT]]=2,Table_0__2[[#This Row],[2]],0)</f>
        <v>3.5</v>
      </c>
      <c r="J4191" s="16">
        <f>MIN(Table_0__2[[#This Row],[1]:[2]])</f>
        <v>1.85</v>
      </c>
      <c r="K4191" s="16">
        <f>IF(Table_0__2[[#This Row],[COLONNE1]]=Table_0__2[[#This Row],[RESULTAT COTE]],Table_0__2[[#This Row],[COLONNE1]],0)</f>
        <v>0</v>
      </c>
    </row>
    <row r="4192" spans="1:11" x14ac:dyDescent="0.3">
      <c r="A4192" s="2">
        <v>43195</v>
      </c>
      <c r="B4192" s="24">
        <v>0.57986111111111105</v>
      </c>
      <c r="C4192" s="20">
        <f t="shared" si="65"/>
        <v>43195.579861111109</v>
      </c>
      <c r="D4192" s="7" t="s">
        <v>4193</v>
      </c>
      <c r="E4192" s="10">
        <v>2</v>
      </c>
      <c r="F4192" s="7">
        <v>2.8</v>
      </c>
      <c r="G4192" s="7">
        <v>3.15</v>
      </c>
      <c r="H4192" s="9">
        <v>1.9</v>
      </c>
      <c r="I4192" s="14">
        <f>IF(Table_0__2[[#This Row],[RESULTAT]]=1,Table_0__2[[#This Row],[1]],0)+IF(Table_0__2[[#This Row],[RESULTAT]]=3,Table_0__2[[#This Row],[N]],0)+IF(Table_0__2[[#This Row],[RESULTAT]]=2,Table_0__2[[#This Row],[2]],0)</f>
        <v>1.9</v>
      </c>
      <c r="J4192" s="14">
        <f>MIN(Table_0__2[[#This Row],[1]:[2]])</f>
        <v>1.9</v>
      </c>
      <c r="K4192" s="14">
        <f>IF(Table_0__2[[#This Row],[COLONNE1]]=Table_0__2[[#This Row],[RESULTAT COTE]],Table_0__2[[#This Row],[COLONNE1]],0)</f>
        <v>1.9</v>
      </c>
    </row>
    <row r="4193" spans="1:11" x14ac:dyDescent="0.3">
      <c r="A4193" s="2">
        <v>43195</v>
      </c>
      <c r="B4193" s="24">
        <v>0.64236111111111105</v>
      </c>
      <c r="C4193" s="20">
        <f t="shared" si="65"/>
        <v>43195.642361111109</v>
      </c>
      <c r="D4193" s="7" t="s">
        <v>4194</v>
      </c>
      <c r="E4193" s="10">
        <v>1</v>
      </c>
      <c r="F4193" s="7">
        <v>1.1499999999999999</v>
      </c>
      <c r="G4193" s="7">
        <v>4.05</v>
      </c>
      <c r="H4193" s="9">
        <v>11.5</v>
      </c>
      <c r="I4193" s="14">
        <f>IF(Table_0__2[[#This Row],[RESULTAT]]=1,Table_0__2[[#This Row],[1]],0)+IF(Table_0__2[[#This Row],[RESULTAT]]=3,Table_0__2[[#This Row],[N]],0)+IF(Table_0__2[[#This Row],[RESULTAT]]=2,Table_0__2[[#This Row],[2]],0)</f>
        <v>1.1499999999999999</v>
      </c>
      <c r="J4193" s="14">
        <f>MIN(Table_0__2[[#This Row],[1]:[2]])</f>
        <v>1.1499999999999999</v>
      </c>
      <c r="K4193" s="14">
        <f>IF(Table_0__2[[#This Row],[COLONNE1]]=Table_0__2[[#This Row],[RESULTAT COTE]],Table_0__2[[#This Row],[COLONNE1]],0)</f>
        <v>1.1499999999999999</v>
      </c>
    </row>
    <row r="4194" spans="1:11" x14ac:dyDescent="0.3">
      <c r="A4194" s="2">
        <v>43195</v>
      </c>
      <c r="B4194" s="24">
        <v>0.66319444444444442</v>
      </c>
      <c r="C4194" s="20">
        <f t="shared" si="65"/>
        <v>43195.663194444445</v>
      </c>
      <c r="D4194" s="7" t="s">
        <v>4195</v>
      </c>
      <c r="E4194" s="10">
        <v>2</v>
      </c>
      <c r="F4194" s="7">
        <v>2.9</v>
      </c>
      <c r="G4194" s="7">
        <v>2.95</v>
      </c>
      <c r="H4194" s="9">
        <v>1.9</v>
      </c>
      <c r="I4194" s="14">
        <f>IF(Table_0__2[[#This Row],[RESULTAT]]=1,Table_0__2[[#This Row],[1]],0)+IF(Table_0__2[[#This Row],[RESULTAT]]=3,Table_0__2[[#This Row],[N]],0)+IF(Table_0__2[[#This Row],[RESULTAT]]=2,Table_0__2[[#This Row],[2]],0)</f>
        <v>1.9</v>
      </c>
      <c r="J4194" s="14">
        <f>MIN(Table_0__2[[#This Row],[1]:[2]])</f>
        <v>1.9</v>
      </c>
      <c r="K4194" s="14">
        <f>IF(Table_0__2[[#This Row],[COLONNE1]]=Table_0__2[[#This Row],[RESULTAT COTE]],Table_0__2[[#This Row],[COLONNE1]],0)</f>
        <v>1.9</v>
      </c>
    </row>
    <row r="4195" spans="1:11" x14ac:dyDescent="0.3">
      <c r="A4195" s="2">
        <v>43195</v>
      </c>
      <c r="B4195" s="25">
        <v>0.66319444444444442</v>
      </c>
      <c r="C4195" s="20">
        <f t="shared" si="65"/>
        <v>43195.663194444445</v>
      </c>
      <c r="D4195" s="10" t="s">
        <v>4196</v>
      </c>
      <c r="E4195" s="10">
        <v>1</v>
      </c>
      <c r="F4195" s="10">
        <v>1.7</v>
      </c>
      <c r="G4195" s="10">
        <v>3.25</v>
      </c>
      <c r="H4195" s="11">
        <v>3.1</v>
      </c>
      <c r="I4195" s="15">
        <f>IF(Table_0__2[[#This Row],[RESULTAT]]=1,Table_0__2[[#This Row],[1]],0)+IF(Table_0__2[[#This Row],[RESULTAT]]=3,Table_0__2[[#This Row],[N]],0)+IF(Table_0__2[[#This Row],[RESULTAT]]=2,Table_0__2[[#This Row],[2]],0)</f>
        <v>1.7</v>
      </c>
      <c r="J4195" s="15">
        <f>MIN(Table_0__2[[#This Row],[1]:[2]])</f>
        <v>1.7</v>
      </c>
      <c r="K4195" s="15">
        <f>IF(Table_0__2[[#This Row],[COLONNE1]]=Table_0__2[[#This Row],[RESULTAT COTE]],Table_0__2[[#This Row],[COLONNE1]],0)</f>
        <v>1.7</v>
      </c>
    </row>
    <row r="4196" spans="1:11" x14ac:dyDescent="0.3">
      <c r="A4196" s="2">
        <v>43195</v>
      </c>
      <c r="B4196" s="24">
        <v>0.66319444444444442</v>
      </c>
      <c r="C4196" s="20">
        <f t="shared" si="65"/>
        <v>43195.663194444445</v>
      </c>
      <c r="D4196" s="7" t="s">
        <v>4197</v>
      </c>
      <c r="E4196" s="10">
        <v>2</v>
      </c>
      <c r="F4196" s="7">
        <v>4.8499999999999996</v>
      </c>
      <c r="G4196" s="7">
        <v>3.1</v>
      </c>
      <c r="H4196" s="9">
        <v>1.5</v>
      </c>
      <c r="I4196" s="14">
        <f>IF(Table_0__2[[#This Row],[RESULTAT]]=1,Table_0__2[[#This Row],[1]],0)+IF(Table_0__2[[#This Row],[RESULTAT]]=3,Table_0__2[[#This Row],[N]],0)+IF(Table_0__2[[#This Row],[RESULTAT]]=2,Table_0__2[[#This Row],[2]],0)</f>
        <v>1.5</v>
      </c>
      <c r="J4196" s="14">
        <f>MIN(Table_0__2[[#This Row],[1]:[2]])</f>
        <v>1.5</v>
      </c>
      <c r="K4196" s="14">
        <f>IF(Table_0__2[[#This Row],[COLONNE1]]=Table_0__2[[#This Row],[RESULTAT COTE]],Table_0__2[[#This Row],[COLONNE1]],0)</f>
        <v>1.5</v>
      </c>
    </row>
    <row r="4197" spans="1:11" x14ac:dyDescent="0.3">
      <c r="A4197" s="2">
        <v>43195</v>
      </c>
      <c r="B4197" s="25">
        <v>0.67361111111111116</v>
      </c>
      <c r="C4197" s="20">
        <f t="shared" si="65"/>
        <v>43195.673611111109</v>
      </c>
      <c r="D4197" s="10" t="s">
        <v>4198</v>
      </c>
      <c r="E4197" s="10">
        <v>2</v>
      </c>
      <c r="F4197" s="10">
        <v>3.1</v>
      </c>
      <c r="G4197" s="10">
        <v>2.6</v>
      </c>
      <c r="H4197" s="11">
        <v>2</v>
      </c>
      <c r="I4197" s="15">
        <f>IF(Table_0__2[[#This Row],[RESULTAT]]=1,Table_0__2[[#This Row],[1]],0)+IF(Table_0__2[[#This Row],[RESULTAT]]=3,Table_0__2[[#This Row],[N]],0)+IF(Table_0__2[[#This Row],[RESULTAT]]=2,Table_0__2[[#This Row],[2]],0)</f>
        <v>2</v>
      </c>
      <c r="J4197" s="15">
        <f>MIN(Table_0__2[[#This Row],[1]:[2]])</f>
        <v>2</v>
      </c>
      <c r="K4197" s="15">
        <f>IF(Table_0__2[[#This Row],[COLONNE1]]=Table_0__2[[#This Row],[RESULTAT COTE]],Table_0__2[[#This Row],[COLONNE1]],0)</f>
        <v>2</v>
      </c>
    </row>
    <row r="4198" spans="1:11" x14ac:dyDescent="0.3">
      <c r="A4198" s="2">
        <v>43195</v>
      </c>
      <c r="B4198" s="24">
        <v>0.70486111111111116</v>
      </c>
      <c r="C4198" s="20">
        <f t="shared" si="65"/>
        <v>43195.704861111109</v>
      </c>
      <c r="D4198" s="7" t="s">
        <v>4199</v>
      </c>
      <c r="E4198" s="10">
        <v>1</v>
      </c>
      <c r="F4198" s="7">
        <v>2.1</v>
      </c>
      <c r="G4198" s="7">
        <v>2.8</v>
      </c>
      <c r="H4198" s="9">
        <v>2.65</v>
      </c>
      <c r="I4198" s="14">
        <f>IF(Table_0__2[[#This Row],[RESULTAT]]=1,Table_0__2[[#This Row],[1]],0)+IF(Table_0__2[[#This Row],[RESULTAT]]=3,Table_0__2[[#This Row],[N]],0)+IF(Table_0__2[[#This Row],[RESULTAT]]=2,Table_0__2[[#This Row],[2]],0)</f>
        <v>2.1</v>
      </c>
      <c r="J4198" s="14">
        <f>MIN(Table_0__2[[#This Row],[1]:[2]])</f>
        <v>2.1</v>
      </c>
      <c r="K4198" s="14">
        <f>IF(Table_0__2[[#This Row],[COLONNE1]]=Table_0__2[[#This Row],[RESULTAT COTE]],Table_0__2[[#This Row],[COLONNE1]],0)</f>
        <v>2.1</v>
      </c>
    </row>
    <row r="4199" spans="1:11" x14ac:dyDescent="0.3">
      <c r="A4199" s="2">
        <v>43195</v>
      </c>
      <c r="B4199" s="25">
        <v>0.70486111111111116</v>
      </c>
      <c r="C4199" s="20">
        <f t="shared" si="65"/>
        <v>43195.704861111109</v>
      </c>
      <c r="D4199" s="10" t="s">
        <v>4200</v>
      </c>
      <c r="E4199" s="10">
        <v>1</v>
      </c>
      <c r="F4199" s="10">
        <v>1.1000000000000001</v>
      </c>
      <c r="G4199" s="10">
        <v>5</v>
      </c>
      <c r="H4199" s="11">
        <v>9.75</v>
      </c>
      <c r="I4199" s="15">
        <f>IF(Table_0__2[[#This Row],[RESULTAT]]=1,Table_0__2[[#This Row],[1]],0)+IF(Table_0__2[[#This Row],[RESULTAT]]=3,Table_0__2[[#This Row],[N]],0)+IF(Table_0__2[[#This Row],[RESULTAT]]=2,Table_0__2[[#This Row],[2]],0)</f>
        <v>1.1000000000000001</v>
      </c>
      <c r="J4199" s="15">
        <f>MIN(Table_0__2[[#This Row],[1]:[2]])</f>
        <v>1.1000000000000001</v>
      </c>
      <c r="K4199" s="15">
        <f>IF(Table_0__2[[#This Row],[COLONNE1]]=Table_0__2[[#This Row],[RESULTAT COTE]],Table_0__2[[#This Row],[COLONNE1]],0)</f>
        <v>1.1000000000000001</v>
      </c>
    </row>
    <row r="4200" spans="1:11" x14ac:dyDescent="0.3">
      <c r="A4200" s="2">
        <v>43195</v>
      </c>
      <c r="B4200" s="24">
        <v>0.70486111111111116</v>
      </c>
      <c r="C4200" s="20">
        <f t="shared" si="65"/>
        <v>43195.704861111109</v>
      </c>
      <c r="D4200" s="7" t="s">
        <v>4201</v>
      </c>
      <c r="E4200" s="10">
        <v>1</v>
      </c>
      <c r="F4200" s="7">
        <v>1.25</v>
      </c>
      <c r="G4200" s="7">
        <v>3.65</v>
      </c>
      <c r="H4200" s="9">
        <v>8</v>
      </c>
      <c r="I4200" s="14">
        <f>IF(Table_0__2[[#This Row],[RESULTAT]]=1,Table_0__2[[#This Row],[1]],0)+IF(Table_0__2[[#This Row],[RESULTAT]]=3,Table_0__2[[#This Row],[N]],0)+IF(Table_0__2[[#This Row],[RESULTAT]]=2,Table_0__2[[#This Row],[2]],0)</f>
        <v>1.25</v>
      </c>
      <c r="J4200" s="14">
        <f>MIN(Table_0__2[[#This Row],[1]:[2]])</f>
        <v>1.25</v>
      </c>
      <c r="K4200" s="14">
        <f>IF(Table_0__2[[#This Row],[COLONNE1]]=Table_0__2[[#This Row],[RESULTAT COTE]],Table_0__2[[#This Row],[COLONNE1]],0)</f>
        <v>1.25</v>
      </c>
    </row>
    <row r="4201" spans="1:11" x14ac:dyDescent="0.3">
      <c r="A4201" s="2">
        <v>43195</v>
      </c>
      <c r="B4201" s="25">
        <v>0.70486111111111116</v>
      </c>
      <c r="C4201" s="20">
        <f t="shared" si="65"/>
        <v>43195.704861111109</v>
      </c>
      <c r="D4201" s="10" t="s">
        <v>4202</v>
      </c>
      <c r="E4201" s="10">
        <v>1</v>
      </c>
      <c r="F4201" s="10">
        <v>4.9000000000000004</v>
      </c>
      <c r="G4201" s="10">
        <v>3.45</v>
      </c>
      <c r="H4201" s="11">
        <v>1.4</v>
      </c>
      <c r="I4201" s="15">
        <f>IF(Table_0__2[[#This Row],[RESULTAT]]=1,Table_0__2[[#This Row],[1]],0)+IF(Table_0__2[[#This Row],[RESULTAT]]=3,Table_0__2[[#This Row],[N]],0)+IF(Table_0__2[[#This Row],[RESULTAT]]=2,Table_0__2[[#This Row],[2]],0)</f>
        <v>4.9000000000000004</v>
      </c>
      <c r="J4201" s="15">
        <f>MIN(Table_0__2[[#This Row],[1]:[2]])</f>
        <v>1.4</v>
      </c>
      <c r="K4201" s="15">
        <f>IF(Table_0__2[[#This Row],[COLONNE1]]=Table_0__2[[#This Row],[RESULTAT COTE]],Table_0__2[[#This Row],[COLONNE1]],0)</f>
        <v>0</v>
      </c>
    </row>
    <row r="4202" spans="1:11" x14ac:dyDescent="0.3">
      <c r="A4202" s="2">
        <v>43195</v>
      </c>
      <c r="B4202" s="24">
        <v>0.70486111111111116</v>
      </c>
      <c r="C4202" s="20">
        <f t="shared" si="65"/>
        <v>43195.704861111109</v>
      </c>
      <c r="D4202" s="7" t="s">
        <v>4203</v>
      </c>
      <c r="E4202" s="7">
        <v>3</v>
      </c>
      <c r="F4202" s="7">
        <v>2.8</v>
      </c>
      <c r="G4202" s="7">
        <v>2.8</v>
      </c>
      <c r="H4202" s="9">
        <v>2.0499999999999998</v>
      </c>
      <c r="I4202" s="14">
        <f>IF(Table_0__2[[#This Row],[RESULTAT]]=1,Table_0__2[[#This Row],[1]],0)+IF(Table_0__2[[#This Row],[RESULTAT]]=3,Table_0__2[[#This Row],[N]],0)+IF(Table_0__2[[#This Row],[RESULTAT]]=2,Table_0__2[[#This Row],[2]],0)</f>
        <v>2.8</v>
      </c>
      <c r="J4202" s="14">
        <f>MIN(Table_0__2[[#This Row],[1]:[2]])</f>
        <v>2.0499999999999998</v>
      </c>
      <c r="K4202" s="14">
        <f>IF(Table_0__2[[#This Row],[COLONNE1]]=Table_0__2[[#This Row],[RESULTAT COTE]],Table_0__2[[#This Row],[COLONNE1]],0)</f>
        <v>0</v>
      </c>
    </row>
    <row r="4203" spans="1:11" x14ac:dyDescent="0.3">
      <c r="A4203" s="2">
        <v>43195</v>
      </c>
      <c r="B4203" s="25">
        <v>0.70486111111111116</v>
      </c>
      <c r="C4203" s="20">
        <f t="shared" si="65"/>
        <v>43195.704861111109</v>
      </c>
      <c r="D4203" s="10" t="s">
        <v>4204</v>
      </c>
      <c r="E4203" s="10">
        <v>1</v>
      </c>
      <c r="F4203" s="10">
        <v>1.35</v>
      </c>
      <c r="G4203" s="10">
        <v>3.75</v>
      </c>
      <c r="H4203" s="11">
        <v>5.25</v>
      </c>
      <c r="I4203" s="15">
        <f>IF(Table_0__2[[#This Row],[RESULTAT]]=1,Table_0__2[[#This Row],[1]],0)+IF(Table_0__2[[#This Row],[RESULTAT]]=3,Table_0__2[[#This Row],[N]],0)+IF(Table_0__2[[#This Row],[RESULTAT]]=2,Table_0__2[[#This Row],[2]],0)</f>
        <v>1.35</v>
      </c>
      <c r="J4203" s="15">
        <f>MIN(Table_0__2[[#This Row],[1]:[2]])</f>
        <v>1.35</v>
      </c>
      <c r="K4203" s="15">
        <f>IF(Table_0__2[[#This Row],[COLONNE1]]=Table_0__2[[#This Row],[RESULTAT COTE]],Table_0__2[[#This Row],[COLONNE1]],0)</f>
        <v>1.35</v>
      </c>
    </row>
    <row r="4204" spans="1:11" x14ac:dyDescent="0.3">
      <c r="A4204" s="2">
        <v>43195</v>
      </c>
      <c r="B4204" s="24">
        <v>0.70486111111111116</v>
      </c>
      <c r="C4204" s="20">
        <f t="shared" si="65"/>
        <v>43195.704861111109</v>
      </c>
      <c r="D4204" s="7" t="s">
        <v>4205</v>
      </c>
      <c r="E4204" s="10">
        <v>1</v>
      </c>
      <c r="F4204" s="7">
        <v>1.65</v>
      </c>
      <c r="G4204" s="7">
        <v>3.05</v>
      </c>
      <c r="H4204" s="9">
        <v>3.75</v>
      </c>
      <c r="I4204" s="14">
        <f>IF(Table_0__2[[#This Row],[RESULTAT]]=1,Table_0__2[[#This Row],[1]],0)+IF(Table_0__2[[#This Row],[RESULTAT]]=3,Table_0__2[[#This Row],[N]],0)+IF(Table_0__2[[#This Row],[RESULTAT]]=2,Table_0__2[[#This Row],[2]],0)</f>
        <v>1.65</v>
      </c>
      <c r="J4204" s="14">
        <f>MIN(Table_0__2[[#This Row],[1]:[2]])</f>
        <v>1.65</v>
      </c>
      <c r="K4204" s="14">
        <f>IF(Table_0__2[[#This Row],[COLONNE1]]=Table_0__2[[#This Row],[RESULTAT COTE]],Table_0__2[[#This Row],[COLONNE1]],0)</f>
        <v>1.65</v>
      </c>
    </row>
    <row r="4205" spans="1:11" x14ac:dyDescent="0.3">
      <c r="A4205" s="2">
        <v>43195</v>
      </c>
      <c r="B4205" s="25">
        <v>0.70486111111111116</v>
      </c>
      <c r="C4205" s="20">
        <f t="shared" si="65"/>
        <v>43195.704861111109</v>
      </c>
      <c r="D4205" s="10" t="s">
        <v>4206</v>
      </c>
      <c r="E4205" s="10">
        <v>1</v>
      </c>
      <c r="F4205" s="10">
        <v>1.1200000000000001</v>
      </c>
      <c r="G4205" s="10">
        <v>4.8499999999999996</v>
      </c>
      <c r="H4205" s="11">
        <v>9.25</v>
      </c>
      <c r="I4205" s="15">
        <f>IF(Table_0__2[[#This Row],[RESULTAT]]=1,Table_0__2[[#This Row],[1]],0)+IF(Table_0__2[[#This Row],[RESULTAT]]=3,Table_0__2[[#This Row],[N]],0)+IF(Table_0__2[[#This Row],[RESULTAT]]=2,Table_0__2[[#This Row],[2]],0)</f>
        <v>1.1200000000000001</v>
      </c>
      <c r="J4205" s="15">
        <f>MIN(Table_0__2[[#This Row],[1]:[2]])</f>
        <v>1.1200000000000001</v>
      </c>
      <c r="K4205" s="15">
        <f>IF(Table_0__2[[#This Row],[COLONNE1]]=Table_0__2[[#This Row],[RESULTAT COTE]],Table_0__2[[#This Row],[COLONNE1]],0)</f>
        <v>1.1200000000000001</v>
      </c>
    </row>
    <row r="4206" spans="1:11" x14ac:dyDescent="0.3">
      <c r="A4206" s="2">
        <v>43195</v>
      </c>
      <c r="B4206" s="24">
        <v>0.70486111111111116</v>
      </c>
      <c r="C4206" s="20">
        <f t="shared" si="65"/>
        <v>43195.704861111109</v>
      </c>
      <c r="D4206" s="7" t="s">
        <v>4207</v>
      </c>
      <c r="E4206" s="10">
        <v>1</v>
      </c>
      <c r="F4206" s="7">
        <v>1.45</v>
      </c>
      <c r="G4206" s="7">
        <v>3.4</v>
      </c>
      <c r="H4206" s="9">
        <v>4.4000000000000004</v>
      </c>
      <c r="I4206" s="14">
        <f>IF(Table_0__2[[#This Row],[RESULTAT]]=1,Table_0__2[[#This Row],[1]],0)+IF(Table_0__2[[#This Row],[RESULTAT]]=3,Table_0__2[[#This Row],[N]],0)+IF(Table_0__2[[#This Row],[RESULTAT]]=2,Table_0__2[[#This Row],[2]],0)</f>
        <v>1.45</v>
      </c>
      <c r="J4206" s="14">
        <f>MIN(Table_0__2[[#This Row],[1]:[2]])</f>
        <v>1.45</v>
      </c>
      <c r="K4206" s="14">
        <f>IF(Table_0__2[[#This Row],[COLONNE1]]=Table_0__2[[#This Row],[RESULTAT COTE]],Table_0__2[[#This Row],[COLONNE1]],0)</f>
        <v>1.45</v>
      </c>
    </row>
    <row r="4207" spans="1:11" x14ac:dyDescent="0.3">
      <c r="A4207" s="2">
        <v>43195</v>
      </c>
      <c r="B4207" s="25">
        <v>0.70486111111111116</v>
      </c>
      <c r="C4207" s="20">
        <f t="shared" si="65"/>
        <v>43195.704861111109</v>
      </c>
      <c r="D4207" s="10" t="s">
        <v>4208</v>
      </c>
      <c r="E4207" s="10">
        <v>2</v>
      </c>
      <c r="F4207" s="10">
        <v>3.55</v>
      </c>
      <c r="G4207" s="10">
        <v>2.9</v>
      </c>
      <c r="H4207" s="11">
        <v>1.75</v>
      </c>
      <c r="I4207" s="15">
        <f>IF(Table_0__2[[#This Row],[RESULTAT]]=1,Table_0__2[[#This Row],[1]],0)+IF(Table_0__2[[#This Row],[RESULTAT]]=3,Table_0__2[[#This Row],[N]],0)+IF(Table_0__2[[#This Row],[RESULTAT]]=2,Table_0__2[[#This Row],[2]],0)</f>
        <v>1.75</v>
      </c>
      <c r="J4207" s="15">
        <f>MIN(Table_0__2[[#This Row],[1]:[2]])</f>
        <v>1.75</v>
      </c>
      <c r="K4207" s="15">
        <f>IF(Table_0__2[[#This Row],[COLONNE1]]=Table_0__2[[#This Row],[RESULTAT COTE]],Table_0__2[[#This Row],[COLONNE1]],0)</f>
        <v>1.75</v>
      </c>
    </row>
    <row r="4208" spans="1:11" x14ac:dyDescent="0.3">
      <c r="A4208" s="2">
        <v>43195</v>
      </c>
      <c r="B4208" s="25">
        <v>0.72569444444444453</v>
      </c>
      <c r="C4208" s="20">
        <f t="shared" si="65"/>
        <v>43195.725694444445</v>
      </c>
      <c r="D4208" s="10" t="s">
        <v>4209</v>
      </c>
      <c r="E4208" s="7">
        <v>3</v>
      </c>
      <c r="F4208" s="10">
        <v>2.5</v>
      </c>
      <c r="G4208" s="10">
        <v>2.4500000000000002</v>
      </c>
      <c r="H4208" s="11">
        <v>2.5499999999999998</v>
      </c>
      <c r="I4208" s="15">
        <f>IF(Table_0__2[[#This Row],[RESULTAT]]=1,Table_0__2[[#This Row],[1]],0)+IF(Table_0__2[[#This Row],[RESULTAT]]=3,Table_0__2[[#This Row],[N]],0)+IF(Table_0__2[[#This Row],[RESULTAT]]=2,Table_0__2[[#This Row],[2]],0)</f>
        <v>2.4500000000000002</v>
      </c>
      <c r="J4208" s="15">
        <f>MIN(Table_0__2[[#This Row],[1]:[2]])</f>
        <v>2.4500000000000002</v>
      </c>
      <c r="K4208" s="15">
        <f>IF(Table_0__2[[#This Row],[COLONNE1]]=Table_0__2[[#This Row],[RESULTAT COTE]],Table_0__2[[#This Row],[COLONNE1]],0)</f>
        <v>2.4500000000000002</v>
      </c>
    </row>
    <row r="4209" spans="1:11" x14ac:dyDescent="0.3">
      <c r="A4209" s="2">
        <v>43195</v>
      </c>
      <c r="B4209" s="25">
        <v>0.74652777777777779</v>
      </c>
      <c r="C4209" s="20">
        <f t="shared" si="65"/>
        <v>43195.746527777781</v>
      </c>
      <c r="D4209" s="10" t="s">
        <v>4210</v>
      </c>
      <c r="E4209" s="10">
        <v>2</v>
      </c>
      <c r="F4209" s="10">
        <v>17</v>
      </c>
      <c r="G4209" s="10">
        <v>5.75</v>
      </c>
      <c r="H4209" s="11">
        <v>1.03</v>
      </c>
      <c r="I4209" s="15">
        <f>IF(Table_0__2[[#This Row],[RESULTAT]]=1,Table_0__2[[#This Row],[1]],0)+IF(Table_0__2[[#This Row],[RESULTAT]]=3,Table_0__2[[#This Row],[N]],0)+IF(Table_0__2[[#This Row],[RESULTAT]]=2,Table_0__2[[#This Row],[2]],0)</f>
        <v>1.03</v>
      </c>
      <c r="J4209" s="15">
        <f>MIN(Table_0__2[[#This Row],[1]:[2]])</f>
        <v>1.03</v>
      </c>
      <c r="K4209" s="15">
        <f>IF(Table_0__2[[#This Row],[COLONNE1]]=Table_0__2[[#This Row],[RESULTAT COTE]],Table_0__2[[#This Row],[COLONNE1]],0)</f>
        <v>1.03</v>
      </c>
    </row>
    <row r="4210" spans="1:11" x14ac:dyDescent="0.3">
      <c r="A4210" s="2">
        <v>43195</v>
      </c>
      <c r="B4210" s="25">
        <v>0.76736111111111116</v>
      </c>
      <c r="C4210" s="20">
        <f t="shared" si="65"/>
        <v>43195.767361111109</v>
      </c>
      <c r="D4210" s="10" t="s">
        <v>4211</v>
      </c>
      <c r="E4210" s="7">
        <v>3</v>
      </c>
      <c r="F4210" s="10">
        <v>2.35</v>
      </c>
      <c r="G4210" s="10">
        <v>2.75</v>
      </c>
      <c r="H4210" s="11">
        <v>2.4</v>
      </c>
      <c r="I4210" s="15">
        <f>IF(Table_0__2[[#This Row],[RESULTAT]]=1,Table_0__2[[#This Row],[1]],0)+IF(Table_0__2[[#This Row],[RESULTAT]]=3,Table_0__2[[#This Row],[N]],0)+IF(Table_0__2[[#This Row],[RESULTAT]]=2,Table_0__2[[#This Row],[2]],0)</f>
        <v>2.75</v>
      </c>
      <c r="J4210" s="15">
        <f>MIN(Table_0__2[[#This Row],[1]:[2]])</f>
        <v>2.35</v>
      </c>
      <c r="K4210" s="15">
        <f>IF(Table_0__2[[#This Row],[COLONNE1]]=Table_0__2[[#This Row],[RESULTAT COTE]],Table_0__2[[#This Row],[COLONNE1]],0)</f>
        <v>0</v>
      </c>
    </row>
    <row r="4211" spans="1:11" x14ac:dyDescent="0.3">
      <c r="A4211" s="2">
        <v>43195</v>
      </c>
      <c r="B4211" s="25">
        <v>0.78819444444444453</v>
      </c>
      <c r="C4211" s="20">
        <f t="shared" si="65"/>
        <v>43195.788194444445</v>
      </c>
      <c r="D4211" s="10" t="s">
        <v>4212</v>
      </c>
      <c r="E4211" s="10">
        <v>1</v>
      </c>
      <c r="F4211" s="10">
        <v>1.35</v>
      </c>
      <c r="G4211" s="10">
        <v>3.55</v>
      </c>
      <c r="H4211" s="11">
        <v>5.25</v>
      </c>
      <c r="I4211" s="15">
        <f>IF(Table_0__2[[#This Row],[RESULTAT]]=1,Table_0__2[[#This Row],[1]],0)+IF(Table_0__2[[#This Row],[RESULTAT]]=3,Table_0__2[[#This Row],[N]],0)+IF(Table_0__2[[#This Row],[RESULTAT]]=2,Table_0__2[[#This Row],[2]],0)</f>
        <v>1.35</v>
      </c>
      <c r="J4211" s="15">
        <f>MIN(Table_0__2[[#This Row],[1]:[2]])</f>
        <v>1.35</v>
      </c>
      <c r="K4211" s="15">
        <f>IF(Table_0__2[[#This Row],[COLONNE1]]=Table_0__2[[#This Row],[RESULTAT COTE]],Table_0__2[[#This Row],[COLONNE1]],0)</f>
        <v>1.35</v>
      </c>
    </row>
    <row r="4212" spans="1:11" x14ac:dyDescent="0.3">
      <c r="A4212" s="2">
        <v>43195</v>
      </c>
      <c r="B4212" s="24">
        <v>0.78819444444444453</v>
      </c>
      <c r="C4212" s="20">
        <f t="shared" si="65"/>
        <v>43195.788194444445</v>
      </c>
      <c r="D4212" s="7" t="s">
        <v>4213</v>
      </c>
      <c r="E4212" s="10">
        <v>1</v>
      </c>
      <c r="F4212" s="7">
        <v>1.22</v>
      </c>
      <c r="G4212" s="7">
        <v>3.9</v>
      </c>
      <c r="H4212" s="9">
        <v>7.5</v>
      </c>
      <c r="I4212" s="14">
        <f>IF(Table_0__2[[#This Row],[RESULTAT]]=1,Table_0__2[[#This Row],[1]],0)+IF(Table_0__2[[#This Row],[RESULTAT]]=3,Table_0__2[[#This Row],[N]],0)+IF(Table_0__2[[#This Row],[RESULTAT]]=2,Table_0__2[[#This Row],[2]],0)</f>
        <v>1.22</v>
      </c>
      <c r="J4212" s="14">
        <f>MIN(Table_0__2[[#This Row],[1]:[2]])</f>
        <v>1.22</v>
      </c>
      <c r="K4212" s="14">
        <f>IF(Table_0__2[[#This Row],[COLONNE1]]=Table_0__2[[#This Row],[RESULTAT COTE]],Table_0__2[[#This Row],[COLONNE1]],0)</f>
        <v>1.22</v>
      </c>
    </row>
    <row r="4213" spans="1:11" x14ac:dyDescent="0.3">
      <c r="A4213" s="2">
        <v>43195</v>
      </c>
      <c r="B4213" s="25">
        <v>0.78819444444444453</v>
      </c>
      <c r="C4213" s="20">
        <f t="shared" si="65"/>
        <v>43195.788194444445</v>
      </c>
      <c r="D4213" s="10" t="s">
        <v>4214</v>
      </c>
      <c r="E4213" s="10">
        <v>1</v>
      </c>
      <c r="F4213" s="10">
        <v>1.45</v>
      </c>
      <c r="G4213" s="10">
        <v>3.6</v>
      </c>
      <c r="H4213" s="11">
        <v>4.25</v>
      </c>
      <c r="I4213" s="15">
        <f>IF(Table_0__2[[#This Row],[RESULTAT]]=1,Table_0__2[[#This Row],[1]],0)+IF(Table_0__2[[#This Row],[RESULTAT]]=3,Table_0__2[[#This Row],[N]],0)+IF(Table_0__2[[#This Row],[RESULTAT]]=2,Table_0__2[[#This Row],[2]],0)</f>
        <v>1.45</v>
      </c>
      <c r="J4213" s="15">
        <f>MIN(Table_0__2[[#This Row],[1]:[2]])</f>
        <v>1.45</v>
      </c>
      <c r="K4213" s="15">
        <f>IF(Table_0__2[[#This Row],[COLONNE1]]=Table_0__2[[#This Row],[RESULTAT COTE]],Table_0__2[[#This Row],[COLONNE1]],0)</f>
        <v>1.45</v>
      </c>
    </row>
    <row r="4214" spans="1:11" x14ac:dyDescent="0.3">
      <c r="A4214" s="2">
        <v>43195</v>
      </c>
      <c r="B4214" s="24">
        <v>0.78819444444444453</v>
      </c>
      <c r="C4214" s="20">
        <f t="shared" si="65"/>
        <v>43195.788194444445</v>
      </c>
      <c r="D4214" s="7" t="s">
        <v>4215</v>
      </c>
      <c r="E4214" s="7">
        <v>3</v>
      </c>
      <c r="F4214" s="7">
        <v>1.0900000000000001</v>
      </c>
      <c r="G4214" s="7">
        <v>5.25</v>
      </c>
      <c r="H4214" s="9">
        <v>10.5</v>
      </c>
      <c r="I4214" s="14">
        <f>IF(Table_0__2[[#This Row],[RESULTAT]]=1,Table_0__2[[#This Row],[1]],0)+IF(Table_0__2[[#This Row],[RESULTAT]]=3,Table_0__2[[#This Row],[N]],0)+IF(Table_0__2[[#This Row],[RESULTAT]]=2,Table_0__2[[#This Row],[2]],0)</f>
        <v>5.25</v>
      </c>
      <c r="J4214" s="14">
        <f>MIN(Table_0__2[[#This Row],[1]:[2]])</f>
        <v>1.0900000000000001</v>
      </c>
      <c r="K4214" s="14">
        <f>IF(Table_0__2[[#This Row],[COLONNE1]]=Table_0__2[[#This Row],[RESULTAT COTE]],Table_0__2[[#This Row],[COLONNE1]],0)</f>
        <v>0</v>
      </c>
    </row>
    <row r="4215" spans="1:11" x14ac:dyDescent="0.3">
      <c r="A4215" s="2">
        <v>43195</v>
      </c>
      <c r="B4215" s="24">
        <v>0.875</v>
      </c>
      <c r="C4215" s="20">
        <f t="shared" si="65"/>
        <v>43195.875</v>
      </c>
      <c r="D4215" s="7" t="s">
        <v>4216</v>
      </c>
      <c r="E4215" s="10">
        <v>1</v>
      </c>
      <c r="F4215" s="7">
        <v>1.3</v>
      </c>
      <c r="G4215" s="7">
        <v>5</v>
      </c>
      <c r="H4215" s="9">
        <v>8</v>
      </c>
      <c r="I4215" s="14">
        <f>IF(Table_0__2[[#This Row],[RESULTAT]]=1,Table_0__2[[#This Row],[1]],0)+IF(Table_0__2[[#This Row],[RESULTAT]]=3,Table_0__2[[#This Row],[N]],0)+IF(Table_0__2[[#This Row],[RESULTAT]]=2,Table_0__2[[#This Row],[2]],0)</f>
        <v>1.3</v>
      </c>
      <c r="J4215" s="14">
        <f>MIN(Table_0__2[[#This Row],[1]:[2]])</f>
        <v>1.3</v>
      </c>
      <c r="K4215" s="14">
        <f>IF(Table_0__2[[#This Row],[COLONNE1]]=Table_0__2[[#This Row],[RESULTAT COTE]],Table_0__2[[#This Row],[COLONNE1]],0)</f>
        <v>1.3</v>
      </c>
    </row>
    <row r="4216" spans="1:11" x14ac:dyDescent="0.3">
      <c r="A4216" s="2">
        <v>43195</v>
      </c>
      <c r="B4216" s="25">
        <v>0.875</v>
      </c>
      <c r="C4216" s="20">
        <f t="shared" si="65"/>
        <v>43195.875</v>
      </c>
      <c r="D4216" s="10" t="s">
        <v>4217</v>
      </c>
      <c r="E4216" s="10">
        <v>1</v>
      </c>
      <c r="F4216" s="10">
        <v>1.28</v>
      </c>
      <c r="G4216" s="10">
        <v>4.5999999999999996</v>
      </c>
      <c r="H4216" s="11">
        <v>10</v>
      </c>
      <c r="I4216" s="15">
        <f>IF(Table_0__2[[#This Row],[RESULTAT]]=1,Table_0__2[[#This Row],[1]],0)+IF(Table_0__2[[#This Row],[RESULTAT]]=3,Table_0__2[[#This Row],[N]],0)+IF(Table_0__2[[#This Row],[RESULTAT]]=2,Table_0__2[[#This Row],[2]],0)</f>
        <v>1.28</v>
      </c>
      <c r="J4216" s="15">
        <f>MIN(Table_0__2[[#This Row],[1]:[2]])</f>
        <v>1.28</v>
      </c>
      <c r="K4216" s="15">
        <f>IF(Table_0__2[[#This Row],[COLONNE1]]=Table_0__2[[#This Row],[RESULTAT COTE]],Table_0__2[[#This Row],[COLONNE1]],0)</f>
        <v>1.28</v>
      </c>
    </row>
    <row r="4217" spans="1:11" x14ac:dyDescent="0.3">
      <c r="A4217" s="2">
        <v>43195</v>
      </c>
      <c r="B4217" s="24">
        <v>0.875</v>
      </c>
      <c r="C4217" s="20">
        <f t="shared" si="65"/>
        <v>43195.875</v>
      </c>
      <c r="D4217" s="7" t="s">
        <v>4218</v>
      </c>
      <c r="E4217" s="10">
        <v>1</v>
      </c>
      <c r="F4217" s="7">
        <v>1.75</v>
      </c>
      <c r="G4217" s="7">
        <v>3.65</v>
      </c>
      <c r="H4217" s="9">
        <v>4</v>
      </c>
      <c r="I4217" s="14">
        <f>IF(Table_0__2[[#This Row],[RESULTAT]]=1,Table_0__2[[#This Row],[1]],0)+IF(Table_0__2[[#This Row],[RESULTAT]]=3,Table_0__2[[#This Row],[N]],0)+IF(Table_0__2[[#This Row],[RESULTAT]]=2,Table_0__2[[#This Row],[2]],0)</f>
        <v>1.75</v>
      </c>
      <c r="J4217" s="14">
        <f>MIN(Table_0__2[[#This Row],[1]:[2]])</f>
        <v>1.75</v>
      </c>
      <c r="K4217" s="14">
        <f>IF(Table_0__2[[#This Row],[COLONNE1]]=Table_0__2[[#This Row],[RESULTAT COTE]],Table_0__2[[#This Row],[COLONNE1]],0)</f>
        <v>1.75</v>
      </c>
    </row>
    <row r="4218" spans="1:11" x14ac:dyDescent="0.3">
      <c r="A4218" s="2">
        <v>43195</v>
      </c>
      <c r="B4218" s="24">
        <v>0.875</v>
      </c>
      <c r="C4218" s="20">
        <f t="shared" si="65"/>
        <v>43195.875</v>
      </c>
      <c r="D4218" s="7" t="s">
        <v>4219</v>
      </c>
      <c r="E4218" s="10">
        <v>1</v>
      </c>
      <c r="F4218" s="7">
        <v>1.55</v>
      </c>
      <c r="G4218" s="7">
        <v>4.0999999999999996</v>
      </c>
      <c r="H4218" s="9">
        <v>5.5</v>
      </c>
      <c r="I4218" s="14">
        <f>IF(Table_0__2[[#This Row],[RESULTAT]]=1,Table_0__2[[#This Row],[1]],0)+IF(Table_0__2[[#This Row],[RESULTAT]]=3,Table_0__2[[#This Row],[N]],0)+IF(Table_0__2[[#This Row],[RESULTAT]]=2,Table_0__2[[#This Row],[2]],0)</f>
        <v>1.55</v>
      </c>
      <c r="J4218" s="14">
        <f>MIN(Table_0__2[[#This Row],[1]:[2]])</f>
        <v>1.55</v>
      </c>
      <c r="K4218" s="14">
        <f>IF(Table_0__2[[#This Row],[COLONNE1]]=Table_0__2[[#This Row],[RESULTAT COTE]],Table_0__2[[#This Row],[COLONNE1]],0)</f>
        <v>1.55</v>
      </c>
    </row>
    <row r="4219" spans="1:11" x14ac:dyDescent="0.3">
      <c r="A4219" s="2">
        <v>43195</v>
      </c>
      <c r="B4219" s="25">
        <v>0.99652777777777779</v>
      </c>
      <c r="C4219" s="20">
        <f t="shared" si="65"/>
        <v>43195.996527777781</v>
      </c>
      <c r="D4219" s="10" t="s">
        <v>4220</v>
      </c>
      <c r="E4219" s="10">
        <v>1</v>
      </c>
      <c r="F4219" s="10">
        <v>1.85</v>
      </c>
      <c r="G4219" s="10">
        <v>2.85</v>
      </c>
      <c r="H4219" s="11">
        <v>3.45</v>
      </c>
      <c r="I4219" s="15">
        <f>IF(Table_0__2[[#This Row],[RESULTAT]]=1,Table_0__2[[#This Row],[1]],0)+IF(Table_0__2[[#This Row],[RESULTAT]]=3,Table_0__2[[#This Row],[N]],0)+IF(Table_0__2[[#This Row],[RESULTAT]]=2,Table_0__2[[#This Row],[2]],0)</f>
        <v>1.85</v>
      </c>
      <c r="J4219" s="15">
        <f>MIN(Table_0__2[[#This Row],[1]:[2]])</f>
        <v>1.85</v>
      </c>
      <c r="K4219" s="15">
        <f>IF(Table_0__2[[#This Row],[COLONNE1]]=Table_0__2[[#This Row],[RESULTAT COTE]],Table_0__2[[#This Row],[COLONNE1]],0)</f>
        <v>1.85</v>
      </c>
    </row>
    <row r="4220" spans="1:11" x14ac:dyDescent="0.3">
      <c r="A4220" s="2">
        <v>43195</v>
      </c>
      <c r="B4220" s="24">
        <v>0.99652777777777779</v>
      </c>
      <c r="C4220" s="20">
        <f t="shared" si="65"/>
        <v>43195.996527777781</v>
      </c>
      <c r="D4220" s="7" t="s">
        <v>4221</v>
      </c>
      <c r="E4220" s="10">
        <v>2</v>
      </c>
      <c r="F4220" s="7">
        <v>1.3</v>
      </c>
      <c r="G4220" s="7">
        <v>3.75</v>
      </c>
      <c r="H4220" s="9">
        <v>7.25</v>
      </c>
      <c r="I4220" s="14">
        <f>IF(Table_0__2[[#This Row],[RESULTAT]]=1,Table_0__2[[#This Row],[1]],0)+IF(Table_0__2[[#This Row],[RESULTAT]]=3,Table_0__2[[#This Row],[N]],0)+IF(Table_0__2[[#This Row],[RESULTAT]]=2,Table_0__2[[#This Row],[2]],0)</f>
        <v>7.25</v>
      </c>
      <c r="J4220" s="14">
        <f>MIN(Table_0__2[[#This Row],[1]:[2]])</f>
        <v>1.3</v>
      </c>
      <c r="K4220" s="14">
        <f>IF(Table_0__2[[#This Row],[COLONNE1]]=Table_0__2[[#This Row],[RESULTAT COTE]],Table_0__2[[#This Row],[COLONNE1]],0)</f>
        <v>0</v>
      </c>
    </row>
    <row r="4221" spans="1:11" x14ac:dyDescent="0.3">
      <c r="A4221" s="2">
        <v>43195</v>
      </c>
      <c r="B4221" s="25">
        <v>0.99652777777777779</v>
      </c>
      <c r="C4221" s="20">
        <f t="shared" si="65"/>
        <v>43195.996527777781</v>
      </c>
      <c r="D4221" s="10" t="s">
        <v>4222</v>
      </c>
      <c r="E4221" s="7">
        <v>3</v>
      </c>
      <c r="F4221" s="10">
        <v>1.2</v>
      </c>
      <c r="G4221" s="10">
        <v>4.0999999999999996</v>
      </c>
      <c r="H4221" s="11">
        <v>8.75</v>
      </c>
      <c r="I4221" s="15">
        <f>IF(Table_0__2[[#This Row],[RESULTAT]]=1,Table_0__2[[#This Row],[1]],0)+IF(Table_0__2[[#This Row],[RESULTAT]]=3,Table_0__2[[#This Row],[N]],0)+IF(Table_0__2[[#This Row],[RESULTAT]]=2,Table_0__2[[#This Row],[2]],0)</f>
        <v>4.0999999999999996</v>
      </c>
      <c r="J4221" s="15">
        <f>MIN(Table_0__2[[#This Row],[1]:[2]])</f>
        <v>1.2</v>
      </c>
      <c r="K4221" s="15">
        <f>IF(Table_0__2[[#This Row],[COLONNE1]]=Table_0__2[[#This Row],[RESULTAT COTE]],Table_0__2[[#This Row],[COLONNE1]],0)</f>
        <v>0</v>
      </c>
    </row>
    <row r="4222" spans="1:11" x14ac:dyDescent="0.3">
      <c r="A4222" s="2">
        <v>43195</v>
      </c>
      <c r="B4222" s="24">
        <v>0.99652777777777779</v>
      </c>
      <c r="C4222" s="20">
        <f t="shared" si="65"/>
        <v>43195.996527777781</v>
      </c>
      <c r="D4222" s="7" t="s">
        <v>4223</v>
      </c>
      <c r="E4222" s="10">
        <v>2</v>
      </c>
      <c r="F4222" s="7">
        <v>1.75</v>
      </c>
      <c r="G4222" s="7">
        <v>2.75</v>
      </c>
      <c r="H4222" s="9">
        <v>3.95</v>
      </c>
      <c r="I4222" s="14">
        <f>IF(Table_0__2[[#This Row],[RESULTAT]]=1,Table_0__2[[#This Row],[1]],0)+IF(Table_0__2[[#This Row],[RESULTAT]]=3,Table_0__2[[#This Row],[N]],0)+IF(Table_0__2[[#This Row],[RESULTAT]]=2,Table_0__2[[#This Row],[2]],0)</f>
        <v>3.95</v>
      </c>
      <c r="J4222" s="14">
        <f>MIN(Table_0__2[[#This Row],[1]:[2]])</f>
        <v>1.75</v>
      </c>
      <c r="K4222" s="14">
        <f>IF(Table_0__2[[#This Row],[COLONNE1]]=Table_0__2[[#This Row],[RESULTAT COTE]],Table_0__2[[#This Row],[COLONNE1]],0)</f>
        <v>0</v>
      </c>
    </row>
    <row r="4223" spans="1:11" x14ac:dyDescent="0.3">
      <c r="A4223" s="2">
        <v>43196</v>
      </c>
      <c r="B4223" s="26">
        <v>3.8194444444444441E-2</v>
      </c>
      <c r="C4223" s="20">
        <f t="shared" si="65"/>
        <v>43196.038194444445</v>
      </c>
      <c r="D4223" s="12" t="s">
        <v>4224</v>
      </c>
      <c r="E4223" s="10">
        <v>1</v>
      </c>
      <c r="F4223" s="12">
        <v>1.03</v>
      </c>
      <c r="G4223" s="12">
        <v>6.25</v>
      </c>
      <c r="H4223" s="13">
        <v>15</v>
      </c>
      <c r="I4223" s="16">
        <f>IF(Table_0__2[[#This Row],[RESULTAT]]=1,Table_0__2[[#This Row],[1]],0)+IF(Table_0__2[[#This Row],[RESULTAT]]=3,Table_0__2[[#This Row],[N]],0)+IF(Table_0__2[[#This Row],[RESULTAT]]=2,Table_0__2[[#This Row],[2]],0)</f>
        <v>1.03</v>
      </c>
      <c r="J4223" s="16">
        <f>MIN(Table_0__2[[#This Row],[1]:[2]])</f>
        <v>1.03</v>
      </c>
      <c r="K4223" s="16">
        <f>IF(Table_0__2[[#This Row],[COLONNE1]]=Table_0__2[[#This Row],[RESULTAT COTE]],Table_0__2[[#This Row],[COLONNE1]],0)</f>
        <v>1.03</v>
      </c>
    </row>
    <row r="4224" spans="1:11" x14ac:dyDescent="0.3">
      <c r="A4224" s="2">
        <v>43196</v>
      </c>
      <c r="B4224" s="24">
        <v>0.49652777777777773</v>
      </c>
      <c r="C4224" s="20">
        <f t="shared" si="65"/>
        <v>43196.496527777781</v>
      </c>
      <c r="D4224" s="7" t="s">
        <v>4225</v>
      </c>
      <c r="E4224" s="10">
        <v>2</v>
      </c>
      <c r="F4224" s="7">
        <v>17</v>
      </c>
      <c r="G4224" s="7">
        <v>6.75</v>
      </c>
      <c r="H4224" s="9">
        <v>1.01</v>
      </c>
      <c r="I4224" s="14">
        <f>IF(Table_0__2[[#This Row],[RESULTAT]]=1,Table_0__2[[#This Row],[1]],0)+IF(Table_0__2[[#This Row],[RESULTAT]]=3,Table_0__2[[#This Row],[N]],0)+IF(Table_0__2[[#This Row],[RESULTAT]]=2,Table_0__2[[#This Row],[2]],0)</f>
        <v>1.01</v>
      </c>
      <c r="J4224" s="14">
        <f>MIN(Table_0__2[[#This Row],[1]:[2]])</f>
        <v>1.01</v>
      </c>
      <c r="K4224" s="14">
        <f>IF(Table_0__2[[#This Row],[COLONNE1]]=Table_0__2[[#This Row],[RESULTAT COTE]],Table_0__2[[#This Row],[COLONNE1]],0)</f>
        <v>1.01</v>
      </c>
    </row>
    <row r="4225" spans="1:11" x14ac:dyDescent="0.3">
      <c r="A4225" s="2">
        <v>43196</v>
      </c>
      <c r="B4225" s="25">
        <v>0.55902777777777779</v>
      </c>
      <c r="C4225" s="20">
        <f t="shared" si="65"/>
        <v>43196.559027777781</v>
      </c>
      <c r="D4225" s="10" t="s">
        <v>4226</v>
      </c>
      <c r="E4225" s="10">
        <v>1</v>
      </c>
      <c r="F4225" s="10">
        <v>3.85</v>
      </c>
      <c r="G4225" s="10">
        <v>2.95</v>
      </c>
      <c r="H4225" s="11">
        <v>1.65</v>
      </c>
      <c r="I4225" s="15">
        <f>IF(Table_0__2[[#This Row],[RESULTAT]]=1,Table_0__2[[#This Row],[1]],0)+IF(Table_0__2[[#This Row],[RESULTAT]]=3,Table_0__2[[#This Row],[N]],0)+IF(Table_0__2[[#This Row],[RESULTAT]]=2,Table_0__2[[#This Row],[2]],0)</f>
        <v>3.85</v>
      </c>
      <c r="J4225" s="15">
        <f>MIN(Table_0__2[[#This Row],[1]:[2]])</f>
        <v>1.65</v>
      </c>
      <c r="K4225" s="15">
        <f>IF(Table_0__2[[#This Row],[COLONNE1]]=Table_0__2[[#This Row],[RESULTAT COTE]],Table_0__2[[#This Row],[COLONNE1]],0)</f>
        <v>0</v>
      </c>
    </row>
    <row r="4226" spans="1:11" x14ac:dyDescent="0.3">
      <c r="A4226" s="2">
        <v>43196</v>
      </c>
      <c r="B4226" s="25">
        <v>0.66319444444444442</v>
      </c>
      <c r="C4226" s="20">
        <f t="shared" ref="C4226:C4289" si="66">A4226+B4226</f>
        <v>43196.663194444445</v>
      </c>
      <c r="D4226" s="10" t="s">
        <v>4227</v>
      </c>
      <c r="E4226" s="10">
        <v>1</v>
      </c>
      <c r="F4226" s="10">
        <v>1.65</v>
      </c>
      <c r="G4226" s="10">
        <v>3</v>
      </c>
      <c r="H4226" s="11">
        <v>3.7</v>
      </c>
      <c r="I4226" s="15">
        <f>IF(Table_0__2[[#This Row],[RESULTAT]]=1,Table_0__2[[#This Row],[1]],0)+IF(Table_0__2[[#This Row],[RESULTAT]]=3,Table_0__2[[#This Row],[N]],0)+IF(Table_0__2[[#This Row],[RESULTAT]]=2,Table_0__2[[#This Row],[2]],0)</f>
        <v>1.65</v>
      </c>
      <c r="J4226" s="15">
        <f>MIN(Table_0__2[[#This Row],[1]:[2]])</f>
        <v>1.65</v>
      </c>
      <c r="K4226" s="15">
        <f>IF(Table_0__2[[#This Row],[COLONNE1]]=Table_0__2[[#This Row],[RESULTAT COTE]],Table_0__2[[#This Row],[COLONNE1]],0)</f>
        <v>1.65</v>
      </c>
    </row>
    <row r="4227" spans="1:11" x14ac:dyDescent="0.3">
      <c r="A4227" s="2">
        <v>43196</v>
      </c>
      <c r="B4227" s="24">
        <v>0.66319444444444442</v>
      </c>
      <c r="C4227" s="20">
        <f t="shared" si="66"/>
        <v>43196.663194444445</v>
      </c>
      <c r="D4227" s="7" t="s">
        <v>4228</v>
      </c>
      <c r="E4227" s="10">
        <v>2</v>
      </c>
      <c r="F4227" s="7">
        <v>7.75</v>
      </c>
      <c r="G4227" s="7">
        <v>3.6</v>
      </c>
      <c r="H4227" s="9">
        <v>1.25</v>
      </c>
      <c r="I4227" s="14">
        <f>IF(Table_0__2[[#This Row],[RESULTAT]]=1,Table_0__2[[#This Row],[1]],0)+IF(Table_0__2[[#This Row],[RESULTAT]]=3,Table_0__2[[#This Row],[N]],0)+IF(Table_0__2[[#This Row],[RESULTAT]]=2,Table_0__2[[#This Row],[2]],0)</f>
        <v>1.25</v>
      </c>
      <c r="J4227" s="14">
        <f>MIN(Table_0__2[[#This Row],[1]:[2]])</f>
        <v>1.25</v>
      </c>
      <c r="K4227" s="14">
        <f>IF(Table_0__2[[#This Row],[COLONNE1]]=Table_0__2[[#This Row],[RESULTAT COTE]],Table_0__2[[#This Row],[COLONNE1]],0)</f>
        <v>1.25</v>
      </c>
    </row>
    <row r="4228" spans="1:11" x14ac:dyDescent="0.3">
      <c r="A4228" s="2">
        <v>43196</v>
      </c>
      <c r="B4228" s="25">
        <v>0.70486111111111116</v>
      </c>
      <c r="C4228" s="20">
        <f t="shared" si="66"/>
        <v>43196.704861111109</v>
      </c>
      <c r="D4228" s="10" t="s">
        <v>4229</v>
      </c>
      <c r="E4228" s="10">
        <v>1</v>
      </c>
      <c r="F4228" s="10">
        <v>1.9</v>
      </c>
      <c r="G4228" s="10">
        <v>2.9</v>
      </c>
      <c r="H4228" s="11">
        <v>3.35</v>
      </c>
      <c r="I4228" s="15">
        <f>IF(Table_0__2[[#This Row],[RESULTAT]]=1,Table_0__2[[#This Row],[1]],0)+IF(Table_0__2[[#This Row],[RESULTAT]]=3,Table_0__2[[#This Row],[N]],0)+IF(Table_0__2[[#This Row],[RESULTAT]]=2,Table_0__2[[#This Row],[2]],0)</f>
        <v>1.9</v>
      </c>
      <c r="J4228" s="15">
        <f>MIN(Table_0__2[[#This Row],[1]:[2]])</f>
        <v>1.9</v>
      </c>
      <c r="K4228" s="15">
        <f>IF(Table_0__2[[#This Row],[COLONNE1]]=Table_0__2[[#This Row],[RESULTAT COTE]],Table_0__2[[#This Row],[COLONNE1]],0)</f>
        <v>1.9</v>
      </c>
    </row>
    <row r="4229" spans="1:11" x14ac:dyDescent="0.3">
      <c r="A4229" s="2">
        <v>43196</v>
      </c>
      <c r="B4229" s="25">
        <v>0.70486111111111116</v>
      </c>
      <c r="C4229" s="20">
        <f t="shared" si="66"/>
        <v>43196.704861111109</v>
      </c>
      <c r="D4229" s="10" t="s">
        <v>4230</v>
      </c>
      <c r="E4229" s="10">
        <v>2</v>
      </c>
      <c r="F4229" s="10">
        <v>13</v>
      </c>
      <c r="G4229" s="10">
        <v>5.75</v>
      </c>
      <c r="H4229" s="11">
        <v>1.05</v>
      </c>
      <c r="I4229" s="15">
        <f>IF(Table_0__2[[#This Row],[RESULTAT]]=1,Table_0__2[[#This Row],[1]],0)+IF(Table_0__2[[#This Row],[RESULTAT]]=3,Table_0__2[[#This Row],[N]],0)+IF(Table_0__2[[#This Row],[RESULTAT]]=2,Table_0__2[[#This Row],[2]],0)</f>
        <v>1.05</v>
      </c>
      <c r="J4229" s="15">
        <f>MIN(Table_0__2[[#This Row],[1]:[2]])</f>
        <v>1.05</v>
      </c>
      <c r="K4229" s="15">
        <f>IF(Table_0__2[[#This Row],[COLONNE1]]=Table_0__2[[#This Row],[RESULTAT COTE]],Table_0__2[[#This Row],[COLONNE1]],0)</f>
        <v>1.05</v>
      </c>
    </row>
    <row r="4230" spans="1:11" x14ac:dyDescent="0.3">
      <c r="A4230" s="2">
        <v>43196</v>
      </c>
      <c r="B4230" s="25">
        <v>0.70486111111111116</v>
      </c>
      <c r="C4230" s="20">
        <f t="shared" si="66"/>
        <v>43196.704861111109</v>
      </c>
      <c r="D4230" s="10" t="s">
        <v>4231</v>
      </c>
      <c r="E4230" s="10">
        <v>1</v>
      </c>
      <c r="F4230" s="10">
        <v>2.1</v>
      </c>
      <c r="G4230" s="10">
        <v>2.5499999999999998</v>
      </c>
      <c r="H4230" s="11">
        <v>3.05</v>
      </c>
      <c r="I4230" s="15">
        <f>IF(Table_0__2[[#This Row],[RESULTAT]]=1,Table_0__2[[#This Row],[1]],0)+IF(Table_0__2[[#This Row],[RESULTAT]]=3,Table_0__2[[#This Row],[N]],0)+IF(Table_0__2[[#This Row],[RESULTAT]]=2,Table_0__2[[#This Row],[2]],0)</f>
        <v>2.1</v>
      </c>
      <c r="J4230" s="15">
        <f>MIN(Table_0__2[[#This Row],[1]:[2]])</f>
        <v>2.1</v>
      </c>
      <c r="K4230" s="15">
        <f>IF(Table_0__2[[#This Row],[COLONNE1]]=Table_0__2[[#This Row],[RESULTAT COTE]],Table_0__2[[#This Row],[COLONNE1]],0)</f>
        <v>2.1</v>
      </c>
    </row>
    <row r="4231" spans="1:11" x14ac:dyDescent="0.3">
      <c r="A4231" s="2">
        <v>43196</v>
      </c>
      <c r="B4231" s="24">
        <v>0.70486111111111116</v>
      </c>
      <c r="C4231" s="20">
        <f t="shared" si="66"/>
        <v>43196.704861111109</v>
      </c>
      <c r="D4231" s="7" t="s">
        <v>4232</v>
      </c>
      <c r="E4231" s="10">
        <v>2</v>
      </c>
      <c r="F4231" s="7">
        <v>3.05</v>
      </c>
      <c r="G4231" s="7">
        <v>2.7</v>
      </c>
      <c r="H4231" s="9">
        <v>2</v>
      </c>
      <c r="I4231" s="14">
        <f>IF(Table_0__2[[#This Row],[RESULTAT]]=1,Table_0__2[[#This Row],[1]],0)+IF(Table_0__2[[#This Row],[RESULTAT]]=3,Table_0__2[[#This Row],[N]],0)+IF(Table_0__2[[#This Row],[RESULTAT]]=2,Table_0__2[[#This Row],[2]],0)</f>
        <v>2</v>
      </c>
      <c r="J4231" s="14">
        <f>MIN(Table_0__2[[#This Row],[1]:[2]])</f>
        <v>2</v>
      </c>
      <c r="K4231" s="14">
        <f>IF(Table_0__2[[#This Row],[COLONNE1]]=Table_0__2[[#This Row],[RESULTAT COTE]],Table_0__2[[#This Row],[COLONNE1]],0)</f>
        <v>2</v>
      </c>
    </row>
    <row r="4232" spans="1:11" x14ac:dyDescent="0.3">
      <c r="A4232" s="2">
        <v>43196</v>
      </c>
      <c r="B4232" s="25">
        <v>0.70833333333333337</v>
      </c>
      <c r="C4232" s="20">
        <f t="shared" si="66"/>
        <v>43196.708333333336</v>
      </c>
      <c r="D4232" s="10" t="s">
        <v>4233</v>
      </c>
      <c r="E4232" s="10">
        <v>2</v>
      </c>
      <c r="F4232" s="10">
        <v>9</v>
      </c>
      <c r="G4232" s="10">
        <v>4.4000000000000004</v>
      </c>
      <c r="H4232" s="11">
        <v>1.1499999999999999</v>
      </c>
      <c r="I4232" s="15">
        <f>IF(Table_0__2[[#This Row],[RESULTAT]]=1,Table_0__2[[#This Row],[1]],0)+IF(Table_0__2[[#This Row],[RESULTAT]]=3,Table_0__2[[#This Row],[N]],0)+IF(Table_0__2[[#This Row],[RESULTAT]]=2,Table_0__2[[#This Row],[2]],0)</f>
        <v>1.1499999999999999</v>
      </c>
      <c r="J4232" s="15">
        <f>MIN(Table_0__2[[#This Row],[1]:[2]])</f>
        <v>1.1499999999999999</v>
      </c>
      <c r="K4232" s="15">
        <f>IF(Table_0__2[[#This Row],[COLONNE1]]=Table_0__2[[#This Row],[RESULTAT COTE]],Table_0__2[[#This Row],[COLONNE1]],0)</f>
        <v>1.1499999999999999</v>
      </c>
    </row>
    <row r="4233" spans="1:11" x14ac:dyDescent="0.3">
      <c r="A4233" s="2">
        <v>43196</v>
      </c>
      <c r="B4233" s="25">
        <v>0.72569444444444453</v>
      </c>
      <c r="C4233" s="20">
        <f t="shared" si="66"/>
        <v>43196.725694444445</v>
      </c>
      <c r="D4233" s="10" t="s">
        <v>4234</v>
      </c>
      <c r="E4233" s="7">
        <v>3</v>
      </c>
      <c r="F4233" s="10">
        <v>1.01</v>
      </c>
      <c r="G4233" s="10">
        <v>8</v>
      </c>
      <c r="H4233" s="11">
        <v>12</v>
      </c>
      <c r="I4233" s="15">
        <f>IF(Table_0__2[[#This Row],[RESULTAT]]=1,Table_0__2[[#This Row],[1]],0)+IF(Table_0__2[[#This Row],[RESULTAT]]=3,Table_0__2[[#This Row],[N]],0)+IF(Table_0__2[[#This Row],[RESULTAT]]=2,Table_0__2[[#This Row],[2]],0)</f>
        <v>8</v>
      </c>
      <c r="J4233" s="15">
        <f>MIN(Table_0__2[[#This Row],[1]:[2]])</f>
        <v>1.01</v>
      </c>
      <c r="K4233" s="15">
        <f>IF(Table_0__2[[#This Row],[COLONNE1]]=Table_0__2[[#This Row],[RESULTAT COTE]],Table_0__2[[#This Row],[COLONNE1]],0)</f>
        <v>0</v>
      </c>
    </row>
    <row r="4234" spans="1:11" x14ac:dyDescent="0.3">
      <c r="A4234" s="2">
        <v>43196</v>
      </c>
      <c r="B4234" s="25">
        <v>0.74652777777777779</v>
      </c>
      <c r="C4234" s="20">
        <f t="shared" si="66"/>
        <v>43196.746527777781</v>
      </c>
      <c r="D4234" s="10" t="s">
        <v>4235</v>
      </c>
      <c r="E4234" s="10">
        <v>1</v>
      </c>
      <c r="F4234" s="10">
        <v>1.35</v>
      </c>
      <c r="G4234" s="10">
        <v>3.25</v>
      </c>
      <c r="H4234" s="11">
        <v>6.75</v>
      </c>
      <c r="I4234" s="15">
        <f>IF(Table_0__2[[#This Row],[RESULTAT]]=1,Table_0__2[[#This Row],[1]],0)+IF(Table_0__2[[#This Row],[RESULTAT]]=3,Table_0__2[[#This Row],[N]],0)+IF(Table_0__2[[#This Row],[RESULTAT]]=2,Table_0__2[[#This Row],[2]],0)</f>
        <v>1.35</v>
      </c>
      <c r="J4234" s="15">
        <f>MIN(Table_0__2[[#This Row],[1]:[2]])</f>
        <v>1.35</v>
      </c>
      <c r="K4234" s="15">
        <f>IF(Table_0__2[[#This Row],[COLONNE1]]=Table_0__2[[#This Row],[RESULTAT COTE]],Table_0__2[[#This Row],[COLONNE1]],0)</f>
        <v>1.35</v>
      </c>
    </row>
    <row r="4235" spans="1:11" x14ac:dyDescent="0.3">
      <c r="A4235" s="2">
        <v>43196</v>
      </c>
      <c r="B4235" s="24">
        <v>0.74652777777777779</v>
      </c>
      <c r="C4235" s="20">
        <f t="shared" si="66"/>
        <v>43196.746527777781</v>
      </c>
      <c r="D4235" s="7" t="s">
        <v>4236</v>
      </c>
      <c r="E4235" s="10">
        <v>1</v>
      </c>
      <c r="F4235" s="7">
        <v>2.25</v>
      </c>
      <c r="G4235" s="7">
        <v>2.7</v>
      </c>
      <c r="H4235" s="9">
        <v>2.5499999999999998</v>
      </c>
      <c r="I4235" s="14">
        <f>IF(Table_0__2[[#This Row],[RESULTAT]]=1,Table_0__2[[#This Row],[1]],0)+IF(Table_0__2[[#This Row],[RESULTAT]]=3,Table_0__2[[#This Row],[N]],0)+IF(Table_0__2[[#This Row],[RESULTAT]]=2,Table_0__2[[#This Row],[2]],0)</f>
        <v>2.25</v>
      </c>
      <c r="J4235" s="14">
        <f>MIN(Table_0__2[[#This Row],[1]:[2]])</f>
        <v>2.25</v>
      </c>
      <c r="K4235" s="14">
        <f>IF(Table_0__2[[#This Row],[COLONNE1]]=Table_0__2[[#This Row],[RESULTAT COTE]],Table_0__2[[#This Row],[COLONNE1]],0)</f>
        <v>2.25</v>
      </c>
    </row>
    <row r="4236" spans="1:11" x14ac:dyDescent="0.3">
      <c r="A4236" s="2">
        <v>43196</v>
      </c>
      <c r="B4236" s="25">
        <v>0.74652777777777779</v>
      </c>
      <c r="C4236" s="20">
        <f t="shared" si="66"/>
        <v>43196.746527777781</v>
      </c>
      <c r="D4236" s="10" t="s">
        <v>4237</v>
      </c>
      <c r="E4236" s="10">
        <v>2</v>
      </c>
      <c r="F4236" s="10">
        <v>4</v>
      </c>
      <c r="G4236" s="10">
        <v>2.9</v>
      </c>
      <c r="H4236" s="11">
        <v>1.65</v>
      </c>
      <c r="I4236" s="15">
        <f>IF(Table_0__2[[#This Row],[RESULTAT]]=1,Table_0__2[[#This Row],[1]],0)+IF(Table_0__2[[#This Row],[RESULTAT]]=3,Table_0__2[[#This Row],[N]],0)+IF(Table_0__2[[#This Row],[RESULTAT]]=2,Table_0__2[[#This Row],[2]],0)</f>
        <v>1.65</v>
      </c>
      <c r="J4236" s="15">
        <f>MIN(Table_0__2[[#This Row],[1]:[2]])</f>
        <v>1.65</v>
      </c>
      <c r="K4236" s="15">
        <f>IF(Table_0__2[[#This Row],[COLONNE1]]=Table_0__2[[#This Row],[RESULTAT COTE]],Table_0__2[[#This Row],[COLONNE1]],0)</f>
        <v>1.65</v>
      </c>
    </row>
    <row r="4237" spans="1:11" x14ac:dyDescent="0.3">
      <c r="A4237" s="2">
        <v>43196</v>
      </c>
      <c r="B4237" s="24">
        <v>0.74652777777777779</v>
      </c>
      <c r="C4237" s="20">
        <f t="shared" si="66"/>
        <v>43196.746527777781</v>
      </c>
      <c r="D4237" s="7" t="s">
        <v>4238</v>
      </c>
      <c r="E4237" s="10">
        <v>1</v>
      </c>
      <c r="F4237" s="7">
        <v>1.4</v>
      </c>
      <c r="G4237" s="7">
        <v>3.4</v>
      </c>
      <c r="H4237" s="9">
        <v>5.5</v>
      </c>
      <c r="I4237" s="14">
        <f>IF(Table_0__2[[#This Row],[RESULTAT]]=1,Table_0__2[[#This Row],[1]],0)+IF(Table_0__2[[#This Row],[RESULTAT]]=3,Table_0__2[[#This Row],[N]],0)+IF(Table_0__2[[#This Row],[RESULTAT]]=2,Table_0__2[[#This Row],[2]],0)</f>
        <v>1.4</v>
      </c>
      <c r="J4237" s="14">
        <f>MIN(Table_0__2[[#This Row],[1]:[2]])</f>
        <v>1.4</v>
      </c>
      <c r="K4237" s="14">
        <f>IF(Table_0__2[[#This Row],[COLONNE1]]=Table_0__2[[#This Row],[RESULTAT COTE]],Table_0__2[[#This Row],[COLONNE1]],0)</f>
        <v>1.4</v>
      </c>
    </row>
    <row r="4238" spans="1:11" x14ac:dyDescent="0.3">
      <c r="A4238" s="2">
        <v>43196</v>
      </c>
      <c r="B4238" s="24">
        <v>0.76736111111111116</v>
      </c>
      <c r="C4238" s="20">
        <f t="shared" si="66"/>
        <v>43196.767361111109</v>
      </c>
      <c r="D4238" s="7" t="s">
        <v>4239</v>
      </c>
      <c r="E4238" s="10">
        <v>2</v>
      </c>
      <c r="F4238" s="7">
        <v>3.8</v>
      </c>
      <c r="G4238" s="7">
        <v>2.8</v>
      </c>
      <c r="H4238" s="9">
        <v>1.7</v>
      </c>
      <c r="I4238" s="14">
        <f>IF(Table_0__2[[#This Row],[RESULTAT]]=1,Table_0__2[[#This Row],[1]],0)+IF(Table_0__2[[#This Row],[RESULTAT]]=3,Table_0__2[[#This Row],[N]],0)+IF(Table_0__2[[#This Row],[RESULTAT]]=2,Table_0__2[[#This Row],[2]],0)</f>
        <v>1.7</v>
      </c>
      <c r="J4238" s="14">
        <f>MIN(Table_0__2[[#This Row],[1]:[2]])</f>
        <v>1.7</v>
      </c>
      <c r="K4238" s="14">
        <f>IF(Table_0__2[[#This Row],[COLONNE1]]=Table_0__2[[#This Row],[RESULTAT COTE]],Table_0__2[[#This Row],[COLONNE1]],0)</f>
        <v>1.7</v>
      </c>
    </row>
    <row r="4239" spans="1:11" x14ac:dyDescent="0.3">
      <c r="A4239" s="2">
        <v>43196</v>
      </c>
      <c r="B4239" s="25">
        <v>0.76736111111111116</v>
      </c>
      <c r="C4239" s="20">
        <f t="shared" si="66"/>
        <v>43196.767361111109</v>
      </c>
      <c r="D4239" s="10" t="s">
        <v>4240</v>
      </c>
      <c r="E4239" s="10">
        <v>2</v>
      </c>
      <c r="F4239" s="10">
        <v>2.15</v>
      </c>
      <c r="G4239" s="10">
        <v>3</v>
      </c>
      <c r="H4239" s="11">
        <v>2.65</v>
      </c>
      <c r="I4239" s="15">
        <f>IF(Table_0__2[[#This Row],[RESULTAT]]=1,Table_0__2[[#This Row],[1]],0)+IF(Table_0__2[[#This Row],[RESULTAT]]=3,Table_0__2[[#This Row],[N]],0)+IF(Table_0__2[[#This Row],[RESULTAT]]=2,Table_0__2[[#This Row],[2]],0)</f>
        <v>2.65</v>
      </c>
      <c r="J4239" s="15">
        <f>MIN(Table_0__2[[#This Row],[1]:[2]])</f>
        <v>2.15</v>
      </c>
      <c r="K4239" s="15">
        <f>IF(Table_0__2[[#This Row],[COLONNE1]]=Table_0__2[[#This Row],[RESULTAT COTE]],Table_0__2[[#This Row],[COLONNE1]],0)</f>
        <v>0</v>
      </c>
    </row>
    <row r="4240" spans="1:11" x14ac:dyDescent="0.3">
      <c r="A4240" s="2">
        <v>43196</v>
      </c>
      <c r="B4240" s="24">
        <v>0.76736111111111116</v>
      </c>
      <c r="C4240" s="20">
        <f t="shared" si="66"/>
        <v>43196.767361111109</v>
      </c>
      <c r="D4240" s="7" t="s">
        <v>4241</v>
      </c>
      <c r="E4240" s="7">
        <v>3</v>
      </c>
      <c r="F4240" s="7">
        <v>1.95</v>
      </c>
      <c r="G4240" s="7">
        <v>2.85</v>
      </c>
      <c r="H4240" s="9">
        <v>3.3</v>
      </c>
      <c r="I4240" s="14">
        <f>IF(Table_0__2[[#This Row],[RESULTAT]]=1,Table_0__2[[#This Row],[1]],0)+IF(Table_0__2[[#This Row],[RESULTAT]]=3,Table_0__2[[#This Row],[N]],0)+IF(Table_0__2[[#This Row],[RESULTAT]]=2,Table_0__2[[#This Row],[2]],0)</f>
        <v>2.85</v>
      </c>
      <c r="J4240" s="14">
        <f>MIN(Table_0__2[[#This Row],[1]:[2]])</f>
        <v>1.95</v>
      </c>
      <c r="K4240" s="14">
        <f>IF(Table_0__2[[#This Row],[COLONNE1]]=Table_0__2[[#This Row],[RESULTAT COTE]],Table_0__2[[#This Row],[COLONNE1]],0)</f>
        <v>0</v>
      </c>
    </row>
    <row r="4241" spans="1:11" x14ac:dyDescent="0.3">
      <c r="A4241" s="2">
        <v>43196</v>
      </c>
      <c r="B4241" s="25">
        <v>0.78819444444444453</v>
      </c>
      <c r="C4241" s="20">
        <f t="shared" si="66"/>
        <v>43196.788194444445</v>
      </c>
      <c r="D4241" s="10" t="s">
        <v>4242</v>
      </c>
      <c r="E4241" s="10">
        <v>1</v>
      </c>
      <c r="F4241" s="10">
        <v>1.25</v>
      </c>
      <c r="G4241" s="10">
        <v>4.25</v>
      </c>
      <c r="H4241" s="11">
        <v>7.25</v>
      </c>
      <c r="I4241" s="15">
        <f>IF(Table_0__2[[#This Row],[RESULTAT]]=1,Table_0__2[[#This Row],[1]],0)+IF(Table_0__2[[#This Row],[RESULTAT]]=3,Table_0__2[[#This Row],[N]],0)+IF(Table_0__2[[#This Row],[RESULTAT]]=2,Table_0__2[[#This Row],[2]],0)</f>
        <v>1.25</v>
      </c>
      <c r="J4241" s="15">
        <f>MIN(Table_0__2[[#This Row],[1]:[2]])</f>
        <v>1.25</v>
      </c>
      <c r="K4241" s="15">
        <f>IF(Table_0__2[[#This Row],[COLONNE1]]=Table_0__2[[#This Row],[RESULTAT COTE]],Table_0__2[[#This Row],[COLONNE1]],0)</f>
        <v>1.25</v>
      </c>
    </row>
    <row r="4242" spans="1:11" x14ac:dyDescent="0.3">
      <c r="A4242" s="2">
        <v>43196</v>
      </c>
      <c r="B4242" s="25">
        <v>0.78819444444444453</v>
      </c>
      <c r="C4242" s="20">
        <f t="shared" si="66"/>
        <v>43196.788194444445</v>
      </c>
      <c r="D4242" s="10" t="s">
        <v>4243</v>
      </c>
      <c r="E4242" s="10">
        <v>1</v>
      </c>
      <c r="F4242" s="10">
        <v>1.5</v>
      </c>
      <c r="G4242" s="10">
        <v>3.4</v>
      </c>
      <c r="H4242" s="11">
        <v>4.3</v>
      </c>
      <c r="I4242" s="15">
        <f>IF(Table_0__2[[#This Row],[RESULTAT]]=1,Table_0__2[[#This Row],[1]],0)+IF(Table_0__2[[#This Row],[RESULTAT]]=3,Table_0__2[[#This Row],[N]],0)+IF(Table_0__2[[#This Row],[RESULTAT]]=2,Table_0__2[[#This Row],[2]],0)</f>
        <v>1.5</v>
      </c>
      <c r="J4242" s="15">
        <f>MIN(Table_0__2[[#This Row],[1]:[2]])</f>
        <v>1.5</v>
      </c>
      <c r="K4242" s="15">
        <f>IF(Table_0__2[[#This Row],[COLONNE1]]=Table_0__2[[#This Row],[RESULTAT COTE]],Table_0__2[[#This Row],[COLONNE1]],0)</f>
        <v>1.5</v>
      </c>
    </row>
    <row r="4243" spans="1:11" x14ac:dyDescent="0.3">
      <c r="A4243" s="2">
        <v>43196</v>
      </c>
      <c r="B4243" s="24">
        <v>0.80902777777777779</v>
      </c>
      <c r="C4243" s="20">
        <f t="shared" si="66"/>
        <v>43196.809027777781</v>
      </c>
      <c r="D4243" s="7" t="s">
        <v>4244</v>
      </c>
      <c r="E4243" s="7">
        <v>3</v>
      </c>
      <c r="F4243" s="7">
        <v>1.45</v>
      </c>
      <c r="G4243" s="7">
        <v>3.5</v>
      </c>
      <c r="H4243" s="9">
        <v>4.2</v>
      </c>
      <c r="I4243" s="14">
        <f>IF(Table_0__2[[#This Row],[RESULTAT]]=1,Table_0__2[[#This Row],[1]],0)+IF(Table_0__2[[#This Row],[RESULTAT]]=3,Table_0__2[[#This Row],[N]],0)+IF(Table_0__2[[#This Row],[RESULTAT]]=2,Table_0__2[[#This Row],[2]],0)</f>
        <v>3.5</v>
      </c>
      <c r="J4243" s="14">
        <f>MIN(Table_0__2[[#This Row],[1]:[2]])</f>
        <v>1.45</v>
      </c>
      <c r="K4243" s="14">
        <f>IF(Table_0__2[[#This Row],[COLONNE1]]=Table_0__2[[#This Row],[RESULTAT COTE]],Table_0__2[[#This Row],[COLONNE1]],0)</f>
        <v>0</v>
      </c>
    </row>
    <row r="4244" spans="1:11" x14ac:dyDescent="0.3">
      <c r="A4244" s="2">
        <v>43196</v>
      </c>
      <c r="B4244" s="25">
        <v>0.81944444444444453</v>
      </c>
      <c r="C4244" s="20">
        <f t="shared" si="66"/>
        <v>43196.819444444445</v>
      </c>
      <c r="D4244" s="10" t="s">
        <v>4245</v>
      </c>
      <c r="E4244" s="10">
        <v>1</v>
      </c>
      <c r="F4244" s="10">
        <v>2.1</v>
      </c>
      <c r="G4244" s="10">
        <v>2.6</v>
      </c>
      <c r="H4244" s="11">
        <v>2.9</v>
      </c>
      <c r="I4244" s="15">
        <f>IF(Table_0__2[[#This Row],[RESULTAT]]=1,Table_0__2[[#This Row],[1]],0)+IF(Table_0__2[[#This Row],[RESULTAT]]=3,Table_0__2[[#This Row],[N]],0)+IF(Table_0__2[[#This Row],[RESULTAT]]=2,Table_0__2[[#This Row],[2]],0)</f>
        <v>2.1</v>
      </c>
      <c r="J4244" s="15">
        <f>MIN(Table_0__2[[#This Row],[1]:[2]])</f>
        <v>2.1</v>
      </c>
      <c r="K4244" s="15">
        <f>IF(Table_0__2[[#This Row],[COLONNE1]]=Table_0__2[[#This Row],[RESULTAT COTE]],Table_0__2[[#This Row],[COLONNE1]],0)</f>
        <v>2.1</v>
      </c>
    </row>
    <row r="4245" spans="1:11" x14ac:dyDescent="0.3">
      <c r="A4245" s="2">
        <v>43196</v>
      </c>
      <c r="B4245" s="24">
        <v>0.82986111111111116</v>
      </c>
      <c r="C4245" s="20">
        <f t="shared" si="66"/>
        <v>43196.829861111109</v>
      </c>
      <c r="D4245" s="7" t="s">
        <v>4246</v>
      </c>
      <c r="E4245" s="10">
        <v>1</v>
      </c>
      <c r="F4245" s="7">
        <v>2.15</v>
      </c>
      <c r="G4245" s="7">
        <v>3</v>
      </c>
      <c r="H4245" s="9">
        <v>2.7</v>
      </c>
      <c r="I4245" s="14">
        <f>IF(Table_0__2[[#This Row],[RESULTAT]]=1,Table_0__2[[#This Row],[1]],0)+IF(Table_0__2[[#This Row],[RESULTAT]]=3,Table_0__2[[#This Row],[N]],0)+IF(Table_0__2[[#This Row],[RESULTAT]]=2,Table_0__2[[#This Row],[2]],0)</f>
        <v>2.15</v>
      </c>
      <c r="J4245" s="14">
        <f>MIN(Table_0__2[[#This Row],[1]:[2]])</f>
        <v>2.15</v>
      </c>
      <c r="K4245" s="14">
        <f>IF(Table_0__2[[#This Row],[COLONNE1]]=Table_0__2[[#This Row],[RESULTAT COTE]],Table_0__2[[#This Row],[COLONNE1]],0)</f>
        <v>2.15</v>
      </c>
    </row>
    <row r="4246" spans="1:11" x14ac:dyDescent="0.3">
      <c r="A4246" s="2">
        <v>43196</v>
      </c>
      <c r="B4246" s="25">
        <v>0.82986111111111116</v>
      </c>
      <c r="C4246" s="20">
        <f t="shared" si="66"/>
        <v>43196.829861111109</v>
      </c>
      <c r="D4246" s="10" t="s">
        <v>4247</v>
      </c>
      <c r="E4246" s="7">
        <v>3</v>
      </c>
      <c r="F4246" s="10">
        <v>1.02</v>
      </c>
      <c r="G4246" s="10">
        <v>6</v>
      </c>
      <c r="H4246" s="11">
        <v>18.3</v>
      </c>
      <c r="I4246" s="15">
        <f>IF(Table_0__2[[#This Row],[RESULTAT]]=1,Table_0__2[[#This Row],[1]],0)+IF(Table_0__2[[#This Row],[RESULTAT]]=3,Table_0__2[[#This Row],[N]],0)+IF(Table_0__2[[#This Row],[RESULTAT]]=2,Table_0__2[[#This Row],[2]],0)</f>
        <v>6</v>
      </c>
      <c r="J4246" s="15">
        <f>MIN(Table_0__2[[#This Row],[1]:[2]])</f>
        <v>1.02</v>
      </c>
      <c r="K4246" s="15">
        <f>IF(Table_0__2[[#This Row],[COLONNE1]]=Table_0__2[[#This Row],[RESULTAT COTE]],Table_0__2[[#This Row],[COLONNE1]],0)</f>
        <v>0</v>
      </c>
    </row>
    <row r="4247" spans="1:11" x14ac:dyDescent="0.3">
      <c r="A4247" s="2">
        <v>43196</v>
      </c>
      <c r="B4247" s="24">
        <v>0.82986111111111116</v>
      </c>
      <c r="C4247" s="20">
        <f t="shared" si="66"/>
        <v>43196.829861111109</v>
      </c>
      <c r="D4247" s="7" t="s">
        <v>4248</v>
      </c>
      <c r="E4247" s="10">
        <v>1</v>
      </c>
      <c r="F4247" s="7">
        <v>1.01</v>
      </c>
      <c r="G4247" s="7">
        <v>6.25</v>
      </c>
      <c r="H4247" s="9">
        <v>18</v>
      </c>
      <c r="I4247" s="14">
        <f>IF(Table_0__2[[#This Row],[RESULTAT]]=1,Table_0__2[[#This Row],[1]],0)+IF(Table_0__2[[#This Row],[RESULTAT]]=3,Table_0__2[[#This Row],[N]],0)+IF(Table_0__2[[#This Row],[RESULTAT]]=2,Table_0__2[[#This Row],[2]],0)</f>
        <v>1.01</v>
      </c>
      <c r="J4247" s="14">
        <f>MIN(Table_0__2[[#This Row],[1]:[2]])</f>
        <v>1.01</v>
      </c>
      <c r="K4247" s="14">
        <f>IF(Table_0__2[[#This Row],[COLONNE1]]=Table_0__2[[#This Row],[RESULTAT COTE]],Table_0__2[[#This Row],[COLONNE1]],0)</f>
        <v>1.01</v>
      </c>
    </row>
    <row r="4248" spans="1:11" x14ac:dyDescent="0.3">
      <c r="A4248" s="2">
        <v>43196</v>
      </c>
      <c r="B4248" s="25">
        <v>0.82986111111111116</v>
      </c>
      <c r="C4248" s="20">
        <f t="shared" si="66"/>
        <v>43196.829861111109</v>
      </c>
      <c r="D4248" s="10" t="s">
        <v>4249</v>
      </c>
      <c r="E4248" s="7">
        <v>3</v>
      </c>
      <c r="F4248" s="10">
        <v>2.2999999999999998</v>
      </c>
      <c r="G4248" s="10">
        <v>3.2</v>
      </c>
      <c r="H4248" s="11">
        <v>2.75</v>
      </c>
      <c r="I4248" s="15">
        <f>IF(Table_0__2[[#This Row],[RESULTAT]]=1,Table_0__2[[#This Row],[1]],0)+IF(Table_0__2[[#This Row],[RESULTAT]]=3,Table_0__2[[#This Row],[N]],0)+IF(Table_0__2[[#This Row],[RESULTAT]]=2,Table_0__2[[#This Row],[2]],0)</f>
        <v>3.2</v>
      </c>
      <c r="J4248" s="15">
        <f>MIN(Table_0__2[[#This Row],[1]:[2]])</f>
        <v>2.2999999999999998</v>
      </c>
      <c r="K4248" s="15">
        <f>IF(Table_0__2[[#This Row],[COLONNE1]]=Table_0__2[[#This Row],[RESULTAT COTE]],Table_0__2[[#This Row],[COLONNE1]],0)</f>
        <v>0</v>
      </c>
    </row>
    <row r="4249" spans="1:11" x14ac:dyDescent="0.3">
      <c r="A4249" s="2">
        <v>43196</v>
      </c>
      <c r="B4249" s="24">
        <v>0.82986111111111116</v>
      </c>
      <c r="C4249" s="20">
        <f t="shared" si="66"/>
        <v>43196.829861111109</v>
      </c>
      <c r="D4249" s="7" t="s">
        <v>4250</v>
      </c>
      <c r="E4249" s="10">
        <v>1</v>
      </c>
      <c r="F4249" s="7">
        <v>1.48</v>
      </c>
      <c r="G4249" s="7">
        <v>3.8</v>
      </c>
      <c r="H4249" s="9">
        <v>5.8</v>
      </c>
      <c r="I4249" s="14">
        <f>IF(Table_0__2[[#This Row],[RESULTAT]]=1,Table_0__2[[#This Row],[1]],0)+IF(Table_0__2[[#This Row],[RESULTAT]]=3,Table_0__2[[#This Row],[N]],0)+IF(Table_0__2[[#This Row],[RESULTAT]]=2,Table_0__2[[#This Row],[2]],0)</f>
        <v>1.48</v>
      </c>
      <c r="J4249" s="14">
        <f>MIN(Table_0__2[[#This Row],[1]:[2]])</f>
        <v>1.48</v>
      </c>
      <c r="K4249" s="14">
        <f>IF(Table_0__2[[#This Row],[COLONNE1]]=Table_0__2[[#This Row],[RESULTAT COTE]],Table_0__2[[#This Row],[COLONNE1]],0)</f>
        <v>1.48</v>
      </c>
    </row>
    <row r="4250" spans="1:11" x14ac:dyDescent="0.3">
      <c r="A4250" s="2">
        <v>43196</v>
      </c>
      <c r="B4250" s="24">
        <v>0.82986111111111116</v>
      </c>
      <c r="C4250" s="20">
        <f t="shared" si="66"/>
        <v>43196.829861111109</v>
      </c>
      <c r="D4250" s="7" t="s">
        <v>4251</v>
      </c>
      <c r="E4250" s="10">
        <v>2</v>
      </c>
      <c r="F4250" s="7">
        <v>2.6</v>
      </c>
      <c r="G4250" s="7">
        <v>2.95</v>
      </c>
      <c r="H4250" s="9">
        <v>2.6</v>
      </c>
      <c r="I4250" s="14">
        <f>IF(Table_0__2[[#This Row],[RESULTAT]]=1,Table_0__2[[#This Row],[1]],0)+IF(Table_0__2[[#This Row],[RESULTAT]]=3,Table_0__2[[#This Row],[N]],0)+IF(Table_0__2[[#This Row],[RESULTAT]]=2,Table_0__2[[#This Row],[2]],0)</f>
        <v>2.6</v>
      </c>
      <c r="J4250" s="14">
        <f>MIN(Table_0__2[[#This Row],[1]:[2]])</f>
        <v>2.6</v>
      </c>
      <c r="K4250" s="14">
        <f>IF(Table_0__2[[#This Row],[COLONNE1]]=Table_0__2[[#This Row],[RESULTAT COTE]],Table_0__2[[#This Row],[COLONNE1]],0)</f>
        <v>2.6</v>
      </c>
    </row>
    <row r="4251" spans="1:11" x14ac:dyDescent="0.3">
      <c r="A4251" s="2">
        <v>43196</v>
      </c>
      <c r="B4251" s="24">
        <v>0.82986111111111116</v>
      </c>
      <c r="C4251" s="20">
        <f t="shared" si="66"/>
        <v>43196.829861111109</v>
      </c>
      <c r="D4251" s="7" t="s">
        <v>4252</v>
      </c>
      <c r="E4251" s="7">
        <v>3</v>
      </c>
      <c r="F4251" s="7">
        <v>1.48</v>
      </c>
      <c r="G4251" s="7">
        <v>3.8</v>
      </c>
      <c r="H4251" s="9">
        <v>5.75</v>
      </c>
      <c r="I4251" s="14">
        <f>IF(Table_0__2[[#This Row],[RESULTAT]]=1,Table_0__2[[#This Row],[1]],0)+IF(Table_0__2[[#This Row],[RESULTAT]]=3,Table_0__2[[#This Row],[N]],0)+IF(Table_0__2[[#This Row],[RESULTAT]]=2,Table_0__2[[#This Row],[2]],0)</f>
        <v>3.8</v>
      </c>
      <c r="J4251" s="14">
        <f>MIN(Table_0__2[[#This Row],[1]:[2]])</f>
        <v>1.48</v>
      </c>
      <c r="K4251" s="14">
        <f>IF(Table_0__2[[#This Row],[COLONNE1]]=Table_0__2[[#This Row],[RESULTAT COTE]],Table_0__2[[#This Row],[COLONNE1]],0)</f>
        <v>0</v>
      </c>
    </row>
    <row r="4252" spans="1:11" x14ac:dyDescent="0.3">
      <c r="A4252" s="2">
        <v>43196</v>
      </c>
      <c r="B4252" s="25">
        <v>0.82986111111111116</v>
      </c>
      <c r="C4252" s="20">
        <f t="shared" si="66"/>
        <v>43196.829861111109</v>
      </c>
      <c r="D4252" s="10" t="s">
        <v>4253</v>
      </c>
      <c r="E4252" s="10">
        <v>1</v>
      </c>
      <c r="F4252" s="10">
        <v>2.5499999999999998</v>
      </c>
      <c r="G4252" s="10">
        <v>2.95</v>
      </c>
      <c r="H4252" s="11">
        <v>2.65</v>
      </c>
      <c r="I4252" s="15">
        <f>IF(Table_0__2[[#This Row],[RESULTAT]]=1,Table_0__2[[#This Row],[1]],0)+IF(Table_0__2[[#This Row],[RESULTAT]]=3,Table_0__2[[#This Row],[N]],0)+IF(Table_0__2[[#This Row],[RESULTAT]]=2,Table_0__2[[#This Row],[2]],0)</f>
        <v>2.5499999999999998</v>
      </c>
      <c r="J4252" s="15">
        <f>MIN(Table_0__2[[#This Row],[1]:[2]])</f>
        <v>2.5499999999999998</v>
      </c>
      <c r="K4252" s="15">
        <f>IF(Table_0__2[[#This Row],[COLONNE1]]=Table_0__2[[#This Row],[RESULTAT COTE]],Table_0__2[[#This Row],[COLONNE1]],0)</f>
        <v>2.5499999999999998</v>
      </c>
    </row>
    <row r="4253" spans="1:11" x14ac:dyDescent="0.3">
      <c r="A4253" s="2">
        <v>43196</v>
      </c>
      <c r="B4253" s="25">
        <v>0.82986111111111116</v>
      </c>
      <c r="C4253" s="20">
        <f t="shared" si="66"/>
        <v>43196.829861111109</v>
      </c>
      <c r="D4253" s="10" t="s">
        <v>4254</v>
      </c>
      <c r="E4253" s="10">
        <v>1</v>
      </c>
      <c r="F4253" s="10">
        <v>1.7</v>
      </c>
      <c r="G4253" s="10">
        <v>3.35</v>
      </c>
      <c r="H4253" s="11">
        <v>4.5</v>
      </c>
      <c r="I4253" s="15">
        <f>IF(Table_0__2[[#This Row],[RESULTAT]]=1,Table_0__2[[#This Row],[1]],0)+IF(Table_0__2[[#This Row],[RESULTAT]]=3,Table_0__2[[#This Row],[N]],0)+IF(Table_0__2[[#This Row],[RESULTAT]]=2,Table_0__2[[#This Row],[2]],0)</f>
        <v>1.7</v>
      </c>
      <c r="J4253" s="15">
        <f>MIN(Table_0__2[[#This Row],[1]:[2]])</f>
        <v>1.7</v>
      </c>
      <c r="K4253" s="15">
        <f>IF(Table_0__2[[#This Row],[COLONNE1]]=Table_0__2[[#This Row],[RESULTAT COTE]],Table_0__2[[#This Row],[COLONNE1]],0)</f>
        <v>1.7</v>
      </c>
    </row>
    <row r="4254" spans="1:11" x14ac:dyDescent="0.3">
      <c r="A4254" s="2">
        <v>43196</v>
      </c>
      <c r="B4254" s="24">
        <v>0.82986111111111116</v>
      </c>
      <c r="C4254" s="20">
        <f t="shared" si="66"/>
        <v>43196.829861111109</v>
      </c>
      <c r="D4254" s="7" t="s">
        <v>4255</v>
      </c>
      <c r="E4254" s="10">
        <v>2</v>
      </c>
      <c r="F4254" s="7">
        <v>4.4000000000000004</v>
      </c>
      <c r="G4254" s="7">
        <v>3.5</v>
      </c>
      <c r="H4254" s="9">
        <v>1.68</v>
      </c>
      <c r="I4254" s="14">
        <f>IF(Table_0__2[[#This Row],[RESULTAT]]=1,Table_0__2[[#This Row],[1]],0)+IF(Table_0__2[[#This Row],[RESULTAT]]=3,Table_0__2[[#This Row],[N]],0)+IF(Table_0__2[[#This Row],[RESULTAT]]=2,Table_0__2[[#This Row],[2]],0)</f>
        <v>1.68</v>
      </c>
      <c r="J4254" s="14">
        <f>MIN(Table_0__2[[#This Row],[1]:[2]])</f>
        <v>1.68</v>
      </c>
      <c r="K4254" s="14">
        <f>IF(Table_0__2[[#This Row],[COLONNE1]]=Table_0__2[[#This Row],[RESULTAT COTE]],Table_0__2[[#This Row],[COLONNE1]],0)</f>
        <v>1.68</v>
      </c>
    </row>
    <row r="4255" spans="1:11" x14ac:dyDescent="0.3">
      <c r="A4255" s="2">
        <v>43196</v>
      </c>
      <c r="B4255" s="25">
        <v>0.82986111111111116</v>
      </c>
      <c r="C4255" s="20">
        <f t="shared" si="66"/>
        <v>43196.829861111109</v>
      </c>
      <c r="D4255" s="10" t="s">
        <v>4256</v>
      </c>
      <c r="E4255" s="10">
        <v>1</v>
      </c>
      <c r="F4255" s="10">
        <v>1.85</v>
      </c>
      <c r="G4255" s="10">
        <v>3.3</v>
      </c>
      <c r="H4255" s="11">
        <v>3.8</v>
      </c>
      <c r="I4255" s="15">
        <f>IF(Table_0__2[[#This Row],[RESULTAT]]=1,Table_0__2[[#This Row],[1]],0)+IF(Table_0__2[[#This Row],[RESULTAT]]=3,Table_0__2[[#This Row],[N]],0)+IF(Table_0__2[[#This Row],[RESULTAT]]=2,Table_0__2[[#This Row],[2]],0)</f>
        <v>1.85</v>
      </c>
      <c r="J4255" s="15">
        <f>MIN(Table_0__2[[#This Row],[1]:[2]])</f>
        <v>1.85</v>
      </c>
      <c r="K4255" s="15">
        <f>IF(Table_0__2[[#This Row],[COLONNE1]]=Table_0__2[[#This Row],[RESULTAT COTE]],Table_0__2[[#This Row],[COLONNE1]],0)</f>
        <v>1.85</v>
      </c>
    </row>
    <row r="4256" spans="1:11" x14ac:dyDescent="0.3">
      <c r="A4256" s="2">
        <v>43196</v>
      </c>
      <c r="B4256" s="24">
        <v>0.85069444444444453</v>
      </c>
      <c r="C4256" s="20">
        <f t="shared" si="66"/>
        <v>43196.850694444445</v>
      </c>
      <c r="D4256" s="7" t="s">
        <v>4257</v>
      </c>
      <c r="E4256" s="10">
        <v>2</v>
      </c>
      <c r="F4256" s="7">
        <v>2.35</v>
      </c>
      <c r="G4256" s="7">
        <v>2.8</v>
      </c>
      <c r="H4256" s="9">
        <v>2.4</v>
      </c>
      <c r="I4256" s="14">
        <f>IF(Table_0__2[[#This Row],[RESULTAT]]=1,Table_0__2[[#This Row],[1]],0)+IF(Table_0__2[[#This Row],[RESULTAT]]=3,Table_0__2[[#This Row],[N]],0)+IF(Table_0__2[[#This Row],[RESULTAT]]=2,Table_0__2[[#This Row],[2]],0)</f>
        <v>2.4</v>
      </c>
      <c r="J4256" s="14">
        <f>MIN(Table_0__2[[#This Row],[1]:[2]])</f>
        <v>2.35</v>
      </c>
      <c r="K4256" s="14">
        <f>IF(Table_0__2[[#This Row],[COLONNE1]]=Table_0__2[[#This Row],[RESULTAT COTE]],Table_0__2[[#This Row],[COLONNE1]],0)</f>
        <v>0</v>
      </c>
    </row>
    <row r="4257" spans="1:11" x14ac:dyDescent="0.3">
      <c r="A4257" s="2">
        <v>43196</v>
      </c>
      <c r="B4257" s="24">
        <v>0.85069444444444453</v>
      </c>
      <c r="C4257" s="20">
        <f t="shared" si="66"/>
        <v>43196.850694444445</v>
      </c>
      <c r="D4257" s="7" t="s">
        <v>4258</v>
      </c>
      <c r="E4257" s="10">
        <v>1</v>
      </c>
      <c r="F4257" s="7">
        <v>2.8</v>
      </c>
      <c r="G4257" s="7">
        <v>3.35</v>
      </c>
      <c r="H4257" s="9">
        <v>2.2000000000000002</v>
      </c>
      <c r="I4257" s="14">
        <f>IF(Table_0__2[[#This Row],[RESULTAT]]=1,Table_0__2[[#This Row],[1]],0)+IF(Table_0__2[[#This Row],[RESULTAT]]=3,Table_0__2[[#This Row],[N]],0)+IF(Table_0__2[[#This Row],[RESULTAT]]=2,Table_0__2[[#This Row],[2]],0)</f>
        <v>2.8</v>
      </c>
      <c r="J4257" s="14">
        <f>MIN(Table_0__2[[#This Row],[1]:[2]])</f>
        <v>2.2000000000000002</v>
      </c>
      <c r="K4257" s="14">
        <f>IF(Table_0__2[[#This Row],[COLONNE1]]=Table_0__2[[#This Row],[RESULTAT COTE]],Table_0__2[[#This Row],[COLONNE1]],0)</f>
        <v>0</v>
      </c>
    </row>
    <row r="4258" spans="1:11" x14ac:dyDescent="0.3">
      <c r="A4258" s="2">
        <v>43196</v>
      </c>
      <c r="B4258" s="25">
        <v>0.85069444444444453</v>
      </c>
      <c r="C4258" s="20">
        <f t="shared" si="66"/>
        <v>43196.850694444445</v>
      </c>
      <c r="D4258" s="10" t="s">
        <v>4259</v>
      </c>
      <c r="E4258" s="10">
        <v>1</v>
      </c>
      <c r="F4258" s="10">
        <v>1.5</v>
      </c>
      <c r="G4258" s="10">
        <v>3.15</v>
      </c>
      <c r="H4258" s="11">
        <v>4.55</v>
      </c>
      <c r="I4258" s="15">
        <f>IF(Table_0__2[[#This Row],[RESULTAT]]=1,Table_0__2[[#This Row],[1]],0)+IF(Table_0__2[[#This Row],[RESULTAT]]=3,Table_0__2[[#This Row],[N]],0)+IF(Table_0__2[[#This Row],[RESULTAT]]=2,Table_0__2[[#This Row],[2]],0)</f>
        <v>1.5</v>
      </c>
      <c r="J4258" s="15">
        <f>MIN(Table_0__2[[#This Row],[1]:[2]])</f>
        <v>1.5</v>
      </c>
      <c r="K4258" s="15">
        <f>IF(Table_0__2[[#This Row],[COLONNE1]]=Table_0__2[[#This Row],[RESULTAT COTE]],Table_0__2[[#This Row],[COLONNE1]],0)</f>
        <v>1.5</v>
      </c>
    </row>
    <row r="4259" spans="1:11" x14ac:dyDescent="0.3">
      <c r="A4259" s="2">
        <v>43196</v>
      </c>
      <c r="B4259" s="24">
        <v>0.86111111111111116</v>
      </c>
      <c r="C4259" s="20">
        <f t="shared" si="66"/>
        <v>43196.861111111109</v>
      </c>
      <c r="D4259" s="7" t="s">
        <v>4260</v>
      </c>
      <c r="E4259" s="7">
        <v>3</v>
      </c>
      <c r="F4259" s="7">
        <v>1.75</v>
      </c>
      <c r="G4259" s="7">
        <v>2.8</v>
      </c>
      <c r="H4259" s="9">
        <v>3.7</v>
      </c>
      <c r="I4259" s="14">
        <f>IF(Table_0__2[[#This Row],[RESULTAT]]=1,Table_0__2[[#This Row],[1]],0)+IF(Table_0__2[[#This Row],[RESULTAT]]=3,Table_0__2[[#This Row],[N]],0)+IF(Table_0__2[[#This Row],[RESULTAT]]=2,Table_0__2[[#This Row],[2]],0)</f>
        <v>2.8</v>
      </c>
      <c r="J4259" s="14">
        <f>MIN(Table_0__2[[#This Row],[1]:[2]])</f>
        <v>1.75</v>
      </c>
      <c r="K4259" s="14">
        <f>IF(Table_0__2[[#This Row],[COLONNE1]]=Table_0__2[[#This Row],[RESULTAT COTE]],Table_0__2[[#This Row],[COLONNE1]],0)</f>
        <v>0</v>
      </c>
    </row>
    <row r="4260" spans="1:11" x14ac:dyDescent="0.3">
      <c r="A4260" s="2">
        <v>43196</v>
      </c>
      <c r="B4260" s="25">
        <v>0.86111111111111116</v>
      </c>
      <c r="C4260" s="20">
        <f t="shared" si="66"/>
        <v>43196.861111111109</v>
      </c>
      <c r="D4260" s="10" t="s">
        <v>4261</v>
      </c>
      <c r="E4260" s="10">
        <v>1</v>
      </c>
      <c r="F4260" s="10">
        <v>1.1599999999999999</v>
      </c>
      <c r="G4260" s="10">
        <v>4.3499999999999996</v>
      </c>
      <c r="H4260" s="11">
        <v>8.75</v>
      </c>
      <c r="I4260" s="15">
        <f>IF(Table_0__2[[#This Row],[RESULTAT]]=1,Table_0__2[[#This Row],[1]],0)+IF(Table_0__2[[#This Row],[RESULTAT]]=3,Table_0__2[[#This Row],[N]],0)+IF(Table_0__2[[#This Row],[RESULTAT]]=2,Table_0__2[[#This Row],[2]],0)</f>
        <v>1.1599999999999999</v>
      </c>
      <c r="J4260" s="15">
        <f>MIN(Table_0__2[[#This Row],[1]:[2]])</f>
        <v>1.1599999999999999</v>
      </c>
      <c r="K4260" s="15">
        <f>IF(Table_0__2[[#This Row],[COLONNE1]]=Table_0__2[[#This Row],[RESULTAT COTE]],Table_0__2[[#This Row],[COLONNE1]],0)</f>
        <v>1.1599999999999999</v>
      </c>
    </row>
    <row r="4261" spans="1:11" x14ac:dyDescent="0.3">
      <c r="A4261" s="2">
        <v>43196</v>
      </c>
      <c r="B4261" s="24">
        <v>0.86111111111111116</v>
      </c>
      <c r="C4261" s="20">
        <f t="shared" si="66"/>
        <v>43196.861111111109</v>
      </c>
      <c r="D4261" s="7" t="s">
        <v>4262</v>
      </c>
      <c r="E4261" s="10">
        <v>1</v>
      </c>
      <c r="F4261" s="7">
        <v>3.1</v>
      </c>
      <c r="G4261" s="7">
        <v>2.8</v>
      </c>
      <c r="H4261" s="9">
        <v>1.9</v>
      </c>
      <c r="I4261" s="14">
        <f>IF(Table_0__2[[#This Row],[RESULTAT]]=1,Table_0__2[[#This Row],[1]],0)+IF(Table_0__2[[#This Row],[RESULTAT]]=3,Table_0__2[[#This Row],[N]],0)+IF(Table_0__2[[#This Row],[RESULTAT]]=2,Table_0__2[[#This Row],[2]],0)</f>
        <v>3.1</v>
      </c>
      <c r="J4261" s="14">
        <f>MIN(Table_0__2[[#This Row],[1]:[2]])</f>
        <v>1.9</v>
      </c>
      <c r="K4261" s="14">
        <f>IF(Table_0__2[[#This Row],[COLONNE1]]=Table_0__2[[#This Row],[RESULTAT COTE]],Table_0__2[[#This Row],[COLONNE1]],0)</f>
        <v>0</v>
      </c>
    </row>
    <row r="4262" spans="1:11" x14ac:dyDescent="0.3">
      <c r="A4262" s="2">
        <v>43196</v>
      </c>
      <c r="B4262" s="25">
        <v>0.86111111111111116</v>
      </c>
      <c r="C4262" s="20">
        <f t="shared" si="66"/>
        <v>43196.861111111109</v>
      </c>
      <c r="D4262" s="10" t="s">
        <v>4263</v>
      </c>
      <c r="E4262" s="10">
        <v>2</v>
      </c>
      <c r="F4262" s="10">
        <v>2.65</v>
      </c>
      <c r="G4262" s="10">
        <v>2.75</v>
      </c>
      <c r="H4262" s="11">
        <v>2.35</v>
      </c>
      <c r="I4262" s="15">
        <f>IF(Table_0__2[[#This Row],[RESULTAT]]=1,Table_0__2[[#This Row],[1]],0)+IF(Table_0__2[[#This Row],[RESULTAT]]=3,Table_0__2[[#This Row],[N]],0)+IF(Table_0__2[[#This Row],[RESULTAT]]=2,Table_0__2[[#This Row],[2]],0)</f>
        <v>2.35</v>
      </c>
      <c r="J4262" s="15">
        <f>MIN(Table_0__2[[#This Row],[1]:[2]])</f>
        <v>2.35</v>
      </c>
      <c r="K4262" s="15">
        <f>IF(Table_0__2[[#This Row],[COLONNE1]]=Table_0__2[[#This Row],[RESULTAT COTE]],Table_0__2[[#This Row],[COLONNE1]],0)</f>
        <v>2.35</v>
      </c>
    </row>
    <row r="4263" spans="1:11" x14ac:dyDescent="0.3">
      <c r="A4263" s="2">
        <v>43196</v>
      </c>
      <c r="B4263" s="24">
        <v>0.86111111111111116</v>
      </c>
      <c r="C4263" s="20">
        <f t="shared" si="66"/>
        <v>43196.861111111109</v>
      </c>
      <c r="D4263" s="7" t="s">
        <v>4264</v>
      </c>
      <c r="E4263" s="7">
        <v>3</v>
      </c>
      <c r="F4263" s="7">
        <v>8</v>
      </c>
      <c r="G4263" s="7">
        <v>5.25</v>
      </c>
      <c r="H4263" s="9">
        <v>1.33</v>
      </c>
      <c r="I4263" s="14">
        <f>IF(Table_0__2[[#This Row],[RESULTAT]]=1,Table_0__2[[#This Row],[1]],0)+IF(Table_0__2[[#This Row],[RESULTAT]]=3,Table_0__2[[#This Row],[N]],0)+IF(Table_0__2[[#This Row],[RESULTAT]]=2,Table_0__2[[#This Row],[2]],0)</f>
        <v>5.25</v>
      </c>
      <c r="J4263" s="14">
        <f>MIN(Table_0__2[[#This Row],[1]:[2]])</f>
        <v>1.33</v>
      </c>
      <c r="K4263" s="14">
        <f>IF(Table_0__2[[#This Row],[COLONNE1]]=Table_0__2[[#This Row],[RESULTAT COTE]],Table_0__2[[#This Row],[COLONNE1]],0)</f>
        <v>0</v>
      </c>
    </row>
    <row r="4264" spans="1:11" x14ac:dyDescent="0.3">
      <c r="A4264" s="2">
        <v>43196</v>
      </c>
      <c r="B4264" s="25">
        <v>0.87152777777777779</v>
      </c>
      <c r="C4264" s="20">
        <f t="shared" si="66"/>
        <v>43196.871527777781</v>
      </c>
      <c r="D4264" s="10" t="s">
        <v>4265</v>
      </c>
      <c r="E4264" s="10">
        <v>1</v>
      </c>
      <c r="F4264" s="10">
        <v>1.04</v>
      </c>
      <c r="G4264" s="10">
        <v>6</v>
      </c>
      <c r="H4264" s="11">
        <v>14.3</v>
      </c>
      <c r="I4264" s="15">
        <f>IF(Table_0__2[[#This Row],[RESULTAT]]=1,Table_0__2[[#This Row],[1]],0)+IF(Table_0__2[[#This Row],[RESULTAT]]=3,Table_0__2[[#This Row],[N]],0)+IF(Table_0__2[[#This Row],[RESULTAT]]=2,Table_0__2[[#This Row],[2]],0)</f>
        <v>1.04</v>
      </c>
      <c r="J4264" s="15">
        <f>MIN(Table_0__2[[#This Row],[1]:[2]])</f>
        <v>1.04</v>
      </c>
      <c r="K4264" s="15">
        <f>IF(Table_0__2[[#This Row],[COLONNE1]]=Table_0__2[[#This Row],[RESULTAT COTE]],Table_0__2[[#This Row],[COLONNE1]],0)</f>
        <v>1.04</v>
      </c>
    </row>
    <row r="4265" spans="1:11" x14ac:dyDescent="0.3">
      <c r="A4265" s="2">
        <v>43196</v>
      </c>
      <c r="B4265" s="25">
        <v>0.87152777777777779</v>
      </c>
      <c r="C4265" s="20">
        <f t="shared" si="66"/>
        <v>43196.871527777781</v>
      </c>
      <c r="D4265" s="10" t="s">
        <v>4266</v>
      </c>
      <c r="E4265" s="10">
        <v>1</v>
      </c>
      <c r="F4265" s="10">
        <v>1.9</v>
      </c>
      <c r="G4265" s="10">
        <v>3.05</v>
      </c>
      <c r="H4265" s="11">
        <v>3.8</v>
      </c>
      <c r="I4265" s="15">
        <f>IF(Table_0__2[[#This Row],[RESULTAT]]=1,Table_0__2[[#This Row],[1]],0)+IF(Table_0__2[[#This Row],[RESULTAT]]=3,Table_0__2[[#This Row],[N]],0)+IF(Table_0__2[[#This Row],[RESULTAT]]=2,Table_0__2[[#This Row],[2]],0)</f>
        <v>1.9</v>
      </c>
      <c r="J4265" s="15">
        <f>MIN(Table_0__2[[#This Row],[1]:[2]])</f>
        <v>1.9</v>
      </c>
      <c r="K4265" s="15">
        <f>IF(Table_0__2[[#This Row],[COLONNE1]]=Table_0__2[[#This Row],[RESULTAT COTE]],Table_0__2[[#This Row],[COLONNE1]],0)</f>
        <v>1.9</v>
      </c>
    </row>
    <row r="4266" spans="1:11" x14ac:dyDescent="0.3">
      <c r="A4266" s="2">
        <v>43196</v>
      </c>
      <c r="B4266" s="24">
        <v>0.87152777777777779</v>
      </c>
      <c r="C4266" s="20">
        <f t="shared" si="66"/>
        <v>43196.871527777781</v>
      </c>
      <c r="D4266" s="7" t="s">
        <v>4267</v>
      </c>
      <c r="E4266" s="7">
        <v>3</v>
      </c>
      <c r="F4266" s="7">
        <v>1.55</v>
      </c>
      <c r="G4266" s="7">
        <v>3.05</v>
      </c>
      <c r="H4266" s="9">
        <v>5.25</v>
      </c>
      <c r="I4266" s="14">
        <f>IF(Table_0__2[[#This Row],[RESULTAT]]=1,Table_0__2[[#This Row],[1]],0)+IF(Table_0__2[[#This Row],[RESULTAT]]=3,Table_0__2[[#This Row],[N]],0)+IF(Table_0__2[[#This Row],[RESULTAT]]=2,Table_0__2[[#This Row],[2]],0)</f>
        <v>3.05</v>
      </c>
      <c r="J4266" s="14">
        <f>MIN(Table_0__2[[#This Row],[1]:[2]])</f>
        <v>1.55</v>
      </c>
      <c r="K4266" s="14">
        <f>IF(Table_0__2[[#This Row],[COLONNE1]]=Table_0__2[[#This Row],[RESULTAT COTE]],Table_0__2[[#This Row],[COLONNE1]],0)</f>
        <v>0</v>
      </c>
    </row>
    <row r="4267" spans="1:11" x14ac:dyDescent="0.3">
      <c r="A4267" s="2">
        <v>43196</v>
      </c>
      <c r="B4267" s="25">
        <v>0.89236111111111116</v>
      </c>
      <c r="C4267" s="20">
        <f t="shared" si="66"/>
        <v>43196.892361111109</v>
      </c>
      <c r="D4267" s="10" t="s">
        <v>4268</v>
      </c>
      <c r="E4267" s="10">
        <v>1</v>
      </c>
      <c r="F4267" s="10">
        <v>2</v>
      </c>
      <c r="G4267" s="10">
        <v>3</v>
      </c>
      <c r="H4267" s="11">
        <v>2.95</v>
      </c>
      <c r="I4267" s="15">
        <f>IF(Table_0__2[[#This Row],[RESULTAT]]=1,Table_0__2[[#This Row],[1]],0)+IF(Table_0__2[[#This Row],[RESULTAT]]=3,Table_0__2[[#This Row],[N]],0)+IF(Table_0__2[[#This Row],[RESULTAT]]=2,Table_0__2[[#This Row],[2]],0)</f>
        <v>2</v>
      </c>
      <c r="J4267" s="15">
        <f>MIN(Table_0__2[[#This Row],[1]:[2]])</f>
        <v>2</v>
      </c>
      <c r="K4267" s="15">
        <f>IF(Table_0__2[[#This Row],[COLONNE1]]=Table_0__2[[#This Row],[RESULTAT COTE]],Table_0__2[[#This Row],[COLONNE1]],0)</f>
        <v>2</v>
      </c>
    </row>
    <row r="4268" spans="1:11" x14ac:dyDescent="0.3">
      <c r="A4268" s="2">
        <v>43196</v>
      </c>
      <c r="B4268" s="25">
        <v>0.99652777777777779</v>
      </c>
      <c r="C4268" s="20">
        <f t="shared" si="66"/>
        <v>43196.996527777781</v>
      </c>
      <c r="D4268" s="10" t="s">
        <v>4269</v>
      </c>
      <c r="E4268" s="10">
        <v>2</v>
      </c>
      <c r="F4268" s="10">
        <v>2.25</v>
      </c>
      <c r="G4268" s="10">
        <v>2.8</v>
      </c>
      <c r="H4268" s="11">
        <v>2.5</v>
      </c>
      <c r="I4268" s="15">
        <f>IF(Table_0__2[[#This Row],[RESULTAT]]=1,Table_0__2[[#This Row],[1]],0)+IF(Table_0__2[[#This Row],[RESULTAT]]=3,Table_0__2[[#This Row],[N]],0)+IF(Table_0__2[[#This Row],[RESULTAT]]=2,Table_0__2[[#This Row],[2]],0)</f>
        <v>2.5</v>
      </c>
      <c r="J4268" s="15">
        <f>MIN(Table_0__2[[#This Row],[1]:[2]])</f>
        <v>2.25</v>
      </c>
      <c r="K4268" s="15">
        <f>IF(Table_0__2[[#This Row],[COLONNE1]]=Table_0__2[[#This Row],[RESULTAT COTE]],Table_0__2[[#This Row],[COLONNE1]],0)</f>
        <v>0</v>
      </c>
    </row>
    <row r="4269" spans="1:11" x14ac:dyDescent="0.3">
      <c r="A4269" s="2">
        <v>43196</v>
      </c>
      <c r="B4269" s="24">
        <v>0.99652777777777779</v>
      </c>
      <c r="C4269" s="20">
        <f t="shared" si="66"/>
        <v>43196.996527777781</v>
      </c>
      <c r="D4269" s="7" t="s">
        <v>4270</v>
      </c>
      <c r="E4269" s="10">
        <v>1</v>
      </c>
      <c r="F4269" s="7">
        <v>1.75</v>
      </c>
      <c r="G4269" s="7">
        <v>3.1</v>
      </c>
      <c r="H4269" s="9">
        <v>3.55</v>
      </c>
      <c r="I4269" s="14">
        <f>IF(Table_0__2[[#This Row],[RESULTAT]]=1,Table_0__2[[#This Row],[1]],0)+IF(Table_0__2[[#This Row],[RESULTAT]]=3,Table_0__2[[#This Row],[N]],0)+IF(Table_0__2[[#This Row],[RESULTAT]]=2,Table_0__2[[#This Row],[2]],0)</f>
        <v>1.75</v>
      </c>
      <c r="J4269" s="14">
        <f>MIN(Table_0__2[[#This Row],[1]:[2]])</f>
        <v>1.75</v>
      </c>
      <c r="K4269" s="14">
        <f>IF(Table_0__2[[#This Row],[COLONNE1]]=Table_0__2[[#This Row],[RESULTAT COTE]],Table_0__2[[#This Row],[COLONNE1]],0)</f>
        <v>1.75</v>
      </c>
    </row>
    <row r="4270" spans="1:11" x14ac:dyDescent="0.3">
      <c r="A4270" s="2">
        <v>43196</v>
      </c>
      <c r="B4270" s="25">
        <v>0.99652777777777779</v>
      </c>
      <c r="C4270" s="20">
        <f t="shared" si="66"/>
        <v>43196.996527777781</v>
      </c>
      <c r="D4270" s="10" t="s">
        <v>4271</v>
      </c>
      <c r="E4270" s="10">
        <v>1</v>
      </c>
      <c r="F4270" s="10">
        <v>1.9</v>
      </c>
      <c r="G4270" s="10">
        <v>3.05</v>
      </c>
      <c r="H4270" s="11">
        <v>3.1</v>
      </c>
      <c r="I4270" s="15">
        <f>IF(Table_0__2[[#This Row],[RESULTAT]]=1,Table_0__2[[#This Row],[1]],0)+IF(Table_0__2[[#This Row],[RESULTAT]]=3,Table_0__2[[#This Row],[N]],0)+IF(Table_0__2[[#This Row],[RESULTAT]]=2,Table_0__2[[#This Row],[2]],0)</f>
        <v>1.9</v>
      </c>
      <c r="J4270" s="15">
        <f>MIN(Table_0__2[[#This Row],[1]:[2]])</f>
        <v>1.9</v>
      </c>
      <c r="K4270" s="15">
        <f>IF(Table_0__2[[#This Row],[COLONNE1]]=Table_0__2[[#This Row],[RESULTAT COTE]],Table_0__2[[#This Row],[COLONNE1]],0)</f>
        <v>1.9</v>
      </c>
    </row>
    <row r="4271" spans="1:11" x14ac:dyDescent="0.3">
      <c r="A4271" s="2">
        <v>43196</v>
      </c>
      <c r="B4271" s="24">
        <v>0.99652777777777779</v>
      </c>
      <c r="C4271" s="20">
        <f t="shared" si="66"/>
        <v>43196.996527777781</v>
      </c>
      <c r="D4271" s="7" t="s">
        <v>4272</v>
      </c>
      <c r="E4271" s="7">
        <v>3</v>
      </c>
      <c r="F4271" s="7">
        <v>2.0499999999999998</v>
      </c>
      <c r="G4271" s="7">
        <v>2.9</v>
      </c>
      <c r="H4271" s="9">
        <v>2.95</v>
      </c>
      <c r="I4271" s="14">
        <f>IF(Table_0__2[[#This Row],[RESULTAT]]=1,Table_0__2[[#This Row],[1]],0)+IF(Table_0__2[[#This Row],[RESULTAT]]=3,Table_0__2[[#This Row],[N]],0)+IF(Table_0__2[[#This Row],[RESULTAT]]=2,Table_0__2[[#This Row],[2]],0)</f>
        <v>2.9</v>
      </c>
      <c r="J4271" s="14">
        <f>MIN(Table_0__2[[#This Row],[1]:[2]])</f>
        <v>2.0499999999999998</v>
      </c>
      <c r="K4271" s="14">
        <f>IF(Table_0__2[[#This Row],[COLONNE1]]=Table_0__2[[#This Row],[RESULTAT COTE]],Table_0__2[[#This Row],[COLONNE1]],0)</f>
        <v>0</v>
      </c>
    </row>
    <row r="4272" spans="1:11" x14ac:dyDescent="0.3">
      <c r="A4272" s="2">
        <v>43196</v>
      </c>
      <c r="B4272" s="24">
        <v>0.99652777777777779</v>
      </c>
      <c r="C4272" s="20">
        <f t="shared" si="66"/>
        <v>43196.996527777781</v>
      </c>
      <c r="D4272" s="7" t="s">
        <v>4273</v>
      </c>
      <c r="E4272" s="10">
        <v>2</v>
      </c>
      <c r="F4272" s="7">
        <v>1.8</v>
      </c>
      <c r="G4272" s="7">
        <v>2.65</v>
      </c>
      <c r="H4272" s="9">
        <v>3.7</v>
      </c>
      <c r="I4272" s="14">
        <f>IF(Table_0__2[[#This Row],[RESULTAT]]=1,Table_0__2[[#This Row],[1]],0)+IF(Table_0__2[[#This Row],[RESULTAT]]=3,Table_0__2[[#This Row],[N]],0)+IF(Table_0__2[[#This Row],[RESULTAT]]=2,Table_0__2[[#This Row],[2]],0)</f>
        <v>3.7</v>
      </c>
      <c r="J4272" s="14">
        <f>MIN(Table_0__2[[#This Row],[1]:[2]])</f>
        <v>1.8</v>
      </c>
      <c r="K4272" s="14">
        <f>IF(Table_0__2[[#This Row],[COLONNE1]]=Table_0__2[[#This Row],[RESULTAT COTE]],Table_0__2[[#This Row],[COLONNE1]],0)</f>
        <v>0</v>
      </c>
    </row>
    <row r="4273" spans="1:11" x14ac:dyDescent="0.3">
      <c r="A4273" s="2">
        <v>43196</v>
      </c>
      <c r="B4273" s="25">
        <v>0.99652777777777779</v>
      </c>
      <c r="C4273" s="20">
        <f t="shared" si="66"/>
        <v>43196.996527777781</v>
      </c>
      <c r="D4273" s="10" t="s">
        <v>4274</v>
      </c>
      <c r="E4273" s="10">
        <v>2</v>
      </c>
      <c r="F4273" s="10">
        <v>1.5</v>
      </c>
      <c r="G4273" s="10">
        <v>3.05</v>
      </c>
      <c r="H4273" s="11">
        <v>4.95</v>
      </c>
      <c r="I4273" s="15">
        <f>IF(Table_0__2[[#This Row],[RESULTAT]]=1,Table_0__2[[#This Row],[1]],0)+IF(Table_0__2[[#This Row],[RESULTAT]]=3,Table_0__2[[#This Row],[N]],0)+IF(Table_0__2[[#This Row],[RESULTAT]]=2,Table_0__2[[#This Row],[2]],0)</f>
        <v>4.95</v>
      </c>
      <c r="J4273" s="15">
        <f>MIN(Table_0__2[[#This Row],[1]:[2]])</f>
        <v>1.5</v>
      </c>
      <c r="K4273" s="15">
        <f>IF(Table_0__2[[#This Row],[COLONNE1]]=Table_0__2[[#This Row],[RESULTAT COTE]],Table_0__2[[#This Row],[COLONNE1]],0)</f>
        <v>0</v>
      </c>
    </row>
    <row r="4274" spans="1:11" x14ac:dyDescent="0.3">
      <c r="A4274" s="2">
        <v>43196</v>
      </c>
      <c r="B4274" s="24">
        <v>0.99652777777777779</v>
      </c>
      <c r="C4274" s="20">
        <f t="shared" si="66"/>
        <v>43196.996527777781</v>
      </c>
      <c r="D4274" s="7" t="s">
        <v>4275</v>
      </c>
      <c r="E4274" s="7">
        <v>3</v>
      </c>
      <c r="F4274" s="7">
        <v>1.6</v>
      </c>
      <c r="G4274" s="7">
        <v>3.2</v>
      </c>
      <c r="H4274" s="9">
        <v>4.4000000000000004</v>
      </c>
      <c r="I4274" s="14">
        <f>IF(Table_0__2[[#This Row],[RESULTAT]]=1,Table_0__2[[#This Row],[1]],0)+IF(Table_0__2[[#This Row],[RESULTAT]]=3,Table_0__2[[#This Row],[N]],0)+IF(Table_0__2[[#This Row],[RESULTAT]]=2,Table_0__2[[#This Row],[2]],0)</f>
        <v>3.2</v>
      </c>
      <c r="J4274" s="14">
        <f>MIN(Table_0__2[[#This Row],[1]:[2]])</f>
        <v>1.6</v>
      </c>
      <c r="K4274" s="14">
        <f>IF(Table_0__2[[#This Row],[COLONNE1]]=Table_0__2[[#This Row],[RESULTAT COTE]],Table_0__2[[#This Row],[COLONNE1]],0)</f>
        <v>0</v>
      </c>
    </row>
    <row r="4275" spans="1:11" x14ac:dyDescent="0.3">
      <c r="A4275" s="2">
        <v>43196</v>
      </c>
      <c r="B4275" s="25">
        <v>0.99652777777777779</v>
      </c>
      <c r="C4275" s="20">
        <f t="shared" si="66"/>
        <v>43196.996527777781</v>
      </c>
      <c r="D4275" s="10" t="s">
        <v>4276</v>
      </c>
      <c r="E4275" s="10">
        <v>2</v>
      </c>
      <c r="F4275" s="10">
        <v>2.1</v>
      </c>
      <c r="G4275" s="10">
        <v>2.95</v>
      </c>
      <c r="H4275" s="11">
        <v>2.8</v>
      </c>
      <c r="I4275" s="15">
        <f>IF(Table_0__2[[#This Row],[RESULTAT]]=1,Table_0__2[[#This Row],[1]],0)+IF(Table_0__2[[#This Row],[RESULTAT]]=3,Table_0__2[[#This Row],[N]],0)+IF(Table_0__2[[#This Row],[RESULTAT]]=2,Table_0__2[[#This Row],[2]],0)</f>
        <v>2.8</v>
      </c>
      <c r="J4275" s="15">
        <f>MIN(Table_0__2[[#This Row],[1]:[2]])</f>
        <v>2.1</v>
      </c>
      <c r="K4275" s="15">
        <f>IF(Table_0__2[[#This Row],[COLONNE1]]=Table_0__2[[#This Row],[RESULTAT COTE]],Table_0__2[[#This Row],[COLONNE1]],0)</f>
        <v>0</v>
      </c>
    </row>
    <row r="4276" spans="1:11" x14ac:dyDescent="0.3">
      <c r="A4276" s="2">
        <v>43196</v>
      </c>
      <c r="B4276" s="24">
        <v>0.99652777777777779</v>
      </c>
      <c r="C4276" s="20">
        <f t="shared" si="66"/>
        <v>43196.996527777781</v>
      </c>
      <c r="D4276" s="7" t="s">
        <v>4277</v>
      </c>
      <c r="E4276" s="10">
        <v>1</v>
      </c>
      <c r="F4276" s="7">
        <v>1.65</v>
      </c>
      <c r="G4276" s="7">
        <v>3.35</v>
      </c>
      <c r="H4276" s="9">
        <v>3.65</v>
      </c>
      <c r="I4276" s="14">
        <f>IF(Table_0__2[[#This Row],[RESULTAT]]=1,Table_0__2[[#This Row],[1]],0)+IF(Table_0__2[[#This Row],[RESULTAT]]=3,Table_0__2[[#This Row],[N]],0)+IF(Table_0__2[[#This Row],[RESULTAT]]=2,Table_0__2[[#This Row],[2]],0)</f>
        <v>1.65</v>
      </c>
      <c r="J4276" s="14">
        <f>MIN(Table_0__2[[#This Row],[1]:[2]])</f>
        <v>1.65</v>
      </c>
      <c r="K4276" s="14">
        <f>IF(Table_0__2[[#This Row],[COLONNE1]]=Table_0__2[[#This Row],[RESULTAT COTE]],Table_0__2[[#This Row],[COLONNE1]],0)</f>
        <v>1.65</v>
      </c>
    </row>
    <row r="4277" spans="1:11" x14ac:dyDescent="0.3">
      <c r="A4277" s="2">
        <v>43196</v>
      </c>
      <c r="B4277" s="25">
        <v>0.99652777777777779</v>
      </c>
      <c r="C4277" s="20">
        <f t="shared" si="66"/>
        <v>43196.996527777781</v>
      </c>
      <c r="D4277" s="10" t="s">
        <v>4278</v>
      </c>
      <c r="E4277" s="10">
        <v>1</v>
      </c>
      <c r="F4277" s="10">
        <v>2.2000000000000002</v>
      </c>
      <c r="G4277" s="10">
        <v>2.7</v>
      </c>
      <c r="H4277" s="11">
        <v>2.85</v>
      </c>
      <c r="I4277" s="15">
        <f>IF(Table_0__2[[#This Row],[RESULTAT]]=1,Table_0__2[[#This Row],[1]],0)+IF(Table_0__2[[#This Row],[RESULTAT]]=3,Table_0__2[[#This Row],[N]],0)+IF(Table_0__2[[#This Row],[RESULTAT]]=2,Table_0__2[[#This Row],[2]],0)</f>
        <v>2.2000000000000002</v>
      </c>
      <c r="J4277" s="15">
        <f>MIN(Table_0__2[[#This Row],[1]:[2]])</f>
        <v>2.2000000000000002</v>
      </c>
      <c r="K4277" s="15">
        <f>IF(Table_0__2[[#This Row],[COLONNE1]]=Table_0__2[[#This Row],[RESULTAT COTE]],Table_0__2[[#This Row],[COLONNE1]],0)</f>
        <v>2.2000000000000002</v>
      </c>
    </row>
    <row r="4278" spans="1:11" x14ac:dyDescent="0.3">
      <c r="A4278" s="2">
        <v>43196</v>
      </c>
      <c r="B4278" s="24">
        <v>0.99652777777777779</v>
      </c>
      <c r="C4278" s="20">
        <f t="shared" si="66"/>
        <v>43196.996527777781</v>
      </c>
      <c r="D4278" s="7" t="s">
        <v>4279</v>
      </c>
      <c r="E4278" s="10">
        <v>1</v>
      </c>
      <c r="F4278" s="7">
        <v>1.7</v>
      </c>
      <c r="G4278" s="7">
        <v>3</v>
      </c>
      <c r="H4278" s="9">
        <v>4</v>
      </c>
      <c r="I4278" s="14">
        <f>IF(Table_0__2[[#This Row],[RESULTAT]]=1,Table_0__2[[#This Row],[1]],0)+IF(Table_0__2[[#This Row],[RESULTAT]]=3,Table_0__2[[#This Row],[N]],0)+IF(Table_0__2[[#This Row],[RESULTAT]]=2,Table_0__2[[#This Row],[2]],0)</f>
        <v>1.7</v>
      </c>
      <c r="J4278" s="14">
        <f>MIN(Table_0__2[[#This Row],[1]:[2]])</f>
        <v>1.7</v>
      </c>
      <c r="K4278" s="14">
        <f>IF(Table_0__2[[#This Row],[COLONNE1]]=Table_0__2[[#This Row],[RESULTAT COTE]],Table_0__2[[#This Row],[COLONNE1]],0)</f>
        <v>1.7</v>
      </c>
    </row>
    <row r="4279" spans="1:11" x14ac:dyDescent="0.3">
      <c r="A4279" s="2">
        <v>43197</v>
      </c>
      <c r="B4279" s="26">
        <v>0.37152777777777773</v>
      </c>
      <c r="C4279" s="20">
        <f t="shared" si="66"/>
        <v>43197.371527777781</v>
      </c>
      <c r="D4279" s="12" t="s">
        <v>4280</v>
      </c>
      <c r="E4279" s="10">
        <v>1</v>
      </c>
      <c r="F4279" s="12">
        <v>1.6</v>
      </c>
      <c r="G4279" s="12">
        <v>3.3</v>
      </c>
      <c r="H4279" s="13">
        <v>4.0999999999999996</v>
      </c>
      <c r="I4279" s="16">
        <f>IF(Table_0__2[[#This Row],[RESULTAT]]=1,Table_0__2[[#This Row],[1]],0)+IF(Table_0__2[[#This Row],[RESULTAT]]=3,Table_0__2[[#This Row],[N]],0)+IF(Table_0__2[[#This Row],[RESULTAT]]=2,Table_0__2[[#This Row],[2]],0)</f>
        <v>1.6</v>
      </c>
      <c r="J4279" s="16">
        <f>MIN(Table_0__2[[#This Row],[1]:[2]])</f>
        <v>1.6</v>
      </c>
      <c r="K4279" s="16">
        <f>IF(Table_0__2[[#This Row],[COLONNE1]]=Table_0__2[[#This Row],[RESULTAT COTE]],Table_0__2[[#This Row],[COLONNE1]],0)</f>
        <v>1.6</v>
      </c>
    </row>
    <row r="4280" spans="1:11" x14ac:dyDescent="0.3">
      <c r="A4280" s="2">
        <v>43197</v>
      </c>
      <c r="B4280" s="25">
        <v>0.41319444444444442</v>
      </c>
      <c r="C4280" s="20">
        <f t="shared" si="66"/>
        <v>43197.413194444445</v>
      </c>
      <c r="D4280" s="10" t="s">
        <v>4281</v>
      </c>
      <c r="E4280" s="10">
        <v>2</v>
      </c>
      <c r="F4280" s="10">
        <v>3.6</v>
      </c>
      <c r="G4280" s="10">
        <v>2.75</v>
      </c>
      <c r="H4280" s="11">
        <v>1.9</v>
      </c>
      <c r="I4280" s="15">
        <f>IF(Table_0__2[[#This Row],[RESULTAT]]=1,Table_0__2[[#This Row],[1]],0)+IF(Table_0__2[[#This Row],[RESULTAT]]=3,Table_0__2[[#This Row],[N]],0)+IF(Table_0__2[[#This Row],[RESULTAT]]=2,Table_0__2[[#This Row],[2]],0)</f>
        <v>1.9</v>
      </c>
      <c r="J4280" s="15">
        <f>MIN(Table_0__2[[#This Row],[1]:[2]])</f>
        <v>1.9</v>
      </c>
      <c r="K4280" s="15">
        <f>IF(Table_0__2[[#This Row],[COLONNE1]]=Table_0__2[[#This Row],[RESULTAT COTE]],Table_0__2[[#This Row],[COLONNE1]],0)</f>
        <v>1.9</v>
      </c>
    </row>
    <row r="4281" spans="1:11" x14ac:dyDescent="0.3">
      <c r="A4281" s="2">
        <v>43197</v>
      </c>
      <c r="B4281" s="25">
        <v>0.4548611111111111</v>
      </c>
      <c r="C4281" s="20">
        <f t="shared" si="66"/>
        <v>43197.454861111109</v>
      </c>
      <c r="D4281" s="10" t="s">
        <v>4282</v>
      </c>
      <c r="E4281" s="10">
        <v>1</v>
      </c>
      <c r="F4281" s="10">
        <v>2.7</v>
      </c>
      <c r="G4281" s="10">
        <v>2.65</v>
      </c>
      <c r="H4281" s="11">
        <v>2.2000000000000002</v>
      </c>
      <c r="I4281" s="15">
        <f>IF(Table_0__2[[#This Row],[RESULTAT]]=1,Table_0__2[[#This Row],[1]],0)+IF(Table_0__2[[#This Row],[RESULTAT]]=3,Table_0__2[[#This Row],[N]],0)+IF(Table_0__2[[#This Row],[RESULTAT]]=2,Table_0__2[[#This Row],[2]],0)</f>
        <v>2.7</v>
      </c>
      <c r="J4281" s="15">
        <f>MIN(Table_0__2[[#This Row],[1]:[2]])</f>
        <v>2.2000000000000002</v>
      </c>
      <c r="K4281" s="15">
        <f>IF(Table_0__2[[#This Row],[COLONNE1]]=Table_0__2[[#This Row],[RESULTAT COTE]],Table_0__2[[#This Row],[COLONNE1]],0)</f>
        <v>0</v>
      </c>
    </row>
    <row r="4282" spans="1:11" x14ac:dyDescent="0.3">
      <c r="A4282" s="2">
        <v>43197</v>
      </c>
      <c r="B4282" s="24">
        <v>0.4548611111111111</v>
      </c>
      <c r="C4282" s="20">
        <f t="shared" si="66"/>
        <v>43197.454861111109</v>
      </c>
      <c r="D4282" s="7" t="s">
        <v>4283</v>
      </c>
      <c r="E4282" s="10">
        <v>1</v>
      </c>
      <c r="F4282" s="7">
        <v>2.75</v>
      </c>
      <c r="G4282" s="7">
        <v>2.8</v>
      </c>
      <c r="H4282" s="9">
        <v>2.1</v>
      </c>
      <c r="I4282" s="14">
        <f>IF(Table_0__2[[#This Row],[RESULTAT]]=1,Table_0__2[[#This Row],[1]],0)+IF(Table_0__2[[#This Row],[RESULTAT]]=3,Table_0__2[[#This Row],[N]],0)+IF(Table_0__2[[#This Row],[RESULTAT]]=2,Table_0__2[[#This Row],[2]],0)</f>
        <v>2.75</v>
      </c>
      <c r="J4282" s="14">
        <f>MIN(Table_0__2[[#This Row],[1]:[2]])</f>
        <v>2.1</v>
      </c>
      <c r="K4282" s="14">
        <f>IF(Table_0__2[[#This Row],[COLONNE1]]=Table_0__2[[#This Row],[RESULTAT COTE]],Table_0__2[[#This Row],[COLONNE1]],0)</f>
        <v>0</v>
      </c>
    </row>
    <row r="4283" spans="1:11" x14ac:dyDescent="0.3">
      <c r="A4283" s="2">
        <v>43197</v>
      </c>
      <c r="B4283" s="24">
        <v>0.49652777777777773</v>
      </c>
      <c r="C4283" s="20">
        <f t="shared" si="66"/>
        <v>43197.496527777781</v>
      </c>
      <c r="D4283" s="7" t="s">
        <v>4284</v>
      </c>
      <c r="E4283" s="10">
        <v>1</v>
      </c>
      <c r="F4283" s="7">
        <v>1.1399999999999999</v>
      </c>
      <c r="G4283" s="7">
        <v>5</v>
      </c>
      <c r="H4283" s="9">
        <v>8</v>
      </c>
      <c r="I4283" s="14">
        <f>IF(Table_0__2[[#This Row],[RESULTAT]]=1,Table_0__2[[#This Row],[1]],0)+IF(Table_0__2[[#This Row],[RESULTAT]]=3,Table_0__2[[#This Row],[N]],0)+IF(Table_0__2[[#This Row],[RESULTAT]]=2,Table_0__2[[#This Row],[2]],0)</f>
        <v>1.1399999999999999</v>
      </c>
      <c r="J4283" s="14">
        <f>MIN(Table_0__2[[#This Row],[1]:[2]])</f>
        <v>1.1399999999999999</v>
      </c>
      <c r="K4283" s="14">
        <f>IF(Table_0__2[[#This Row],[COLONNE1]]=Table_0__2[[#This Row],[RESULTAT COTE]],Table_0__2[[#This Row],[COLONNE1]],0)</f>
        <v>1.1399999999999999</v>
      </c>
    </row>
    <row r="4284" spans="1:11" x14ac:dyDescent="0.3">
      <c r="A4284" s="2">
        <v>43197</v>
      </c>
      <c r="B4284" s="25">
        <v>0.49652777777777773</v>
      </c>
      <c r="C4284" s="20">
        <f t="shared" si="66"/>
        <v>43197.496527777781</v>
      </c>
      <c r="D4284" s="10" t="s">
        <v>4285</v>
      </c>
      <c r="E4284" s="10">
        <v>1</v>
      </c>
      <c r="F4284" s="10">
        <v>4.45</v>
      </c>
      <c r="G4284" s="10">
        <v>3.15</v>
      </c>
      <c r="H4284" s="11">
        <v>1.6</v>
      </c>
      <c r="I4284" s="15">
        <f>IF(Table_0__2[[#This Row],[RESULTAT]]=1,Table_0__2[[#This Row],[1]],0)+IF(Table_0__2[[#This Row],[RESULTAT]]=3,Table_0__2[[#This Row],[N]],0)+IF(Table_0__2[[#This Row],[RESULTAT]]=2,Table_0__2[[#This Row],[2]],0)</f>
        <v>4.45</v>
      </c>
      <c r="J4284" s="15">
        <f>MIN(Table_0__2[[#This Row],[1]:[2]])</f>
        <v>1.6</v>
      </c>
      <c r="K4284" s="15">
        <f>IF(Table_0__2[[#This Row],[COLONNE1]]=Table_0__2[[#This Row],[RESULTAT COTE]],Table_0__2[[#This Row],[COLONNE1]],0)</f>
        <v>0</v>
      </c>
    </row>
    <row r="4285" spans="1:11" x14ac:dyDescent="0.3">
      <c r="A4285" s="2">
        <v>43197</v>
      </c>
      <c r="B4285" s="24">
        <v>0.49652777777777773</v>
      </c>
      <c r="C4285" s="20">
        <f t="shared" si="66"/>
        <v>43197.496527777781</v>
      </c>
      <c r="D4285" s="7" t="s">
        <v>4286</v>
      </c>
      <c r="E4285" s="10">
        <v>1</v>
      </c>
      <c r="F4285" s="7">
        <v>1.75</v>
      </c>
      <c r="G4285" s="7">
        <v>3</v>
      </c>
      <c r="H4285" s="9">
        <v>3.3</v>
      </c>
      <c r="I4285" s="14">
        <f>IF(Table_0__2[[#This Row],[RESULTAT]]=1,Table_0__2[[#This Row],[1]],0)+IF(Table_0__2[[#This Row],[RESULTAT]]=3,Table_0__2[[#This Row],[N]],0)+IF(Table_0__2[[#This Row],[RESULTAT]]=2,Table_0__2[[#This Row],[2]],0)</f>
        <v>1.75</v>
      </c>
      <c r="J4285" s="14">
        <f>MIN(Table_0__2[[#This Row],[1]:[2]])</f>
        <v>1.75</v>
      </c>
      <c r="K4285" s="14">
        <f>IF(Table_0__2[[#This Row],[COLONNE1]]=Table_0__2[[#This Row],[RESULTAT COTE]],Table_0__2[[#This Row],[COLONNE1]],0)</f>
        <v>1.75</v>
      </c>
    </row>
    <row r="4286" spans="1:11" x14ac:dyDescent="0.3">
      <c r="A4286" s="2">
        <v>43197</v>
      </c>
      <c r="B4286" s="24">
        <v>0.51736111111111105</v>
      </c>
      <c r="C4286" s="20">
        <f t="shared" si="66"/>
        <v>43197.517361111109</v>
      </c>
      <c r="D4286" s="7" t="s">
        <v>4287</v>
      </c>
      <c r="E4286" s="10">
        <v>2</v>
      </c>
      <c r="F4286" s="7">
        <v>4.4000000000000004</v>
      </c>
      <c r="G4286" s="7">
        <v>3.55</v>
      </c>
      <c r="H4286" s="9">
        <v>1.5</v>
      </c>
      <c r="I4286" s="14">
        <f>IF(Table_0__2[[#This Row],[RESULTAT]]=1,Table_0__2[[#This Row],[1]],0)+IF(Table_0__2[[#This Row],[RESULTAT]]=3,Table_0__2[[#This Row],[N]],0)+IF(Table_0__2[[#This Row],[RESULTAT]]=2,Table_0__2[[#This Row],[2]],0)</f>
        <v>1.5</v>
      </c>
      <c r="J4286" s="14">
        <f>MIN(Table_0__2[[#This Row],[1]:[2]])</f>
        <v>1.5</v>
      </c>
      <c r="K4286" s="14">
        <f>IF(Table_0__2[[#This Row],[COLONNE1]]=Table_0__2[[#This Row],[RESULTAT COTE]],Table_0__2[[#This Row],[COLONNE1]],0)</f>
        <v>1.5</v>
      </c>
    </row>
    <row r="4287" spans="1:11" x14ac:dyDescent="0.3">
      <c r="A4287" s="2">
        <v>43197</v>
      </c>
      <c r="B4287" s="25">
        <v>0.52777777777777779</v>
      </c>
      <c r="C4287" s="20">
        <f t="shared" si="66"/>
        <v>43197.527777777781</v>
      </c>
      <c r="D4287" s="10" t="s">
        <v>4288</v>
      </c>
      <c r="E4287" s="10">
        <v>1</v>
      </c>
      <c r="F4287" s="10">
        <v>1.75</v>
      </c>
      <c r="G4287" s="10">
        <v>3.2</v>
      </c>
      <c r="H4287" s="11">
        <v>3.35</v>
      </c>
      <c r="I4287" s="15">
        <f>IF(Table_0__2[[#This Row],[RESULTAT]]=1,Table_0__2[[#This Row],[1]],0)+IF(Table_0__2[[#This Row],[RESULTAT]]=3,Table_0__2[[#This Row],[N]],0)+IF(Table_0__2[[#This Row],[RESULTAT]]=2,Table_0__2[[#This Row],[2]],0)</f>
        <v>1.75</v>
      </c>
      <c r="J4287" s="15">
        <f>MIN(Table_0__2[[#This Row],[1]:[2]])</f>
        <v>1.75</v>
      </c>
      <c r="K4287" s="15">
        <f>IF(Table_0__2[[#This Row],[COLONNE1]]=Table_0__2[[#This Row],[RESULTAT COTE]],Table_0__2[[#This Row],[COLONNE1]],0)</f>
        <v>1.75</v>
      </c>
    </row>
    <row r="4288" spans="1:11" x14ac:dyDescent="0.3">
      <c r="A4288" s="2">
        <v>43197</v>
      </c>
      <c r="B4288" s="24">
        <v>0.53819444444444442</v>
      </c>
      <c r="C4288" s="20">
        <f t="shared" si="66"/>
        <v>43197.538194444445</v>
      </c>
      <c r="D4288" s="7" t="s">
        <v>4289</v>
      </c>
      <c r="E4288" s="10">
        <v>1</v>
      </c>
      <c r="F4288" s="7">
        <v>2.2999999999999998</v>
      </c>
      <c r="G4288" s="7">
        <v>2.8</v>
      </c>
      <c r="H4288" s="9">
        <v>2.65</v>
      </c>
      <c r="I4288" s="14">
        <f>IF(Table_0__2[[#This Row],[RESULTAT]]=1,Table_0__2[[#This Row],[1]],0)+IF(Table_0__2[[#This Row],[RESULTAT]]=3,Table_0__2[[#This Row],[N]],0)+IF(Table_0__2[[#This Row],[RESULTAT]]=2,Table_0__2[[#This Row],[2]],0)</f>
        <v>2.2999999999999998</v>
      </c>
      <c r="J4288" s="14">
        <f>MIN(Table_0__2[[#This Row],[1]:[2]])</f>
        <v>2.2999999999999998</v>
      </c>
      <c r="K4288" s="14">
        <f>IF(Table_0__2[[#This Row],[COLONNE1]]=Table_0__2[[#This Row],[RESULTAT COTE]],Table_0__2[[#This Row],[COLONNE1]],0)</f>
        <v>2.2999999999999998</v>
      </c>
    </row>
    <row r="4289" spans="1:11" x14ac:dyDescent="0.3">
      <c r="A4289" s="2">
        <v>43197</v>
      </c>
      <c r="B4289" s="25">
        <v>0.53819444444444442</v>
      </c>
      <c r="C4289" s="20">
        <f t="shared" si="66"/>
        <v>43197.538194444445</v>
      </c>
      <c r="D4289" s="10" t="s">
        <v>4290</v>
      </c>
      <c r="E4289" s="7">
        <v>3</v>
      </c>
      <c r="F4289" s="10">
        <v>1.55</v>
      </c>
      <c r="G4289" s="10">
        <v>3.45</v>
      </c>
      <c r="H4289" s="11">
        <v>4.3</v>
      </c>
      <c r="I4289" s="15">
        <f>IF(Table_0__2[[#This Row],[RESULTAT]]=1,Table_0__2[[#This Row],[1]],0)+IF(Table_0__2[[#This Row],[RESULTAT]]=3,Table_0__2[[#This Row],[N]],0)+IF(Table_0__2[[#This Row],[RESULTAT]]=2,Table_0__2[[#This Row],[2]],0)</f>
        <v>3.45</v>
      </c>
      <c r="J4289" s="15">
        <f>MIN(Table_0__2[[#This Row],[1]:[2]])</f>
        <v>1.55</v>
      </c>
      <c r="K4289" s="15">
        <f>IF(Table_0__2[[#This Row],[COLONNE1]]=Table_0__2[[#This Row],[RESULTAT COTE]],Table_0__2[[#This Row],[COLONNE1]],0)</f>
        <v>0</v>
      </c>
    </row>
    <row r="4290" spans="1:11" x14ac:dyDescent="0.3">
      <c r="A4290" s="2">
        <v>43197</v>
      </c>
      <c r="B4290" s="24">
        <v>0.53819444444444442</v>
      </c>
      <c r="C4290" s="20">
        <f t="shared" ref="C4290:C4353" si="67">A4290+B4290</f>
        <v>43197.538194444445</v>
      </c>
      <c r="D4290" s="7" t="s">
        <v>4291</v>
      </c>
      <c r="E4290" s="10">
        <v>1</v>
      </c>
      <c r="F4290" s="7">
        <v>1.7</v>
      </c>
      <c r="G4290" s="7">
        <v>3.25</v>
      </c>
      <c r="H4290" s="9">
        <v>3.65</v>
      </c>
      <c r="I4290" s="14">
        <f>IF(Table_0__2[[#This Row],[RESULTAT]]=1,Table_0__2[[#This Row],[1]],0)+IF(Table_0__2[[#This Row],[RESULTAT]]=3,Table_0__2[[#This Row],[N]],0)+IF(Table_0__2[[#This Row],[RESULTAT]]=2,Table_0__2[[#This Row],[2]],0)</f>
        <v>1.7</v>
      </c>
      <c r="J4290" s="14">
        <f>MIN(Table_0__2[[#This Row],[1]:[2]])</f>
        <v>1.7</v>
      </c>
      <c r="K4290" s="14">
        <f>IF(Table_0__2[[#This Row],[COLONNE1]]=Table_0__2[[#This Row],[RESULTAT COTE]],Table_0__2[[#This Row],[COLONNE1]],0)</f>
        <v>1.7</v>
      </c>
    </row>
    <row r="4291" spans="1:11" x14ac:dyDescent="0.3">
      <c r="A4291" s="2">
        <v>43197</v>
      </c>
      <c r="B4291" s="25">
        <v>0.53819444444444442</v>
      </c>
      <c r="C4291" s="20">
        <f t="shared" si="67"/>
        <v>43197.538194444445</v>
      </c>
      <c r="D4291" s="10" t="s">
        <v>4292</v>
      </c>
      <c r="E4291" s="7">
        <v>3</v>
      </c>
      <c r="F4291" s="10">
        <v>1.75</v>
      </c>
      <c r="G4291" s="10">
        <v>3.2</v>
      </c>
      <c r="H4291" s="11">
        <v>3.55</v>
      </c>
      <c r="I4291" s="15">
        <f>IF(Table_0__2[[#This Row],[RESULTAT]]=1,Table_0__2[[#This Row],[1]],0)+IF(Table_0__2[[#This Row],[RESULTAT]]=3,Table_0__2[[#This Row],[N]],0)+IF(Table_0__2[[#This Row],[RESULTAT]]=2,Table_0__2[[#This Row],[2]],0)</f>
        <v>3.2</v>
      </c>
      <c r="J4291" s="15">
        <f>MIN(Table_0__2[[#This Row],[1]:[2]])</f>
        <v>1.75</v>
      </c>
      <c r="K4291" s="15">
        <f>IF(Table_0__2[[#This Row],[COLONNE1]]=Table_0__2[[#This Row],[RESULTAT COTE]],Table_0__2[[#This Row],[COLONNE1]],0)</f>
        <v>0</v>
      </c>
    </row>
    <row r="4292" spans="1:11" x14ac:dyDescent="0.3">
      <c r="A4292" s="2">
        <v>43197</v>
      </c>
      <c r="B4292" s="24">
        <v>0.53819444444444442</v>
      </c>
      <c r="C4292" s="20">
        <f t="shared" si="67"/>
        <v>43197.538194444445</v>
      </c>
      <c r="D4292" s="7" t="s">
        <v>4293</v>
      </c>
      <c r="E4292" s="10">
        <v>2</v>
      </c>
      <c r="F4292" s="7">
        <v>5.25</v>
      </c>
      <c r="G4292" s="7">
        <v>3.35</v>
      </c>
      <c r="H4292" s="9">
        <v>1.4</v>
      </c>
      <c r="I4292" s="14">
        <f>IF(Table_0__2[[#This Row],[RESULTAT]]=1,Table_0__2[[#This Row],[1]],0)+IF(Table_0__2[[#This Row],[RESULTAT]]=3,Table_0__2[[#This Row],[N]],0)+IF(Table_0__2[[#This Row],[RESULTAT]]=2,Table_0__2[[#This Row],[2]],0)</f>
        <v>1.4</v>
      </c>
      <c r="J4292" s="14">
        <f>MIN(Table_0__2[[#This Row],[1]:[2]])</f>
        <v>1.4</v>
      </c>
      <c r="K4292" s="14">
        <f>IF(Table_0__2[[#This Row],[COLONNE1]]=Table_0__2[[#This Row],[RESULTAT COTE]],Table_0__2[[#This Row],[COLONNE1]],0)</f>
        <v>1.4</v>
      </c>
    </row>
    <row r="4293" spans="1:11" x14ac:dyDescent="0.3">
      <c r="A4293" s="2">
        <v>43197</v>
      </c>
      <c r="B4293" s="25">
        <v>0.53819444444444442</v>
      </c>
      <c r="C4293" s="20">
        <f t="shared" si="67"/>
        <v>43197.538194444445</v>
      </c>
      <c r="D4293" s="10" t="s">
        <v>4294</v>
      </c>
      <c r="E4293" s="10">
        <v>1</v>
      </c>
      <c r="F4293" s="10">
        <v>1.85</v>
      </c>
      <c r="G4293" s="10">
        <v>2.7</v>
      </c>
      <c r="H4293" s="11">
        <v>3.7</v>
      </c>
      <c r="I4293" s="15">
        <f>IF(Table_0__2[[#This Row],[RESULTAT]]=1,Table_0__2[[#This Row],[1]],0)+IF(Table_0__2[[#This Row],[RESULTAT]]=3,Table_0__2[[#This Row],[N]],0)+IF(Table_0__2[[#This Row],[RESULTAT]]=2,Table_0__2[[#This Row],[2]],0)</f>
        <v>1.85</v>
      </c>
      <c r="J4293" s="15">
        <f>MIN(Table_0__2[[#This Row],[1]:[2]])</f>
        <v>1.85</v>
      </c>
      <c r="K4293" s="15">
        <f>IF(Table_0__2[[#This Row],[COLONNE1]]=Table_0__2[[#This Row],[RESULTAT COTE]],Table_0__2[[#This Row],[COLONNE1]],0)</f>
        <v>1.85</v>
      </c>
    </row>
    <row r="4294" spans="1:11" x14ac:dyDescent="0.3">
      <c r="A4294" s="2">
        <v>43197</v>
      </c>
      <c r="B4294" s="24">
        <v>0.53819444444444442</v>
      </c>
      <c r="C4294" s="20">
        <f t="shared" si="67"/>
        <v>43197.538194444445</v>
      </c>
      <c r="D4294" s="7" t="s">
        <v>4295</v>
      </c>
      <c r="E4294" s="10">
        <v>1</v>
      </c>
      <c r="F4294" s="7">
        <v>1.1200000000000001</v>
      </c>
      <c r="G4294" s="7">
        <v>4.7</v>
      </c>
      <c r="H4294" s="9">
        <v>10.3</v>
      </c>
      <c r="I4294" s="14">
        <f>IF(Table_0__2[[#This Row],[RESULTAT]]=1,Table_0__2[[#This Row],[1]],0)+IF(Table_0__2[[#This Row],[RESULTAT]]=3,Table_0__2[[#This Row],[N]],0)+IF(Table_0__2[[#This Row],[RESULTAT]]=2,Table_0__2[[#This Row],[2]],0)</f>
        <v>1.1200000000000001</v>
      </c>
      <c r="J4294" s="14">
        <f>MIN(Table_0__2[[#This Row],[1]:[2]])</f>
        <v>1.1200000000000001</v>
      </c>
      <c r="K4294" s="14">
        <f>IF(Table_0__2[[#This Row],[COLONNE1]]=Table_0__2[[#This Row],[RESULTAT COTE]],Table_0__2[[#This Row],[COLONNE1]],0)</f>
        <v>1.1200000000000001</v>
      </c>
    </row>
    <row r="4295" spans="1:11" x14ac:dyDescent="0.3">
      <c r="A4295" s="2">
        <v>43197</v>
      </c>
      <c r="B4295" s="25">
        <v>0.53819444444444442</v>
      </c>
      <c r="C4295" s="20">
        <f t="shared" si="67"/>
        <v>43197.538194444445</v>
      </c>
      <c r="D4295" s="10" t="s">
        <v>4296</v>
      </c>
      <c r="E4295" s="7">
        <v>3</v>
      </c>
      <c r="F4295" s="10">
        <v>2.15</v>
      </c>
      <c r="G4295" s="10">
        <v>2.7</v>
      </c>
      <c r="H4295" s="11">
        <v>2.7</v>
      </c>
      <c r="I4295" s="15">
        <f>IF(Table_0__2[[#This Row],[RESULTAT]]=1,Table_0__2[[#This Row],[1]],0)+IF(Table_0__2[[#This Row],[RESULTAT]]=3,Table_0__2[[#This Row],[N]],0)+IF(Table_0__2[[#This Row],[RESULTAT]]=2,Table_0__2[[#This Row],[2]],0)</f>
        <v>2.7</v>
      </c>
      <c r="J4295" s="15">
        <f>MIN(Table_0__2[[#This Row],[1]:[2]])</f>
        <v>2.15</v>
      </c>
      <c r="K4295" s="15">
        <f>IF(Table_0__2[[#This Row],[COLONNE1]]=Table_0__2[[#This Row],[RESULTAT COTE]],Table_0__2[[#This Row],[COLONNE1]],0)</f>
        <v>0</v>
      </c>
    </row>
    <row r="4296" spans="1:11" x14ac:dyDescent="0.3">
      <c r="A4296" s="2">
        <v>43197</v>
      </c>
      <c r="B4296" s="24">
        <v>0.53819444444444442</v>
      </c>
      <c r="C4296" s="20">
        <f t="shared" si="67"/>
        <v>43197.538194444445</v>
      </c>
      <c r="D4296" s="7" t="s">
        <v>4297</v>
      </c>
      <c r="E4296" s="10">
        <v>1</v>
      </c>
      <c r="F4296" s="7">
        <v>2.2999999999999998</v>
      </c>
      <c r="G4296" s="7">
        <v>2.85</v>
      </c>
      <c r="H4296" s="9">
        <v>3.05</v>
      </c>
      <c r="I4296" s="14">
        <f>IF(Table_0__2[[#This Row],[RESULTAT]]=1,Table_0__2[[#This Row],[1]],0)+IF(Table_0__2[[#This Row],[RESULTAT]]=3,Table_0__2[[#This Row],[N]],0)+IF(Table_0__2[[#This Row],[RESULTAT]]=2,Table_0__2[[#This Row],[2]],0)</f>
        <v>2.2999999999999998</v>
      </c>
      <c r="J4296" s="14">
        <f>MIN(Table_0__2[[#This Row],[1]:[2]])</f>
        <v>2.2999999999999998</v>
      </c>
      <c r="K4296" s="14">
        <f>IF(Table_0__2[[#This Row],[COLONNE1]]=Table_0__2[[#This Row],[RESULTAT COTE]],Table_0__2[[#This Row],[COLONNE1]],0)</f>
        <v>2.2999999999999998</v>
      </c>
    </row>
    <row r="4297" spans="1:11" x14ac:dyDescent="0.3">
      <c r="A4297" s="2">
        <v>43197</v>
      </c>
      <c r="B4297" s="25">
        <v>0.53819444444444442</v>
      </c>
      <c r="C4297" s="20">
        <f t="shared" si="67"/>
        <v>43197.538194444445</v>
      </c>
      <c r="D4297" s="10" t="s">
        <v>4298</v>
      </c>
      <c r="E4297" s="10">
        <v>1</v>
      </c>
      <c r="F4297" s="10">
        <v>1.3</v>
      </c>
      <c r="G4297" s="10">
        <v>3.6</v>
      </c>
      <c r="H4297" s="11">
        <v>6</v>
      </c>
      <c r="I4297" s="15">
        <f>IF(Table_0__2[[#This Row],[RESULTAT]]=1,Table_0__2[[#This Row],[1]],0)+IF(Table_0__2[[#This Row],[RESULTAT]]=3,Table_0__2[[#This Row],[N]],0)+IF(Table_0__2[[#This Row],[RESULTAT]]=2,Table_0__2[[#This Row],[2]],0)</f>
        <v>1.3</v>
      </c>
      <c r="J4297" s="15">
        <f>MIN(Table_0__2[[#This Row],[1]:[2]])</f>
        <v>1.3</v>
      </c>
      <c r="K4297" s="15">
        <f>IF(Table_0__2[[#This Row],[COLONNE1]]=Table_0__2[[#This Row],[RESULTAT COTE]],Table_0__2[[#This Row],[COLONNE1]],0)</f>
        <v>1.3</v>
      </c>
    </row>
    <row r="4298" spans="1:11" x14ac:dyDescent="0.3">
      <c r="A4298" s="2">
        <v>43197</v>
      </c>
      <c r="B4298" s="24">
        <v>0.53819444444444442</v>
      </c>
      <c r="C4298" s="20">
        <f t="shared" si="67"/>
        <v>43197.538194444445</v>
      </c>
      <c r="D4298" s="7" t="s">
        <v>4299</v>
      </c>
      <c r="E4298" s="10">
        <v>2</v>
      </c>
      <c r="F4298" s="7">
        <v>8.75</v>
      </c>
      <c r="G4298" s="7">
        <v>4.25</v>
      </c>
      <c r="H4298" s="9">
        <v>1.1599999999999999</v>
      </c>
      <c r="I4298" s="14">
        <f>IF(Table_0__2[[#This Row],[RESULTAT]]=1,Table_0__2[[#This Row],[1]],0)+IF(Table_0__2[[#This Row],[RESULTAT]]=3,Table_0__2[[#This Row],[N]],0)+IF(Table_0__2[[#This Row],[RESULTAT]]=2,Table_0__2[[#This Row],[2]],0)</f>
        <v>1.1599999999999999</v>
      </c>
      <c r="J4298" s="14">
        <f>MIN(Table_0__2[[#This Row],[1]:[2]])</f>
        <v>1.1599999999999999</v>
      </c>
      <c r="K4298" s="14">
        <f>IF(Table_0__2[[#This Row],[COLONNE1]]=Table_0__2[[#This Row],[RESULTAT COTE]],Table_0__2[[#This Row],[COLONNE1]],0)</f>
        <v>1.1599999999999999</v>
      </c>
    </row>
    <row r="4299" spans="1:11" x14ac:dyDescent="0.3">
      <c r="A4299" s="2">
        <v>43197</v>
      </c>
      <c r="B4299" s="25">
        <v>0.54861111111111105</v>
      </c>
      <c r="C4299" s="20">
        <f t="shared" si="67"/>
        <v>43197.548611111109</v>
      </c>
      <c r="D4299" s="10" t="s">
        <v>4300</v>
      </c>
      <c r="E4299" s="10">
        <v>1</v>
      </c>
      <c r="F4299" s="10">
        <v>3</v>
      </c>
      <c r="G4299" s="10">
        <v>2.95</v>
      </c>
      <c r="H4299" s="11">
        <v>2.0499999999999998</v>
      </c>
      <c r="I4299" s="15">
        <f>IF(Table_0__2[[#This Row],[RESULTAT]]=1,Table_0__2[[#This Row],[1]],0)+IF(Table_0__2[[#This Row],[RESULTAT]]=3,Table_0__2[[#This Row],[N]],0)+IF(Table_0__2[[#This Row],[RESULTAT]]=2,Table_0__2[[#This Row],[2]],0)</f>
        <v>3</v>
      </c>
      <c r="J4299" s="15">
        <f>MIN(Table_0__2[[#This Row],[1]:[2]])</f>
        <v>2.0499999999999998</v>
      </c>
      <c r="K4299" s="15">
        <f>IF(Table_0__2[[#This Row],[COLONNE1]]=Table_0__2[[#This Row],[RESULTAT COTE]],Table_0__2[[#This Row],[COLONNE1]],0)</f>
        <v>0</v>
      </c>
    </row>
    <row r="4300" spans="1:11" x14ac:dyDescent="0.3">
      <c r="A4300" s="2">
        <v>43197</v>
      </c>
      <c r="B4300" s="24">
        <v>0.55902777777777779</v>
      </c>
      <c r="C4300" s="20">
        <f t="shared" si="67"/>
        <v>43197.559027777781</v>
      </c>
      <c r="D4300" s="7" t="s">
        <v>4301</v>
      </c>
      <c r="E4300" s="10">
        <v>1</v>
      </c>
      <c r="F4300" s="7">
        <v>1.3</v>
      </c>
      <c r="G4300" s="7">
        <v>3.7</v>
      </c>
      <c r="H4300" s="9">
        <v>6.25</v>
      </c>
      <c r="I4300" s="14">
        <f>IF(Table_0__2[[#This Row],[RESULTAT]]=1,Table_0__2[[#This Row],[1]],0)+IF(Table_0__2[[#This Row],[RESULTAT]]=3,Table_0__2[[#This Row],[N]],0)+IF(Table_0__2[[#This Row],[RESULTAT]]=2,Table_0__2[[#This Row],[2]],0)</f>
        <v>1.3</v>
      </c>
      <c r="J4300" s="14">
        <f>MIN(Table_0__2[[#This Row],[1]:[2]])</f>
        <v>1.3</v>
      </c>
      <c r="K4300" s="14">
        <f>IF(Table_0__2[[#This Row],[COLONNE1]]=Table_0__2[[#This Row],[RESULTAT COTE]],Table_0__2[[#This Row],[COLONNE1]],0)</f>
        <v>1.3</v>
      </c>
    </row>
    <row r="4301" spans="1:11" x14ac:dyDescent="0.3">
      <c r="A4301" s="2">
        <v>43197</v>
      </c>
      <c r="B4301" s="25">
        <v>0.55902777777777779</v>
      </c>
      <c r="C4301" s="20">
        <f t="shared" si="67"/>
        <v>43197.559027777781</v>
      </c>
      <c r="D4301" s="10" t="s">
        <v>4302</v>
      </c>
      <c r="E4301" s="10">
        <v>1</v>
      </c>
      <c r="F4301" s="10">
        <v>2.65</v>
      </c>
      <c r="G4301" s="10">
        <v>2.85</v>
      </c>
      <c r="H4301" s="11">
        <v>2.25</v>
      </c>
      <c r="I4301" s="15">
        <f>IF(Table_0__2[[#This Row],[RESULTAT]]=1,Table_0__2[[#This Row],[1]],0)+IF(Table_0__2[[#This Row],[RESULTAT]]=3,Table_0__2[[#This Row],[N]],0)+IF(Table_0__2[[#This Row],[RESULTAT]]=2,Table_0__2[[#This Row],[2]],0)</f>
        <v>2.65</v>
      </c>
      <c r="J4301" s="15">
        <f>MIN(Table_0__2[[#This Row],[1]:[2]])</f>
        <v>2.25</v>
      </c>
      <c r="K4301" s="15">
        <f>IF(Table_0__2[[#This Row],[COLONNE1]]=Table_0__2[[#This Row],[RESULTAT COTE]],Table_0__2[[#This Row],[COLONNE1]],0)</f>
        <v>0</v>
      </c>
    </row>
    <row r="4302" spans="1:11" x14ac:dyDescent="0.3">
      <c r="A4302" s="2">
        <v>43197</v>
      </c>
      <c r="B4302" s="24">
        <v>0.55902777777777779</v>
      </c>
      <c r="C4302" s="20">
        <f t="shared" si="67"/>
        <v>43197.559027777781</v>
      </c>
      <c r="D4302" s="7" t="s">
        <v>4303</v>
      </c>
      <c r="E4302" s="7">
        <v>3</v>
      </c>
      <c r="F4302" s="7">
        <v>3.6</v>
      </c>
      <c r="G4302" s="7">
        <v>3.5</v>
      </c>
      <c r="H4302" s="9">
        <v>1.85</v>
      </c>
      <c r="I4302" s="14">
        <f>IF(Table_0__2[[#This Row],[RESULTAT]]=1,Table_0__2[[#This Row],[1]],0)+IF(Table_0__2[[#This Row],[RESULTAT]]=3,Table_0__2[[#This Row],[N]],0)+IF(Table_0__2[[#This Row],[RESULTAT]]=2,Table_0__2[[#This Row],[2]],0)</f>
        <v>3.5</v>
      </c>
      <c r="J4302" s="14">
        <f>MIN(Table_0__2[[#This Row],[1]:[2]])</f>
        <v>1.85</v>
      </c>
      <c r="K4302" s="14">
        <f>IF(Table_0__2[[#This Row],[COLONNE1]]=Table_0__2[[#This Row],[RESULTAT COTE]],Table_0__2[[#This Row],[COLONNE1]],0)</f>
        <v>0</v>
      </c>
    </row>
    <row r="4303" spans="1:11" x14ac:dyDescent="0.3">
      <c r="A4303" s="2">
        <v>43197</v>
      </c>
      <c r="B4303" s="25">
        <v>0.57986111111111105</v>
      </c>
      <c r="C4303" s="20">
        <f t="shared" si="67"/>
        <v>43197.579861111109</v>
      </c>
      <c r="D4303" s="10" t="s">
        <v>4304</v>
      </c>
      <c r="E4303" s="10">
        <v>1</v>
      </c>
      <c r="F4303" s="10">
        <v>1.1499999999999999</v>
      </c>
      <c r="G4303" s="10">
        <v>4.5</v>
      </c>
      <c r="H4303" s="11">
        <v>8.75</v>
      </c>
      <c r="I4303" s="15">
        <f>IF(Table_0__2[[#This Row],[RESULTAT]]=1,Table_0__2[[#This Row],[1]],0)+IF(Table_0__2[[#This Row],[RESULTAT]]=3,Table_0__2[[#This Row],[N]],0)+IF(Table_0__2[[#This Row],[RESULTAT]]=2,Table_0__2[[#This Row],[2]],0)</f>
        <v>1.1499999999999999</v>
      </c>
      <c r="J4303" s="15">
        <f>MIN(Table_0__2[[#This Row],[1]:[2]])</f>
        <v>1.1499999999999999</v>
      </c>
      <c r="K4303" s="15">
        <f>IF(Table_0__2[[#This Row],[COLONNE1]]=Table_0__2[[#This Row],[RESULTAT COTE]],Table_0__2[[#This Row],[COLONNE1]],0)</f>
        <v>1.1499999999999999</v>
      </c>
    </row>
    <row r="4304" spans="1:11" x14ac:dyDescent="0.3">
      <c r="A4304" s="2">
        <v>43197</v>
      </c>
      <c r="B4304" s="24">
        <v>0.57986111111111105</v>
      </c>
      <c r="C4304" s="20">
        <f t="shared" si="67"/>
        <v>43197.579861111109</v>
      </c>
      <c r="D4304" s="7" t="s">
        <v>4305</v>
      </c>
      <c r="E4304" s="10">
        <v>1</v>
      </c>
      <c r="F4304" s="7">
        <v>2.25</v>
      </c>
      <c r="G4304" s="7">
        <v>2.7</v>
      </c>
      <c r="H4304" s="9">
        <v>2.5499999999999998</v>
      </c>
      <c r="I4304" s="14">
        <f>IF(Table_0__2[[#This Row],[RESULTAT]]=1,Table_0__2[[#This Row],[1]],0)+IF(Table_0__2[[#This Row],[RESULTAT]]=3,Table_0__2[[#This Row],[N]],0)+IF(Table_0__2[[#This Row],[RESULTAT]]=2,Table_0__2[[#This Row],[2]],0)</f>
        <v>2.25</v>
      </c>
      <c r="J4304" s="14">
        <f>MIN(Table_0__2[[#This Row],[1]:[2]])</f>
        <v>2.25</v>
      </c>
      <c r="K4304" s="14">
        <f>IF(Table_0__2[[#This Row],[COLONNE1]]=Table_0__2[[#This Row],[RESULTAT COTE]],Table_0__2[[#This Row],[COLONNE1]],0)</f>
        <v>2.25</v>
      </c>
    </row>
    <row r="4305" spans="1:11" x14ac:dyDescent="0.3">
      <c r="A4305" s="2">
        <v>43197</v>
      </c>
      <c r="B4305" s="25">
        <v>0.60069444444444442</v>
      </c>
      <c r="C4305" s="20">
        <f t="shared" si="67"/>
        <v>43197.600694444445</v>
      </c>
      <c r="D4305" s="10" t="s">
        <v>4306</v>
      </c>
      <c r="E4305" s="10">
        <v>1</v>
      </c>
      <c r="F4305" s="10">
        <v>1.25</v>
      </c>
      <c r="G4305" s="10">
        <v>4.1500000000000004</v>
      </c>
      <c r="H4305" s="11">
        <v>6.5</v>
      </c>
      <c r="I4305" s="15">
        <f>IF(Table_0__2[[#This Row],[RESULTAT]]=1,Table_0__2[[#This Row],[1]],0)+IF(Table_0__2[[#This Row],[RESULTAT]]=3,Table_0__2[[#This Row],[N]],0)+IF(Table_0__2[[#This Row],[RESULTAT]]=2,Table_0__2[[#This Row],[2]],0)</f>
        <v>1.25</v>
      </c>
      <c r="J4305" s="15">
        <f>MIN(Table_0__2[[#This Row],[1]:[2]])</f>
        <v>1.25</v>
      </c>
      <c r="K4305" s="15">
        <f>IF(Table_0__2[[#This Row],[COLONNE1]]=Table_0__2[[#This Row],[RESULTAT COTE]],Table_0__2[[#This Row],[COLONNE1]],0)</f>
        <v>1.25</v>
      </c>
    </row>
    <row r="4306" spans="1:11" x14ac:dyDescent="0.3">
      <c r="A4306" s="2">
        <v>43197</v>
      </c>
      <c r="B4306" s="25">
        <v>0.62152777777777779</v>
      </c>
      <c r="C4306" s="20">
        <f t="shared" si="67"/>
        <v>43197.621527777781</v>
      </c>
      <c r="D4306" s="10" t="s">
        <v>4307</v>
      </c>
      <c r="E4306" s="10">
        <v>1</v>
      </c>
      <c r="F4306" s="10">
        <v>3.55</v>
      </c>
      <c r="G4306" s="10">
        <v>2.65</v>
      </c>
      <c r="H4306" s="11">
        <v>1.8</v>
      </c>
      <c r="I4306" s="15">
        <f>IF(Table_0__2[[#This Row],[RESULTAT]]=1,Table_0__2[[#This Row],[1]],0)+IF(Table_0__2[[#This Row],[RESULTAT]]=3,Table_0__2[[#This Row],[N]],0)+IF(Table_0__2[[#This Row],[RESULTAT]]=2,Table_0__2[[#This Row],[2]],0)</f>
        <v>3.55</v>
      </c>
      <c r="J4306" s="15">
        <f>MIN(Table_0__2[[#This Row],[1]:[2]])</f>
        <v>1.8</v>
      </c>
      <c r="K4306" s="15">
        <f>IF(Table_0__2[[#This Row],[COLONNE1]]=Table_0__2[[#This Row],[RESULTAT COTE]],Table_0__2[[#This Row],[COLONNE1]],0)</f>
        <v>0</v>
      </c>
    </row>
    <row r="4307" spans="1:11" x14ac:dyDescent="0.3">
      <c r="A4307" s="2">
        <v>43197</v>
      </c>
      <c r="B4307" s="24">
        <v>0.62152777777777779</v>
      </c>
      <c r="C4307" s="20">
        <f t="shared" si="67"/>
        <v>43197.621527777781</v>
      </c>
      <c r="D4307" s="7" t="s">
        <v>4308</v>
      </c>
      <c r="E4307" s="7">
        <v>3</v>
      </c>
      <c r="F4307" s="7">
        <v>1.35</v>
      </c>
      <c r="G4307" s="7">
        <v>3.7</v>
      </c>
      <c r="H4307" s="9">
        <v>5.25</v>
      </c>
      <c r="I4307" s="14">
        <f>IF(Table_0__2[[#This Row],[RESULTAT]]=1,Table_0__2[[#This Row],[1]],0)+IF(Table_0__2[[#This Row],[RESULTAT]]=3,Table_0__2[[#This Row],[N]],0)+IF(Table_0__2[[#This Row],[RESULTAT]]=2,Table_0__2[[#This Row],[2]],0)</f>
        <v>3.7</v>
      </c>
      <c r="J4307" s="14">
        <f>MIN(Table_0__2[[#This Row],[1]:[2]])</f>
        <v>1.35</v>
      </c>
      <c r="K4307" s="14">
        <f>IF(Table_0__2[[#This Row],[COLONNE1]]=Table_0__2[[#This Row],[RESULTAT COTE]],Table_0__2[[#This Row],[COLONNE1]],0)</f>
        <v>0</v>
      </c>
    </row>
    <row r="4308" spans="1:11" x14ac:dyDescent="0.3">
      <c r="A4308" s="2">
        <v>43197</v>
      </c>
      <c r="B4308" s="25">
        <v>0.62152777777777779</v>
      </c>
      <c r="C4308" s="20">
        <f t="shared" si="67"/>
        <v>43197.621527777781</v>
      </c>
      <c r="D4308" s="10" t="s">
        <v>4309</v>
      </c>
      <c r="E4308" s="10">
        <v>1</v>
      </c>
      <c r="F4308" s="10">
        <v>1.18</v>
      </c>
      <c r="G4308" s="10">
        <v>4.05</v>
      </c>
      <c r="H4308" s="11">
        <v>8.5</v>
      </c>
      <c r="I4308" s="15">
        <f>IF(Table_0__2[[#This Row],[RESULTAT]]=1,Table_0__2[[#This Row],[1]],0)+IF(Table_0__2[[#This Row],[RESULTAT]]=3,Table_0__2[[#This Row],[N]],0)+IF(Table_0__2[[#This Row],[RESULTAT]]=2,Table_0__2[[#This Row],[2]],0)</f>
        <v>1.18</v>
      </c>
      <c r="J4308" s="15">
        <f>MIN(Table_0__2[[#This Row],[1]:[2]])</f>
        <v>1.18</v>
      </c>
      <c r="K4308" s="15">
        <f>IF(Table_0__2[[#This Row],[COLONNE1]]=Table_0__2[[#This Row],[RESULTAT COTE]],Table_0__2[[#This Row],[COLONNE1]],0)</f>
        <v>1.18</v>
      </c>
    </row>
    <row r="4309" spans="1:11" x14ac:dyDescent="0.3">
      <c r="A4309" s="2">
        <v>43197</v>
      </c>
      <c r="B4309" s="24">
        <v>0.62152777777777779</v>
      </c>
      <c r="C4309" s="20">
        <f t="shared" si="67"/>
        <v>43197.621527777781</v>
      </c>
      <c r="D4309" s="7" t="s">
        <v>4310</v>
      </c>
      <c r="E4309" s="10">
        <v>2</v>
      </c>
      <c r="F4309" s="7">
        <v>5</v>
      </c>
      <c r="G4309" s="7">
        <v>3.55</v>
      </c>
      <c r="H4309" s="9">
        <v>1.4</v>
      </c>
      <c r="I4309" s="14">
        <f>IF(Table_0__2[[#This Row],[RESULTAT]]=1,Table_0__2[[#This Row],[1]],0)+IF(Table_0__2[[#This Row],[RESULTAT]]=3,Table_0__2[[#This Row],[N]],0)+IF(Table_0__2[[#This Row],[RESULTAT]]=2,Table_0__2[[#This Row],[2]],0)</f>
        <v>1.4</v>
      </c>
      <c r="J4309" s="14">
        <f>MIN(Table_0__2[[#This Row],[1]:[2]])</f>
        <v>1.4</v>
      </c>
      <c r="K4309" s="14">
        <f>IF(Table_0__2[[#This Row],[COLONNE1]]=Table_0__2[[#This Row],[RESULTAT COTE]],Table_0__2[[#This Row],[COLONNE1]],0)</f>
        <v>1.4</v>
      </c>
    </row>
    <row r="4310" spans="1:11" x14ac:dyDescent="0.3">
      <c r="A4310" s="2">
        <v>43197</v>
      </c>
      <c r="B4310" s="25">
        <v>0.62152777777777779</v>
      </c>
      <c r="C4310" s="20">
        <f t="shared" si="67"/>
        <v>43197.621527777781</v>
      </c>
      <c r="D4310" s="10" t="s">
        <v>4311</v>
      </c>
      <c r="E4310" s="10">
        <v>1</v>
      </c>
      <c r="F4310" s="10">
        <v>1.55</v>
      </c>
      <c r="G4310" s="10">
        <v>3.4</v>
      </c>
      <c r="H4310" s="11">
        <v>4.25</v>
      </c>
      <c r="I4310" s="15">
        <f>IF(Table_0__2[[#This Row],[RESULTAT]]=1,Table_0__2[[#This Row],[1]],0)+IF(Table_0__2[[#This Row],[RESULTAT]]=3,Table_0__2[[#This Row],[N]],0)+IF(Table_0__2[[#This Row],[RESULTAT]]=2,Table_0__2[[#This Row],[2]],0)</f>
        <v>1.55</v>
      </c>
      <c r="J4310" s="15">
        <f>MIN(Table_0__2[[#This Row],[1]:[2]])</f>
        <v>1.55</v>
      </c>
      <c r="K4310" s="15">
        <f>IF(Table_0__2[[#This Row],[COLONNE1]]=Table_0__2[[#This Row],[RESULTAT COTE]],Table_0__2[[#This Row],[COLONNE1]],0)</f>
        <v>1.55</v>
      </c>
    </row>
    <row r="4311" spans="1:11" x14ac:dyDescent="0.3">
      <c r="A4311" s="2">
        <v>43197</v>
      </c>
      <c r="B4311" s="25">
        <v>0.62152777777777779</v>
      </c>
      <c r="C4311" s="20">
        <f t="shared" si="67"/>
        <v>43197.621527777781</v>
      </c>
      <c r="D4311" s="10" t="s">
        <v>4312</v>
      </c>
      <c r="E4311" s="10">
        <v>1</v>
      </c>
      <c r="F4311" s="10">
        <v>2.15</v>
      </c>
      <c r="G4311" s="10">
        <v>2.5499999999999998</v>
      </c>
      <c r="H4311" s="11">
        <v>2.85</v>
      </c>
      <c r="I4311" s="15">
        <f>IF(Table_0__2[[#This Row],[RESULTAT]]=1,Table_0__2[[#This Row],[1]],0)+IF(Table_0__2[[#This Row],[RESULTAT]]=3,Table_0__2[[#This Row],[N]],0)+IF(Table_0__2[[#This Row],[RESULTAT]]=2,Table_0__2[[#This Row],[2]],0)</f>
        <v>2.15</v>
      </c>
      <c r="J4311" s="15">
        <f>MIN(Table_0__2[[#This Row],[1]:[2]])</f>
        <v>2.15</v>
      </c>
      <c r="K4311" s="15">
        <f>IF(Table_0__2[[#This Row],[COLONNE1]]=Table_0__2[[#This Row],[RESULTAT COTE]],Table_0__2[[#This Row],[COLONNE1]],0)</f>
        <v>2.15</v>
      </c>
    </row>
    <row r="4312" spans="1:11" x14ac:dyDescent="0.3">
      <c r="A4312" s="2">
        <v>43197</v>
      </c>
      <c r="B4312" s="24">
        <v>0.62152777777777779</v>
      </c>
      <c r="C4312" s="20">
        <f t="shared" si="67"/>
        <v>43197.621527777781</v>
      </c>
      <c r="D4312" s="7" t="s">
        <v>4313</v>
      </c>
      <c r="E4312" s="7">
        <v>3</v>
      </c>
      <c r="F4312" s="7">
        <v>1.6</v>
      </c>
      <c r="G4312" s="7">
        <v>3</v>
      </c>
      <c r="H4312" s="9">
        <v>4.25</v>
      </c>
      <c r="I4312" s="14">
        <f>IF(Table_0__2[[#This Row],[RESULTAT]]=1,Table_0__2[[#This Row],[1]],0)+IF(Table_0__2[[#This Row],[RESULTAT]]=3,Table_0__2[[#This Row],[N]],0)+IF(Table_0__2[[#This Row],[RESULTAT]]=2,Table_0__2[[#This Row],[2]],0)</f>
        <v>3</v>
      </c>
      <c r="J4312" s="14">
        <f>MIN(Table_0__2[[#This Row],[1]:[2]])</f>
        <v>1.6</v>
      </c>
      <c r="K4312" s="14">
        <f>IF(Table_0__2[[#This Row],[COLONNE1]]=Table_0__2[[#This Row],[RESULTAT COTE]],Table_0__2[[#This Row],[COLONNE1]],0)</f>
        <v>0</v>
      </c>
    </row>
    <row r="4313" spans="1:11" x14ac:dyDescent="0.3">
      <c r="A4313" s="2">
        <v>43197</v>
      </c>
      <c r="B4313" s="25">
        <v>0.62152777777777779</v>
      </c>
      <c r="C4313" s="20">
        <f t="shared" si="67"/>
        <v>43197.621527777781</v>
      </c>
      <c r="D4313" s="10" t="s">
        <v>4314</v>
      </c>
      <c r="E4313" s="7">
        <v>3</v>
      </c>
      <c r="F4313" s="10">
        <v>1.45</v>
      </c>
      <c r="G4313" s="10">
        <v>3.4</v>
      </c>
      <c r="H4313" s="11">
        <v>4.75</v>
      </c>
      <c r="I4313" s="15">
        <f>IF(Table_0__2[[#This Row],[RESULTAT]]=1,Table_0__2[[#This Row],[1]],0)+IF(Table_0__2[[#This Row],[RESULTAT]]=3,Table_0__2[[#This Row],[N]],0)+IF(Table_0__2[[#This Row],[RESULTAT]]=2,Table_0__2[[#This Row],[2]],0)</f>
        <v>3.4</v>
      </c>
      <c r="J4313" s="15">
        <f>MIN(Table_0__2[[#This Row],[1]:[2]])</f>
        <v>1.45</v>
      </c>
      <c r="K4313" s="15">
        <f>IF(Table_0__2[[#This Row],[COLONNE1]]=Table_0__2[[#This Row],[RESULTAT COTE]],Table_0__2[[#This Row],[COLONNE1]],0)</f>
        <v>0</v>
      </c>
    </row>
    <row r="4314" spans="1:11" x14ac:dyDescent="0.3">
      <c r="A4314" s="2">
        <v>43197</v>
      </c>
      <c r="B4314" s="24">
        <v>0.62152777777777779</v>
      </c>
      <c r="C4314" s="20">
        <f t="shared" si="67"/>
        <v>43197.621527777781</v>
      </c>
      <c r="D4314" s="7" t="s">
        <v>4315</v>
      </c>
      <c r="E4314" s="10">
        <v>1</v>
      </c>
      <c r="F4314" s="7">
        <v>2.25</v>
      </c>
      <c r="G4314" s="7">
        <v>2.7</v>
      </c>
      <c r="H4314" s="9">
        <v>2.6</v>
      </c>
      <c r="I4314" s="14">
        <f>IF(Table_0__2[[#This Row],[RESULTAT]]=1,Table_0__2[[#This Row],[1]],0)+IF(Table_0__2[[#This Row],[RESULTAT]]=3,Table_0__2[[#This Row],[N]],0)+IF(Table_0__2[[#This Row],[RESULTAT]]=2,Table_0__2[[#This Row],[2]],0)</f>
        <v>2.25</v>
      </c>
      <c r="J4314" s="14">
        <f>MIN(Table_0__2[[#This Row],[1]:[2]])</f>
        <v>2.25</v>
      </c>
      <c r="K4314" s="14">
        <f>IF(Table_0__2[[#This Row],[COLONNE1]]=Table_0__2[[#This Row],[RESULTAT COTE]],Table_0__2[[#This Row],[COLONNE1]],0)</f>
        <v>2.25</v>
      </c>
    </row>
    <row r="4315" spans="1:11" x14ac:dyDescent="0.3">
      <c r="A4315" s="2">
        <v>43197</v>
      </c>
      <c r="B4315" s="25">
        <v>0.62152777777777779</v>
      </c>
      <c r="C4315" s="20">
        <f t="shared" si="67"/>
        <v>43197.621527777781</v>
      </c>
      <c r="D4315" s="10" t="s">
        <v>4316</v>
      </c>
      <c r="E4315" s="7">
        <v>3</v>
      </c>
      <c r="F4315" s="10">
        <v>2.9</v>
      </c>
      <c r="G4315" s="10">
        <v>2.75</v>
      </c>
      <c r="H4315" s="11">
        <v>2.0499999999999998</v>
      </c>
      <c r="I4315" s="15">
        <f>IF(Table_0__2[[#This Row],[RESULTAT]]=1,Table_0__2[[#This Row],[1]],0)+IF(Table_0__2[[#This Row],[RESULTAT]]=3,Table_0__2[[#This Row],[N]],0)+IF(Table_0__2[[#This Row],[RESULTAT]]=2,Table_0__2[[#This Row],[2]],0)</f>
        <v>2.75</v>
      </c>
      <c r="J4315" s="15">
        <f>MIN(Table_0__2[[#This Row],[1]:[2]])</f>
        <v>2.0499999999999998</v>
      </c>
      <c r="K4315" s="15">
        <f>IF(Table_0__2[[#This Row],[COLONNE1]]=Table_0__2[[#This Row],[RESULTAT COTE]],Table_0__2[[#This Row],[COLONNE1]],0)</f>
        <v>0</v>
      </c>
    </row>
    <row r="4316" spans="1:11" x14ac:dyDescent="0.3">
      <c r="A4316" s="2">
        <v>43197</v>
      </c>
      <c r="B4316" s="24">
        <v>0.62152777777777779</v>
      </c>
      <c r="C4316" s="20">
        <f t="shared" si="67"/>
        <v>43197.621527777781</v>
      </c>
      <c r="D4316" s="7" t="s">
        <v>4317</v>
      </c>
      <c r="E4316" s="10">
        <v>1</v>
      </c>
      <c r="F4316" s="7">
        <v>2.75</v>
      </c>
      <c r="G4316" s="7">
        <v>2.8</v>
      </c>
      <c r="H4316" s="9">
        <v>2.1</v>
      </c>
      <c r="I4316" s="14">
        <f>IF(Table_0__2[[#This Row],[RESULTAT]]=1,Table_0__2[[#This Row],[1]],0)+IF(Table_0__2[[#This Row],[RESULTAT]]=3,Table_0__2[[#This Row],[N]],0)+IF(Table_0__2[[#This Row],[RESULTAT]]=2,Table_0__2[[#This Row],[2]],0)</f>
        <v>2.75</v>
      </c>
      <c r="J4316" s="14">
        <f>MIN(Table_0__2[[#This Row],[1]:[2]])</f>
        <v>2.1</v>
      </c>
      <c r="K4316" s="14">
        <f>IF(Table_0__2[[#This Row],[COLONNE1]]=Table_0__2[[#This Row],[RESULTAT COTE]],Table_0__2[[#This Row],[COLONNE1]],0)</f>
        <v>0</v>
      </c>
    </row>
    <row r="4317" spans="1:11" x14ac:dyDescent="0.3">
      <c r="A4317" s="2">
        <v>43197</v>
      </c>
      <c r="B4317" s="25">
        <v>0.62152777777777779</v>
      </c>
      <c r="C4317" s="20">
        <f t="shared" si="67"/>
        <v>43197.621527777781</v>
      </c>
      <c r="D4317" s="10" t="s">
        <v>4318</v>
      </c>
      <c r="E4317" s="10">
        <v>2</v>
      </c>
      <c r="F4317" s="10">
        <v>1.95</v>
      </c>
      <c r="G4317" s="10">
        <v>2.9</v>
      </c>
      <c r="H4317" s="11">
        <v>2.85</v>
      </c>
      <c r="I4317" s="15">
        <f>IF(Table_0__2[[#This Row],[RESULTAT]]=1,Table_0__2[[#This Row],[1]],0)+IF(Table_0__2[[#This Row],[RESULTAT]]=3,Table_0__2[[#This Row],[N]],0)+IF(Table_0__2[[#This Row],[RESULTAT]]=2,Table_0__2[[#This Row],[2]],0)</f>
        <v>2.85</v>
      </c>
      <c r="J4317" s="15">
        <f>MIN(Table_0__2[[#This Row],[1]:[2]])</f>
        <v>1.95</v>
      </c>
      <c r="K4317" s="15">
        <f>IF(Table_0__2[[#This Row],[COLONNE1]]=Table_0__2[[#This Row],[RESULTAT COTE]],Table_0__2[[#This Row],[COLONNE1]],0)</f>
        <v>0</v>
      </c>
    </row>
    <row r="4318" spans="1:11" x14ac:dyDescent="0.3">
      <c r="A4318" s="2">
        <v>43197</v>
      </c>
      <c r="B4318" s="24">
        <v>0.62152777777777779</v>
      </c>
      <c r="C4318" s="20">
        <f t="shared" si="67"/>
        <v>43197.621527777781</v>
      </c>
      <c r="D4318" s="7" t="s">
        <v>4319</v>
      </c>
      <c r="E4318" s="10">
        <v>2</v>
      </c>
      <c r="F4318" s="7">
        <v>12</v>
      </c>
      <c r="G4318" s="7">
        <v>5.25</v>
      </c>
      <c r="H4318" s="9">
        <v>1.2</v>
      </c>
      <c r="I4318" s="14">
        <f>IF(Table_0__2[[#This Row],[RESULTAT]]=1,Table_0__2[[#This Row],[1]],0)+IF(Table_0__2[[#This Row],[RESULTAT]]=3,Table_0__2[[#This Row],[N]],0)+IF(Table_0__2[[#This Row],[RESULTAT]]=2,Table_0__2[[#This Row],[2]],0)</f>
        <v>1.2</v>
      </c>
      <c r="J4318" s="14">
        <f>MIN(Table_0__2[[#This Row],[1]:[2]])</f>
        <v>1.2</v>
      </c>
      <c r="K4318" s="14">
        <f>IF(Table_0__2[[#This Row],[COLONNE1]]=Table_0__2[[#This Row],[RESULTAT COTE]],Table_0__2[[#This Row],[COLONNE1]],0)</f>
        <v>1.2</v>
      </c>
    </row>
    <row r="4319" spans="1:11" x14ac:dyDescent="0.3">
      <c r="A4319" s="2">
        <v>43197</v>
      </c>
      <c r="B4319" s="25">
        <v>0.64236111111111105</v>
      </c>
      <c r="C4319" s="20">
        <f t="shared" si="67"/>
        <v>43197.642361111109</v>
      </c>
      <c r="D4319" s="10" t="s">
        <v>4320</v>
      </c>
      <c r="E4319" s="10">
        <v>2</v>
      </c>
      <c r="F4319" s="10">
        <v>7</v>
      </c>
      <c r="G4319" s="10">
        <v>4.5</v>
      </c>
      <c r="H4319" s="11">
        <v>1.35</v>
      </c>
      <c r="I4319" s="15">
        <f>IF(Table_0__2[[#This Row],[RESULTAT]]=1,Table_0__2[[#This Row],[1]],0)+IF(Table_0__2[[#This Row],[RESULTAT]]=3,Table_0__2[[#This Row],[N]],0)+IF(Table_0__2[[#This Row],[RESULTAT]]=2,Table_0__2[[#This Row],[2]],0)</f>
        <v>1.35</v>
      </c>
      <c r="J4319" s="15">
        <f>MIN(Table_0__2[[#This Row],[1]:[2]])</f>
        <v>1.35</v>
      </c>
      <c r="K4319" s="15">
        <f>IF(Table_0__2[[#This Row],[COLONNE1]]=Table_0__2[[#This Row],[RESULTAT COTE]],Table_0__2[[#This Row],[COLONNE1]],0)</f>
        <v>1.35</v>
      </c>
    </row>
    <row r="4320" spans="1:11" x14ac:dyDescent="0.3">
      <c r="A4320" s="2">
        <v>43197</v>
      </c>
      <c r="B4320" s="24">
        <v>0.64236111111111105</v>
      </c>
      <c r="C4320" s="20">
        <f t="shared" si="67"/>
        <v>43197.642361111109</v>
      </c>
      <c r="D4320" s="7" t="s">
        <v>4321</v>
      </c>
      <c r="E4320" s="7">
        <v>3</v>
      </c>
      <c r="F4320" s="7">
        <v>2</v>
      </c>
      <c r="G4320" s="7">
        <v>3.3</v>
      </c>
      <c r="H4320" s="9">
        <v>3.25</v>
      </c>
      <c r="I4320" s="14">
        <f>IF(Table_0__2[[#This Row],[RESULTAT]]=1,Table_0__2[[#This Row],[1]],0)+IF(Table_0__2[[#This Row],[RESULTAT]]=3,Table_0__2[[#This Row],[N]],0)+IF(Table_0__2[[#This Row],[RESULTAT]]=2,Table_0__2[[#This Row],[2]],0)</f>
        <v>3.3</v>
      </c>
      <c r="J4320" s="14">
        <f>MIN(Table_0__2[[#This Row],[1]:[2]])</f>
        <v>2</v>
      </c>
      <c r="K4320" s="14">
        <f>IF(Table_0__2[[#This Row],[COLONNE1]]=Table_0__2[[#This Row],[RESULTAT COTE]],Table_0__2[[#This Row],[COLONNE1]],0)</f>
        <v>0</v>
      </c>
    </row>
    <row r="4321" spans="1:11" x14ac:dyDescent="0.3">
      <c r="A4321" s="2">
        <v>43197</v>
      </c>
      <c r="B4321" s="25">
        <v>0.64236111111111105</v>
      </c>
      <c r="C4321" s="20">
        <f t="shared" si="67"/>
        <v>43197.642361111109</v>
      </c>
      <c r="D4321" s="10" t="s">
        <v>4322</v>
      </c>
      <c r="E4321" s="10">
        <v>2</v>
      </c>
      <c r="F4321" s="10">
        <v>2.15</v>
      </c>
      <c r="G4321" s="10">
        <v>2.9</v>
      </c>
      <c r="H4321" s="11">
        <v>3.3</v>
      </c>
      <c r="I4321" s="15">
        <f>IF(Table_0__2[[#This Row],[RESULTAT]]=1,Table_0__2[[#This Row],[1]],0)+IF(Table_0__2[[#This Row],[RESULTAT]]=3,Table_0__2[[#This Row],[N]],0)+IF(Table_0__2[[#This Row],[RESULTAT]]=2,Table_0__2[[#This Row],[2]],0)</f>
        <v>3.3</v>
      </c>
      <c r="J4321" s="15">
        <f>MIN(Table_0__2[[#This Row],[1]:[2]])</f>
        <v>2.15</v>
      </c>
      <c r="K4321" s="15">
        <f>IF(Table_0__2[[#This Row],[COLONNE1]]=Table_0__2[[#This Row],[RESULTAT COTE]],Table_0__2[[#This Row],[COLONNE1]],0)</f>
        <v>0</v>
      </c>
    </row>
    <row r="4322" spans="1:11" x14ac:dyDescent="0.3">
      <c r="A4322" s="2">
        <v>43197</v>
      </c>
      <c r="B4322" s="24">
        <v>0.64236111111111105</v>
      </c>
      <c r="C4322" s="20">
        <f t="shared" si="67"/>
        <v>43197.642361111109</v>
      </c>
      <c r="D4322" s="7" t="s">
        <v>4323</v>
      </c>
      <c r="E4322" s="10">
        <v>1</v>
      </c>
      <c r="F4322" s="7">
        <v>1.7</v>
      </c>
      <c r="G4322" s="7">
        <v>3.45</v>
      </c>
      <c r="H4322" s="9">
        <v>4.2</v>
      </c>
      <c r="I4322" s="14">
        <f>IF(Table_0__2[[#This Row],[RESULTAT]]=1,Table_0__2[[#This Row],[1]],0)+IF(Table_0__2[[#This Row],[RESULTAT]]=3,Table_0__2[[#This Row],[N]],0)+IF(Table_0__2[[#This Row],[RESULTAT]]=2,Table_0__2[[#This Row],[2]],0)</f>
        <v>1.7</v>
      </c>
      <c r="J4322" s="14">
        <f>MIN(Table_0__2[[#This Row],[1]:[2]])</f>
        <v>1.7</v>
      </c>
      <c r="K4322" s="14">
        <f>IF(Table_0__2[[#This Row],[COLONNE1]]=Table_0__2[[#This Row],[RESULTAT COTE]],Table_0__2[[#This Row],[COLONNE1]],0)</f>
        <v>1.7</v>
      </c>
    </row>
    <row r="4323" spans="1:11" x14ac:dyDescent="0.3">
      <c r="A4323" s="2">
        <v>43197</v>
      </c>
      <c r="B4323" s="25">
        <v>0.64236111111111105</v>
      </c>
      <c r="C4323" s="20">
        <f t="shared" si="67"/>
        <v>43197.642361111109</v>
      </c>
      <c r="D4323" s="10" t="s">
        <v>4324</v>
      </c>
      <c r="E4323" s="10">
        <v>2</v>
      </c>
      <c r="F4323" s="10">
        <v>1.7</v>
      </c>
      <c r="G4323" s="10">
        <v>3.1</v>
      </c>
      <c r="H4323" s="11">
        <v>3.9</v>
      </c>
      <c r="I4323" s="15">
        <f>IF(Table_0__2[[#This Row],[RESULTAT]]=1,Table_0__2[[#This Row],[1]],0)+IF(Table_0__2[[#This Row],[RESULTAT]]=3,Table_0__2[[#This Row],[N]],0)+IF(Table_0__2[[#This Row],[RESULTAT]]=2,Table_0__2[[#This Row],[2]],0)</f>
        <v>3.9</v>
      </c>
      <c r="J4323" s="15">
        <f>MIN(Table_0__2[[#This Row],[1]:[2]])</f>
        <v>1.7</v>
      </c>
      <c r="K4323" s="15">
        <f>IF(Table_0__2[[#This Row],[COLONNE1]]=Table_0__2[[#This Row],[RESULTAT COTE]],Table_0__2[[#This Row],[COLONNE1]],0)</f>
        <v>0</v>
      </c>
    </row>
    <row r="4324" spans="1:11" x14ac:dyDescent="0.3">
      <c r="A4324" s="2">
        <v>43197</v>
      </c>
      <c r="B4324" s="24">
        <v>0.64236111111111105</v>
      </c>
      <c r="C4324" s="20">
        <f t="shared" si="67"/>
        <v>43197.642361111109</v>
      </c>
      <c r="D4324" s="7" t="s">
        <v>4325</v>
      </c>
      <c r="E4324" s="10">
        <v>1</v>
      </c>
      <c r="F4324" s="7">
        <v>1.1399999999999999</v>
      </c>
      <c r="G4324" s="7">
        <v>4.5</v>
      </c>
      <c r="H4324" s="9">
        <v>9.5</v>
      </c>
      <c r="I4324" s="14">
        <f>IF(Table_0__2[[#This Row],[RESULTAT]]=1,Table_0__2[[#This Row],[1]],0)+IF(Table_0__2[[#This Row],[RESULTAT]]=3,Table_0__2[[#This Row],[N]],0)+IF(Table_0__2[[#This Row],[RESULTAT]]=2,Table_0__2[[#This Row],[2]],0)</f>
        <v>1.1399999999999999</v>
      </c>
      <c r="J4324" s="14">
        <f>MIN(Table_0__2[[#This Row],[1]:[2]])</f>
        <v>1.1399999999999999</v>
      </c>
      <c r="K4324" s="14">
        <f>IF(Table_0__2[[#This Row],[COLONNE1]]=Table_0__2[[#This Row],[RESULTAT COTE]],Table_0__2[[#This Row],[COLONNE1]],0)</f>
        <v>1.1399999999999999</v>
      </c>
    </row>
    <row r="4325" spans="1:11" x14ac:dyDescent="0.3">
      <c r="A4325" s="2">
        <v>43197</v>
      </c>
      <c r="B4325" s="24">
        <v>0.64236111111111105</v>
      </c>
      <c r="C4325" s="20">
        <f t="shared" si="67"/>
        <v>43197.642361111109</v>
      </c>
      <c r="D4325" s="7" t="s">
        <v>4326</v>
      </c>
      <c r="E4325" s="10">
        <v>1</v>
      </c>
      <c r="F4325" s="7">
        <v>2.5</v>
      </c>
      <c r="G4325" s="7">
        <v>2.7</v>
      </c>
      <c r="H4325" s="9">
        <v>2.2999999999999998</v>
      </c>
      <c r="I4325" s="14">
        <f>IF(Table_0__2[[#This Row],[RESULTAT]]=1,Table_0__2[[#This Row],[1]],0)+IF(Table_0__2[[#This Row],[RESULTAT]]=3,Table_0__2[[#This Row],[N]],0)+IF(Table_0__2[[#This Row],[RESULTAT]]=2,Table_0__2[[#This Row],[2]],0)</f>
        <v>2.5</v>
      </c>
      <c r="J4325" s="14">
        <f>MIN(Table_0__2[[#This Row],[1]:[2]])</f>
        <v>2.2999999999999998</v>
      </c>
      <c r="K4325" s="14">
        <f>IF(Table_0__2[[#This Row],[COLONNE1]]=Table_0__2[[#This Row],[RESULTAT COTE]],Table_0__2[[#This Row],[COLONNE1]],0)</f>
        <v>0</v>
      </c>
    </row>
    <row r="4326" spans="1:11" x14ac:dyDescent="0.3">
      <c r="A4326" s="2">
        <v>43197</v>
      </c>
      <c r="B4326" s="25">
        <v>0.66319444444444442</v>
      </c>
      <c r="C4326" s="20">
        <f t="shared" si="67"/>
        <v>43197.663194444445</v>
      </c>
      <c r="D4326" s="10" t="s">
        <v>4327</v>
      </c>
      <c r="E4326" s="10">
        <v>2</v>
      </c>
      <c r="F4326" s="10">
        <v>1.5</v>
      </c>
      <c r="G4326" s="10">
        <v>3.35</v>
      </c>
      <c r="H4326" s="11">
        <v>4</v>
      </c>
      <c r="I4326" s="15">
        <f>IF(Table_0__2[[#This Row],[RESULTAT]]=1,Table_0__2[[#This Row],[1]],0)+IF(Table_0__2[[#This Row],[RESULTAT]]=3,Table_0__2[[#This Row],[N]],0)+IF(Table_0__2[[#This Row],[RESULTAT]]=2,Table_0__2[[#This Row],[2]],0)</f>
        <v>4</v>
      </c>
      <c r="J4326" s="15">
        <f>MIN(Table_0__2[[#This Row],[1]:[2]])</f>
        <v>1.5</v>
      </c>
      <c r="K4326" s="15">
        <f>IF(Table_0__2[[#This Row],[COLONNE1]]=Table_0__2[[#This Row],[RESULTAT COTE]],Table_0__2[[#This Row],[COLONNE1]],0)</f>
        <v>0</v>
      </c>
    </row>
    <row r="4327" spans="1:11" x14ac:dyDescent="0.3">
      <c r="A4327" s="2">
        <v>43197</v>
      </c>
      <c r="B4327" s="24">
        <v>0.66319444444444442</v>
      </c>
      <c r="C4327" s="20">
        <f t="shared" si="67"/>
        <v>43197.663194444445</v>
      </c>
      <c r="D4327" s="7" t="s">
        <v>4328</v>
      </c>
      <c r="E4327" s="10">
        <v>1</v>
      </c>
      <c r="F4327" s="7">
        <v>1.3</v>
      </c>
      <c r="G4327" s="7">
        <v>4.25</v>
      </c>
      <c r="H4327" s="9">
        <v>6.5</v>
      </c>
      <c r="I4327" s="14">
        <f>IF(Table_0__2[[#This Row],[RESULTAT]]=1,Table_0__2[[#This Row],[1]],0)+IF(Table_0__2[[#This Row],[RESULTAT]]=3,Table_0__2[[#This Row],[N]],0)+IF(Table_0__2[[#This Row],[RESULTAT]]=2,Table_0__2[[#This Row],[2]],0)</f>
        <v>1.3</v>
      </c>
      <c r="J4327" s="14">
        <f>MIN(Table_0__2[[#This Row],[1]:[2]])</f>
        <v>1.3</v>
      </c>
      <c r="K4327" s="14">
        <f>IF(Table_0__2[[#This Row],[COLONNE1]]=Table_0__2[[#This Row],[RESULTAT COTE]],Table_0__2[[#This Row],[COLONNE1]],0)</f>
        <v>1.3</v>
      </c>
    </row>
    <row r="4328" spans="1:11" x14ac:dyDescent="0.3">
      <c r="A4328" s="2">
        <v>43197</v>
      </c>
      <c r="B4328" s="25">
        <v>0.66319444444444442</v>
      </c>
      <c r="C4328" s="20">
        <f t="shared" si="67"/>
        <v>43197.663194444445</v>
      </c>
      <c r="D4328" s="10" t="s">
        <v>4329</v>
      </c>
      <c r="E4328" s="10">
        <v>1</v>
      </c>
      <c r="F4328" s="10">
        <v>3.5</v>
      </c>
      <c r="G4328" s="10">
        <v>2.9</v>
      </c>
      <c r="H4328" s="11">
        <v>1.85</v>
      </c>
      <c r="I4328" s="15">
        <f>IF(Table_0__2[[#This Row],[RESULTAT]]=1,Table_0__2[[#This Row],[1]],0)+IF(Table_0__2[[#This Row],[RESULTAT]]=3,Table_0__2[[#This Row],[N]],0)+IF(Table_0__2[[#This Row],[RESULTAT]]=2,Table_0__2[[#This Row],[2]],0)</f>
        <v>3.5</v>
      </c>
      <c r="J4328" s="15">
        <f>MIN(Table_0__2[[#This Row],[1]:[2]])</f>
        <v>1.85</v>
      </c>
      <c r="K4328" s="15">
        <f>IF(Table_0__2[[#This Row],[COLONNE1]]=Table_0__2[[#This Row],[RESULTAT COTE]],Table_0__2[[#This Row],[COLONNE1]],0)</f>
        <v>0</v>
      </c>
    </row>
    <row r="4329" spans="1:11" x14ac:dyDescent="0.3">
      <c r="A4329" s="2">
        <v>43197</v>
      </c>
      <c r="B4329" s="24">
        <v>0.66319444444444442</v>
      </c>
      <c r="C4329" s="20">
        <f t="shared" si="67"/>
        <v>43197.663194444445</v>
      </c>
      <c r="D4329" s="7" t="s">
        <v>4330</v>
      </c>
      <c r="E4329" s="10">
        <v>2</v>
      </c>
      <c r="F4329" s="7">
        <v>3.15</v>
      </c>
      <c r="G4329" s="7">
        <v>2.8</v>
      </c>
      <c r="H4329" s="9">
        <v>2</v>
      </c>
      <c r="I4329" s="14">
        <f>IF(Table_0__2[[#This Row],[RESULTAT]]=1,Table_0__2[[#This Row],[1]],0)+IF(Table_0__2[[#This Row],[RESULTAT]]=3,Table_0__2[[#This Row],[N]],0)+IF(Table_0__2[[#This Row],[RESULTAT]]=2,Table_0__2[[#This Row],[2]],0)</f>
        <v>2</v>
      </c>
      <c r="J4329" s="14">
        <f>MIN(Table_0__2[[#This Row],[1]:[2]])</f>
        <v>2</v>
      </c>
      <c r="K4329" s="14">
        <f>IF(Table_0__2[[#This Row],[COLONNE1]]=Table_0__2[[#This Row],[RESULTAT COTE]],Table_0__2[[#This Row],[COLONNE1]],0)</f>
        <v>2</v>
      </c>
    </row>
    <row r="4330" spans="1:11" x14ac:dyDescent="0.3">
      <c r="A4330" s="2">
        <v>43197</v>
      </c>
      <c r="B4330" s="25">
        <v>0.66319444444444442</v>
      </c>
      <c r="C4330" s="20">
        <f t="shared" si="67"/>
        <v>43197.663194444445</v>
      </c>
      <c r="D4330" s="10" t="s">
        <v>4331</v>
      </c>
      <c r="E4330" s="7">
        <v>3</v>
      </c>
      <c r="F4330" s="10">
        <v>3.3</v>
      </c>
      <c r="G4330" s="10">
        <v>3.05</v>
      </c>
      <c r="H4330" s="11">
        <v>1.85</v>
      </c>
      <c r="I4330" s="15">
        <f>IF(Table_0__2[[#This Row],[RESULTAT]]=1,Table_0__2[[#This Row],[1]],0)+IF(Table_0__2[[#This Row],[RESULTAT]]=3,Table_0__2[[#This Row],[N]],0)+IF(Table_0__2[[#This Row],[RESULTAT]]=2,Table_0__2[[#This Row],[2]],0)</f>
        <v>3.05</v>
      </c>
      <c r="J4330" s="15">
        <f>MIN(Table_0__2[[#This Row],[1]:[2]])</f>
        <v>1.85</v>
      </c>
      <c r="K4330" s="15">
        <f>IF(Table_0__2[[#This Row],[COLONNE1]]=Table_0__2[[#This Row],[RESULTAT COTE]],Table_0__2[[#This Row],[COLONNE1]],0)</f>
        <v>0</v>
      </c>
    </row>
    <row r="4331" spans="1:11" x14ac:dyDescent="0.3">
      <c r="A4331" s="2">
        <v>43197</v>
      </c>
      <c r="B4331" s="24">
        <v>0.66319444444444442</v>
      </c>
      <c r="C4331" s="20">
        <f t="shared" si="67"/>
        <v>43197.663194444445</v>
      </c>
      <c r="D4331" s="7" t="s">
        <v>4332</v>
      </c>
      <c r="E4331" s="7">
        <v>3</v>
      </c>
      <c r="F4331" s="7">
        <v>2.2000000000000002</v>
      </c>
      <c r="G4331" s="7">
        <v>2.75</v>
      </c>
      <c r="H4331" s="9">
        <v>2.75</v>
      </c>
      <c r="I4331" s="14">
        <f>IF(Table_0__2[[#This Row],[RESULTAT]]=1,Table_0__2[[#This Row],[1]],0)+IF(Table_0__2[[#This Row],[RESULTAT]]=3,Table_0__2[[#This Row],[N]],0)+IF(Table_0__2[[#This Row],[RESULTAT]]=2,Table_0__2[[#This Row],[2]],0)</f>
        <v>2.75</v>
      </c>
      <c r="J4331" s="14">
        <f>MIN(Table_0__2[[#This Row],[1]:[2]])</f>
        <v>2.2000000000000002</v>
      </c>
      <c r="K4331" s="14">
        <f>IF(Table_0__2[[#This Row],[COLONNE1]]=Table_0__2[[#This Row],[RESULTAT COTE]],Table_0__2[[#This Row],[COLONNE1]],0)</f>
        <v>0</v>
      </c>
    </row>
    <row r="4332" spans="1:11" x14ac:dyDescent="0.3">
      <c r="A4332" s="2">
        <v>43197</v>
      </c>
      <c r="B4332" s="25">
        <v>0.66319444444444442</v>
      </c>
      <c r="C4332" s="20">
        <f t="shared" si="67"/>
        <v>43197.663194444445</v>
      </c>
      <c r="D4332" s="10" t="s">
        <v>4333</v>
      </c>
      <c r="E4332" s="10">
        <v>2</v>
      </c>
      <c r="F4332" s="10">
        <v>1.25</v>
      </c>
      <c r="G4332" s="10">
        <v>3.85</v>
      </c>
      <c r="H4332" s="11">
        <v>6.5</v>
      </c>
      <c r="I4332" s="15">
        <f>IF(Table_0__2[[#This Row],[RESULTAT]]=1,Table_0__2[[#This Row],[1]],0)+IF(Table_0__2[[#This Row],[RESULTAT]]=3,Table_0__2[[#This Row],[N]],0)+IF(Table_0__2[[#This Row],[RESULTAT]]=2,Table_0__2[[#This Row],[2]],0)</f>
        <v>6.5</v>
      </c>
      <c r="J4332" s="15">
        <f>MIN(Table_0__2[[#This Row],[1]:[2]])</f>
        <v>1.25</v>
      </c>
      <c r="K4332" s="15">
        <f>IF(Table_0__2[[#This Row],[COLONNE1]]=Table_0__2[[#This Row],[RESULTAT COTE]],Table_0__2[[#This Row],[COLONNE1]],0)</f>
        <v>0</v>
      </c>
    </row>
    <row r="4333" spans="1:11" x14ac:dyDescent="0.3">
      <c r="A4333" s="2">
        <v>43197</v>
      </c>
      <c r="B4333" s="24">
        <v>0.66319444444444442</v>
      </c>
      <c r="C4333" s="20">
        <f t="shared" si="67"/>
        <v>43197.663194444445</v>
      </c>
      <c r="D4333" s="7" t="s">
        <v>4334</v>
      </c>
      <c r="E4333" s="7">
        <v>3</v>
      </c>
      <c r="F4333" s="7">
        <v>3.05</v>
      </c>
      <c r="G4333" s="7">
        <v>3.15</v>
      </c>
      <c r="H4333" s="9">
        <v>1.9</v>
      </c>
      <c r="I4333" s="14">
        <f>IF(Table_0__2[[#This Row],[RESULTAT]]=1,Table_0__2[[#This Row],[1]],0)+IF(Table_0__2[[#This Row],[RESULTAT]]=3,Table_0__2[[#This Row],[N]],0)+IF(Table_0__2[[#This Row],[RESULTAT]]=2,Table_0__2[[#This Row],[2]],0)</f>
        <v>3.15</v>
      </c>
      <c r="J4333" s="14">
        <f>MIN(Table_0__2[[#This Row],[1]:[2]])</f>
        <v>1.9</v>
      </c>
      <c r="K4333" s="14">
        <f>IF(Table_0__2[[#This Row],[COLONNE1]]=Table_0__2[[#This Row],[RESULTAT COTE]],Table_0__2[[#This Row],[COLONNE1]],0)</f>
        <v>0</v>
      </c>
    </row>
    <row r="4334" spans="1:11" x14ac:dyDescent="0.3">
      <c r="A4334" s="2">
        <v>43197</v>
      </c>
      <c r="B4334" s="25">
        <v>0.66319444444444442</v>
      </c>
      <c r="C4334" s="20">
        <f t="shared" si="67"/>
        <v>43197.663194444445</v>
      </c>
      <c r="D4334" s="10" t="s">
        <v>4335</v>
      </c>
      <c r="E4334" s="7">
        <v>3</v>
      </c>
      <c r="F4334" s="10">
        <v>1.6</v>
      </c>
      <c r="G4334" s="10">
        <v>3.05</v>
      </c>
      <c r="H4334" s="11">
        <v>4.55</v>
      </c>
      <c r="I4334" s="15">
        <f>IF(Table_0__2[[#This Row],[RESULTAT]]=1,Table_0__2[[#This Row],[1]],0)+IF(Table_0__2[[#This Row],[RESULTAT]]=3,Table_0__2[[#This Row],[N]],0)+IF(Table_0__2[[#This Row],[RESULTAT]]=2,Table_0__2[[#This Row],[2]],0)</f>
        <v>3.05</v>
      </c>
      <c r="J4334" s="15">
        <f>MIN(Table_0__2[[#This Row],[1]:[2]])</f>
        <v>1.6</v>
      </c>
      <c r="K4334" s="15">
        <f>IF(Table_0__2[[#This Row],[COLONNE1]]=Table_0__2[[#This Row],[RESULTAT COTE]],Table_0__2[[#This Row],[COLONNE1]],0)</f>
        <v>0</v>
      </c>
    </row>
    <row r="4335" spans="1:11" x14ac:dyDescent="0.3">
      <c r="A4335" s="2">
        <v>43197</v>
      </c>
      <c r="B4335" s="24">
        <v>0.66319444444444442</v>
      </c>
      <c r="C4335" s="20">
        <f t="shared" si="67"/>
        <v>43197.663194444445</v>
      </c>
      <c r="D4335" s="7" t="s">
        <v>4336</v>
      </c>
      <c r="E4335" s="10">
        <v>1</v>
      </c>
      <c r="F4335" s="7">
        <v>1.35</v>
      </c>
      <c r="G4335" s="7">
        <v>3.95</v>
      </c>
      <c r="H4335" s="9">
        <v>6</v>
      </c>
      <c r="I4335" s="14">
        <f>IF(Table_0__2[[#This Row],[RESULTAT]]=1,Table_0__2[[#This Row],[1]],0)+IF(Table_0__2[[#This Row],[RESULTAT]]=3,Table_0__2[[#This Row],[N]],0)+IF(Table_0__2[[#This Row],[RESULTAT]]=2,Table_0__2[[#This Row],[2]],0)</f>
        <v>1.35</v>
      </c>
      <c r="J4335" s="14">
        <f>MIN(Table_0__2[[#This Row],[1]:[2]])</f>
        <v>1.35</v>
      </c>
      <c r="K4335" s="14">
        <f>IF(Table_0__2[[#This Row],[COLONNE1]]=Table_0__2[[#This Row],[RESULTAT COTE]],Table_0__2[[#This Row],[COLONNE1]],0)</f>
        <v>1.35</v>
      </c>
    </row>
    <row r="4336" spans="1:11" x14ac:dyDescent="0.3">
      <c r="A4336" s="2">
        <v>43197</v>
      </c>
      <c r="B4336" s="25">
        <v>0.66319444444444442</v>
      </c>
      <c r="C4336" s="20">
        <f t="shared" si="67"/>
        <v>43197.663194444445</v>
      </c>
      <c r="D4336" s="10" t="s">
        <v>4337</v>
      </c>
      <c r="E4336" s="10">
        <v>1</v>
      </c>
      <c r="F4336" s="10">
        <v>1.5</v>
      </c>
      <c r="G4336" s="10">
        <v>3.3</v>
      </c>
      <c r="H4336" s="11">
        <v>5</v>
      </c>
      <c r="I4336" s="15">
        <f>IF(Table_0__2[[#This Row],[RESULTAT]]=1,Table_0__2[[#This Row],[1]],0)+IF(Table_0__2[[#This Row],[RESULTAT]]=3,Table_0__2[[#This Row],[N]],0)+IF(Table_0__2[[#This Row],[RESULTAT]]=2,Table_0__2[[#This Row],[2]],0)</f>
        <v>1.5</v>
      </c>
      <c r="J4336" s="15">
        <f>MIN(Table_0__2[[#This Row],[1]:[2]])</f>
        <v>1.5</v>
      </c>
      <c r="K4336" s="15">
        <f>IF(Table_0__2[[#This Row],[COLONNE1]]=Table_0__2[[#This Row],[RESULTAT COTE]],Table_0__2[[#This Row],[COLONNE1]],0)</f>
        <v>1.5</v>
      </c>
    </row>
    <row r="4337" spans="1:11" x14ac:dyDescent="0.3">
      <c r="A4337" s="2">
        <v>43197</v>
      </c>
      <c r="B4337" s="24">
        <v>0.66319444444444442</v>
      </c>
      <c r="C4337" s="20">
        <f t="shared" si="67"/>
        <v>43197.663194444445</v>
      </c>
      <c r="D4337" s="7" t="s">
        <v>4338</v>
      </c>
      <c r="E4337" s="10">
        <v>1</v>
      </c>
      <c r="F4337" s="7">
        <v>1.85</v>
      </c>
      <c r="G4337" s="7">
        <v>3.1</v>
      </c>
      <c r="H4337" s="9">
        <v>3.25</v>
      </c>
      <c r="I4337" s="14">
        <f>IF(Table_0__2[[#This Row],[RESULTAT]]=1,Table_0__2[[#This Row],[1]],0)+IF(Table_0__2[[#This Row],[RESULTAT]]=3,Table_0__2[[#This Row],[N]],0)+IF(Table_0__2[[#This Row],[RESULTAT]]=2,Table_0__2[[#This Row],[2]],0)</f>
        <v>1.85</v>
      </c>
      <c r="J4337" s="14">
        <f>MIN(Table_0__2[[#This Row],[1]:[2]])</f>
        <v>1.85</v>
      </c>
      <c r="K4337" s="14">
        <f>IF(Table_0__2[[#This Row],[COLONNE1]]=Table_0__2[[#This Row],[RESULTAT COTE]],Table_0__2[[#This Row],[COLONNE1]],0)</f>
        <v>1.85</v>
      </c>
    </row>
    <row r="4338" spans="1:11" x14ac:dyDescent="0.3">
      <c r="A4338" s="2">
        <v>43197</v>
      </c>
      <c r="B4338" s="25">
        <v>0.66319444444444442</v>
      </c>
      <c r="C4338" s="20">
        <f t="shared" si="67"/>
        <v>43197.663194444445</v>
      </c>
      <c r="D4338" s="10" t="s">
        <v>4339</v>
      </c>
      <c r="E4338" s="7">
        <v>3</v>
      </c>
      <c r="F4338" s="10">
        <v>1.85</v>
      </c>
      <c r="G4338" s="10">
        <v>3.15</v>
      </c>
      <c r="H4338" s="11">
        <v>3.15</v>
      </c>
      <c r="I4338" s="15">
        <f>IF(Table_0__2[[#This Row],[RESULTAT]]=1,Table_0__2[[#This Row],[1]],0)+IF(Table_0__2[[#This Row],[RESULTAT]]=3,Table_0__2[[#This Row],[N]],0)+IF(Table_0__2[[#This Row],[RESULTAT]]=2,Table_0__2[[#This Row],[2]],0)</f>
        <v>3.15</v>
      </c>
      <c r="J4338" s="15">
        <f>MIN(Table_0__2[[#This Row],[1]:[2]])</f>
        <v>1.85</v>
      </c>
      <c r="K4338" s="15">
        <f>IF(Table_0__2[[#This Row],[COLONNE1]]=Table_0__2[[#This Row],[RESULTAT COTE]],Table_0__2[[#This Row],[COLONNE1]],0)</f>
        <v>0</v>
      </c>
    </row>
    <row r="4339" spans="1:11" x14ac:dyDescent="0.3">
      <c r="A4339" s="2">
        <v>43197</v>
      </c>
      <c r="B4339" s="24">
        <v>0.66319444444444442</v>
      </c>
      <c r="C4339" s="20">
        <f t="shared" si="67"/>
        <v>43197.663194444445</v>
      </c>
      <c r="D4339" s="7" t="s">
        <v>4340</v>
      </c>
      <c r="E4339" s="10">
        <v>1</v>
      </c>
      <c r="F4339" s="7">
        <v>1.5</v>
      </c>
      <c r="G4339" s="7">
        <v>3.25</v>
      </c>
      <c r="H4339" s="9">
        <v>4.95</v>
      </c>
      <c r="I4339" s="14">
        <f>IF(Table_0__2[[#This Row],[RESULTAT]]=1,Table_0__2[[#This Row],[1]],0)+IF(Table_0__2[[#This Row],[RESULTAT]]=3,Table_0__2[[#This Row],[N]],0)+IF(Table_0__2[[#This Row],[RESULTAT]]=2,Table_0__2[[#This Row],[2]],0)</f>
        <v>1.5</v>
      </c>
      <c r="J4339" s="14">
        <f>MIN(Table_0__2[[#This Row],[1]:[2]])</f>
        <v>1.5</v>
      </c>
      <c r="K4339" s="14">
        <f>IF(Table_0__2[[#This Row],[COLONNE1]]=Table_0__2[[#This Row],[RESULTAT COTE]],Table_0__2[[#This Row],[COLONNE1]],0)</f>
        <v>1.5</v>
      </c>
    </row>
    <row r="4340" spans="1:11" x14ac:dyDescent="0.3">
      <c r="A4340" s="2">
        <v>43197</v>
      </c>
      <c r="B4340" s="25">
        <v>0.66319444444444442</v>
      </c>
      <c r="C4340" s="20">
        <f t="shared" si="67"/>
        <v>43197.663194444445</v>
      </c>
      <c r="D4340" s="10" t="s">
        <v>4341</v>
      </c>
      <c r="E4340" s="10">
        <v>1</v>
      </c>
      <c r="F4340" s="10">
        <v>1.9</v>
      </c>
      <c r="G4340" s="10">
        <v>2.95</v>
      </c>
      <c r="H4340" s="11">
        <v>3.25</v>
      </c>
      <c r="I4340" s="15">
        <f>IF(Table_0__2[[#This Row],[RESULTAT]]=1,Table_0__2[[#This Row],[1]],0)+IF(Table_0__2[[#This Row],[RESULTAT]]=3,Table_0__2[[#This Row],[N]],0)+IF(Table_0__2[[#This Row],[RESULTAT]]=2,Table_0__2[[#This Row],[2]],0)</f>
        <v>1.9</v>
      </c>
      <c r="J4340" s="15">
        <f>MIN(Table_0__2[[#This Row],[1]:[2]])</f>
        <v>1.9</v>
      </c>
      <c r="K4340" s="15">
        <f>IF(Table_0__2[[#This Row],[COLONNE1]]=Table_0__2[[#This Row],[RESULTAT COTE]],Table_0__2[[#This Row],[COLONNE1]],0)</f>
        <v>1.9</v>
      </c>
    </row>
    <row r="4341" spans="1:11" x14ac:dyDescent="0.3">
      <c r="A4341" s="2">
        <v>43197</v>
      </c>
      <c r="B4341" s="24">
        <v>0.66319444444444442</v>
      </c>
      <c r="C4341" s="20">
        <f t="shared" si="67"/>
        <v>43197.663194444445</v>
      </c>
      <c r="D4341" s="7" t="s">
        <v>4342</v>
      </c>
      <c r="E4341" s="10">
        <v>1</v>
      </c>
      <c r="F4341" s="7">
        <v>3.3</v>
      </c>
      <c r="G4341" s="7">
        <v>2.95</v>
      </c>
      <c r="H4341" s="9">
        <v>1.9</v>
      </c>
      <c r="I4341" s="14">
        <f>IF(Table_0__2[[#This Row],[RESULTAT]]=1,Table_0__2[[#This Row],[1]],0)+IF(Table_0__2[[#This Row],[RESULTAT]]=3,Table_0__2[[#This Row],[N]],0)+IF(Table_0__2[[#This Row],[RESULTAT]]=2,Table_0__2[[#This Row],[2]],0)</f>
        <v>3.3</v>
      </c>
      <c r="J4341" s="14">
        <f>MIN(Table_0__2[[#This Row],[1]:[2]])</f>
        <v>1.9</v>
      </c>
      <c r="K4341" s="14">
        <f>IF(Table_0__2[[#This Row],[COLONNE1]]=Table_0__2[[#This Row],[RESULTAT COTE]],Table_0__2[[#This Row],[COLONNE1]],0)</f>
        <v>0</v>
      </c>
    </row>
    <row r="4342" spans="1:11" x14ac:dyDescent="0.3">
      <c r="A4342" s="2">
        <v>43197</v>
      </c>
      <c r="B4342" s="25">
        <v>0.66319444444444442</v>
      </c>
      <c r="C4342" s="20">
        <f t="shared" si="67"/>
        <v>43197.663194444445</v>
      </c>
      <c r="D4342" s="10" t="s">
        <v>4343</v>
      </c>
      <c r="E4342" s="10">
        <v>2</v>
      </c>
      <c r="F4342" s="10">
        <v>4.3499999999999996</v>
      </c>
      <c r="G4342" s="10">
        <v>3.45</v>
      </c>
      <c r="H4342" s="11">
        <v>1.55</v>
      </c>
      <c r="I4342" s="15">
        <f>IF(Table_0__2[[#This Row],[RESULTAT]]=1,Table_0__2[[#This Row],[1]],0)+IF(Table_0__2[[#This Row],[RESULTAT]]=3,Table_0__2[[#This Row],[N]],0)+IF(Table_0__2[[#This Row],[RESULTAT]]=2,Table_0__2[[#This Row],[2]],0)</f>
        <v>1.55</v>
      </c>
      <c r="J4342" s="15">
        <f>MIN(Table_0__2[[#This Row],[1]:[2]])</f>
        <v>1.55</v>
      </c>
      <c r="K4342" s="15">
        <f>IF(Table_0__2[[#This Row],[COLONNE1]]=Table_0__2[[#This Row],[RESULTAT COTE]],Table_0__2[[#This Row],[COLONNE1]],0)</f>
        <v>1.55</v>
      </c>
    </row>
    <row r="4343" spans="1:11" x14ac:dyDescent="0.3">
      <c r="A4343" s="2">
        <v>43197</v>
      </c>
      <c r="B4343" s="24">
        <v>0.66319444444444442</v>
      </c>
      <c r="C4343" s="20">
        <f t="shared" si="67"/>
        <v>43197.663194444445</v>
      </c>
      <c r="D4343" s="7" t="s">
        <v>4344</v>
      </c>
      <c r="E4343" s="10">
        <v>2</v>
      </c>
      <c r="F4343" s="7">
        <v>3.45</v>
      </c>
      <c r="G4343" s="7">
        <v>3.05</v>
      </c>
      <c r="H4343" s="9">
        <v>1.7</v>
      </c>
      <c r="I4343" s="14">
        <f>IF(Table_0__2[[#This Row],[RESULTAT]]=1,Table_0__2[[#This Row],[1]],0)+IF(Table_0__2[[#This Row],[RESULTAT]]=3,Table_0__2[[#This Row],[N]],0)+IF(Table_0__2[[#This Row],[RESULTAT]]=2,Table_0__2[[#This Row],[2]],0)</f>
        <v>1.7</v>
      </c>
      <c r="J4343" s="14">
        <f>MIN(Table_0__2[[#This Row],[1]:[2]])</f>
        <v>1.7</v>
      </c>
      <c r="K4343" s="14">
        <f>IF(Table_0__2[[#This Row],[COLONNE1]]=Table_0__2[[#This Row],[RESULTAT COTE]],Table_0__2[[#This Row],[COLONNE1]],0)</f>
        <v>1.7</v>
      </c>
    </row>
    <row r="4344" spans="1:11" x14ac:dyDescent="0.3">
      <c r="A4344" s="2">
        <v>43197</v>
      </c>
      <c r="B4344" s="25">
        <v>0.66319444444444442</v>
      </c>
      <c r="C4344" s="20">
        <f t="shared" si="67"/>
        <v>43197.663194444445</v>
      </c>
      <c r="D4344" s="10" t="s">
        <v>4345</v>
      </c>
      <c r="E4344" s="10">
        <v>1</v>
      </c>
      <c r="F4344" s="10">
        <v>2.15</v>
      </c>
      <c r="G4344" s="10">
        <v>3.1</v>
      </c>
      <c r="H4344" s="11">
        <v>2.4500000000000002</v>
      </c>
      <c r="I4344" s="15">
        <f>IF(Table_0__2[[#This Row],[RESULTAT]]=1,Table_0__2[[#This Row],[1]],0)+IF(Table_0__2[[#This Row],[RESULTAT]]=3,Table_0__2[[#This Row],[N]],0)+IF(Table_0__2[[#This Row],[RESULTAT]]=2,Table_0__2[[#This Row],[2]],0)</f>
        <v>2.15</v>
      </c>
      <c r="J4344" s="15">
        <f>MIN(Table_0__2[[#This Row],[1]:[2]])</f>
        <v>2.15</v>
      </c>
      <c r="K4344" s="15">
        <f>IF(Table_0__2[[#This Row],[COLONNE1]]=Table_0__2[[#This Row],[RESULTAT COTE]],Table_0__2[[#This Row],[COLONNE1]],0)</f>
        <v>2.15</v>
      </c>
    </row>
    <row r="4345" spans="1:11" x14ac:dyDescent="0.3">
      <c r="A4345" s="2">
        <v>43197</v>
      </c>
      <c r="B4345" s="24">
        <v>0.66319444444444442</v>
      </c>
      <c r="C4345" s="20">
        <f t="shared" si="67"/>
        <v>43197.663194444445</v>
      </c>
      <c r="D4345" s="7" t="s">
        <v>4346</v>
      </c>
      <c r="E4345" s="10">
        <v>1</v>
      </c>
      <c r="F4345" s="7">
        <v>1.5</v>
      </c>
      <c r="G4345" s="7">
        <v>3.25</v>
      </c>
      <c r="H4345" s="9">
        <v>4.3</v>
      </c>
      <c r="I4345" s="14">
        <f>IF(Table_0__2[[#This Row],[RESULTAT]]=1,Table_0__2[[#This Row],[1]],0)+IF(Table_0__2[[#This Row],[RESULTAT]]=3,Table_0__2[[#This Row],[N]],0)+IF(Table_0__2[[#This Row],[RESULTAT]]=2,Table_0__2[[#This Row],[2]],0)</f>
        <v>1.5</v>
      </c>
      <c r="J4345" s="14">
        <f>MIN(Table_0__2[[#This Row],[1]:[2]])</f>
        <v>1.5</v>
      </c>
      <c r="K4345" s="14">
        <f>IF(Table_0__2[[#This Row],[COLONNE1]]=Table_0__2[[#This Row],[RESULTAT COTE]],Table_0__2[[#This Row],[COLONNE1]],0)</f>
        <v>1.5</v>
      </c>
    </row>
    <row r="4346" spans="1:11" x14ac:dyDescent="0.3">
      <c r="A4346" s="2">
        <v>43197</v>
      </c>
      <c r="B4346" s="25">
        <v>0.66319444444444442</v>
      </c>
      <c r="C4346" s="20">
        <f t="shared" si="67"/>
        <v>43197.663194444445</v>
      </c>
      <c r="D4346" s="10" t="s">
        <v>4347</v>
      </c>
      <c r="E4346" s="7">
        <v>3</v>
      </c>
      <c r="F4346" s="10">
        <v>1.3</v>
      </c>
      <c r="G4346" s="10">
        <v>4.0999999999999996</v>
      </c>
      <c r="H4346" s="11">
        <v>5</v>
      </c>
      <c r="I4346" s="15">
        <f>IF(Table_0__2[[#This Row],[RESULTAT]]=1,Table_0__2[[#This Row],[1]],0)+IF(Table_0__2[[#This Row],[RESULTAT]]=3,Table_0__2[[#This Row],[N]],0)+IF(Table_0__2[[#This Row],[RESULTAT]]=2,Table_0__2[[#This Row],[2]],0)</f>
        <v>4.0999999999999996</v>
      </c>
      <c r="J4346" s="15">
        <f>MIN(Table_0__2[[#This Row],[1]:[2]])</f>
        <v>1.3</v>
      </c>
      <c r="K4346" s="15">
        <f>IF(Table_0__2[[#This Row],[COLONNE1]]=Table_0__2[[#This Row],[RESULTAT COTE]],Table_0__2[[#This Row],[COLONNE1]],0)</f>
        <v>0</v>
      </c>
    </row>
    <row r="4347" spans="1:11" x14ac:dyDescent="0.3">
      <c r="A4347" s="2">
        <v>43197</v>
      </c>
      <c r="B4347" s="24">
        <v>0.66319444444444442</v>
      </c>
      <c r="C4347" s="20">
        <f t="shared" si="67"/>
        <v>43197.663194444445</v>
      </c>
      <c r="D4347" s="7" t="s">
        <v>4348</v>
      </c>
      <c r="E4347" s="10">
        <v>1</v>
      </c>
      <c r="F4347" s="7">
        <v>1.65</v>
      </c>
      <c r="G4347" s="7">
        <v>3.25</v>
      </c>
      <c r="H4347" s="9">
        <v>3.6</v>
      </c>
      <c r="I4347" s="14">
        <f>IF(Table_0__2[[#This Row],[RESULTAT]]=1,Table_0__2[[#This Row],[1]],0)+IF(Table_0__2[[#This Row],[RESULTAT]]=3,Table_0__2[[#This Row],[N]],0)+IF(Table_0__2[[#This Row],[RESULTAT]]=2,Table_0__2[[#This Row],[2]],0)</f>
        <v>1.65</v>
      </c>
      <c r="J4347" s="14">
        <f>MIN(Table_0__2[[#This Row],[1]:[2]])</f>
        <v>1.65</v>
      </c>
      <c r="K4347" s="14">
        <f>IF(Table_0__2[[#This Row],[COLONNE1]]=Table_0__2[[#This Row],[RESULTAT COTE]],Table_0__2[[#This Row],[COLONNE1]],0)</f>
        <v>1.65</v>
      </c>
    </row>
    <row r="4348" spans="1:11" x14ac:dyDescent="0.3">
      <c r="A4348" s="2">
        <v>43197</v>
      </c>
      <c r="B4348" s="25">
        <v>0.66319444444444442</v>
      </c>
      <c r="C4348" s="20">
        <f t="shared" si="67"/>
        <v>43197.663194444445</v>
      </c>
      <c r="D4348" s="10" t="s">
        <v>4349</v>
      </c>
      <c r="E4348" s="10">
        <v>1</v>
      </c>
      <c r="F4348" s="10">
        <v>1.35</v>
      </c>
      <c r="G4348" s="10">
        <v>3.85</v>
      </c>
      <c r="H4348" s="11">
        <v>4.95</v>
      </c>
      <c r="I4348" s="15">
        <f>IF(Table_0__2[[#This Row],[RESULTAT]]=1,Table_0__2[[#This Row],[1]],0)+IF(Table_0__2[[#This Row],[RESULTAT]]=3,Table_0__2[[#This Row],[N]],0)+IF(Table_0__2[[#This Row],[RESULTAT]]=2,Table_0__2[[#This Row],[2]],0)</f>
        <v>1.35</v>
      </c>
      <c r="J4348" s="15">
        <f>MIN(Table_0__2[[#This Row],[1]:[2]])</f>
        <v>1.35</v>
      </c>
      <c r="K4348" s="15">
        <f>IF(Table_0__2[[#This Row],[COLONNE1]]=Table_0__2[[#This Row],[RESULTAT COTE]],Table_0__2[[#This Row],[COLONNE1]],0)</f>
        <v>1.35</v>
      </c>
    </row>
    <row r="4349" spans="1:11" x14ac:dyDescent="0.3">
      <c r="A4349" s="2">
        <v>43197</v>
      </c>
      <c r="B4349" s="24">
        <v>0.66319444444444442</v>
      </c>
      <c r="C4349" s="20">
        <f t="shared" si="67"/>
        <v>43197.663194444445</v>
      </c>
      <c r="D4349" s="7" t="s">
        <v>4350</v>
      </c>
      <c r="E4349" s="7">
        <v>3</v>
      </c>
      <c r="F4349" s="7">
        <v>3.8</v>
      </c>
      <c r="G4349" s="7">
        <v>3.25</v>
      </c>
      <c r="H4349" s="9">
        <v>1.6</v>
      </c>
      <c r="I4349" s="14">
        <f>IF(Table_0__2[[#This Row],[RESULTAT]]=1,Table_0__2[[#This Row],[1]],0)+IF(Table_0__2[[#This Row],[RESULTAT]]=3,Table_0__2[[#This Row],[N]],0)+IF(Table_0__2[[#This Row],[RESULTAT]]=2,Table_0__2[[#This Row],[2]],0)</f>
        <v>3.25</v>
      </c>
      <c r="J4349" s="14">
        <f>MIN(Table_0__2[[#This Row],[1]:[2]])</f>
        <v>1.6</v>
      </c>
      <c r="K4349" s="14">
        <f>IF(Table_0__2[[#This Row],[COLONNE1]]=Table_0__2[[#This Row],[RESULTAT COTE]],Table_0__2[[#This Row],[COLONNE1]],0)</f>
        <v>0</v>
      </c>
    </row>
    <row r="4350" spans="1:11" x14ac:dyDescent="0.3">
      <c r="A4350" s="2">
        <v>43197</v>
      </c>
      <c r="B4350" s="25">
        <v>0.66319444444444442</v>
      </c>
      <c r="C4350" s="20">
        <f t="shared" si="67"/>
        <v>43197.663194444445</v>
      </c>
      <c r="D4350" s="10" t="s">
        <v>4351</v>
      </c>
      <c r="E4350" s="10">
        <v>1</v>
      </c>
      <c r="F4350" s="10">
        <v>2.35</v>
      </c>
      <c r="G4350" s="10">
        <v>2.75</v>
      </c>
      <c r="H4350" s="11">
        <v>2.4500000000000002</v>
      </c>
      <c r="I4350" s="15">
        <f>IF(Table_0__2[[#This Row],[RESULTAT]]=1,Table_0__2[[#This Row],[1]],0)+IF(Table_0__2[[#This Row],[RESULTAT]]=3,Table_0__2[[#This Row],[N]],0)+IF(Table_0__2[[#This Row],[RESULTAT]]=2,Table_0__2[[#This Row],[2]],0)</f>
        <v>2.35</v>
      </c>
      <c r="J4350" s="15">
        <f>MIN(Table_0__2[[#This Row],[1]:[2]])</f>
        <v>2.35</v>
      </c>
      <c r="K4350" s="15">
        <f>IF(Table_0__2[[#This Row],[COLONNE1]]=Table_0__2[[#This Row],[RESULTAT COTE]],Table_0__2[[#This Row],[COLONNE1]],0)</f>
        <v>2.35</v>
      </c>
    </row>
    <row r="4351" spans="1:11" x14ac:dyDescent="0.3">
      <c r="A4351" s="2">
        <v>43197</v>
      </c>
      <c r="B4351" s="24">
        <v>0.66319444444444442</v>
      </c>
      <c r="C4351" s="20">
        <f t="shared" si="67"/>
        <v>43197.663194444445</v>
      </c>
      <c r="D4351" s="7" t="s">
        <v>4352</v>
      </c>
      <c r="E4351" s="7">
        <v>3</v>
      </c>
      <c r="F4351" s="7">
        <v>1.8</v>
      </c>
      <c r="G4351" s="7">
        <v>2.9</v>
      </c>
      <c r="H4351" s="9">
        <v>3.7</v>
      </c>
      <c r="I4351" s="14">
        <f>IF(Table_0__2[[#This Row],[RESULTAT]]=1,Table_0__2[[#This Row],[1]],0)+IF(Table_0__2[[#This Row],[RESULTAT]]=3,Table_0__2[[#This Row],[N]],0)+IF(Table_0__2[[#This Row],[RESULTAT]]=2,Table_0__2[[#This Row],[2]],0)</f>
        <v>2.9</v>
      </c>
      <c r="J4351" s="14">
        <f>MIN(Table_0__2[[#This Row],[1]:[2]])</f>
        <v>1.8</v>
      </c>
      <c r="K4351" s="14">
        <f>IF(Table_0__2[[#This Row],[COLONNE1]]=Table_0__2[[#This Row],[RESULTAT COTE]],Table_0__2[[#This Row],[COLONNE1]],0)</f>
        <v>0</v>
      </c>
    </row>
    <row r="4352" spans="1:11" x14ac:dyDescent="0.3">
      <c r="A4352" s="2">
        <v>43197</v>
      </c>
      <c r="B4352" s="25">
        <v>0.66319444444444442</v>
      </c>
      <c r="C4352" s="20">
        <f t="shared" si="67"/>
        <v>43197.663194444445</v>
      </c>
      <c r="D4352" s="10" t="s">
        <v>4353</v>
      </c>
      <c r="E4352" s="10">
        <v>2</v>
      </c>
      <c r="F4352" s="10">
        <v>4.1500000000000004</v>
      </c>
      <c r="G4352" s="10">
        <v>2.75</v>
      </c>
      <c r="H4352" s="11">
        <v>1.7</v>
      </c>
      <c r="I4352" s="15">
        <f>IF(Table_0__2[[#This Row],[RESULTAT]]=1,Table_0__2[[#This Row],[1]],0)+IF(Table_0__2[[#This Row],[RESULTAT]]=3,Table_0__2[[#This Row],[N]],0)+IF(Table_0__2[[#This Row],[RESULTAT]]=2,Table_0__2[[#This Row],[2]],0)</f>
        <v>1.7</v>
      </c>
      <c r="J4352" s="15">
        <f>MIN(Table_0__2[[#This Row],[1]:[2]])</f>
        <v>1.7</v>
      </c>
      <c r="K4352" s="15">
        <f>IF(Table_0__2[[#This Row],[COLONNE1]]=Table_0__2[[#This Row],[RESULTAT COTE]],Table_0__2[[#This Row],[COLONNE1]],0)</f>
        <v>1.7</v>
      </c>
    </row>
    <row r="4353" spans="1:11" x14ac:dyDescent="0.3">
      <c r="A4353" s="2">
        <v>43197</v>
      </c>
      <c r="B4353" s="24">
        <v>0.66319444444444442</v>
      </c>
      <c r="C4353" s="20">
        <f t="shared" si="67"/>
        <v>43197.663194444445</v>
      </c>
      <c r="D4353" s="7" t="s">
        <v>4354</v>
      </c>
      <c r="E4353" s="7">
        <v>3</v>
      </c>
      <c r="F4353" s="7">
        <v>2.35</v>
      </c>
      <c r="G4353" s="7">
        <v>3.3</v>
      </c>
      <c r="H4353" s="9">
        <v>2.65</v>
      </c>
      <c r="I4353" s="14">
        <f>IF(Table_0__2[[#This Row],[RESULTAT]]=1,Table_0__2[[#This Row],[1]],0)+IF(Table_0__2[[#This Row],[RESULTAT]]=3,Table_0__2[[#This Row],[N]],0)+IF(Table_0__2[[#This Row],[RESULTAT]]=2,Table_0__2[[#This Row],[2]],0)</f>
        <v>3.3</v>
      </c>
      <c r="J4353" s="14">
        <f>MIN(Table_0__2[[#This Row],[1]:[2]])</f>
        <v>2.35</v>
      </c>
      <c r="K4353" s="14">
        <f>IF(Table_0__2[[#This Row],[COLONNE1]]=Table_0__2[[#This Row],[RESULTAT COTE]],Table_0__2[[#This Row],[COLONNE1]],0)</f>
        <v>0</v>
      </c>
    </row>
    <row r="4354" spans="1:11" x14ac:dyDescent="0.3">
      <c r="A4354" s="2">
        <v>43197</v>
      </c>
      <c r="B4354" s="25">
        <v>0.66319444444444442</v>
      </c>
      <c r="C4354" s="20">
        <f t="shared" ref="C4354:C4417" si="68">A4354+B4354</f>
        <v>43197.663194444445</v>
      </c>
      <c r="D4354" s="10" t="s">
        <v>4355</v>
      </c>
      <c r="E4354" s="7">
        <v>3</v>
      </c>
      <c r="F4354" s="10">
        <v>1.7</v>
      </c>
      <c r="G4354" s="10">
        <v>3.25</v>
      </c>
      <c r="H4354" s="11">
        <v>4.9000000000000004</v>
      </c>
      <c r="I4354" s="15">
        <f>IF(Table_0__2[[#This Row],[RESULTAT]]=1,Table_0__2[[#This Row],[1]],0)+IF(Table_0__2[[#This Row],[RESULTAT]]=3,Table_0__2[[#This Row],[N]],0)+IF(Table_0__2[[#This Row],[RESULTAT]]=2,Table_0__2[[#This Row],[2]],0)</f>
        <v>3.25</v>
      </c>
      <c r="J4354" s="15">
        <f>MIN(Table_0__2[[#This Row],[1]:[2]])</f>
        <v>1.7</v>
      </c>
      <c r="K4354" s="15">
        <f>IF(Table_0__2[[#This Row],[COLONNE1]]=Table_0__2[[#This Row],[RESULTAT COTE]],Table_0__2[[#This Row],[COLONNE1]],0)</f>
        <v>0</v>
      </c>
    </row>
    <row r="4355" spans="1:11" x14ac:dyDescent="0.3">
      <c r="A4355" s="2">
        <v>43197</v>
      </c>
      <c r="B4355" s="24">
        <v>0.66319444444444442</v>
      </c>
      <c r="C4355" s="20">
        <f t="shared" si="68"/>
        <v>43197.663194444445</v>
      </c>
      <c r="D4355" s="7" t="s">
        <v>4356</v>
      </c>
      <c r="E4355" s="10">
        <v>2</v>
      </c>
      <c r="F4355" s="7">
        <v>1.75</v>
      </c>
      <c r="G4355" s="7">
        <v>3.3</v>
      </c>
      <c r="H4355" s="9">
        <v>4.25</v>
      </c>
      <c r="I4355" s="14">
        <f>IF(Table_0__2[[#This Row],[RESULTAT]]=1,Table_0__2[[#This Row],[1]],0)+IF(Table_0__2[[#This Row],[RESULTAT]]=3,Table_0__2[[#This Row],[N]],0)+IF(Table_0__2[[#This Row],[RESULTAT]]=2,Table_0__2[[#This Row],[2]],0)</f>
        <v>4.25</v>
      </c>
      <c r="J4355" s="14">
        <f>MIN(Table_0__2[[#This Row],[1]:[2]])</f>
        <v>1.75</v>
      </c>
      <c r="K4355" s="14">
        <f>IF(Table_0__2[[#This Row],[COLONNE1]]=Table_0__2[[#This Row],[RESULTAT COTE]],Table_0__2[[#This Row],[COLONNE1]],0)</f>
        <v>0</v>
      </c>
    </row>
    <row r="4356" spans="1:11" x14ac:dyDescent="0.3">
      <c r="A4356" s="2">
        <v>43197</v>
      </c>
      <c r="B4356" s="25">
        <v>0.66319444444444442</v>
      </c>
      <c r="C4356" s="20">
        <f t="shared" si="68"/>
        <v>43197.663194444445</v>
      </c>
      <c r="D4356" s="10" t="s">
        <v>4357</v>
      </c>
      <c r="E4356" s="10">
        <v>2</v>
      </c>
      <c r="F4356" s="10">
        <v>10</v>
      </c>
      <c r="G4356" s="10">
        <v>5.5</v>
      </c>
      <c r="H4356" s="11">
        <v>1.22</v>
      </c>
      <c r="I4356" s="15">
        <f>IF(Table_0__2[[#This Row],[RESULTAT]]=1,Table_0__2[[#This Row],[1]],0)+IF(Table_0__2[[#This Row],[RESULTAT]]=3,Table_0__2[[#This Row],[N]],0)+IF(Table_0__2[[#This Row],[RESULTAT]]=2,Table_0__2[[#This Row],[2]],0)</f>
        <v>1.22</v>
      </c>
      <c r="J4356" s="15">
        <f>MIN(Table_0__2[[#This Row],[1]:[2]])</f>
        <v>1.22</v>
      </c>
      <c r="K4356" s="15">
        <f>IF(Table_0__2[[#This Row],[COLONNE1]]=Table_0__2[[#This Row],[RESULTAT COTE]],Table_0__2[[#This Row],[COLONNE1]],0)</f>
        <v>1.22</v>
      </c>
    </row>
    <row r="4357" spans="1:11" x14ac:dyDescent="0.3">
      <c r="A4357" s="2">
        <v>43197</v>
      </c>
      <c r="B4357" s="25">
        <v>0.66319444444444442</v>
      </c>
      <c r="C4357" s="20">
        <f t="shared" si="68"/>
        <v>43197.663194444445</v>
      </c>
      <c r="D4357" s="10" t="s">
        <v>4358</v>
      </c>
      <c r="E4357" s="10">
        <v>2</v>
      </c>
      <c r="F4357" s="10">
        <v>2.25</v>
      </c>
      <c r="G4357" s="10">
        <v>2.95</v>
      </c>
      <c r="H4357" s="11">
        <v>3.15</v>
      </c>
      <c r="I4357" s="15">
        <f>IF(Table_0__2[[#This Row],[RESULTAT]]=1,Table_0__2[[#This Row],[1]],0)+IF(Table_0__2[[#This Row],[RESULTAT]]=3,Table_0__2[[#This Row],[N]],0)+IF(Table_0__2[[#This Row],[RESULTAT]]=2,Table_0__2[[#This Row],[2]],0)</f>
        <v>3.15</v>
      </c>
      <c r="J4357" s="15">
        <f>MIN(Table_0__2[[#This Row],[1]:[2]])</f>
        <v>2.25</v>
      </c>
      <c r="K4357" s="15">
        <f>IF(Table_0__2[[#This Row],[COLONNE1]]=Table_0__2[[#This Row],[RESULTAT COTE]],Table_0__2[[#This Row],[COLONNE1]],0)</f>
        <v>0</v>
      </c>
    </row>
    <row r="4358" spans="1:11" x14ac:dyDescent="0.3">
      <c r="A4358" s="2">
        <v>43197</v>
      </c>
      <c r="B4358" s="24">
        <v>0.66319444444444442</v>
      </c>
      <c r="C4358" s="20">
        <f t="shared" si="68"/>
        <v>43197.663194444445</v>
      </c>
      <c r="D4358" s="7" t="s">
        <v>4359</v>
      </c>
      <c r="E4358" s="7">
        <v>3</v>
      </c>
      <c r="F4358" s="7">
        <v>2.15</v>
      </c>
      <c r="G4358" s="7">
        <v>3</v>
      </c>
      <c r="H4358" s="9">
        <v>3.25</v>
      </c>
      <c r="I4358" s="14">
        <f>IF(Table_0__2[[#This Row],[RESULTAT]]=1,Table_0__2[[#This Row],[1]],0)+IF(Table_0__2[[#This Row],[RESULTAT]]=3,Table_0__2[[#This Row],[N]],0)+IF(Table_0__2[[#This Row],[RESULTAT]]=2,Table_0__2[[#This Row],[2]],0)</f>
        <v>3</v>
      </c>
      <c r="J4358" s="14">
        <f>MIN(Table_0__2[[#This Row],[1]:[2]])</f>
        <v>2.15</v>
      </c>
      <c r="K4358" s="14">
        <f>IF(Table_0__2[[#This Row],[COLONNE1]]=Table_0__2[[#This Row],[RESULTAT COTE]],Table_0__2[[#This Row],[COLONNE1]],0)</f>
        <v>0</v>
      </c>
    </row>
    <row r="4359" spans="1:11" x14ac:dyDescent="0.3">
      <c r="A4359" s="2">
        <v>43197</v>
      </c>
      <c r="B4359" s="25">
        <v>0.66319444444444442</v>
      </c>
      <c r="C4359" s="20">
        <f t="shared" si="68"/>
        <v>43197.663194444445</v>
      </c>
      <c r="D4359" s="10" t="s">
        <v>4360</v>
      </c>
      <c r="E4359" s="10">
        <v>1</v>
      </c>
      <c r="F4359" s="10">
        <v>2.6</v>
      </c>
      <c r="G4359" s="10">
        <v>2.5499999999999998</v>
      </c>
      <c r="H4359" s="11">
        <v>2.2999999999999998</v>
      </c>
      <c r="I4359" s="15">
        <f>IF(Table_0__2[[#This Row],[RESULTAT]]=1,Table_0__2[[#This Row],[1]],0)+IF(Table_0__2[[#This Row],[RESULTAT]]=3,Table_0__2[[#This Row],[N]],0)+IF(Table_0__2[[#This Row],[RESULTAT]]=2,Table_0__2[[#This Row],[2]],0)</f>
        <v>2.6</v>
      </c>
      <c r="J4359" s="15">
        <f>MIN(Table_0__2[[#This Row],[1]:[2]])</f>
        <v>2.2999999999999998</v>
      </c>
      <c r="K4359" s="15">
        <f>IF(Table_0__2[[#This Row],[COLONNE1]]=Table_0__2[[#This Row],[RESULTAT COTE]],Table_0__2[[#This Row],[COLONNE1]],0)</f>
        <v>0</v>
      </c>
    </row>
    <row r="4360" spans="1:11" x14ac:dyDescent="0.3">
      <c r="A4360" s="2">
        <v>43197</v>
      </c>
      <c r="B4360" s="24">
        <v>0.66319444444444442</v>
      </c>
      <c r="C4360" s="20">
        <f t="shared" si="68"/>
        <v>43197.663194444445</v>
      </c>
      <c r="D4360" s="7" t="s">
        <v>4361</v>
      </c>
      <c r="E4360" s="10">
        <v>1</v>
      </c>
      <c r="F4360" s="7">
        <v>1.7</v>
      </c>
      <c r="G4360" s="7">
        <v>2.8</v>
      </c>
      <c r="H4360" s="9">
        <v>3.95</v>
      </c>
      <c r="I4360" s="14">
        <f>IF(Table_0__2[[#This Row],[RESULTAT]]=1,Table_0__2[[#This Row],[1]],0)+IF(Table_0__2[[#This Row],[RESULTAT]]=3,Table_0__2[[#This Row],[N]],0)+IF(Table_0__2[[#This Row],[RESULTAT]]=2,Table_0__2[[#This Row],[2]],0)</f>
        <v>1.7</v>
      </c>
      <c r="J4360" s="14">
        <f>MIN(Table_0__2[[#This Row],[1]:[2]])</f>
        <v>1.7</v>
      </c>
      <c r="K4360" s="14">
        <f>IF(Table_0__2[[#This Row],[COLONNE1]]=Table_0__2[[#This Row],[RESULTAT COTE]],Table_0__2[[#This Row],[COLONNE1]],0)</f>
        <v>1.7</v>
      </c>
    </row>
    <row r="4361" spans="1:11" x14ac:dyDescent="0.3">
      <c r="A4361" s="2">
        <v>43197</v>
      </c>
      <c r="B4361" s="25">
        <v>0.67361111111111116</v>
      </c>
      <c r="C4361" s="20">
        <f t="shared" si="68"/>
        <v>43197.673611111109</v>
      </c>
      <c r="D4361" s="10" t="s">
        <v>4362</v>
      </c>
      <c r="E4361" s="10">
        <v>1</v>
      </c>
      <c r="F4361" s="10">
        <v>1.02</v>
      </c>
      <c r="G4361" s="10">
        <v>6.25</v>
      </c>
      <c r="H4361" s="11">
        <v>15.3</v>
      </c>
      <c r="I4361" s="15">
        <f>IF(Table_0__2[[#This Row],[RESULTAT]]=1,Table_0__2[[#This Row],[1]],0)+IF(Table_0__2[[#This Row],[RESULTAT]]=3,Table_0__2[[#This Row],[N]],0)+IF(Table_0__2[[#This Row],[RESULTAT]]=2,Table_0__2[[#This Row],[2]],0)</f>
        <v>1.02</v>
      </c>
      <c r="J4361" s="15">
        <f>MIN(Table_0__2[[#This Row],[1]:[2]])</f>
        <v>1.02</v>
      </c>
      <c r="K4361" s="15">
        <f>IF(Table_0__2[[#This Row],[COLONNE1]]=Table_0__2[[#This Row],[RESULTAT COTE]],Table_0__2[[#This Row],[COLONNE1]],0)</f>
        <v>1.02</v>
      </c>
    </row>
    <row r="4362" spans="1:11" x14ac:dyDescent="0.3">
      <c r="A4362" s="2">
        <v>43197</v>
      </c>
      <c r="B4362" s="24">
        <v>0.67361111111111116</v>
      </c>
      <c r="C4362" s="20">
        <f t="shared" si="68"/>
        <v>43197.673611111109</v>
      </c>
      <c r="D4362" s="7" t="s">
        <v>4363</v>
      </c>
      <c r="E4362" s="10">
        <v>1</v>
      </c>
      <c r="F4362" s="7">
        <v>2.1</v>
      </c>
      <c r="G4362" s="7">
        <v>3.35</v>
      </c>
      <c r="H4362" s="9">
        <v>2.95</v>
      </c>
      <c r="I4362" s="14">
        <f>IF(Table_0__2[[#This Row],[RESULTAT]]=1,Table_0__2[[#This Row],[1]],0)+IF(Table_0__2[[#This Row],[RESULTAT]]=3,Table_0__2[[#This Row],[N]],0)+IF(Table_0__2[[#This Row],[RESULTAT]]=2,Table_0__2[[#This Row],[2]],0)</f>
        <v>2.1</v>
      </c>
      <c r="J4362" s="14">
        <f>MIN(Table_0__2[[#This Row],[1]:[2]])</f>
        <v>2.1</v>
      </c>
      <c r="K4362" s="14">
        <f>IF(Table_0__2[[#This Row],[COLONNE1]]=Table_0__2[[#This Row],[RESULTAT COTE]],Table_0__2[[#This Row],[COLONNE1]],0)</f>
        <v>2.1</v>
      </c>
    </row>
    <row r="4363" spans="1:11" x14ac:dyDescent="0.3">
      <c r="A4363" s="2">
        <v>43197</v>
      </c>
      <c r="B4363" s="24">
        <v>0.67708333333333337</v>
      </c>
      <c r="C4363" s="20">
        <f t="shared" si="68"/>
        <v>43197.677083333336</v>
      </c>
      <c r="D4363" s="7" t="s">
        <v>4364</v>
      </c>
      <c r="E4363" s="10">
        <v>1</v>
      </c>
      <c r="F4363" s="7">
        <v>1.45</v>
      </c>
      <c r="G4363" s="7">
        <v>3.4</v>
      </c>
      <c r="H4363" s="9">
        <v>4.3499999999999996</v>
      </c>
      <c r="I4363" s="14">
        <f>IF(Table_0__2[[#This Row],[RESULTAT]]=1,Table_0__2[[#This Row],[1]],0)+IF(Table_0__2[[#This Row],[RESULTAT]]=3,Table_0__2[[#This Row],[N]],0)+IF(Table_0__2[[#This Row],[RESULTAT]]=2,Table_0__2[[#This Row],[2]],0)</f>
        <v>1.45</v>
      </c>
      <c r="J4363" s="14">
        <f>MIN(Table_0__2[[#This Row],[1]:[2]])</f>
        <v>1.45</v>
      </c>
      <c r="K4363" s="14">
        <f>IF(Table_0__2[[#This Row],[COLONNE1]]=Table_0__2[[#This Row],[RESULTAT COTE]],Table_0__2[[#This Row],[COLONNE1]],0)</f>
        <v>1.45</v>
      </c>
    </row>
    <row r="4364" spans="1:11" x14ac:dyDescent="0.3">
      <c r="A4364" s="2">
        <v>43197</v>
      </c>
      <c r="B4364" s="25">
        <v>0.68402777777777779</v>
      </c>
      <c r="C4364" s="20">
        <f t="shared" si="68"/>
        <v>43197.684027777781</v>
      </c>
      <c r="D4364" s="10" t="s">
        <v>4365</v>
      </c>
      <c r="E4364" s="7">
        <v>3</v>
      </c>
      <c r="F4364" s="10">
        <v>1.65</v>
      </c>
      <c r="G4364" s="10">
        <v>3.05</v>
      </c>
      <c r="H4364" s="11">
        <v>3.8</v>
      </c>
      <c r="I4364" s="15">
        <f>IF(Table_0__2[[#This Row],[RESULTAT]]=1,Table_0__2[[#This Row],[1]],0)+IF(Table_0__2[[#This Row],[RESULTAT]]=3,Table_0__2[[#This Row],[N]],0)+IF(Table_0__2[[#This Row],[RESULTAT]]=2,Table_0__2[[#This Row],[2]],0)</f>
        <v>3.05</v>
      </c>
      <c r="J4364" s="15">
        <f>MIN(Table_0__2[[#This Row],[1]:[2]])</f>
        <v>1.65</v>
      </c>
      <c r="K4364" s="15">
        <f>IF(Table_0__2[[#This Row],[COLONNE1]]=Table_0__2[[#This Row],[RESULTAT COTE]],Table_0__2[[#This Row],[COLONNE1]],0)</f>
        <v>0</v>
      </c>
    </row>
    <row r="4365" spans="1:11" x14ac:dyDescent="0.3">
      <c r="A4365" s="2">
        <v>43197</v>
      </c>
      <c r="B4365" s="24">
        <v>0.68402777777777779</v>
      </c>
      <c r="C4365" s="20">
        <f t="shared" si="68"/>
        <v>43197.684027777781</v>
      </c>
      <c r="D4365" s="7" t="s">
        <v>4366</v>
      </c>
      <c r="E4365" s="7">
        <v>3</v>
      </c>
      <c r="F4365" s="7">
        <v>1.4</v>
      </c>
      <c r="G4365" s="7">
        <v>3.3</v>
      </c>
      <c r="H4365" s="9">
        <v>5.25</v>
      </c>
      <c r="I4365" s="14">
        <f>IF(Table_0__2[[#This Row],[RESULTAT]]=1,Table_0__2[[#This Row],[1]],0)+IF(Table_0__2[[#This Row],[RESULTAT]]=3,Table_0__2[[#This Row],[N]],0)+IF(Table_0__2[[#This Row],[RESULTAT]]=2,Table_0__2[[#This Row],[2]],0)</f>
        <v>3.3</v>
      </c>
      <c r="J4365" s="14">
        <f>MIN(Table_0__2[[#This Row],[1]:[2]])</f>
        <v>1.4</v>
      </c>
      <c r="K4365" s="14">
        <f>IF(Table_0__2[[#This Row],[COLONNE1]]=Table_0__2[[#This Row],[RESULTAT COTE]],Table_0__2[[#This Row],[COLONNE1]],0)</f>
        <v>0</v>
      </c>
    </row>
    <row r="4366" spans="1:11" x14ac:dyDescent="0.3">
      <c r="A4366" s="2">
        <v>43197</v>
      </c>
      <c r="B4366" s="25">
        <v>0.70486111111111116</v>
      </c>
      <c r="C4366" s="20">
        <f t="shared" si="68"/>
        <v>43197.704861111109</v>
      </c>
      <c r="D4366" s="10" t="s">
        <v>4367</v>
      </c>
      <c r="E4366" s="7">
        <v>3</v>
      </c>
      <c r="F4366" s="10">
        <v>1.25</v>
      </c>
      <c r="G4366" s="10">
        <v>3.6</v>
      </c>
      <c r="H4366" s="11">
        <v>7.5</v>
      </c>
      <c r="I4366" s="15">
        <f>IF(Table_0__2[[#This Row],[RESULTAT]]=1,Table_0__2[[#This Row],[1]],0)+IF(Table_0__2[[#This Row],[RESULTAT]]=3,Table_0__2[[#This Row],[N]],0)+IF(Table_0__2[[#This Row],[RESULTAT]]=2,Table_0__2[[#This Row],[2]],0)</f>
        <v>3.6</v>
      </c>
      <c r="J4366" s="15">
        <f>MIN(Table_0__2[[#This Row],[1]:[2]])</f>
        <v>1.25</v>
      </c>
      <c r="K4366" s="15">
        <f>IF(Table_0__2[[#This Row],[COLONNE1]]=Table_0__2[[#This Row],[RESULTAT COTE]],Table_0__2[[#This Row],[COLONNE1]],0)</f>
        <v>0</v>
      </c>
    </row>
    <row r="4367" spans="1:11" x14ac:dyDescent="0.3">
      <c r="A4367" s="2">
        <v>43197</v>
      </c>
      <c r="B4367" s="24">
        <v>0.70486111111111116</v>
      </c>
      <c r="C4367" s="20">
        <f t="shared" si="68"/>
        <v>43197.704861111109</v>
      </c>
      <c r="D4367" s="7" t="s">
        <v>4368</v>
      </c>
      <c r="E4367" s="10">
        <v>2</v>
      </c>
      <c r="F4367" s="7">
        <v>1.85</v>
      </c>
      <c r="G4367" s="7">
        <v>2.9</v>
      </c>
      <c r="H4367" s="9">
        <v>3.2</v>
      </c>
      <c r="I4367" s="14">
        <f>IF(Table_0__2[[#This Row],[RESULTAT]]=1,Table_0__2[[#This Row],[1]],0)+IF(Table_0__2[[#This Row],[RESULTAT]]=3,Table_0__2[[#This Row],[N]],0)+IF(Table_0__2[[#This Row],[RESULTAT]]=2,Table_0__2[[#This Row],[2]],0)</f>
        <v>3.2</v>
      </c>
      <c r="J4367" s="14">
        <f>MIN(Table_0__2[[#This Row],[1]:[2]])</f>
        <v>1.85</v>
      </c>
      <c r="K4367" s="14">
        <f>IF(Table_0__2[[#This Row],[COLONNE1]]=Table_0__2[[#This Row],[RESULTAT COTE]],Table_0__2[[#This Row],[COLONNE1]],0)</f>
        <v>0</v>
      </c>
    </row>
    <row r="4368" spans="1:11" x14ac:dyDescent="0.3">
      <c r="A4368" s="2">
        <v>43197</v>
      </c>
      <c r="B4368" s="25">
        <v>0.70486111111111116</v>
      </c>
      <c r="C4368" s="20">
        <f t="shared" si="68"/>
        <v>43197.704861111109</v>
      </c>
      <c r="D4368" s="10" t="s">
        <v>4369</v>
      </c>
      <c r="E4368" s="10">
        <v>1</v>
      </c>
      <c r="F4368" s="10">
        <v>3.25</v>
      </c>
      <c r="G4368" s="10">
        <v>2.85</v>
      </c>
      <c r="H4368" s="11">
        <v>1.85</v>
      </c>
      <c r="I4368" s="15">
        <f>IF(Table_0__2[[#This Row],[RESULTAT]]=1,Table_0__2[[#This Row],[1]],0)+IF(Table_0__2[[#This Row],[RESULTAT]]=3,Table_0__2[[#This Row],[N]],0)+IF(Table_0__2[[#This Row],[RESULTAT]]=2,Table_0__2[[#This Row],[2]],0)</f>
        <v>3.25</v>
      </c>
      <c r="J4368" s="15">
        <f>MIN(Table_0__2[[#This Row],[1]:[2]])</f>
        <v>1.85</v>
      </c>
      <c r="K4368" s="15">
        <f>IF(Table_0__2[[#This Row],[COLONNE1]]=Table_0__2[[#This Row],[RESULTAT COTE]],Table_0__2[[#This Row],[COLONNE1]],0)</f>
        <v>0</v>
      </c>
    </row>
    <row r="4369" spans="1:11" x14ac:dyDescent="0.3">
      <c r="A4369" s="2">
        <v>43197</v>
      </c>
      <c r="B4369" s="24">
        <v>0.70486111111111116</v>
      </c>
      <c r="C4369" s="20">
        <f t="shared" si="68"/>
        <v>43197.704861111109</v>
      </c>
      <c r="D4369" s="7" t="s">
        <v>4370</v>
      </c>
      <c r="E4369" s="10">
        <v>1</v>
      </c>
      <c r="F4369" s="7">
        <v>1.7</v>
      </c>
      <c r="G4369" s="7">
        <v>3</v>
      </c>
      <c r="H4369" s="9">
        <v>3.5</v>
      </c>
      <c r="I4369" s="14">
        <f>IF(Table_0__2[[#This Row],[RESULTAT]]=1,Table_0__2[[#This Row],[1]],0)+IF(Table_0__2[[#This Row],[RESULTAT]]=3,Table_0__2[[#This Row],[N]],0)+IF(Table_0__2[[#This Row],[RESULTAT]]=2,Table_0__2[[#This Row],[2]],0)</f>
        <v>1.7</v>
      </c>
      <c r="J4369" s="14">
        <f>MIN(Table_0__2[[#This Row],[1]:[2]])</f>
        <v>1.7</v>
      </c>
      <c r="K4369" s="14">
        <f>IF(Table_0__2[[#This Row],[COLONNE1]]=Table_0__2[[#This Row],[RESULTAT COTE]],Table_0__2[[#This Row],[COLONNE1]],0)</f>
        <v>1.7</v>
      </c>
    </row>
    <row r="4370" spans="1:11" x14ac:dyDescent="0.3">
      <c r="A4370" s="2">
        <v>43197</v>
      </c>
      <c r="B4370" s="25">
        <v>0.70486111111111116</v>
      </c>
      <c r="C4370" s="20">
        <f t="shared" si="68"/>
        <v>43197.704861111109</v>
      </c>
      <c r="D4370" s="10" t="s">
        <v>4371</v>
      </c>
      <c r="E4370" s="10">
        <v>2</v>
      </c>
      <c r="F4370" s="10">
        <v>1.75</v>
      </c>
      <c r="G4370" s="10">
        <v>3.05</v>
      </c>
      <c r="H4370" s="11">
        <v>3.35</v>
      </c>
      <c r="I4370" s="15">
        <f>IF(Table_0__2[[#This Row],[RESULTAT]]=1,Table_0__2[[#This Row],[1]],0)+IF(Table_0__2[[#This Row],[RESULTAT]]=3,Table_0__2[[#This Row],[N]],0)+IF(Table_0__2[[#This Row],[RESULTAT]]=2,Table_0__2[[#This Row],[2]],0)</f>
        <v>3.35</v>
      </c>
      <c r="J4370" s="15">
        <f>MIN(Table_0__2[[#This Row],[1]:[2]])</f>
        <v>1.75</v>
      </c>
      <c r="K4370" s="15">
        <f>IF(Table_0__2[[#This Row],[COLONNE1]]=Table_0__2[[#This Row],[RESULTAT COTE]],Table_0__2[[#This Row],[COLONNE1]],0)</f>
        <v>0</v>
      </c>
    </row>
    <row r="4371" spans="1:11" x14ac:dyDescent="0.3">
      <c r="A4371" s="2">
        <v>43197</v>
      </c>
      <c r="B4371" s="24">
        <v>0.70486111111111116</v>
      </c>
      <c r="C4371" s="20">
        <f t="shared" si="68"/>
        <v>43197.704861111109</v>
      </c>
      <c r="D4371" s="7" t="s">
        <v>4372</v>
      </c>
      <c r="E4371" s="10">
        <v>2</v>
      </c>
      <c r="F4371" s="7">
        <v>1.6</v>
      </c>
      <c r="G4371" s="7">
        <v>3</v>
      </c>
      <c r="H4371" s="9">
        <v>3.9</v>
      </c>
      <c r="I4371" s="14">
        <f>IF(Table_0__2[[#This Row],[RESULTAT]]=1,Table_0__2[[#This Row],[1]],0)+IF(Table_0__2[[#This Row],[RESULTAT]]=3,Table_0__2[[#This Row],[N]],0)+IF(Table_0__2[[#This Row],[RESULTAT]]=2,Table_0__2[[#This Row],[2]],0)</f>
        <v>3.9</v>
      </c>
      <c r="J4371" s="14">
        <f>MIN(Table_0__2[[#This Row],[1]:[2]])</f>
        <v>1.6</v>
      </c>
      <c r="K4371" s="14">
        <f>IF(Table_0__2[[#This Row],[COLONNE1]]=Table_0__2[[#This Row],[RESULTAT COTE]],Table_0__2[[#This Row],[COLONNE1]],0)</f>
        <v>0</v>
      </c>
    </row>
    <row r="4372" spans="1:11" x14ac:dyDescent="0.3">
      <c r="A4372" s="2">
        <v>43197</v>
      </c>
      <c r="B4372" s="25">
        <v>0.70486111111111116</v>
      </c>
      <c r="C4372" s="20">
        <f t="shared" si="68"/>
        <v>43197.704861111109</v>
      </c>
      <c r="D4372" s="10" t="s">
        <v>4373</v>
      </c>
      <c r="E4372" s="10">
        <v>2</v>
      </c>
      <c r="F4372" s="10">
        <v>2.0499999999999998</v>
      </c>
      <c r="G4372" s="10">
        <v>2.85</v>
      </c>
      <c r="H4372" s="11">
        <v>2.7</v>
      </c>
      <c r="I4372" s="15">
        <f>IF(Table_0__2[[#This Row],[RESULTAT]]=1,Table_0__2[[#This Row],[1]],0)+IF(Table_0__2[[#This Row],[RESULTAT]]=3,Table_0__2[[#This Row],[N]],0)+IF(Table_0__2[[#This Row],[RESULTAT]]=2,Table_0__2[[#This Row],[2]],0)</f>
        <v>2.7</v>
      </c>
      <c r="J4372" s="15">
        <f>MIN(Table_0__2[[#This Row],[1]:[2]])</f>
        <v>2.0499999999999998</v>
      </c>
      <c r="K4372" s="15">
        <f>IF(Table_0__2[[#This Row],[COLONNE1]]=Table_0__2[[#This Row],[RESULTAT COTE]],Table_0__2[[#This Row],[COLONNE1]],0)</f>
        <v>0</v>
      </c>
    </row>
    <row r="4373" spans="1:11" x14ac:dyDescent="0.3">
      <c r="A4373" s="2">
        <v>43197</v>
      </c>
      <c r="B4373" s="24">
        <v>0.70486111111111116</v>
      </c>
      <c r="C4373" s="20">
        <f t="shared" si="68"/>
        <v>43197.704861111109</v>
      </c>
      <c r="D4373" s="7" t="s">
        <v>4374</v>
      </c>
      <c r="E4373" s="10">
        <v>2</v>
      </c>
      <c r="F4373" s="7">
        <v>2.1</v>
      </c>
      <c r="G4373" s="7">
        <v>2.8</v>
      </c>
      <c r="H4373" s="9">
        <v>2.7</v>
      </c>
      <c r="I4373" s="14">
        <f>IF(Table_0__2[[#This Row],[RESULTAT]]=1,Table_0__2[[#This Row],[1]],0)+IF(Table_0__2[[#This Row],[RESULTAT]]=3,Table_0__2[[#This Row],[N]],0)+IF(Table_0__2[[#This Row],[RESULTAT]]=2,Table_0__2[[#This Row],[2]],0)</f>
        <v>2.7</v>
      </c>
      <c r="J4373" s="14">
        <f>MIN(Table_0__2[[#This Row],[1]:[2]])</f>
        <v>2.1</v>
      </c>
      <c r="K4373" s="14">
        <f>IF(Table_0__2[[#This Row],[COLONNE1]]=Table_0__2[[#This Row],[RESULTAT COTE]],Table_0__2[[#This Row],[COLONNE1]],0)</f>
        <v>0</v>
      </c>
    </row>
    <row r="4374" spans="1:11" x14ac:dyDescent="0.3">
      <c r="A4374" s="2">
        <v>43197</v>
      </c>
      <c r="B4374" s="25">
        <v>0.70486111111111116</v>
      </c>
      <c r="C4374" s="20">
        <f t="shared" si="68"/>
        <v>43197.704861111109</v>
      </c>
      <c r="D4374" s="10" t="s">
        <v>4375</v>
      </c>
      <c r="E4374" s="7">
        <v>3</v>
      </c>
      <c r="F4374" s="10">
        <v>2.25</v>
      </c>
      <c r="G4374" s="10">
        <v>2.85</v>
      </c>
      <c r="H4374" s="11">
        <v>2.4500000000000002</v>
      </c>
      <c r="I4374" s="15">
        <f>IF(Table_0__2[[#This Row],[RESULTAT]]=1,Table_0__2[[#This Row],[1]],0)+IF(Table_0__2[[#This Row],[RESULTAT]]=3,Table_0__2[[#This Row],[N]],0)+IF(Table_0__2[[#This Row],[RESULTAT]]=2,Table_0__2[[#This Row],[2]],0)</f>
        <v>2.85</v>
      </c>
      <c r="J4374" s="15">
        <f>MIN(Table_0__2[[#This Row],[1]:[2]])</f>
        <v>2.25</v>
      </c>
      <c r="K4374" s="15">
        <f>IF(Table_0__2[[#This Row],[COLONNE1]]=Table_0__2[[#This Row],[RESULTAT COTE]],Table_0__2[[#This Row],[COLONNE1]],0)</f>
        <v>0</v>
      </c>
    </row>
    <row r="4375" spans="1:11" x14ac:dyDescent="0.3">
      <c r="A4375" s="2">
        <v>43197</v>
      </c>
      <c r="B4375" s="24">
        <v>0.70486111111111116</v>
      </c>
      <c r="C4375" s="20">
        <f t="shared" si="68"/>
        <v>43197.704861111109</v>
      </c>
      <c r="D4375" s="7" t="s">
        <v>4376</v>
      </c>
      <c r="E4375" s="7">
        <v>3</v>
      </c>
      <c r="F4375" s="7">
        <v>1.3</v>
      </c>
      <c r="G4375" s="7">
        <v>3.7</v>
      </c>
      <c r="H4375" s="9">
        <v>6.25</v>
      </c>
      <c r="I4375" s="14">
        <f>IF(Table_0__2[[#This Row],[RESULTAT]]=1,Table_0__2[[#This Row],[1]],0)+IF(Table_0__2[[#This Row],[RESULTAT]]=3,Table_0__2[[#This Row],[N]],0)+IF(Table_0__2[[#This Row],[RESULTAT]]=2,Table_0__2[[#This Row],[2]],0)</f>
        <v>3.7</v>
      </c>
      <c r="J4375" s="14">
        <f>MIN(Table_0__2[[#This Row],[1]:[2]])</f>
        <v>1.3</v>
      </c>
      <c r="K4375" s="14">
        <f>IF(Table_0__2[[#This Row],[COLONNE1]]=Table_0__2[[#This Row],[RESULTAT COTE]],Table_0__2[[#This Row],[COLONNE1]],0)</f>
        <v>0</v>
      </c>
    </row>
    <row r="4376" spans="1:11" x14ac:dyDescent="0.3">
      <c r="A4376" s="2">
        <v>43197</v>
      </c>
      <c r="B4376" s="25">
        <v>0.70486111111111116</v>
      </c>
      <c r="C4376" s="20">
        <f t="shared" si="68"/>
        <v>43197.704861111109</v>
      </c>
      <c r="D4376" s="10" t="s">
        <v>4377</v>
      </c>
      <c r="E4376" s="7">
        <v>3</v>
      </c>
      <c r="F4376" s="10">
        <v>1.4</v>
      </c>
      <c r="G4376" s="10">
        <v>3.45</v>
      </c>
      <c r="H4376" s="11">
        <v>5.5</v>
      </c>
      <c r="I4376" s="15">
        <f>IF(Table_0__2[[#This Row],[RESULTAT]]=1,Table_0__2[[#This Row],[1]],0)+IF(Table_0__2[[#This Row],[RESULTAT]]=3,Table_0__2[[#This Row],[N]],0)+IF(Table_0__2[[#This Row],[RESULTAT]]=2,Table_0__2[[#This Row],[2]],0)</f>
        <v>3.45</v>
      </c>
      <c r="J4376" s="15">
        <f>MIN(Table_0__2[[#This Row],[1]:[2]])</f>
        <v>1.4</v>
      </c>
      <c r="K4376" s="15">
        <f>IF(Table_0__2[[#This Row],[COLONNE1]]=Table_0__2[[#This Row],[RESULTAT COTE]],Table_0__2[[#This Row],[COLONNE1]],0)</f>
        <v>0</v>
      </c>
    </row>
    <row r="4377" spans="1:11" x14ac:dyDescent="0.3">
      <c r="A4377" s="2">
        <v>43197</v>
      </c>
      <c r="B4377" s="24">
        <v>0.70486111111111116</v>
      </c>
      <c r="C4377" s="20">
        <f t="shared" si="68"/>
        <v>43197.704861111109</v>
      </c>
      <c r="D4377" s="7" t="s">
        <v>4378</v>
      </c>
      <c r="E4377" s="10">
        <v>2</v>
      </c>
      <c r="F4377" s="7">
        <v>1.55</v>
      </c>
      <c r="G4377" s="7">
        <v>3.15</v>
      </c>
      <c r="H4377" s="9">
        <v>4.8</v>
      </c>
      <c r="I4377" s="14">
        <f>IF(Table_0__2[[#This Row],[RESULTAT]]=1,Table_0__2[[#This Row],[1]],0)+IF(Table_0__2[[#This Row],[RESULTAT]]=3,Table_0__2[[#This Row],[N]],0)+IF(Table_0__2[[#This Row],[RESULTAT]]=2,Table_0__2[[#This Row],[2]],0)</f>
        <v>4.8</v>
      </c>
      <c r="J4377" s="14">
        <f>MIN(Table_0__2[[#This Row],[1]:[2]])</f>
        <v>1.55</v>
      </c>
      <c r="K4377" s="14">
        <f>IF(Table_0__2[[#This Row],[COLONNE1]]=Table_0__2[[#This Row],[RESULTAT COTE]],Table_0__2[[#This Row],[COLONNE1]],0)</f>
        <v>0</v>
      </c>
    </row>
    <row r="4378" spans="1:11" x14ac:dyDescent="0.3">
      <c r="A4378" s="2">
        <v>43197</v>
      </c>
      <c r="B4378" s="25">
        <v>0.70486111111111116</v>
      </c>
      <c r="C4378" s="20">
        <f t="shared" si="68"/>
        <v>43197.704861111109</v>
      </c>
      <c r="D4378" s="10" t="s">
        <v>4379</v>
      </c>
      <c r="E4378" s="10">
        <v>1</v>
      </c>
      <c r="F4378" s="10">
        <v>1.85</v>
      </c>
      <c r="G4378" s="10">
        <v>2.95</v>
      </c>
      <c r="H4378" s="11">
        <v>3.4</v>
      </c>
      <c r="I4378" s="15">
        <f>IF(Table_0__2[[#This Row],[RESULTAT]]=1,Table_0__2[[#This Row],[1]],0)+IF(Table_0__2[[#This Row],[RESULTAT]]=3,Table_0__2[[#This Row],[N]],0)+IF(Table_0__2[[#This Row],[RESULTAT]]=2,Table_0__2[[#This Row],[2]],0)</f>
        <v>1.85</v>
      </c>
      <c r="J4378" s="15">
        <f>MIN(Table_0__2[[#This Row],[1]:[2]])</f>
        <v>1.85</v>
      </c>
      <c r="K4378" s="15">
        <f>IF(Table_0__2[[#This Row],[COLONNE1]]=Table_0__2[[#This Row],[RESULTAT COTE]],Table_0__2[[#This Row],[COLONNE1]],0)</f>
        <v>1.85</v>
      </c>
    </row>
    <row r="4379" spans="1:11" x14ac:dyDescent="0.3">
      <c r="A4379" s="2">
        <v>43197</v>
      </c>
      <c r="B4379" s="24">
        <v>0.70486111111111116</v>
      </c>
      <c r="C4379" s="20">
        <f t="shared" si="68"/>
        <v>43197.704861111109</v>
      </c>
      <c r="D4379" s="7" t="s">
        <v>4380</v>
      </c>
      <c r="E4379" s="10">
        <v>1</v>
      </c>
      <c r="F4379" s="7">
        <v>2.2999999999999998</v>
      </c>
      <c r="G4379" s="7">
        <v>2.75</v>
      </c>
      <c r="H4379" s="9">
        <v>2.6</v>
      </c>
      <c r="I4379" s="14">
        <f>IF(Table_0__2[[#This Row],[RESULTAT]]=1,Table_0__2[[#This Row],[1]],0)+IF(Table_0__2[[#This Row],[RESULTAT]]=3,Table_0__2[[#This Row],[N]],0)+IF(Table_0__2[[#This Row],[RESULTAT]]=2,Table_0__2[[#This Row],[2]],0)</f>
        <v>2.2999999999999998</v>
      </c>
      <c r="J4379" s="14">
        <f>MIN(Table_0__2[[#This Row],[1]:[2]])</f>
        <v>2.2999999999999998</v>
      </c>
      <c r="K4379" s="14">
        <f>IF(Table_0__2[[#This Row],[COLONNE1]]=Table_0__2[[#This Row],[RESULTAT COTE]],Table_0__2[[#This Row],[COLONNE1]],0)</f>
        <v>2.2999999999999998</v>
      </c>
    </row>
    <row r="4380" spans="1:11" x14ac:dyDescent="0.3">
      <c r="A4380" s="2">
        <v>43197</v>
      </c>
      <c r="B4380" s="25">
        <v>0.70486111111111116</v>
      </c>
      <c r="C4380" s="20">
        <f t="shared" si="68"/>
        <v>43197.704861111109</v>
      </c>
      <c r="D4380" s="10" t="s">
        <v>4381</v>
      </c>
      <c r="E4380" s="10">
        <v>1</v>
      </c>
      <c r="F4380" s="10">
        <v>1.55</v>
      </c>
      <c r="G4380" s="10">
        <v>3.4</v>
      </c>
      <c r="H4380" s="11">
        <v>4.0999999999999996</v>
      </c>
      <c r="I4380" s="15">
        <f>IF(Table_0__2[[#This Row],[RESULTAT]]=1,Table_0__2[[#This Row],[1]],0)+IF(Table_0__2[[#This Row],[RESULTAT]]=3,Table_0__2[[#This Row],[N]],0)+IF(Table_0__2[[#This Row],[RESULTAT]]=2,Table_0__2[[#This Row],[2]],0)</f>
        <v>1.55</v>
      </c>
      <c r="J4380" s="15">
        <f>MIN(Table_0__2[[#This Row],[1]:[2]])</f>
        <v>1.55</v>
      </c>
      <c r="K4380" s="15">
        <f>IF(Table_0__2[[#This Row],[COLONNE1]]=Table_0__2[[#This Row],[RESULTAT COTE]],Table_0__2[[#This Row],[COLONNE1]],0)</f>
        <v>1.55</v>
      </c>
    </row>
    <row r="4381" spans="1:11" x14ac:dyDescent="0.3">
      <c r="A4381" s="2">
        <v>43197</v>
      </c>
      <c r="B4381" s="24">
        <v>0.70486111111111116</v>
      </c>
      <c r="C4381" s="20">
        <f t="shared" si="68"/>
        <v>43197.704861111109</v>
      </c>
      <c r="D4381" s="7" t="s">
        <v>4382</v>
      </c>
      <c r="E4381" s="7">
        <v>3</v>
      </c>
      <c r="F4381" s="7">
        <v>1.55</v>
      </c>
      <c r="G4381" s="7">
        <v>3.4</v>
      </c>
      <c r="H4381" s="9">
        <v>4.3</v>
      </c>
      <c r="I4381" s="14">
        <f>IF(Table_0__2[[#This Row],[RESULTAT]]=1,Table_0__2[[#This Row],[1]],0)+IF(Table_0__2[[#This Row],[RESULTAT]]=3,Table_0__2[[#This Row],[N]],0)+IF(Table_0__2[[#This Row],[RESULTAT]]=2,Table_0__2[[#This Row],[2]],0)</f>
        <v>3.4</v>
      </c>
      <c r="J4381" s="14">
        <f>MIN(Table_0__2[[#This Row],[1]:[2]])</f>
        <v>1.55</v>
      </c>
      <c r="K4381" s="14">
        <f>IF(Table_0__2[[#This Row],[COLONNE1]]=Table_0__2[[#This Row],[RESULTAT COTE]],Table_0__2[[#This Row],[COLONNE1]],0)</f>
        <v>0</v>
      </c>
    </row>
    <row r="4382" spans="1:11" x14ac:dyDescent="0.3">
      <c r="A4382" s="2">
        <v>43197</v>
      </c>
      <c r="B4382" s="25">
        <v>0.70486111111111116</v>
      </c>
      <c r="C4382" s="20">
        <f t="shared" si="68"/>
        <v>43197.704861111109</v>
      </c>
      <c r="D4382" s="10" t="s">
        <v>4383</v>
      </c>
      <c r="E4382" s="10">
        <v>1</v>
      </c>
      <c r="F4382" s="10">
        <v>2.25</v>
      </c>
      <c r="G4382" s="10">
        <v>2.65</v>
      </c>
      <c r="H4382" s="11">
        <v>2.8</v>
      </c>
      <c r="I4382" s="15">
        <f>IF(Table_0__2[[#This Row],[RESULTAT]]=1,Table_0__2[[#This Row],[1]],0)+IF(Table_0__2[[#This Row],[RESULTAT]]=3,Table_0__2[[#This Row],[N]],0)+IF(Table_0__2[[#This Row],[RESULTAT]]=2,Table_0__2[[#This Row],[2]],0)</f>
        <v>2.25</v>
      </c>
      <c r="J4382" s="15">
        <f>MIN(Table_0__2[[#This Row],[1]:[2]])</f>
        <v>2.25</v>
      </c>
      <c r="K4382" s="15">
        <f>IF(Table_0__2[[#This Row],[COLONNE1]]=Table_0__2[[#This Row],[RESULTAT COTE]],Table_0__2[[#This Row],[COLONNE1]],0)</f>
        <v>2.25</v>
      </c>
    </row>
    <row r="4383" spans="1:11" x14ac:dyDescent="0.3">
      <c r="A4383" s="2">
        <v>43197</v>
      </c>
      <c r="B4383" s="25">
        <v>0.70486111111111116</v>
      </c>
      <c r="C4383" s="20">
        <f t="shared" si="68"/>
        <v>43197.704861111109</v>
      </c>
      <c r="D4383" s="10" t="s">
        <v>4384</v>
      </c>
      <c r="E4383" s="7">
        <v>3</v>
      </c>
      <c r="F4383" s="10">
        <v>2.2999999999999998</v>
      </c>
      <c r="G4383" s="10">
        <v>2.9</v>
      </c>
      <c r="H4383" s="11">
        <v>2.5</v>
      </c>
      <c r="I4383" s="15">
        <f>IF(Table_0__2[[#This Row],[RESULTAT]]=1,Table_0__2[[#This Row],[1]],0)+IF(Table_0__2[[#This Row],[RESULTAT]]=3,Table_0__2[[#This Row],[N]],0)+IF(Table_0__2[[#This Row],[RESULTAT]]=2,Table_0__2[[#This Row],[2]],0)</f>
        <v>2.9</v>
      </c>
      <c r="J4383" s="15">
        <f>MIN(Table_0__2[[#This Row],[1]:[2]])</f>
        <v>2.2999999999999998</v>
      </c>
      <c r="K4383" s="15">
        <f>IF(Table_0__2[[#This Row],[COLONNE1]]=Table_0__2[[#This Row],[RESULTAT COTE]],Table_0__2[[#This Row],[COLONNE1]],0)</f>
        <v>0</v>
      </c>
    </row>
    <row r="4384" spans="1:11" x14ac:dyDescent="0.3">
      <c r="A4384" s="2">
        <v>43197</v>
      </c>
      <c r="B4384" s="24">
        <v>0.70486111111111116</v>
      </c>
      <c r="C4384" s="20">
        <f t="shared" si="68"/>
        <v>43197.704861111109</v>
      </c>
      <c r="D4384" s="7" t="s">
        <v>4385</v>
      </c>
      <c r="E4384" s="7">
        <v>3</v>
      </c>
      <c r="F4384" s="7">
        <v>2</v>
      </c>
      <c r="G4384" s="7">
        <v>2.9</v>
      </c>
      <c r="H4384" s="9">
        <v>3</v>
      </c>
      <c r="I4384" s="14">
        <f>IF(Table_0__2[[#This Row],[RESULTAT]]=1,Table_0__2[[#This Row],[1]],0)+IF(Table_0__2[[#This Row],[RESULTAT]]=3,Table_0__2[[#This Row],[N]],0)+IF(Table_0__2[[#This Row],[RESULTAT]]=2,Table_0__2[[#This Row],[2]],0)</f>
        <v>2.9</v>
      </c>
      <c r="J4384" s="14">
        <f>MIN(Table_0__2[[#This Row],[1]:[2]])</f>
        <v>2</v>
      </c>
      <c r="K4384" s="14">
        <f>IF(Table_0__2[[#This Row],[COLONNE1]]=Table_0__2[[#This Row],[RESULTAT COTE]],Table_0__2[[#This Row],[COLONNE1]],0)</f>
        <v>0</v>
      </c>
    </row>
    <row r="4385" spans="1:11" x14ac:dyDescent="0.3">
      <c r="A4385" s="2">
        <v>43197</v>
      </c>
      <c r="B4385" s="25">
        <v>0.70486111111111116</v>
      </c>
      <c r="C4385" s="20">
        <f t="shared" si="68"/>
        <v>43197.704861111109</v>
      </c>
      <c r="D4385" s="10" t="s">
        <v>4386</v>
      </c>
      <c r="E4385" s="10">
        <v>1</v>
      </c>
      <c r="F4385" s="10">
        <v>1.8</v>
      </c>
      <c r="G4385" s="10">
        <v>2.75</v>
      </c>
      <c r="H4385" s="11">
        <v>3.65</v>
      </c>
      <c r="I4385" s="15">
        <f>IF(Table_0__2[[#This Row],[RESULTAT]]=1,Table_0__2[[#This Row],[1]],0)+IF(Table_0__2[[#This Row],[RESULTAT]]=3,Table_0__2[[#This Row],[N]],0)+IF(Table_0__2[[#This Row],[RESULTAT]]=2,Table_0__2[[#This Row],[2]],0)</f>
        <v>1.8</v>
      </c>
      <c r="J4385" s="15">
        <f>MIN(Table_0__2[[#This Row],[1]:[2]])</f>
        <v>1.8</v>
      </c>
      <c r="K4385" s="15">
        <f>IF(Table_0__2[[#This Row],[COLONNE1]]=Table_0__2[[#This Row],[RESULTAT COTE]],Table_0__2[[#This Row],[COLONNE1]],0)</f>
        <v>1.8</v>
      </c>
    </row>
    <row r="4386" spans="1:11" x14ac:dyDescent="0.3">
      <c r="A4386" s="2">
        <v>43197</v>
      </c>
      <c r="B4386" s="24">
        <v>0.70486111111111116</v>
      </c>
      <c r="C4386" s="20">
        <f t="shared" si="68"/>
        <v>43197.704861111109</v>
      </c>
      <c r="D4386" s="7" t="s">
        <v>4387</v>
      </c>
      <c r="E4386" s="7">
        <v>3</v>
      </c>
      <c r="F4386" s="7">
        <v>1.75</v>
      </c>
      <c r="G4386" s="7">
        <v>2.75</v>
      </c>
      <c r="H4386" s="9">
        <v>3.9</v>
      </c>
      <c r="I4386" s="14">
        <f>IF(Table_0__2[[#This Row],[RESULTAT]]=1,Table_0__2[[#This Row],[1]],0)+IF(Table_0__2[[#This Row],[RESULTAT]]=3,Table_0__2[[#This Row],[N]],0)+IF(Table_0__2[[#This Row],[RESULTAT]]=2,Table_0__2[[#This Row],[2]],0)</f>
        <v>2.75</v>
      </c>
      <c r="J4386" s="14">
        <f>MIN(Table_0__2[[#This Row],[1]:[2]])</f>
        <v>1.75</v>
      </c>
      <c r="K4386" s="14">
        <f>IF(Table_0__2[[#This Row],[COLONNE1]]=Table_0__2[[#This Row],[RESULTAT COTE]],Table_0__2[[#This Row],[COLONNE1]],0)</f>
        <v>0</v>
      </c>
    </row>
    <row r="4387" spans="1:11" x14ac:dyDescent="0.3">
      <c r="A4387" s="2">
        <v>43197</v>
      </c>
      <c r="B4387" s="25">
        <v>0.70486111111111116</v>
      </c>
      <c r="C4387" s="20">
        <f t="shared" si="68"/>
        <v>43197.704861111109</v>
      </c>
      <c r="D4387" s="10" t="s">
        <v>4388</v>
      </c>
      <c r="E4387" s="10">
        <v>1</v>
      </c>
      <c r="F4387" s="10">
        <v>1.85</v>
      </c>
      <c r="G4387" s="10">
        <v>2.65</v>
      </c>
      <c r="H4387" s="11">
        <v>3.55</v>
      </c>
      <c r="I4387" s="15">
        <f>IF(Table_0__2[[#This Row],[RESULTAT]]=1,Table_0__2[[#This Row],[1]],0)+IF(Table_0__2[[#This Row],[RESULTAT]]=3,Table_0__2[[#This Row],[N]],0)+IF(Table_0__2[[#This Row],[RESULTAT]]=2,Table_0__2[[#This Row],[2]],0)</f>
        <v>1.85</v>
      </c>
      <c r="J4387" s="15">
        <f>MIN(Table_0__2[[#This Row],[1]:[2]])</f>
        <v>1.85</v>
      </c>
      <c r="K4387" s="15">
        <f>IF(Table_0__2[[#This Row],[COLONNE1]]=Table_0__2[[#This Row],[RESULTAT COTE]],Table_0__2[[#This Row],[COLONNE1]],0)</f>
        <v>1.85</v>
      </c>
    </row>
    <row r="4388" spans="1:11" x14ac:dyDescent="0.3">
      <c r="A4388" s="2">
        <v>43197</v>
      </c>
      <c r="B4388" s="24">
        <v>0.70486111111111116</v>
      </c>
      <c r="C4388" s="20">
        <f t="shared" si="68"/>
        <v>43197.704861111109</v>
      </c>
      <c r="D4388" s="7" t="s">
        <v>4389</v>
      </c>
      <c r="E4388" s="10">
        <v>1</v>
      </c>
      <c r="F4388" s="7">
        <v>1.58</v>
      </c>
      <c r="G4388" s="7">
        <v>3.8</v>
      </c>
      <c r="H4388" s="9">
        <v>5.7</v>
      </c>
      <c r="I4388" s="14">
        <f>IF(Table_0__2[[#This Row],[RESULTAT]]=1,Table_0__2[[#This Row],[1]],0)+IF(Table_0__2[[#This Row],[RESULTAT]]=3,Table_0__2[[#This Row],[N]],0)+IF(Table_0__2[[#This Row],[RESULTAT]]=2,Table_0__2[[#This Row],[2]],0)</f>
        <v>1.58</v>
      </c>
      <c r="J4388" s="14">
        <f>MIN(Table_0__2[[#This Row],[1]:[2]])</f>
        <v>1.58</v>
      </c>
      <c r="K4388" s="14">
        <f>IF(Table_0__2[[#This Row],[COLONNE1]]=Table_0__2[[#This Row],[RESULTAT COTE]],Table_0__2[[#This Row],[COLONNE1]],0)</f>
        <v>1.58</v>
      </c>
    </row>
    <row r="4389" spans="1:11" x14ac:dyDescent="0.3">
      <c r="A4389" s="2">
        <v>43197</v>
      </c>
      <c r="B4389" s="25">
        <v>0.70486111111111116</v>
      </c>
      <c r="C4389" s="20">
        <f t="shared" si="68"/>
        <v>43197.704861111109</v>
      </c>
      <c r="D4389" s="10" t="s">
        <v>4389</v>
      </c>
      <c r="E4389" s="10">
        <v>1</v>
      </c>
      <c r="F4389" s="10"/>
      <c r="G4389" s="10"/>
      <c r="H4389" s="11"/>
      <c r="I4389" s="15">
        <f>IF(Table_0__2[[#This Row],[RESULTAT]]=1,Table_0__2[[#This Row],[1]],0)+IF(Table_0__2[[#This Row],[RESULTAT]]=3,Table_0__2[[#This Row],[N]],0)+IF(Table_0__2[[#This Row],[RESULTAT]]=2,Table_0__2[[#This Row],[2]],0)</f>
        <v>0</v>
      </c>
      <c r="J4389" s="15">
        <f>MIN(Table_0__2[[#This Row],[1]:[2]])</f>
        <v>0</v>
      </c>
      <c r="K4389" s="15">
        <f>IF(Table_0__2[[#This Row],[COLONNE1]]=Table_0__2[[#This Row],[RESULTAT COTE]],Table_0__2[[#This Row],[COLONNE1]],0)</f>
        <v>0</v>
      </c>
    </row>
    <row r="4390" spans="1:11" x14ac:dyDescent="0.3">
      <c r="A4390" s="2">
        <v>43197</v>
      </c>
      <c r="B4390" s="24">
        <v>0.70486111111111116</v>
      </c>
      <c r="C4390" s="20">
        <f t="shared" si="68"/>
        <v>43197.704861111109</v>
      </c>
      <c r="D4390" s="7" t="s">
        <v>4389</v>
      </c>
      <c r="E4390" s="10">
        <v>1</v>
      </c>
      <c r="F4390" s="7"/>
      <c r="G4390" s="7"/>
      <c r="H4390" s="9"/>
      <c r="I4390" s="14">
        <f>IF(Table_0__2[[#This Row],[RESULTAT]]=1,Table_0__2[[#This Row],[1]],0)+IF(Table_0__2[[#This Row],[RESULTAT]]=3,Table_0__2[[#This Row],[N]],0)+IF(Table_0__2[[#This Row],[RESULTAT]]=2,Table_0__2[[#This Row],[2]],0)</f>
        <v>0</v>
      </c>
      <c r="J4390" s="14">
        <f>MIN(Table_0__2[[#This Row],[1]:[2]])</f>
        <v>0</v>
      </c>
      <c r="K4390" s="14">
        <f>IF(Table_0__2[[#This Row],[COLONNE1]]=Table_0__2[[#This Row],[RESULTAT COTE]],Table_0__2[[#This Row],[COLONNE1]],0)</f>
        <v>0</v>
      </c>
    </row>
    <row r="4391" spans="1:11" x14ac:dyDescent="0.3">
      <c r="A4391" s="2">
        <v>43197</v>
      </c>
      <c r="B4391" s="25">
        <v>0.70486111111111116</v>
      </c>
      <c r="C4391" s="20">
        <f t="shared" si="68"/>
        <v>43197.704861111109</v>
      </c>
      <c r="D4391" s="10" t="s">
        <v>4389</v>
      </c>
      <c r="E4391" s="10">
        <v>1</v>
      </c>
      <c r="F4391" s="10"/>
      <c r="G4391" s="10"/>
      <c r="H4391" s="11"/>
      <c r="I4391" s="15">
        <f>IF(Table_0__2[[#This Row],[RESULTAT]]=1,Table_0__2[[#This Row],[1]],0)+IF(Table_0__2[[#This Row],[RESULTAT]]=3,Table_0__2[[#This Row],[N]],0)+IF(Table_0__2[[#This Row],[RESULTAT]]=2,Table_0__2[[#This Row],[2]],0)</f>
        <v>0</v>
      </c>
      <c r="J4391" s="15">
        <f>MIN(Table_0__2[[#This Row],[1]:[2]])</f>
        <v>0</v>
      </c>
      <c r="K4391" s="15">
        <f>IF(Table_0__2[[#This Row],[COLONNE1]]=Table_0__2[[#This Row],[RESULTAT COTE]],Table_0__2[[#This Row],[COLONNE1]],0)</f>
        <v>0</v>
      </c>
    </row>
    <row r="4392" spans="1:11" x14ac:dyDescent="0.3">
      <c r="A4392" s="2">
        <v>43197</v>
      </c>
      <c r="B4392" s="24">
        <v>0.70486111111111116</v>
      </c>
      <c r="C4392" s="20">
        <f t="shared" si="68"/>
        <v>43197.704861111109</v>
      </c>
      <c r="D4392" s="7" t="s">
        <v>4390</v>
      </c>
      <c r="E4392" s="7">
        <v>3</v>
      </c>
      <c r="F4392" s="7">
        <v>1.75</v>
      </c>
      <c r="G4392" s="7">
        <v>2.8</v>
      </c>
      <c r="H4392" s="9">
        <v>3.75</v>
      </c>
      <c r="I4392" s="14">
        <f>IF(Table_0__2[[#This Row],[RESULTAT]]=1,Table_0__2[[#This Row],[1]],0)+IF(Table_0__2[[#This Row],[RESULTAT]]=3,Table_0__2[[#This Row],[N]],0)+IF(Table_0__2[[#This Row],[RESULTAT]]=2,Table_0__2[[#This Row],[2]],0)</f>
        <v>2.8</v>
      </c>
      <c r="J4392" s="14">
        <f>MIN(Table_0__2[[#This Row],[1]:[2]])</f>
        <v>1.75</v>
      </c>
      <c r="K4392" s="14">
        <f>IF(Table_0__2[[#This Row],[COLONNE1]]=Table_0__2[[#This Row],[RESULTAT COTE]],Table_0__2[[#This Row],[COLONNE1]],0)</f>
        <v>0</v>
      </c>
    </row>
    <row r="4393" spans="1:11" x14ac:dyDescent="0.3">
      <c r="A4393" s="2">
        <v>43197</v>
      </c>
      <c r="B4393" s="25">
        <v>0.70486111111111116</v>
      </c>
      <c r="C4393" s="20">
        <f t="shared" si="68"/>
        <v>43197.704861111109</v>
      </c>
      <c r="D4393" s="10" t="s">
        <v>4391</v>
      </c>
      <c r="E4393" s="10">
        <v>1</v>
      </c>
      <c r="F4393" s="10">
        <v>1.7</v>
      </c>
      <c r="G4393" s="10">
        <v>2.9</v>
      </c>
      <c r="H4393" s="11">
        <v>3.8</v>
      </c>
      <c r="I4393" s="15">
        <f>IF(Table_0__2[[#This Row],[RESULTAT]]=1,Table_0__2[[#This Row],[1]],0)+IF(Table_0__2[[#This Row],[RESULTAT]]=3,Table_0__2[[#This Row],[N]],0)+IF(Table_0__2[[#This Row],[RESULTAT]]=2,Table_0__2[[#This Row],[2]],0)</f>
        <v>1.7</v>
      </c>
      <c r="J4393" s="15">
        <f>MIN(Table_0__2[[#This Row],[1]:[2]])</f>
        <v>1.7</v>
      </c>
      <c r="K4393" s="15">
        <f>IF(Table_0__2[[#This Row],[COLONNE1]]=Table_0__2[[#This Row],[RESULTAT COTE]],Table_0__2[[#This Row],[COLONNE1]],0)</f>
        <v>1.7</v>
      </c>
    </row>
    <row r="4394" spans="1:11" x14ac:dyDescent="0.3">
      <c r="A4394" s="2">
        <v>43197</v>
      </c>
      <c r="B4394" s="24">
        <v>0.70486111111111116</v>
      </c>
      <c r="C4394" s="20">
        <f t="shared" si="68"/>
        <v>43197.704861111109</v>
      </c>
      <c r="D4394" s="7" t="s">
        <v>4392</v>
      </c>
      <c r="E4394" s="10">
        <v>2</v>
      </c>
      <c r="F4394" s="7">
        <v>2.2000000000000002</v>
      </c>
      <c r="G4394" s="7">
        <v>2.9</v>
      </c>
      <c r="H4394" s="9">
        <v>2.4</v>
      </c>
      <c r="I4394" s="14">
        <f>IF(Table_0__2[[#This Row],[RESULTAT]]=1,Table_0__2[[#This Row],[1]],0)+IF(Table_0__2[[#This Row],[RESULTAT]]=3,Table_0__2[[#This Row],[N]],0)+IF(Table_0__2[[#This Row],[RESULTAT]]=2,Table_0__2[[#This Row],[2]],0)</f>
        <v>2.4</v>
      </c>
      <c r="J4394" s="14">
        <f>MIN(Table_0__2[[#This Row],[1]:[2]])</f>
        <v>2.2000000000000002</v>
      </c>
      <c r="K4394" s="14">
        <f>IF(Table_0__2[[#This Row],[COLONNE1]]=Table_0__2[[#This Row],[RESULTAT COTE]],Table_0__2[[#This Row],[COLONNE1]],0)</f>
        <v>0</v>
      </c>
    </row>
    <row r="4395" spans="1:11" x14ac:dyDescent="0.3">
      <c r="A4395" s="2">
        <v>43197</v>
      </c>
      <c r="B4395" s="25">
        <v>0.70486111111111116</v>
      </c>
      <c r="C4395" s="20">
        <f t="shared" si="68"/>
        <v>43197.704861111109</v>
      </c>
      <c r="D4395" s="10" t="s">
        <v>4393</v>
      </c>
      <c r="E4395" s="7">
        <v>3</v>
      </c>
      <c r="F4395" s="10">
        <v>2</v>
      </c>
      <c r="G4395" s="10">
        <v>2.7</v>
      </c>
      <c r="H4395" s="11">
        <v>2.9</v>
      </c>
      <c r="I4395" s="15">
        <f>IF(Table_0__2[[#This Row],[RESULTAT]]=1,Table_0__2[[#This Row],[1]],0)+IF(Table_0__2[[#This Row],[RESULTAT]]=3,Table_0__2[[#This Row],[N]],0)+IF(Table_0__2[[#This Row],[RESULTAT]]=2,Table_0__2[[#This Row],[2]],0)</f>
        <v>2.7</v>
      </c>
      <c r="J4395" s="15">
        <f>MIN(Table_0__2[[#This Row],[1]:[2]])</f>
        <v>2</v>
      </c>
      <c r="K4395" s="15">
        <f>IF(Table_0__2[[#This Row],[COLONNE1]]=Table_0__2[[#This Row],[RESULTAT COTE]],Table_0__2[[#This Row],[COLONNE1]],0)</f>
        <v>0</v>
      </c>
    </row>
    <row r="4396" spans="1:11" x14ac:dyDescent="0.3">
      <c r="A4396" s="2">
        <v>43197</v>
      </c>
      <c r="B4396" s="24">
        <v>0.70486111111111116</v>
      </c>
      <c r="C4396" s="20">
        <f t="shared" si="68"/>
        <v>43197.704861111109</v>
      </c>
      <c r="D4396" s="7" t="s">
        <v>4394</v>
      </c>
      <c r="E4396" s="10">
        <v>2</v>
      </c>
      <c r="F4396" s="7">
        <v>2.0499999999999998</v>
      </c>
      <c r="G4396" s="7">
        <v>2.75</v>
      </c>
      <c r="H4396" s="9">
        <v>2.75</v>
      </c>
      <c r="I4396" s="14">
        <f>IF(Table_0__2[[#This Row],[RESULTAT]]=1,Table_0__2[[#This Row],[1]],0)+IF(Table_0__2[[#This Row],[RESULTAT]]=3,Table_0__2[[#This Row],[N]],0)+IF(Table_0__2[[#This Row],[RESULTAT]]=2,Table_0__2[[#This Row],[2]],0)</f>
        <v>2.75</v>
      </c>
      <c r="J4396" s="14">
        <f>MIN(Table_0__2[[#This Row],[1]:[2]])</f>
        <v>2.0499999999999998</v>
      </c>
      <c r="K4396" s="14">
        <f>IF(Table_0__2[[#This Row],[COLONNE1]]=Table_0__2[[#This Row],[RESULTAT COTE]],Table_0__2[[#This Row],[COLONNE1]],0)</f>
        <v>0</v>
      </c>
    </row>
    <row r="4397" spans="1:11" x14ac:dyDescent="0.3">
      <c r="A4397" s="2">
        <v>43197</v>
      </c>
      <c r="B4397" s="25">
        <v>0.70486111111111116</v>
      </c>
      <c r="C4397" s="20">
        <f t="shared" si="68"/>
        <v>43197.704861111109</v>
      </c>
      <c r="D4397" s="10" t="s">
        <v>4395</v>
      </c>
      <c r="E4397" s="10">
        <v>1</v>
      </c>
      <c r="F4397" s="10">
        <v>2.2000000000000002</v>
      </c>
      <c r="G4397" s="10">
        <v>2.8</v>
      </c>
      <c r="H4397" s="11">
        <v>2.5499999999999998</v>
      </c>
      <c r="I4397" s="15">
        <f>IF(Table_0__2[[#This Row],[RESULTAT]]=1,Table_0__2[[#This Row],[1]],0)+IF(Table_0__2[[#This Row],[RESULTAT]]=3,Table_0__2[[#This Row],[N]],0)+IF(Table_0__2[[#This Row],[RESULTAT]]=2,Table_0__2[[#This Row],[2]],0)</f>
        <v>2.2000000000000002</v>
      </c>
      <c r="J4397" s="15">
        <f>MIN(Table_0__2[[#This Row],[1]:[2]])</f>
        <v>2.2000000000000002</v>
      </c>
      <c r="K4397" s="15">
        <f>IF(Table_0__2[[#This Row],[COLONNE1]]=Table_0__2[[#This Row],[RESULTAT COTE]],Table_0__2[[#This Row],[COLONNE1]],0)</f>
        <v>2.2000000000000002</v>
      </c>
    </row>
    <row r="4398" spans="1:11" x14ac:dyDescent="0.3">
      <c r="A4398" s="2">
        <v>43197</v>
      </c>
      <c r="B4398" s="24">
        <v>0.71527777777777779</v>
      </c>
      <c r="C4398" s="20">
        <f t="shared" si="68"/>
        <v>43197.715277777781</v>
      </c>
      <c r="D4398" s="7" t="s">
        <v>4396</v>
      </c>
      <c r="E4398" s="10">
        <v>2</v>
      </c>
      <c r="F4398" s="7">
        <v>4.0999999999999996</v>
      </c>
      <c r="G4398" s="7">
        <v>3.3</v>
      </c>
      <c r="H4398" s="9">
        <v>1.5</v>
      </c>
      <c r="I4398" s="14">
        <f>IF(Table_0__2[[#This Row],[RESULTAT]]=1,Table_0__2[[#This Row],[1]],0)+IF(Table_0__2[[#This Row],[RESULTAT]]=3,Table_0__2[[#This Row],[N]],0)+IF(Table_0__2[[#This Row],[RESULTAT]]=2,Table_0__2[[#This Row],[2]],0)</f>
        <v>1.5</v>
      </c>
      <c r="J4398" s="14">
        <f>MIN(Table_0__2[[#This Row],[1]:[2]])</f>
        <v>1.5</v>
      </c>
      <c r="K4398" s="14">
        <f>IF(Table_0__2[[#This Row],[COLONNE1]]=Table_0__2[[#This Row],[RESULTAT COTE]],Table_0__2[[#This Row],[COLONNE1]],0)</f>
        <v>1.5</v>
      </c>
    </row>
    <row r="4399" spans="1:11" x14ac:dyDescent="0.3">
      <c r="A4399" s="2">
        <v>43197</v>
      </c>
      <c r="B4399" s="24">
        <v>0.74652777777777779</v>
      </c>
      <c r="C4399" s="20">
        <f t="shared" si="68"/>
        <v>43197.746527777781</v>
      </c>
      <c r="D4399" s="7" t="s">
        <v>4397</v>
      </c>
      <c r="E4399" s="7">
        <v>3</v>
      </c>
      <c r="F4399" s="7">
        <v>1.95</v>
      </c>
      <c r="G4399" s="7">
        <v>2.95</v>
      </c>
      <c r="H4399" s="9">
        <v>2.8</v>
      </c>
      <c r="I4399" s="14">
        <f>IF(Table_0__2[[#This Row],[RESULTAT]]=1,Table_0__2[[#This Row],[1]],0)+IF(Table_0__2[[#This Row],[RESULTAT]]=3,Table_0__2[[#This Row],[N]],0)+IF(Table_0__2[[#This Row],[RESULTAT]]=2,Table_0__2[[#This Row],[2]],0)</f>
        <v>2.95</v>
      </c>
      <c r="J4399" s="14">
        <f>MIN(Table_0__2[[#This Row],[1]:[2]])</f>
        <v>1.95</v>
      </c>
      <c r="K4399" s="14">
        <f>IF(Table_0__2[[#This Row],[COLONNE1]]=Table_0__2[[#This Row],[RESULTAT COTE]],Table_0__2[[#This Row],[COLONNE1]],0)</f>
        <v>0</v>
      </c>
    </row>
    <row r="4400" spans="1:11" x14ac:dyDescent="0.3">
      <c r="A4400" s="2">
        <v>43197</v>
      </c>
      <c r="B4400" s="25">
        <v>0.74652777777777779</v>
      </c>
      <c r="C4400" s="20">
        <f t="shared" si="68"/>
        <v>43197.746527777781</v>
      </c>
      <c r="D4400" s="10" t="s">
        <v>4398</v>
      </c>
      <c r="E4400" s="10">
        <v>2</v>
      </c>
      <c r="F4400" s="10">
        <v>1.85</v>
      </c>
      <c r="G4400" s="10">
        <v>3.15</v>
      </c>
      <c r="H4400" s="11">
        <v>3.15</v>
      </c>
      <c r="I4400" s="15">
        <f>IF(Table_0__2[[#This Row],[RESULTAT]]=1,Table_0__2[[#This Row],[1]],0)+IF(Table_0__2[[#This Row],[RESULTAT]]=3,Table_0__2[[#This Row],[N]],0)+IF(Table_0__2[[#This Row],[RESULTAT]]=2,Table_0__2[[#This Row],[2]],0)</f>
        <v>3.15</v>
      </c>
      <c r="J4400" s="15">
        <f>MIN(Table_0__2[[#This Row],[1]:[2]])</f>
        <v>1.85</v>
      </c>
      <c r="K4400" s="15">
        <f>IF(Table_0__2[[#This Row],[COLONNE1]]=Table_0__2[[#This Row],[RESULTAT COTE]],Table_0__2[[#This Row],[COLONNE1]],0)</f>
        <v>0</v>
      </c>
    </row>
    <row r="4401" spans="1:11" x14ac:dyDescent="0.3">
      <c r="A4401" s="2">
        <v>43197</v>
      </c>
      <c r="B4401" s="24">
        <v>0.74652777777777779</v>
      </c>
      <c r="C4401" s="20">
        <f t="shared" si="68"/>
        <v>43197.746527777781</v>
      </c>
      <c r="D4401" s="7" t="s">
        <v>4399</v>
      </c>
      <c r="E4401" s="10">
        <v>2</v>
      </c>
      <c r="F4401" s="7">
        <v>1.55</v>
      </c>
      <c r="G4401" s="7">
        <v>3.3</v>
      </c>
      <c r="H4401" s="9">
        <v>4.3499999999999996</v>
      </c>
      <c r="I4401" s="14">
        <f>IF(Table_0__2[[#This Row],[RESULTAT]]=1,Table_0__2[[#This Row],[1]],0)+IF(Table_0__2[[#This Row],[RESULTAT]]=3,Table_0__2[[#This Row],[N]],0)+IF(Table_0__2[[#This Row],[RESULTAT]]=2,Table_0__2[[#This Row],[2]],0)</f>
        <v>4.3499999999999996</v>
      </c>
      <c r="J4401" s="14">
        <f>MIN(Table_0__2[[#This Row],[1]:[2]])</f>
        <v>1.55</v>
      </c>
      <c r="K4401" s="14">
        <f>IF(Table_0__2[[#This Row],[COLONNE1]]=Table_0__2[[#This Row],[RESULTAT COTE]],Table_0__2[[#This Row],[COLONNE1]],0)</f>
        <v>0</v>
      </c>
    </row>
    <row r="4402" spans="1:11" x14ac:dyDescent="0.3">
      <c r="A4402" s="2">
        <v>43197</v>
      </c>
      <c r="B4402" s="25">
        <v>0.74652777777777779</v>
      </c>
      <c r="C4402" s="20">
        <f t="shared" si="68"/>
        <v>43197.746527777781</v>
      </c>
      <c r="D4402" s="10" t="s">
        <v>4400</v>
      </c>
      <c r="E4402" s="7">
        <v>3</v>
      </c>
      <c r="F4402" s="10">
        <v>2.35</v>
      </c>
      <c r="G4402" s="10">
        <v>2.7</v>
      </c>
      <c r="H4402" s="11">
        <v>2.6</v>
      </c>
      <c r="I4402" s="15">
        <f>IF(Table_0__2[[#This Row],[RESULTAT]]=1,Table_0__2[[#This Row],[1]],0)+IF(Table_0__2[[#This Row],[RESULTAT]]=3,Table_0__2[[#This Row],[N]],0)+IF(Table_0__2[[#This Row],[RESULTAT]]=2,Table_0__2[[#This Row],[2]],0)</f>
        <v>2.7</v>
      </c>
      <c r="J4402" s="15">
        <f>MIN(Table_0__2[[#This Row],[1]:[2]])</f>
        <v>2.35</v>
      </c>
      <c r="K4402" s="15">
        <f>IF(Table_0__2[[#This Row],[COLONNE1]]=Table_0__2[[#This Row],[RESULTAT COTE]],Table_0__2[[#This Row],[COLONNE1]],0)</f>
        <v>0</v>
      </c>
    </row>
    <row r="4403" spans="1:11" x14ac:dyDescent="0.3">
      <c r="A4403" s="2">
        <v>43197</v>
      </c>
      <c r="B4403" s="24">
        <v>0.74652777777777779</v>
      </c>
      <c r="C4403" s="20">
        <f t="shared" si="68"/>
        <v>43197.746527777781</v>
      </c>
      <c r="D4403" s="7" t="s">
        <v>4401</v>
      </c>
      <c r="E4403" s="10">
        <v>1</v>
      </c>
      <c r="F4403" s="7">
        <v>1.3</v>
      </c>
      <c r="G4403" s="7">
        <v>3.9</v>
      </c>
      <c r="H4403" s="9">
        <v>6.25</v>
      </c>
      <c r="I4403" s="14">
        <f>IF(Table_0__2[[#This Row],[RESULTAT]]=1,Table_0__2[[#This Row],[1]],0)+IF(Table_0__2[[#This Row],[RESULTAT]]=3,Table_0__2[[#This Row],[N]],0)+IF(Table_0__2[[#This Row],[RESULTAT]]=2,Table_0__2[[#This Row],[2]],0)</f>
        <v>1.3</v>
      </c>
      <c r="J4403" s="14">
        <f>MIN(Table_0__2[[#This Row],[1]:[2]])</f>
        <v>1.3</v>
      </c>
      <c r="K4403" s="14">
        <f>IF(Table_0__2[[#This Row],[COLONNE1]]=Table_0__2[[#This Row],[RESULTAT COTE]],Table_0__2[[#This Row],[COLONNE1]],0)</f>
        <v>1.3</v>
      </c>
    </row>
    <row r="4404" spans="1:11" x14ac:dyDescent="0.3">
      <c r="A4404" s="2">
        <v>43197</v>
      </c>
      <c r="B4404" s="25">
        <v>0.74652777777777779</v>
      </c>
      <c r="C4404" s="20">
        <f t="shared" si="68"/>
        <v>43197.746527777781</v>
      </c>
      <c r="D4404" s="10" t="s">
        <v>4402</v>
      </c>
      <c r="E4404" s="10">
        <v>1</v>
      </c>
      <c r="F4404" s="10">
        <v>2.0499999999999998</v>
      </c>
      <c r="G4404" s="10">
        <v>2.9</v>
      </c>
      <c r="H4404" s="11">
        <v>2.9</v>
      </c>
      <c r="I4404" s="15">
        <f>IF(Table_0__2[[#This Row],[RESULTAT]]=1,Table_0__2[[#This Row],[1]],0)+IF(Table_0__2[[#This Row],[RESULTAT]]=3,Table_0__2[[#This Row],[N]],0)+IF(Table_0__2[[#This Row],[RESULTAT]]=2,Table_0__2[[#This Row],[2]],0)</f>
        <v>2.0499999999999998</v>
      </c>
      <c r="J4404" s="15">
        <f>MIN(Table_0__2[[#This Row],[1]:[2]])</f>
        <v>2.0499999999999998</v>
      </c>
      <c r="K4404" s="15">
        <f>IF(Table_0__2[[#This Row],[COLONNE1]]=Table_0__2[[#This Row],[RESULTAT COTE]],Table_0__2[[#This Row],[COLONNE1]],0)</f>
        <v>2.0499999999999998</v>
      </c>
    </row>
    <row r="4405" spans="1:11" x14ac:dyDescent="0.3">
      <c r="A4405" s="2">
        <v>43197</v>
      </c>
      <c r="B4405" s="24">
        <v>0.74652777777777779</v>
      </c>
      <c r="C4405" s="20">
        <f t="shared" si="68"/>
        <v>43197.746527777781</v>
      </c>
      <c r="D4405" s="7" t="s">
        <v>4403</v>
      </c>
      <c r="E4405" s="10">
        <v>1</v>
      </c>
      <c r="F4405" s="7">
        <v>1.65</v>
      </c>
      <c r="G4405" s="7">
        <v>3.25</v>
      </c>
      <c r="H4405" s="9">
        <v>3.75</v>
      </c>
      <c r="I4405" s="14">
        <f>IF(Table_0__2[[#This Row],[RESULTAT]]=1,Table_0__2[[#This Row],[1]],0)+IF(Table_0__2[[#This Row],[RESULTAT]]=3,Table_0__2[[#This Row],[N]],0)+IF(Table_0__2[[#This Row],[RESULTAT]]=2,Table_0__2[[#This Row],[2]],0)</f>
        <v>1.65</v>
      </c>
      <c r="J4405" s="14">
        <f>MIN(Table_0__2[[#This Row],[1]:[2]])</f>
        <v>1.65</v>
      </c>
      <c r="K4405" s="14">
        <f>IF(Table_0__2[[#This Row],[COLONNE1]]=Table_0__2[[#This Row],[RESULTAT COTE]],Table_0__2[[#This Row],[COLONNE1]],0)</f>
        <v>1.65</v>
      </c>
    </row>
    <row r="4406" spans="1:11" x14ac:dyDescent="0.3">
      <c r="A4406" s="2">
        <v>43197</v>
      </c>
      <c r="B4406" s="25">
        <v>0.74652777777777779</v>
      </c>
      <c r="C4406" s="20">
        <f t="shared" si="68"/>
        <v>43197.746527777781</v>
      </c>
      <c r="D4406" s="10" t="s">
        <v>4404</v>
      </c>
      <c r="E4406" s="7">
        <v>3</v>
      </c>
      <c r="F4406" s="10">
        <v>1.75</v>
      </c>
      <c r="G4406" s="10">
        <v>3.05</v>
      </c>
      <c r="H4406" s="11">
        <v>3.65</v>
      </c>
      <c r="I4406" s="15">
        <f>IF(Table_0__2[[#This Row],[RESULTAT]]=1,Table_0__2[[#This Row],[1]],0)+IF(Table_0__2[[#This Row],[RESULTAT]]=3,Table_0__2[[#This Row],[N]],0)+IF(Table_0__2[[#This Row],[RESULTAT]]=2,Table_0__2[[#This Row],[2]],0)</f>
        <v>3.05</v>
      </c>
      <c r="J4406" s="15">
        <f>MIN(Table_0__2[[#This Row],[1]:[2]])</f>
        <v>1.75</v>
      </c>
      <c r="K4406" s="15">
        <f>IF(Table_0__2[[#This Row],[COLONNE1]]=Table_0__2[[#This Row],[RESULTAT COTE]],Table_0__2[[#This Row],[COLONNE1]],0)</f>
        <v>0</v>
      </c>
    </row>
    <row r="4407" spans="1:11" x14ac:dyDescent="0.3">
      <c r="A4407" s="2">
        <v>43197</v>
      </c>
      <c r="B4407" s="24">
        <v>0.74652777777777779</v>
      </c>
      <c r="C4407" s="20">
        <f t="shared" si="68"/>
        <v>43197.746527777781</v>
      </c>
      <c r="D4407" s="7" t="s">
        <v>4405</v>
      </c>
      <c r="E4407" s="7">
        <v>3</v>
      </c>
      <c r="F4407" s="7">
        <v>3.2</v>
      </c>
      <c r="G4407" s="7">
        <v>3.1</v>
      </c>
      <c r="H4407" s="9">
        <v>1.85</v>
      </c>
      <c r="I4407" s="14">
        <f>IF(Table_0__2[[#This Row],[RESULTAT]]=1,Table_0__2[[#This Row],[1]],0)+IF(Table_0__2[[#This Row],[RESULTAT]]=3,Table_0__2[[#This Row],[N]],0)+IF(Table_0__2[[#This Row],[RESULTAT]]=2,Table_0__2[[#This Row],[2]],0)</f>
        <v>3.1</v>
      </c>
      <c r="J4407" s="14">
        <f>MIN(Table_0__2[[#This Row],[1]:[2]])</f>
        <v>1.85</v>
      </c>
      <c r="K4407" s="14">
        <f>IF(Table_0__2[[#This Row],[COLONNE1]]=Table_0__2[[#This Row],[RESULTAT COTE]],Table_0__2[[#This Row],[COLONNE1]],0)</f>
        <v>0</v>
      </c>
    </row>
    <row r="4408" spans="1:11" x14ac:dyDescent="0.3">
      <c r="A4408" s="2">
        <v>43197</v>
      </c>
      <c r="B4408" s="25">
        <v>0.74652777777777779</v>
      </c>
      <c r="C4408" s="20">
        <f t="shared" si="68"/>
        <v>43197.746527777781</v>
      </c>
      <c r="D4408" s="10" t="s">
        <v>4406</v>
      </c>
      <c r="E4408" s="7">
        <v>3</v>
      </c>
      <c r="F4408" s="10">
        <v>2.0499999999999998</v>
      </c>
      <c r="G4408" s="10">
        <v>2.95</v>
      </c>
      <c r="H4408" s="11">
        <v>2.9</v>
      </c>
      <c r="I4408" s="15">
        <f>IF(Table_0__2[[#This Row],[RESULTAT]]=1,Table_0__2[[#This Row],[1]],0)+IF(Table_0__2[[#This Row],[RESULTAT]]=3,Table_0__2[[#This Row],[N]],0)+IF(Table_0__2[[#This Row],[RESULTAT]]=2,Table_0__2[[#This Row],[2]],0)</f>
        <v>2.95</v>
      </c>
      <c r="J4408" s="15">
        <f>MIN(Table_0__2[[#This Row],[1]:[2]])</f>
        <v>2.0499999999999998</v>
      </c>
      <c r="K4408" s="15">
        <f>IF(Table_0__2[[#This Row],[COLONNE1]]=Table_0__2[[#This Row],[RESULTAT COTE]],Table_0__2[[#This Row],[COLONNE1]],0)</f>
        <v>0</v>
      </c>
    </row>
    <row r="4409" spans="1:11" x14ac:dyDescent="0.3">
      <c r="A4409" s="2">
        <v>43197</v>
      </c>
      <c r="B4409" s="24">
        <v>0.74652777777777779</v>
      </c>
      <c r="C4409" s="20">
        <f t="shared" si="68"/>
        <v>43197.746527777781</v>
      </c>
      <c r="D4409" s="7" t="s">
        <v>4407</v>
      </c>
      <c r="E4409" s="10">
        <v>2</v>
      </c>
      <c r="F4409" s="7">
        <v>1.45</v>
      </c>
      <c r="G4409" s="7">
        <v>3.2</v>
      </c>
      <c r="H4409" s="9">
        <v>4.7</v>
      </c>
      <c r="I4409" s="14">
        <f>IF(Table_0__2[[#This Row],[RESULTAT]]=1,Table_0__2[[#This Row],[1]],0)+IF(Table_0__2[[#This Row],[RESULTAT]]=3,Table_0__2[[#This Row],[N]],0)+IF(Table_0__2[[#This Row],[RESULTAT]]=2,Table_0__2[[#This Row],[2]],0)</f>
        <v>4.7</v>
      </c>
      <c r="J4409" s="14">
        <f>MIN(Table_0__2[[#This Row],[1]:[2]])</f>
        <v>1.45</v>
      </c>
      <c r="K4409" s="14">
        <f>IF(Table_0__2[[#This Row],[COLONNE1]]=Table_0__2[[#This Row],[RESULTAT COTE]],Table_0__2[[#This Row],[COLONNE1]],0)</f>
        <v>0</v>
      </c>
    </row>
    <row r="4410" spans="1:11" x14ac:dyDescent="0.3">
      <c r="A4410" s="2">
        <v>43197</v>
      </c>
      <c r="B4410" s="25">
        <v>0.74652777777777779</v>
      </c>
      <c r="C4410" s="20">
        <f t="shared" si="68"/>
        <v>43197.746527777781</v>
      </c>
      <c r="D4410" s="10" t="s">
        <v>4408</v>
      </c>
      <c r="E4410" s="10">
        <v>1</v>
      </c>
      <c r="F4410" s="10">
        <v>2.1</v>
      </c>
      <c r="G4410" s="10">
        <v>2.6</v>
      </c>
      <c r="H4410" s="11">
        <v>3.1</v>
      </c>
      <c r="I4410" s="15">
        <f>IF(Table_0__2[[#This Row],[RESULTAT]]=1,Table_0__2[[#This Row],[1]],0)+IF(Table_0__2[[#This Row],[RESULTAT]]=3,Table_0__2[[#This Row],[N]],0)+IF(Table_0__2[[#This Row],[RESULTAT]]=2,Table_0__2[[#This Row],[2]],0)</f>
        <v>2.1</v>
      </c>
      <c r="J4410" s="15">
        <f>MIN(Table_0__2[[#This Row],[1]:[2]])</f>
        <v>2.1</v>
      </c>
      <c r="K4410" s="15">
        <f>IF(Table_0__2[[#This Row],[COLONNE1]]=Table_0__2[[#This Row],[RESULTAT COTE]],Table_0__2[[#This Row],[COLONNE1]],0)</f>
        <v>2.1</v>
      </c>
    </row>
    <row r="4411" spans="1:11" x14ac:dyDescent="0.3">
      <c r="A4411" s="2">
        <v>43197</v>
      </c>
      <c r="B4411" s="24">
        <v>0.74652777777777779</v>
      </c>
      <c r="C4411" s="20">
        <f t="shared" si="68"/>
        <v>43197.746527777781</v>
      </c>
      <c r="D4411" s="7" t="s">
        <v>4409</v>
      </c>
      <c r="E4411" s="10">
        <v>1</v>
      </c>
      <c r="F4411" s="7">
        <v>1.2</v>
      </c>
      <c r="G4411" s="7">
        <v>4.8499999999999996</v>
      </c>
      <c r="H4411" s="9">
        <v>7.5</v>
      </c>
      <c r="I4411" s="14">
        <f>IF(Table_0__2[[#This Row],[RESULTAT]]=1,Table_0__2[[#This Row],[1]],0)+IF(Table_0__2[[#This Row],[RESULTAT]]=3,Table_0__2[[#This Row],[N]],0)+IF(Table_0__2[[#This Row],[RESULTAT]]=2,Table_0__2[[#This Row],[2]],0)</f>
        <v>1.2</v>
      </c>
      <c r="J4411" s="14">
        <f>MIN(Table_0__2[[#This Row],[1]:[2]])</f>
        <v>1.2</v>
      </c>
      <c r="K4411" s="14">
        <f>IF(Table_0__2[[#This Row],[COLONNE1]]=Table_0__2[[#This Row],[RESULTAT COTE]],Table_0__2[[#This Row],[COLONNE1]],0)</f>
        <v>1.2</v>
      </c>
    </row>
    <row r="4412" spans="1:11" x14ac:dyDescent="0.3">
      <c r="A4412" s="2">
        <v>43197</v>
      </c>
      <c r="B4412" s="25">
        <v>0.74652777777777779</v>
      </c>
      <c r="C4412" s="20">
        <f t="shared" si="68"/>
        <v>43197.746527777781</v>
      </c>
      <c r="D4412" s="10" t="s">
        <v>4410</v>
      </c>
      <c r="E4412" s="10">
        <v>2</v>
      </c>
      <c r="F4412" s="10">
        <v>2.1</v>
      </c>
      <c r="G4412" s="10">
        <v>2.7</v>
      </c>
      <c r="H4412" s="11">
        <v>3.1</v>
      </c>
      <c r="I4412" s="15">
        <f>IF(Table_0__2[[#This Row],[RESULTAT]]=1,Table_0__2[[#This Row],[1]],0)+IF(Table_0__2[[#This Row],[RESULTAT]]=3,Table_0__2[[#This Row],[N]],0)+IF(Table_0__2[[#This Row],[RESULTAT]]=2,Table_0__2[[#This Row],[2]],0)</f>
        <v>3.1</v>
      </c>
      <c r="J4412" s="15">
        <f>MIN(Table_0__2[[#This Row],[1]:[2]])</f>
        <v>2.1</v>
      </c>
      <c r="K4412" s="15">
        <f>IF(Table_0__2[[#This Row],[COLONNE1]]=Table_0__2[[#This Row],[RESULTAT COTE]],Table_0__2[[#This Row],[COLONNE1]],0)</f>
        <v>0</v>
      </c>
    </row>
    <row r="4413" spans="1:11" x14ac:dyDescent="0.3">
      <c r="A4413" s="2">
        <v>43197</v>
      </c>
      <c r="B4413" s="24">
        <v>0.74652777777777779</v>
      </c>
      <c r="C4413" s="20">
        <f t="shared" si="68"/>
        <v>43197.746527777781</v>
      </c>
      <c r="D4413" s="7" t="s">
        <v>4411</v>
      </c>
      <c r="E4413" s="10">
        <v>1</v>
      </c>
      <c r="F4413" s="7">
        <v>2.2999999999999998</v>
      </c>
      <c r="G4413" s="7">
        <v>2.85</v>
      </c>
      <c r="H4413" s="9">
        <v>2.6</v>
      </c>
      <c r="I4413" s="14">
        <f>IF(Table_0__2[[#This Row],[RESULTAT]]=1,Table_0__2[[#This Row],[1]],0)+IF(Table_0__2[[#This Row],[RESULTAT]]=3,Table_0__2[[#This Row],[N]],0)+IF(Table_0__2[[#This Row],[RESULTAT]]=2,Table_0__2[[#This Row],[2]],0)</f>
        <v>2.2999999999999998</v>
      </c>
      <c r="J4413" s="14">
        <f>MIN(Table_0__2[[#This Row],[1]:[2]])</f>
        <v>2.2999999999999998</v>
      </c>
      <c r="K4413" s="14">
        <f>IF(Table_0__2[[#This Row],[COLONNE1]]=Table_0__2[[#This Row],[RESULTAT COTE]],Table_0__2[[#This Row],[COLONNE1]],0)</f>
        <v>2.2999999999999998</v>
      </c>
    </row>
    <row r="4414" spans="1:11" x14ac:dyDescent="0.3">
      <c r="A4414" s="2">
        <v>43197</v>
      </c>
      <c r="B4414" s="25">
        <v>0.74652777777777779</v>
      </c>
      <c r="C4414" s="20">
        <f t="shared" si="68"/>
        <v>43197.746527777781</v>
      </c>
      <c r="D4414" s="10" t="s">
        <v>4412</v>
      </c>
      <c r="E4414" s="10">
        <v>2</v>
      </c>
      <c r="F4414" s="10">
        <v>1.68</v>
      </c>
      <c r="G4414" s="10">
        <v>3.5</v>
      </c>
      <c r="H4414" s="11">
        <v>4.4000000000000004</v>
      </c>
      <c r="I4414" s="15">
        <f>IF(Table_0__2[[#This Row],[RESULTAT]]=1,Table_0__2[[#This Row],[1]],0)+IF(Table_0__2[[#This Row],[RESULTAT]]=3,Table_0__2[[#This Row],[N]],0)+IF(Table_0__2[[#This Row],[RESULTAT]]=2,Table_0__2[[#This Row],[2]],0)</f>
        <v>4.4000000000000004</v>
      </c>
      <c r="J4414" s="15">
        <f>MIN(Table_0__2[[#This Row],[1]:[2]])</f>
        <v>1.68</v>
      </c>
      <c r="K4414" s="15">
        <f>IF(Table_0__2[[#This Row],[COLONNE1]]=Table_0__2[[#This Row],[RESULTAT COTE]],Table_0__2[[#This Row],[COLONNE1]],0)</f>
        <v>0</v>
      </c>
    </row>
    <row r="4415" spans="1:11" x14ac:dyDescent="0.3">
      <c r="A4415" s="2">
        <v>43197</v>
      </c>
      <c r="B4415" s="25">
        <v>0.74652777777777779</v>
      </c>
      <c r="C4415" s="20">
        <f t="shared" si="68"/>
        <v>43197.746527777781</v>
      </c>
      <c r="D4415" s="10" t="s">
        <v>4413</v>
      </c>
      <c r="E4415" s="7">
        <v>3</v>
      </c>
      <c r="F4415" s="10">
        <v>4.3</v>
      </c>
      <c r="G4415" s="10">
        <v>3.3</v>
      </c>
      <c r="H4415" s="11">
        <v>1.75</v>
      </c>
      <c r="I4415" s="15">
        <f>IF(Table_0__2[[#This Row],[RESULTAT]]=1,Table_0__2[[#This Row],[1]],0)+IF(Table_0__2[[#This Row],[RESULTAT]]=3,Table_0__2[[#This Row],[N]],0)+IF(Table_0__2[[#This Row],[RESULTAT]]=2,Table_0__2[[#This Row],[2]],0)</f>
        <v>3.3</v>
      </c>
      <c r="J4415" s="15">
        <f>MIN(Table_0__2[[#This Row],[1]:[2]])</f>
        <v>1.75</v>
      </c>
      <c r="K4415" s="15">
        <f>IF(Table_0__2[[#This Row],[COLONNE1]]=Table_0__2[[#This Row],[RESULTAT COTE]],Table_0__2[[#This Row],[COLONNE1]],0)</f>
        <v>0</v>
      </c>
    </row>
    <row r="4416" spans="1:11" x14ac:dyDescent="0.3">
      <c r="A4416" s="2">
        <v>43197</v>
      </c>
      <c r="B4416" s="25">
        <v>0.75347222222222221</v>
      </c>
      <c r="C4416" s="20">
        <f t="shared" si="68"/>
        <v>43197.753472222219</v>
      </c>
      <c r="D4416" s="10" t="s">
        <v>4414</v>
      </c>
      <c r="E4416" s="7">
        <v>3</v>
      </c>
      <c r="F4416" s="10">
        <v>1.5</v>
      </c>
      <c r="G4416" s="10">
        <v>3.15</v>
      </c>
      <c r="H4416" s="11">
        <v>4.7</v>
      </c>
      <c r="I4416" s="15">
        <f>IF(Table_0__2[[#This Row],[RESULTAT]]=1,Table_0__2[[#This Row],[1]],0)+IF(Table_0__2[[#This Row],[RESULTAT]]=3,Table_0__2[[#This Row],[N]],0)+IF(Table_0__2[[#This Row],[RESULTAT]]=2,Table_0__2[[#This Row],[2]],0)</f>
        <v>3.15</v>
      </c>
      <c r="J4416" s="15">
        <f>MIN(Table_0__2[[#This Row],[1]:[2]])</f>
        <v>1.5</v>
      </c>
      <c r="K4416" s="15">
        <f>IF(Table_0__2[[#This Row],[COLONNE1]]=Table_0__2[[#This Row],[RESULTAT COTE]],Table_0__2[[#This Row],[COLONNE1]],0)</f>
        <v>0</v>
      </c>
    </row>
    <row r="4417" spans="1:11" x14ac:dyDescent="0.3">
      <c r="A4417" s="2">
        <v>43197</v>
      </c>
      <c r="B4417" s="24">
        <v>0.75694444444444453</v>
      </c>
      <c r="C4417" s="20">
        <f t="shared" si="68"/>
        <v>43197.756944444445</v>
      </c>
      <c r="D4417" s="7" t="s">
        <v>4415</v>
      </c>
      <c r="E4417" s="7">
        <v>3</v>
      </c>
      <c r="F4417" s="7">
        <v>2.4</v>
      </c>
      <c r="G4417" s="7">
        <v>2.65</v>
      </c>
      <c r="H4417" s="9">
        <v>2.65</v>
      </c>
      <c r="I4417" s="14">
        <f>IF(Table_0__2[[#This Row],[RESULTAT]]=1,Table_0__2[[#This Row],[1]],0)+IF(Table_0__2[[#This Row],[RESULTAT]]=3,Table_0__2[[#This Row],[N]],0)+IF(Table_0__2[[#This Row],[RESULTAT]]=2,Table_0__2[[#This Row],[2]],0)</f>
        <v>2.65</v>
      </c>
      <c r="J4417" s="14">
        <f>MIN(Table_0__2[[#This Row],[1]:[2]])</f>
        <v>2.4</v>
      </c>
      <c r="K4417" s="14">
        <f>IF(Table_0__2[[#This Row],[COLONNE1]]=Table_0__2[[#This Row],[RESULTAT COTE]],Table_0__2[[#This Row],[COLONNE1]],0)</f>
        <v>0</v>
      </c>
    </row>
    <row r="4418" spans="1:11" x14ac:dyDescent="0.3">
      <c r="A4418" s="2">
        <v>43197</v>
      </c>
      <c r="B4418" s="25">
        <v>0.75694444444444453</v>
      </c>
      <c r="C4418" s="20">
        <f t="shared" ref="C4418:C4481" si="69">A4418+B4418</f>
        <v>43197.756944444445</v>
      </c>
      <c r="D4418" s="10" t="s">
        <v>4416</v>
      </c>
      <c r="E4418" s="10">
        <v>1</v>
      </c>
      <c r="F4418" s="10">
        <v>1.95</v>
      </c>
      <c r="G4418" s="10">
        <v>2.9</v>
      </c>
      <c r="H4418" s="11">
        <v>3.1</v>
      </c>
      <c r="I4418" s="15">
        <f>IF(Table_0__2[[#This Row],[RESULTAT]]=1,Table_0__2[[#This Row],[1]],0)+IF(Table_0__2[[#This Row],[RESULTAT]]=3,Table_0__2[[#This Row],[N]],0)+IF(Table_0__2[[#This Row],[RESULTAT]]=2,Table_0__2[[#This Row],[2]],0)</f>
        <v>1.95</v>
      </c>
      <c r="J4418" s="15">
        <f>MIN(Table_0__2[[#This Row],[1]:[2]])</f>
        <v>1.95</v>
      </c>
      <c r="K4418" s="15">
        <f>IF(Table_0__2[[#This Row],[COLONNE1]]=Table_0__2[[#This Row],[RESULTAT COTE]],Table_0__2[[#This Row],[COLONNE1]],0)</f>
        <v>1.95</v>
      </c>
    </row>
    <row r="4419" spans="1:11" x14ac:dyDescent="0.3">
      <c r="A4419" s="2">
        <v>43197</v>
      </c>
      <c r="B4419" s="24">
        <v>0.76736111111111116</v>
      </c>
      <c r="C4419" s="20">
        <f t="shared" si="69"/>
        <v>43197.767361111109</v>
      </c>
      <c r="D4419" s="7" t="s">
        <v>4417</v>
      </c>
      <c r="E4419" s="10">
        <v>1</v>
      </c>
      <c r="F4419" s="7">
        <v>1.7</v>
      </c>
      <c r="G4419" s="7">
        <v>2.95</v>
      </c>
      <c r="H4419" s="9">
        <v>3.6</v>
      </c>
      <c r="I4419" s="14">
        <f>IF(Table_0__2[[#This Row],[RESULTAT]]=1,Table_0__2[[#This Row],[1]],0)+IF(Table_0__2[[#This Row],[RESULTAT]]=3,Table_0__2[[#This Row],[N]],0)+IF(Table_0__2[[#This Row],[RESULTAT]]=2,Table_0__2[[#This Row],[2]],0)</f>
        <v>1.7</v>
      </c>
      <c r="J4419" s="14">
        <f>MIN(Table_0__2[[#This Row],[1]:[2]])</f>
        <v>1.7</v>
      </c>
      <c r="K4419" s="14">
        <f>IF(Table_0__2[[#This Row],[COLONNE1]]=Table_0__2[[#This Row],[RESULTAT COTE]],Table_0__2[[#This Row],[COLONNE1]],0)</f>
        <v>1.7</v>
      </c>
    </row>
    <row r="4420" spans="1:11" x14ac:dyDescent="0.3">
      <c r="A4420" s="2">
        <v>43197</v>
      </c>
      <c r="B4420" s="25">
        <v>0.76736111111111116</v>
      </c>
      <c r="C4420" s="20">
        <f t="shared" si="69"/>
        <v>43197.767361111109</v>
      </c>
      <c r="D4420" s="10" t="s">
        <v>4418</v>
      </c>
      <c r="E4420" s="10">
        <v>1</v>
      </c>
      <c r="F4420" s="10">
        <v>4.25</v>
      </c>
      <c r="G4420" s="10">
        <v>3.2</v>
      </c>
      <c r="H4420" s="11">
        <v>1.8</v>
      </c>
      <c r="I4420" s="15">
        <f>IF(Table_0__2[[#This Row],[RESULTAT]]=1,Table_0__2[[#This Row],[1]],0)+IF(Table_0__2[[#This Row],[RESULTAT]]=3,Table_0__2[[#This Row],[N]],0)+IF(Table_0__2[[#This Row],[RESULTAT]]=2,Table_0__2[[#This Row],[2]],0)</f>
        <v>4.25</v>
      </c>
      <c r="J4420" s="15">
        <f>MIN(Table_0__2[[#This Row],[1]:[2]])</f>
        <v>1.8</v>
      </c>
      <c r="K4420" s="15">
        <f>IF(Table_0__2[[#This Row],[COLONNE1]]=Table_0__2[[#This Row],[RESULTAT COTE]],Table_0__2[[#This Row],[COLONNE1]],0)</f>
        <v>0</v>
      </c>
    </row>
    <row r="4421" spans="1:11" x14ac:dyDescent="0.3">
      <c r="A4421" s="2">
        <v>43197</v>
      </c>
      <c r="B4421" s="24">
        <v>0.76736111111111116</v>
      </c>
      <c r="C4421" s="20">
        <f t="shared" si="69"/>
        <v>43197.767361111109</v>
      </c>
      <c r="D4421" s="7" t="s">
        <v>4419</v>
      </c>
      <c r="E4421" s="10">
        <v>1</v>
      </c>
      <c r="F4421" s="7">
        <v>1.18</v>
      </c>
      <c r="G4421" s="7">
        <v>4.5</v>
      </c>
      <c r="H4421" s="9">
        <v>7.5</v>
      </c>
      <c r="I4421" s="14">
        <f>IF(Table_0__2[[#This Row],[RESULTAT]]=1,Table_0__2[[#This Row],[1]],0)+IF(Table_0__2[[#This Row],[RESULTAT]]=3,Table_0__2[[#This Row],[N]],0)+IF(Table_0__2[[#This Row],[RESULTAT]]=2,Table_0__2[[#This Row],[2]],0)</f>
        <v>1.18</v>
      </c>
      <c r="J4421" s="14">
        <f>MIN(Table_0__2[[#This Row],[1]:[2]])</f>
        <v>1.18</v>
      </c>
      <c r="K4421" s="14">
        <f>IF(Table_0__2[[#This Row],[COLONNE1]]=Table_0__2[[#This Row],[RESULTAT COTE]],Table_0__2[[#This Row],[COLONNE1]],0)</f>
        <v>1.18</v>
      </c>
    </row>
    <row r="4422" spans="1:11" x14ac:dyDescent="0.3">
      <c r="A4422" s="2">
        <v>43197</v>
      </c>
      <c r="B4422" s="25">
        <v>0.76736111111111116</v>
      </c>
      <c r="C4422" s="20">
        <f t="shared" si="69"/>
        <v>43197.767361111109</v>
      </c>
      <c r="D4422" s="10" t="s">
        <v>4420</v>
      </c>
      <c r="E4422" s="10">
        <v>2</v>
      </c>
      <c r="F4422" s="10">
        <v>1.75</v>
      </c>
      <c r="G4422" s="10">
        <v>3.05</v>
      </c>
      <c r="H4422" s="11">
        <v>3.15</v>
      </c>
      <c r="I4422" s="15">
        <f>IF(Table_0__2[[#This Row],[RESULTAT]]=1,Table_0__2[[#This Row],[1]],0)+IF(Table_0__2[[#This Row],[RESULTAT]]=3,Table_0__2[[#This Row],[N]],0)+IF(Table_0__2[[#This Row],[RESULTAT]]=2,Table_0__2[[#This Row],[2]],0)</f>
        <v>3.15</v>
      </c>
      <c r="J4422" s="15">
        <f>MIN(Table_0__2[[#This Row],[1]:[2]])</f>
        <v>1.75</v>
      </c>
      <c r="K4422" s="15">
        <f>IF(Table_0__2[[#This Row],[COLONNE1]]=Table_0__2[[#This Row],[RESULTAT COTE]],Table_0__2[[#This Row],[COLONNE1]],0)</f>
        <v>0</v>
      </c>
    </row>
    <row r="4423" spans="1:11" x14ac:dyDescent="0.3">
      <c r="A4423" s="2">
        <v>43197</v>
      </c>
      <c r="B4423" s="24">
        <v>0.76736111111111116</v>
      </c>
      <c r="C4423" s="20">
        <f t="shared" si="69"/>
        <v>43197.767361111109</v>
      </c>
      <c r="D4423" s="7" t="s">
        <v>4421</v>
      </c>
      <c r="E4423" s="10">
        <v>2</v>
      </c>
      <c r="F4423" s="7">
        <v>2.4</v>
      </c>
      <c r="G4423" s="7">
        <v>2.8</v>
      </c>
      <c r="H4423" s="9">
        <v>2.2999999999999998</v>
      </c>
      <c r="I4423" s="14">
        <f>IF(Table_0__2[[#This Row],[RESULTAT]]=1,Table_0__2[[#This Row],[1]],0)+IF(Table_0__2[[#This Row],[RESULTAT]]=3,Table_0__2[[#This Row],[N]],0)+IF(Table_0__2[[#This Row],[RESULTAT]]=2,Table_0__2[[#This Row],[2]],0)</f>
        <v>2.2999999999999998</v>
      </c>
      <c r="J4423" s="14">
        <f>MIN(Table_0__2[[#This Row],[1]:[2]])</f>
        <v>2.2999999999999998</v>
      </c>
      <c r="K4423" s="14">
        <f>IF(Table_0__2[[#This Row],[COLONNE1]]=Table_0__2[[#This Row],[RESULTAT COTE]],Table_0__2[[#This Row],[COLONNE1]],0)</f>
        <v>2.2999999999999998</v>
      </c>
    </row>
    <row r="4424" spans="1:11" x14ac:dyDescent="0.3">
      <c r="A4424" s="2">
        <v>43197</v>
      </c>
      <c r="B4424" s="25">
        <v>0.76736111111111116</v>
      </c>
      <c r="C4424" s="20">
        <f t="shared" si="69"/>
        <v>43197.767361111109</v>
      </c>
      <c r="D4424" s="10" t="s">
        <v>4422</v>
      </c>
      <c r="E4424" s="10">
        <v>1</v>
      </c>
      <c r="F4424" s="10">
        <v>2.8</v>
      </c>
      <c r="G4424" s="10">
        <v>3.1</v>
      </c>
      <c r="H4424" s="11">
        <v>2</v>
      </c>
      <c r="I4424" s="15">
        <f>IF(Table_0__2[[#This Row],[RESULTAT]]=1,Table_0__2[[#This Row],[1]],0)+IF(Table_0__2[[#This Row],[RESULTAT]]=3,Table_0__2[[#This Row],[N]],0)+IF(Table_0__2[[#This Row],[RESULTAT]]=2,Table_0__2[[#This Row],[2]],0)</f>
        <v>2.8</v>
      </c>
      <c r="J4424" s="15">
        <f>MIN(Table_0__2[[#This Row],[1]:[2]])</f>
        <v>2</v>
      </c>
      <c r="K4424" s="15">
        <f>IF(Table_0__2[[#This Row],[COLONNE1]]=Table_0__2[[#This Row],[RESULTAT COTE]],Table_0__2[[#This Row],[COLONNE1]],0)</f>
        <v>0</v>
      </c>
    </row>
    <row r="4425" spans="1:11" x14ac:dyDescent="0.3">
      <c r="A4425" s="2">
        <v>43197</v>
      </c>
      <c r="B4425" s="25">
        <v>0.76736111111111116</v>
      </c>
      <c r="C4425" s="20">
        <f t="shared" si="69"/>
        <v>43197.767361111109</v>
      </c>
      <c r="D4425" s="10" t="s">
        <v>4423</v>
      </c>
      <c r="E4425" s="10">
        <v>1</v>
      </c>
      <c r="F4425" s="10">
        <v>2.15</v>
      </c>
      <c r="G4425" s="10">
        <v>3.25</v>
      </c>
      <c r="H4425" s="11">
        <v>3</v>
      </c>
      <c r="I4425" s="15">
        <f>IF(Table_0__2[[#This Row],[RESULTAT]]=1,Table_0__2[[#This Row],[1]],0)+IF(Table_0__2[[#This Row],[RESULTAT]]=3,Table_0__2[[#This Row],[N]],0)+IF(Table_0__2[[#This Row],[RESULTAT]]=2,Table_0__2[[#This Row],[2]],0)</f>
        <v>2.15</v>
      </c>
      <c r="J4425" s="15">
        <f>MIN(Table_0__2[[#This Row],[1]:[2]])</f>
        <v>2.15</v>
      </c>
      <c r="K4425" s="15">
        <f>IF(Table_0__2[[#This Row],[COLONNE1]]=Table_0__2[[#This Row],[RESULTAT COTE]],Table_0__2[[#This Row],[COLONNE1]],0)</f>
        <v>2.15</v>
      </c>
    </row>
    <row r="4426" spans="1:11" x14ac:dyDescent="0.3">
      <c r="A4426" s="2">
        <v>43197</v>
      </c>
      <c r="B4426" s="24">
        <v>0.76736111111111116</v>
      </c>
      <c r="C4426" s="20">
        <f t="shared" si="69"/>
        <v>43197.767361111109</v>
      </c>
      <c r="D4426" s="7" t="s">
        <v>4424</v>
      </c>
      <c r="E4426" s="10">
        <v>2</v>
      </c>
      <c r="F4426" s="7">
        <v>1.7</v>
      </c>
      <c r="G4426" s="7">
        <v>3.6</v>
      </c>
      <c r="H4426" s="9">
        <v>4.2</v>
      </c>
      <c r="I4426" s="14">
        <f>IF(Table_0__2[[#This Row],[RESULTAT]]=1,Table_0__2[[#This Row],[1]],0)+IF(Table_0__2[[#This Row],[RESULTAT]]=3,Table_0__2[[#This Row],[N]],0)+IF(Table_0__2[[#This Row],[RESULTAT]]=2,Table_0__2[[#This Row],[2]],0)</f>
        <v>4.2</v>
      </c>
      <c r="J4426" s="14">
        <f>MIN(Table_0__2[[#This Row],[1]:[2]])</f>
        <v>1.7</v>
      </c>
      <c r="K4426" s="14">
        <f>IF(Table_0__2[[#This Row],[COLONNE1]]=Table_0__2[[#This Row],[RESULTAT COTE]],Table_0__2[[#This Row],[COLONNE1]],0)</f>
        <v>0</v>
      </c>
    </row>
    <row r="4427" spans="1:11" x14ac:dyDescent="0.3">
      <c r="A4427" s="2">
        <v>43197</v>
      </c>
      <c r="B4427" s="24">
        <v>0.76736111111111116</v>
      </c>
      <c r="C4427" s="20">
        <f t="shared" si="69"/>
        <v>43197.767361111109</v>
      </c>
      <c r="D4427" s="7" t="s">
        <v>4425</v>
      </c>
      <c r="E4427" s="10">
        <v>1</v>
      </c>
      <c r="F4427" s="7">
        <v>2.15</v>
      </c>
      <c r="G4427" s="7">
        <v>2.65</v>
      </c>
      <c r="H4427" s="9">
        <v>2.8</v>
      </c>
      <c r="I4427" s="14">
        <f>IF(Table_0__2[[#This Row],[RESULTAT]]=1,Table_0__2[[#This Row],[1]],0)+IF(Table_0__2[[#This Row],[RESULTAT]]=3,Table_0__2[[#This Row],[N]],0)+IF(Table_0__2[[#This Row],[RESULTAT]]=2,Table_0__2[[#This Row],[2]],0)</f>
        <v>2.15</v>
      </c>
      <c r="J4427" s="14">
        <f>MIN(Table_0__2[[#This Row],[1]:[2]])</f>
        <v>2.15</v>
      </c>
      <c r="K4427" s="14">
        <f>IF(Table_0__2[[#This Row],[COLONNE1]]=Table_0__2[[#This Row],[RESULTAT COTE]],Table_0__2[[#This Row],[COLONNE1]],0)</f>
        <v>2.15</v>
      </c>
    </row>
    <row r="4428" spans="1:11" x14ac:dyDescent="0.3">
      <c r="A4428" s="2">
        <v>43197</v>
      </c>
      <c r="B4428" s="25">
        <v>0.77777777777777779</v>
      </c>
      <c r="C4428" s="20">
        <f t="shared" si="69"/>
        <v>43197.777777777781</v>
      </c>
      <c r="D4428" s="10" t="s">
        <v>4426</v>
      </c>
      <c r="E4428" s="10">
        <v>1</v>
      </c>
      <c r="F4428" s="10">
        <v>1.35</v>
      </c>
      <c r="G4428" s="10">
        <v>3.5</v>
      </c>
      <c r="H4428" s="11">
        <v>5.5</v>
      </c>
      <c r="I4428" s="15">
        <f>IF(Table_0__2[[#This Row],[RESULTAT]]=1,Table_0__2[[#This Row],[1]],0)+IF(Table_0__2[[#This Row],[RESULTAT]]=3,Table_0__2[[#This Row],[N]],0)+IF(Table_0__2[[#This Row],[RESULTAT]]=2,Table_0__2[[#This Row],[2]],0)</f>
        <v>1.35</v>
      </c>
      <c r="J4428" s="15">
        <f>MIN(Table_0__2[[#This Row],[1]:[2]])</f>
        <v>1.35</v>
      </c>
      <c r="K4428" s="15">
        <f>IF(Table_0__2[[#This Row],[COLONNE1]]=Table_0__2[[#This Row],[RESULTAT COTE]],Table_0__2[[#This Row],[COLONNE1]],0)</f>
        <v>1.35</v>
      </c>
    </row>
    <row r="4429" spans="1:11" x14ac:dyDescent="0.3">
      <c r="A4429" s="2">
        <v>43197</v>
      </c>
      <c r="B4429" s="24">
        <v>0.78819444444444453</v>
      </c>
      <c r="C4429" s="20">
        <f t="shared" si="69"/>
        <v>43197.788194444445</v>
      </c>
      <c r="D4429" s="7" t="s">
        <v>4427</v>
      </c>
      <c r="E4429" s="10">
        <v>1</v>
      </c>
      <c r="F4429" s="7">
        <v>1.22</v>
      </c>
      <c r="G4429" s="7">
        <v>4</v>
      </c>
      <c r="H4429" s="9">
        <v>7.25</v>
      </c>
      <c r="I4429" s="14">
        <f>IF(Table_0__2[[#This Row],[RESULTAT]]=1,Table_0__2[[#This Row],[1]],0)+IF(Table_0__2[[#This Row],[RESULTAT]]=3,Table_0__2[[#This Row],[N]],0)+IF(Table_0__2[[#This Row],[RESULTAT]]=2,Table_0__2[[#This Row],[2]],0)</f>
        <v>1.22</v>
      </c>
      <c r="J4429" s="14">
        <f>MIN(Table_0__2[[#This Row],[1]:[2]])</f>
        <v>1.22</v>
      </c>
      <c r="K4429" s="14">
        <f>IF(Table_0__2[[#This Row],[COLONNE1]]=Table_0__2[[#This Row],[RESULTAT COTE]],Table_0__2[[#This Row],[COLONNE1]],0)</f>
        <v>1.22</v>
      </c>
    </row>
    <row r="4430" spans="1:11" x14ac:dyDescent="0.3">
      <c r="A4430" s="2">
        <v>43197</v>
      </c>
      <c r="B4430" s="25">
        <v>0.78819444444444453</v>
      </c>
      <c r="C4430" s="20">
        <f t="shared" si="69"/>
        <v>43197.788194444445</v>
      </c>
      <c r="D4430" s="10" t="s">
        <v>4428</v>
      </c>
      <c r="E4430" s="10">
        <v>1</v>
      </c>
      <c r="F4430" s="10">
        <v>2.0499999999999998</v>
      </c>
      <c r="G4430" s="10">
        <v>3.15</v>
      </c>
      <c r="H4430" s="11">
        <v>2.75</v>
      </c>
      <c r="I4430" s="15">
        <f>IF(Table_0__2[[#This Row],[RESULTAT]]=1,Table_0__2[[#This Row],[1]],0)+IF(Table_0__2[[#This Row],[RESULTAT]]=3,Table_0__2[[#This Row],[N]],0)+IF(Table_0__2[[#This Row],[RESULTAT]]=2,Table_0__2[[#This Row],[2]],0)</f>
        <v>2.0499999999999998</v>
      </c>
      <c r="J4430" s="15">
        <f>MIN(Table_0__2[[#This Row],[1]:[2]])</f>
        <v>2.0499999999999998</v>
      </c>
      <c r="K4430" s="15">
        <f>IF(Table_0__2[[#This Row],[COLONNE1]]=Table_0__2[[#This Row],[RESULTAT COTE]],Table_0__2[[#This Row],[COLONNE1]],0)</f>
        <v>2.0499999999999998</v>
      </c>
    </row>
    <row r="4431" spans="1:11" x14ac:dyDescent="0.3">
      <c r="A4431" s="2">
        <v>43197</v>
      </c>
      <c r="B4431" s="24">
        <v>0.78819444444444453</v>
      </c>
      <c r="C4431" s="20">
        <f t="shared" si="69"/>
        <v>43197.788194444445</v>
      </c>
      <c r="D4431" s="7" t="s">
        <v>4429</v>
      </c>
      <c r="E4431" s="7">
        <v>3</v>
      </c>
      <c r="F4431" s="7">
        <v>2</v>
      </c>
      <c r="G4431" s="7">
        <v>3</v>
      </c>
      <c r="H4431" s="9">
        <v>2.95</v>
      </c>
      <c r="I4431" s="14">
        <f>IF(Table_0__2[[#This Row],[RESULTAT]]=1,Table_0__2[[#This Row],[1]],0)+IF(Table_0__2[[#This Row],[RESULTAT]]=3,Table_0__2[[#This Row],[N]],0)+IF(Table_0__2[[#This Row],[RESULTAT]]=2,Table_0__2[[#This Row],[2]],0)</f>
        <v>3</v>
      </c>
      <c r="J4431" s="14">
        <f>MIN(Table_0__2[[#This Row],[1]:[2]])</f>
        <v>2</v>
      </c>
      <c r="K4431" s="14">
        <f>IF(Table_0__2[[#This Row],[COLONNE1]]=Table_0__2[[#This Row],[RESULTAT COTE]],Table_0__2[[#This Row],[COLONNE1]],0)</f>
        <v>0</v>
      </c>
    </row>
    <row r="4432" spans="1:11" x14ac:dyDescent="0.3">
      <c r="A4432" s="2">
        <v>43197</v>
      </c>
      <c r="B4432" s="25">
        <v>0.78819444444444453</v>
      </c>
      <c r="C4432" s="20">
        <f t="shared" si="69"/>
        <v>43197.788194444445</v>
      </c>
      <c r="D4432" s="10" t="s">
        <v>4430</v>
      </c>
      <c r="E4432" s="10">
        <v>1</v>
      </c>
      <c r="F4432" s="10">
        <v>1.85</v>
      </c>
      <c r="G4432" s="10">
        <v>3</v>
      </c>
      <c r="H4432" s="11">
        <v>3.2</v>
      </c>
      <c r="I4432" s="15">
        <f>IF(Table_0__2[[#This Row],[RESULTAT]]=1,Table_0__2[[#This Row],[1]],0)+IF(Table_0__2[[#This Row],[RESULTAT]]=3,Table_0__2[[#This Row],[N]],0)+IF(Table_0__2[[#This Row],[RESULTAT]]=2,Table_0__2[[#This Row],[2]],0)</f>
        <v>1.85</v>
      </c>
      <c r="J4432" s="15">
        <f>MIN(Table_0__2[[#This Row],[1]:[2]])</f>
        <v>1.85</v>
      </c>
      <c r="K4432" s="15">
        <f>IF(Table_0__2[[#This Row],[COLONNE1]]=Table_0__2[[#This Row],[RESULTAT COTE]],Table_0__2[[#This Row],[COLONNE1]],0)</f>
        <v>1.85</v>
      </c>
    </row>
    <row r="4433" spans="1:11" x14ac:dyDescent="0.3">
      <c r="A4433" s="2">
        <v>43197</v>
      </c>
      <c r="B4433" s="24">
        <v>0.78819444444444453</v>
      </c>
      <c r="C4433" s="20">
        <f t="shared" si="69"/>
        <v>43197.788194444445</v>
      </c>
      <c r="D4433" s="7" t="s">
        <v>4431</v>
      </c>
      <c r="E4433" s="10">
        <v>1</v>
      </c>
      <c r="F4433" s="7">
        <v>2.1</v>
      </c>
      <c r="G4433" s="7">
        <v>2.7</v>
      </c>
      <c r="H4433" s="9">
        <v>2.8</v>
      </c>
      <c r="I4433" s="14">
        <f>IF(Table_0__2[[#This Row],[RESULTAT]]=1,Table_0__2[[#This Row],[1]],0)+IF(Table_0__2[[#This Row],[RESULTAT]]=3,Table_0__2[[#This Row],[N]],0)+IF(Table_0__2[[#This Row],[RESULTAT]]=2,Table_0__2[[#This Row],[2]],0)</f>
        <v>2.1</v>
      </c>
      <c r="J4433" s="14">
        <f>MIN(Table_0__2[[#This Row],[1]:[2]])</f>
        <v>2.1</v>
      </c>
      <c r="K4433" s="14">
        <f>IF(Table_0__2[[#This Row],[COLONNE1]]=Table_0__2[[#This Row],[RESULTAT COTE]],Table_0__2[[#This Row],[COLONNE1]],0)</f>
        <v>2.1</v>
      </c>
    </row>
    <row r="4434" spans="1:11" x14ac:dyDescent="0.3">
      <c r="A4434" s="2">
        <v>43197</v>
      </c>
      <c r="B4434" s="25">
        <v>0.79861111111111116</v>
      </c>
      <c r="C4434" s="20">
        <f t="shared" si="69"/>
        <v>43197.798611111109</v>
      </c>
      <c r="D4434" s="10" t="s">
        <v>4432</v>
      </c>
      <c r="E4434" s="7">
        <v>3</v>
      </c>
      <c r="F4434" s="10">
        <v>4.9000000000000004</v>
      </c>
      <c r="G4434" s="10">
        <v>3.55</v>
      </c>
      <c r="H4434" s="11">
        <v>1.45</v>
      </c>
      <c r="I4434" s="15">
        <f>IF(Table_0__2[[#This Row],[RESULTAT]]=1,Table_0__2[[#This Row],[1]],0)+IF(Table_0__2[[#This Row],[RESULTAT]]=3,Table_0__2[[#This Row],[N]],0)+IF(Table_0__2[[#This Row],[RESULTAT]]=2,Table_0__2[[#This Row],[2]],0)</f>
        <v>3.55</v>
      </c>
      <c r="J4434" s="15">
        <f>MIN(Table_0__2[[#This Row],[1]:[2]])</f>
        <v>1.45</v>
      </c>
      <c r="K4434" s="15">
        <f>IF(Table_0__2[[#This Row],[COLONNE1]]=Table_0__2[[#This Row],[RESULTAT COTE]],Table_0__2[[#This Row],[COLONNE1]],0)</f>
        <v>0</v>
      </c>
    </row>
    <row r="4435" spans="1:11" x14ac:dyDescent="0.3">
      <c r="A4435" s="2">
        <v>43197</v>
      </c>
      <c r="B4435" s="25">
        <v>0.80902777777777779</v>
      </c>
      <c r="C4435" s="20">
        <f t="shared" si="69"/>
        <v>43197.809027777781</v>
      </c>
      <c r="D4435" s="10" t="s">
        <v>4433</v>
      </c>
      <c r="E4435" s="10">
        <v>1</v>
      </c>
      <c r="F4435" s="10">
        <v>1.4</v>
      </c>
      <c r="G4435" s="10">
        <v>3.45</v>
      </c>
      <c r="H4435" s="11">
        <v>5.25</v>
      </c>
      <c r="I4435" s="15">
        <f>IF(Table_0__2[[#This Row],[RESULTAT]]=1,Table_0__2[[#This Row],[1]],0)+IF(Table_0__2[[#This Row],[RESULTAT]]=3,Table_0__2[[#This Row],[N]],0)+IF(Table_0__2[[#This Row],[RESULTAT]]=2,Table_0__2[[#This Row],[2]],0)</f>
        <v>1.4</v>
      </c>
      <c r="J4435" s="15">
        <f>MIN(Table_0__2[[#This Row],[1]:[2]])</f>
        <v>1.4</v>
      </c>
      <c r="K4435" s="15">
        <f>IF(Table_0__2[[#This Row],[COLONNE1]]=Table_0__2[[#This Row],[RESULTAT COTE]],Table_0__2[[#This Row],[COLONNE1]],0)</f>
        <v>1.4</v>
      </c>
    </row>
    <row r="4436" spans="1:11" x14ac:dyDescent="0.3">
      <c r="A4436" s="2">
        <v>43197</v>
      </c>
      <c r="B4436" s="24">
        <v>0.80902777777777779</v>
      </c>
      <c r="C4436" s="20">
        <f t="shared" si="69"/>
        <v>43197.809027777781</v>
      </c>
      <c r="D4436" s="7" t="s">
        <v>4434</v>
      </c>
      <c r="E4436" s="10">
        <v>1</v>
      </c>
      <c r="F4436" s="7">
        <v>2.65</v>
      </c>
      <c r="G4436" s="7">
        <v>2.75</v>
      </c>
      <c r="H4436" s="9">
        <v>2.15</v>
      </c>
      <c r="I4436" s="14">
        <f>IF(Table_0__2[[#This Row],[RESULTAT]]=1,Table_0__2[[#This Row],[1]],0)+IF(Table_0__2[[#This Row],[RESULTAT]]=3,Table_0__2[[#This Row],[N]],0)+IF(Table_0__2[[#This Row],[RESULTAT]]=2,Table_0__2[[#This Row],[2]],0)</f>
        <v>2.65</v>
      </c>
      <c r="J4436" s="14">
        <f>MIN(Table_0__2[[#This Row],[1]:[2]])</f>
        <v>2.15</v>
      </c>
      <c r="K4436" s="14">
        <f>IF(Table_0__2[[#This Row],[COLONNE1]]=Table_0__2[[#This Row],[RESULTAT COTE]],Table_0__2[[#This Row],[COLONNE1]],0)</f>
        <v>0</v>
      </c>
    </row>
    <row r="4437" spans="1:11" x14ac:dyDescent="0.3">
      <c r="A4437" s="2">
        <v>43197</v>
      </c>
      <c r="B4437" s="25">
        <v>0.81944444444444453</v>
      </c>
      <c r="C4437" s="20">
        <f t="shared" si="69"/>
        <v>43197.819444444445</v>
      </c>
      <c r="D4437" s="10" t="s">
        <v>4435</v>
      </c>
      <c r="E4437" s="10">
        <v>2</v>
      </c>
      <c r="F4437" s="10">
        <v>2.25</v>
      </c>
      <c r="G4437" s="10">
        <v>3.35</v>
      </c>
      <c r="H4437" s="11">
        <v>2.2999999999999998</v>
      </c>
      <c r="I4437" s="15">
        <f>IF(Table_0__2[[#This Row],[RESULTAT]]=1,Table_0__2[[#This Row],[1]],0)+IF(Table_0__2[[#This Row],[RESULTAT]]=3,Table_0__2[[#This Row],[N]],0)+IF(Table_0__2[[#This Row],[RESULTAT]]=2,Table_0__2[[#This Row],[2]],0)</f>
        <v>2.2999999999999998</v>
      </c>
      <c r="J4437" s="15">
        <f>MIN(Table_0__2[[#This Row],[1]:[2]])</f>
        <v>2.25</v>
      </c>
      <c r="K4437" s="15">
        <f>IF(Table_0__2[[#This Row],[COLONNE1]]=Table_0__2[[#This Row],[RESULTAT COTE]],Table_0__2[[#This Row],[COLONNE1]],0)</f>
        <v>0</v>
      </c>
    </row>
    <row r="4438" spans="1:11" x14ac:dyDescent="0.3">
      <c r="A4438" s="2">
        <v>43197</v>
      </c>
      <c r="B4438" s="24">
        <v>0.81944444444444453</v>
      </c>
      <c r="C4438" s="20">
        <f t="shared" si="69"/>
        <v>43197.819444444445</v>
      </c>
      <c r="D4438" s="7" t="s">
        <v>4436</v>
      </c>
      <c r="E4438" s="10">
        <v>1</v>
      </c>
      <c r="F4438" s="7">
        <v>2.5</v>
      </c>
      <c r="G4438" s="7">
        <v>3.15</v>
      </c>
      <c r="H4438" s="9">
        <v>2.15</v>
      </c>
      <c r="I4438" s="14">
        <f>IF(Table_0__2[[#This Row],[RESULTAT]]=1,Table_0__2[[#This Row],[1]],0)+IF(Table_0__2[[#This Row],[RESULTAT]]=3,Table_0__2[[#This Row],[N]],0)+IF(Table_0__2[[#This Row],[RESULTAT]]=2,Table_0__2[[#This Row],[2]],0)</f>
        <v>2.5</v>
      </c>
      <c r="J4438" s="14">
        <f>MIN(Table_0__2[[#This Row],[1]:[2]])</f>
        <v>2.15</v>
      </c>
      <c r="K4438" s="14">
        <f>IF(Table_0__2[[#This Row],[COLONNE1]]=Table_0__2[[#This Row],[RESULTAT COTE]],Table_0__2[[#This Row],[COLONNE1]],0)</f>
        <v>0</v>
      </c>
    </row>
    <row r="4439" spans="1:11" x14ac:dyDescent="0.3">
      <c r="A4439" s="2">
        <v>43197</v>
      </c>
      <c r="B4439" s="25">
        <v>0.81944444444444453</v>
      </c>
      <c r="C4439" s="20">
        <f t="shared" si="69"/>
        <v>43197.819444444445</v>
      </c>
      <c r="D4439" s="10" t="s">
        <v>4437</v>
      </c>
      <c r="E4439" s="10">
        <v>1</v>
      </c>
      <c r="F4439" s="10">
        <v>1.45</v>
      </c>
      <c r="G4439" s="10">
        <v>3.35</v>
      </c>
      <c r="H4439" s="11">
        <v>4.9000000000000004</v>
      </c>
      <c r="I4439" s="15">
        <f>IF(Table_0__2[[#This Row],[RESULTAT]]=1,Table_0__2[[#This Row],[1]],0)+IF(Table_0__2[[#This Row],[RESULTAT]]=3,Table_0__2[[#This Row],[N]],0)+IF(Table_0__2[[#This Row],[RESULTAT]]=2,Table_0__2[[#This Row],[2]],0)</f>
        <v>1.45</v>
      </c>
      <c r="J4439" s="15">
        <f>MIN(Table_0__2[[#This Row],[1]:[2]])</f>
        <v>1.45</v>
      </c>
      <c r="K4439" s="15">
        <f>IF(Table_0__2[[#This Row],[COLONNE1]]=Table_0__2[[#This Row],[RESULTAT COTE]],Table_0__2[[#This Row],[COLONNE1]],0)</f>
        <v>1.45</v>
      </c>
    </row>
    <row r="4440" spans="1:11" x14ac:dyDescent="0.3">
      <c r="A4440" s="2">
        <v>43197</v>
      </c>
      <c r="B4440" s="24">
        <v>0.82986111111111116</v>
      </c>
      <c r="C4440" s="20">
        <f t="shared" si="69"/>
        <v>43197.829861111109</v>
      </c>
      <c r="D4440" s="7" t="s">
        <v>4438</v>
      </c>
      <c r="E4440" s="10">
        <v>2</v>
      </c>
      <c r="F4440" s="7">
        <v>1.45</v>
      </c>
      <c r="G4440" s="7">
        <v>3.45</v>
      </c>
      <c r="H4440" s="9">
        <v>4.25</v>
      </c>
      <c r="I4440" s="14">
        <f>IF(Table_0__2[[#This Row],[RESULTAT]]=1,Table_0__2[[#This Row],[1]],0)+IF(Table_0__2[[#This Row],[RESULTAT]]=3,Table_0__2[[#This Row],[N]],0)+IF(Table_0__2[[#This Row],[RESULTAT]]=2,Table_0__2[[#This Row],[2]],0)</f>
        <v>4.25</v>
      </c>
      <c r="J4440" s="14">
        <f>MIN(Table_0__2[[#This Row],[1]:[2]])</f>
        <v>1.45</v>
      </c>
      <c r="K4440" s="14">
        <f>IF(Table_0__2[[#This Row],[COLONNE1]]=Table_0__2[[#This Row],[RESULTAT COTE]],Table_0__2[[#This Row],[COLONNE1]],0)</f>
        <v>0</v>
      </c>
    </row>
    <row r="4441" spans="1:11" x14ac:dyDescent="0.3">
      <c r="A4441" s="2">
        <v>43197</v>
      </c>
      <c r="B4441" s="25">
        <v>0.82986111111111116</v>
      </c>
      <c r="C4441" s="20">
        <f t="shared" si="69"/>
        <v>43197.829861111109</v>
      </c>
      <c r="D4441" s="10" t="s">
        <v>4439</v>
      </c>
      <c r="E4441" s="7">
        <v>3</v>
      </c>
      <c r="F4441" s="10">
        <v>1.55</v>
      </c>
      <c r="G4441" s="10">
        <v>3.4</v>
      </c>
      <c r="H4441" s="11">
        <v>3.8</v>
      </c>
      <c r="I4441" s="15">
        <f>IF(Table_0__2[[#This Row],[RESULTAT]]=1,Table_0__2[[#This Row],[1]],0)+IF(Table_0__2[[#This Row],[RESULTAT]]=3,Table_0__2[[#This Row],[N]],0)+IF(Table_0__2[[#This Row],[RESULTAT]]=2,Table_0__2[[#This Row],[2]],0)</f>
        <v>3.4</v>
      </c>
      <c r="J4441" s="15">
        <f>MIN(Table_0__2[[#This Row],[1]:[2]])</f>
        <v>1.55</v>
      </c>
      <c r="K4441" s="15">
        <f>IF(Table_0__2[[#This Row],[COLONNE1]]=Table_0__2[[#This Row],[RESULTAT COTE]],Table_0__2[[#This Row],[COLONNE1]],0)</f>
        <v>0</v>
      </c>
    </row>
    <row r="4442" spans="1:11" x14ac:dyDescent="0.3">
      <c r="A4442" s="2">
        <v>43197</v>
      </c>
      <c r="B4442" s="24">
        <v>0.82986111111111116</v>
      </c>
      <c r="C4442" s="20">
        <f t="shared" si="69"/>
        <v>43197.829861111109</v>
      </c>
      <c r="D4442" s="7" t="s">
        <v>4440</v>
      </c>
      <c r="E4442" s="10">
        <v>1</v>
      </c>
      <c r="F4442" s="7">
        <v>1.95</v>
      </c>
      <c r="G4442" s="7">
        <v>2.8</v>
      </c>
      <c r="H4442" s="9">
        <v>3</v>
      </c>
      <c r="I4442" s="14">
        <f>IF(Table_0__2[[#This Row],[RESULTAT]]=1,Table_0__2[[#This Row],[1]],0)+IF(Table_0__2[[#This Row],[RESULTAT]]=3,Table_0__2[[#This Row],[N]],0)+IF(Table_0__2[[#This Row],[RESULTAT]]=2,Table_0__2[[#This Row],[2]],0)</f>
        <v>1.95</v>
      </c>
      <c r="J4442" s="14">
        <f>MIN(Table_0__2[[#This Row],[1]:[2]])</f>
        <v>1.95</v>
      </c>
      <c r="K4442" s="14">
        <f>IF(Table_0__2[[#This Row],[COLONNE1]]=Table_0__2[[#This Row],[RESULTAT COTE]],Table_0__2[[#This Row],[COLONNE1]],0)</f>
        <v>1.95</v>
      </c>
    </row>
    <row r="4443" spans="1:11" x14ac:dyDescent="0.3">
      <c r="A4443" s="2">
        <v>43197</v>
      </c>
      <c r="B4443" s="25">
        <v>0.82986111111111116</v>
      </c>
      <c r="C4443" s="20">
        <f t="shared" si="69"/>
        <v>43197.829861111109</v>
      </c>
      <c r="D4443" s="10" t="s">
        <v>4441</v>
      </c>
      <c r="E4443" s="7">
        <v>3</v>
      </c>
      <c r="F4443" s="10">
        <v>1.75</v>
      </c>
      <c r="G4443" s="10">
        <v>3</v>
      </c>
      <c r="H4443" s="11">
        <v>3.25</v>
      </c>
      <c r="I4443" s="15">
        <f>IF(Table_0__2[[#This Row],[RESULTAT]]=1,Table_0__2[[#This Row],[1]],0)+IF(Table_0__2[[#This Row],[RESULTAT]]=3,Table_0__2[[#This Row],[N]],0)+IF(Table_0__2[[#This Row],[RESULTAT]]=2,Table_0__2[[#This Row],[2]],0)</f>
        <v>3</v>
      </c>
      <c r="J4443" s="15">
        <f>MIN(Table_0__2[[#This Row],[1]:[2]])</f>
        <v>1.75</v>
      </c>
      <c r="K4443" s="15">
        <f>IF(Table_0__2[[#This Row],[COLONNE1]]=Table_0__2[[#This Row],[RESULTAT COTE]],Table_0__2[[#This Row],[COLONNE1]],0)</f>
        <v>0</v>
      </c>
    </row>
    <row r="4444" spans="1:11" x14ac:dyDescent="0.3">
      <c r="A4444" s="2">
        <v>43197</v>
      </c>
      <c r="B4444" s="25">
        <v>0.82986111111111116</v>
      </c>
      <c r="C4444" s="20">
        <f t="shared" si="69"/>
        <v>43197.829861111109</v>
      </c>
      <c r="D4444" s="10" t="s">
        <v>4442</v>
      </c>
      <c r="E4444" s="10">
        <v>2</v>
      </c>
      <c r="F4444" s="10">
        <v>3</v>
      </c>
      <c r="G4444" s="10">
        <v>2.75</v>
      </c>
      <c r="H4444" s="11">
        <v>2.1</v>
      </c>
      <c r="I4444" s="15">
        <f>IF(Table_0__2[[#This Row],[RESULTAT]]=1,Table_0__2[[#This Row],[1]],0)+IF(Table_0__2[[#This Row],[RESULTAT]]=3,Table_0__2[[#This Row],[N]],0)+IF(Table_0__2[[#This Row],[RESULTAT]]=2,Table_0__2[[#This Row],[2]],0)</f>
        <v>2.1</v>
      </c>
      <c r="J4444" s="15">
        <f>MIN(Table_0__2[[#This Row],[1]:[2]])</f>
        <v>2.1</v>
      </c>
      <c r="K4444" s="15">
        <f>IF(Table_0__2[[#This Row],[COLONNE1]]=Table_0__2[[#This Row],[RESULTAT COTE]],Table_0__2[[#This Row],[COLONNE1]],0)</f>
        <v>2.1</v>
      </c>
    </row>
    <row r="4445" spans="1:11" x14ac:dyDescent="0.3">
      <c r="A4445" s="2">
        <v>43197</v>
      </c>
      <c r="B4445" s="24">
        <v>0.82986111111111116</v>
      </c>
      <c r="C4445" s="20">
        <f t="shared" si="69"/>
        <v>43197.829861111109</v>
      </c>
      <c r="D4445" s="7" t="s">
        <v>4443</v>
      </c>
      <c r="E4445" s="10">
        <v>1</v>
      </c>
      <c r="F4445" s="7">
        <v>2.2999999999999998</v>
      </c>
      <c r="G4445" s="7">
        <v>2.85</v>
      </c>
      <c r="H4445" s="9">
        <v>3.2</v>
      </c>
      <c r="I4445" s="14">
        <f>IF(Table_0__2[[#This Row],[RESULTAT]]=1,Table_0__2[[#This Row],[1]],0)+IF(Table_0__2[[#This Row],[RESULTAT]]=3,Table_0__2[[#This Row],[N]],0)+IF(Table_0__2[[#This Row],[RESULTAT]]=2,Table_0__2[[#This Row],[2]],0)</f>
        <v>2.2999999999999998</v>
      </c>
      <c r="J4445" s="14">
        <f>MIN(Table_0__2[[#This Row],[1]:[2]])</f>
        <v>2.2999999999999998</v>
      </c>
      <c r="K4445" s="14">
        <f>IF(Table_0__2[[#This Row],[COLONNE1]]=Table_0__2[[#This Row],[RESULTAT COTE]],Table_0__2[[#This Row],[COLONNE1]],0)</f>
        <v>2.2999999999999998</v>
      </c>
    </row>
    <row r="4446" spans="1:11" x14ac:dyDescent="0.3">
      <c r="A4446" s="2">
        <v>43197</v>
      </c>
      <c r="B4446" s="24">
        <v>0.82986111111111116</v>
      </c>
      <c r="C4446" s="20">
        <f t="shared" si="69"/>
        <v>43197.829861111109</v>
      </c>
      <c r="D4446" s="7" t="s">
        <v>4444</v>
      </c>
      <c r="E4446" s="7">
        <v>3</v>
      </c>
      <c r="F4446" s="7">
        <v>1.7</v>
      </c>
      <c r="G4446" s="7">
        <v>3.5</v>
      </c>
      <c r="H4446" s="9">
        <v>4.5</v>
      </c>
      <c r="I4446" s="14">
        <f>IF(Table_0__2[[#This Row],[RESULTAT]]=1,Table_0__2[[#This Row],[1]],0)+IF(Table_0__2[[#This Row],[RESULTAT]]=3,Table_0__2[[#This Row],[N]],0)+IF(Table_0__2[[#This Row],[RESULTAT]]=2,Table_0__2[[#This Row],[2]],0)</f>
        <v>3.5</v>
      </c>
      <c r="J4446" s="14">
        <f>MIN(Table_0__2[[#This Row],[1]:[2]])</f>
        <v>1.7</v>
      </c>
      <c r="K4446" s="14">
        <f>IF(Table_0__2[[#This Row],[COLONNE1]]=Table_0__2[[#This Row],[RESULTAT COTE]],Table_0__2[[#This Row],[COLONNE1]],0)</f>
        <v>0</v>
      </c>
    </row>
    <row r="4447" spans="1:11" x14ac:dyDescent="0.3">
      <c r="A4447" s="2">
        <v>43197</v>
      </c>
      <c r="B4447" s="24">
        <v>0.82986111111111116</v>
      </c>
      <c r="C4447" s="20">
        <f t="shared" si="69"/>
        <v>43197.829861111109</v>
      </c>
      <c r="D4447" s="7" t="s">
        <v>4445</v>
      </c>
      <c r="E4447" s="10">
        <v>1</v>
      </c>
      <c r="F4447" s="7">
        <v>1.62</v>
      </c>
      <c r="G4447" s="7">
        <v>3.5</v>
      </c>
      <c r="H4447" s="9">
        <v>5.25</v>
      </c>
      <c r="I4447" s="14">
        <f>IF(Table_0__2[[#This Row],[RESULTAT]]=1,Table_0__2[[#This Row],[1]],0)+IF(Table_0__2[[#This Row],[RESULTAT]]=3,Table_0__2[[#This Row],[N]],0)+IF(Table_0__2[[#This Row],[RESULTAT]]=2,Table_0__2[[#This Row],[2]],0)</f>
        <v>1.62</v>
      </c>
      <c r="J4447" s="14">
        <f>MIN(Table_0__2[[#This Row],[1]:[2]])</f>
        <v>1.62</v>
      </c>
      <c r="K4447" s="14">
        <f>IF(Table_0__2[[#This Row],[COLONNE1]]=Table_0__2[[#This Row],[RESULTAT COTE]],Table_0__2[[#This Row],[COLONNE1]],0)</f>
        <v>1.62</v>
      </c>
    </row>
    <row r="4448" spans="1:11" x14ac:dyDescent="0.3">
      <c r="A4448" s="2">
        <v>43197</v>
      </c>
      <c r="B4448" s="25">
        <v>0.82986111111111116</v>
      </c>
      <c r="C4448" s="20">
        <f t="shared" si="69"/>
        <v>43197.829861111109</v>
      </c>
      <c r="D4448" s="10" t="s">
        <v>4446</v>
      </c>
      <c r="E4448" s="10">
        <v>1</v>
      </c>
      <c r="F4448" s="10">
        <v>1.8</v>
      </c>
      <c r="G4448" s="10">
        <v>3.3</v>
      </c>
      <c r="H4448" s="11">
        <v>4.2</v>
      </c>
      <c r="I4448" s="15">
        <f>IF(Table_0__2[[#This Row],[RESULTAT]]=1,Table_0__2[[#This Row],[1]],0)+IF(Table_0__2[[#This Row],[RESULTAT]]=3,Table_0__2[[#This Row],[N]],0)+IF(Table_0__2[[#This Row],[RESULTAT]]=2,Table_0__2[[#This Row],[2]],0)</f>
        <v>1.8</v>
      </c>
      <c r="J4448" s="15">
        <f>MIN(Table_0__2[[#This Row],[1]:[2]])</f>
        <v>1.8</v>
      </c>
      <c r="K4448" s="15">
        <f>IF(Table_0__2[[#This Row],[COLONNE1]]=Table_0__2[[#This Row],[RESULTAT COTE]],Table_0__2[[#This Row],[COLONNE1]],0)</f>
        <v>1.8</v>
      </c>
    </row>
    <row r="4449" spans="1:11" x14ac:dyDescent="0.3">
      <c r="A4449" s="2">
        <v>43197</v>
      </c>
      <c r="B4449" s="25">
        <v>0.82986111111111116</v>
      </c>
      <c r="C4449" s="20">
        <f t="shared" si="69"/>
        <v>43197.829861111109</v>
      </c>
      <c r="D4449" s="10" t="s">
        <v>4447</v>
      </c>
      <c r="E4449" s="10">
        <v>2</v>
      </c>
      <c r="F4449" s="10">
        <v>1.8</v>
      </c>
      <c r="G4449" s="10">
        <v>3.4</v>
      </c>
      <c r="H4449" s="11">
        <v>4.0999999999999996</v>
      </c>
      <c r="I4449" s="15">
        <f>IF(Table_0__2[[#This Row],[RESULTAT]]=1,Table_0__2[[#This Row],[1]],0)+IF(Table_0__2[[#This Row],[RESULTAT]]=3,Table_0__2[[#This Row],[N]],0)+IF(Table_0__2[[#This Row],[RESULTAT]]=2,Table_0__2[[#This Row],[2]],0)</f>
        <v>4.0999999999999996</v>
      </c>
      <c r="J4449" s="15">
        <f>MIN(Table_0__2[[#This Row],[1]:[2]])</f>
        <v>1.8</v>
      </c>
      <c r="K4449" s="15">
        <f>IF(Table_0__2[[#This Row],[COLONNE1]]=Table_0__2[[#This Row],[RESULTAT COTE]],Table_0__2[[#This Row],[COLONNE1]],0)</f>
        <v>0</v>
      </c>
    </row>
    <row r="4450" spans="1:11" x14ac:dyDescent="0.3">
      <c r="A4450" s="2">
        <v>43197</v>
      </c>
      <c r="B4450" s="25">
        <v>0.85069444444444453</v>
      </c>
      <c r="C4450" s="20">
        <f t="shared" si="69"/>
        <v>43197.850694444445</v>
      </c>
      <c r="D4450" s="10" t="s">
        <v>4448</v>
      </c>
      <c r="E4450" s="10">
        <v>1</v>
      </c>
      <c r="F4450" s="10">
        <v>2.1</v>
      </c>
      <c r="G4450" s="10">
        <v>2.8</v>
      </c>
      <c r="H4450" s="11">
        <v>2.7</v>
      </c>
      <c r="I4450" s="15">
        <f>IF(Table_0__2[[#This Row],[RESULTAT]]=1,Table_0__2[[#This Row],[1]],0)+IF(Table_0__2[[#This Row],[RESULTAT]]=3,Table_0__2[[#This Row],[N]],0)+IF(Table_0__2[[#This Row],[RESULTAT]]=2,Table_0__2[[#This Row],[2]],0)</f>
        <v>2.1</v>
      </c>
      <c r="J4450" s="15">
        <f>MIN(Table_0__2[[#This Row],[1]:[2]])</f>
        <v>2.1</v>
      </c>
      <c r="K4450" s="15">
        <f>IF(Table_0__2[[#This Row],[COLONNE1]]=Table_0__2[[#This Row],[RESULTAT COTE]],Table_0__2[[#This Row],[COLONNE1]],0)</f>
        <v>2.1</v>
      </c>
    </row>
    <row r="4451" spans="1:11" x14ac:dyDescent="0.3">
      <c r="A4451" s="2">
        <v>43197</v>
      </c>
      <c r="B4451" s="25">
        <v>0.86111111111111116</v>
      </c>
      <c r="C4451" s="20">
        <f t="shared" si="69"/>
        <v>43197.861111111109</v>
      </c>
      <c r="D4451" s="10" t="s">
        <v>4449</v>
      </c>
      <c r="E4451" s="10">
        <v>2</v>
      </c>
      <c r="F4451" s="10">
        <v>2.1</v>
      </c>
      <c r="G4451" s="10">
        <v>2.85</v>
      </c>
      <c r="H4451" s="11">
        <v>2.65</v>
      </c>
      <c r="I4451" s="15">
        <f>IF(Table_0__2[[#This Row],[RESULTAT]]=1,Table_0__2[[#This Row],[1]],0)+IF(Table_0__2[[#This Row],[RESULTAT]]=3,Table_0__2[[#This Row],[N]],0)+IF(Table_0__2[[#This Row],[RESULTAT]]=2,Table_0__2[[#This Row],[2]],0)</f>
        <v>2.65</v>
      </c>
      <c r="J4451" s="15">
        <f>MIN(Table_0__2[[#This Row],[1]:[2]])</f>
        <v>2.1</v>
      </c>
      <c r="K4451" s="15">
        <f>IF(Table_0__2[[#This Row],[COLONNE1]]=Table_0__2[[#This Row],[RESULTAT COTE]],Table_0__2[[#This Row],[COLONNE1]],0)</f>
        <v>0</v>
      </c>
    </row>
    <row r="4452" spans="1:11" x14ac:dyDescent="0.3">
      <c r="A4452" s="2">
        <v>43197</v>
      </c>
      <c r="B4452" s="24">
        <v>0.86111111111111116</v>
      </c>
      <c r="C4452" s="20">
        <f t="shared" si="69"/>
        <v>43197.861111111109</v>
      </c>
      <c r="D4452" s="7" t="s">
        <v>4450</v>
      </c>
      <c r="E4452" s="10">
        <v>1</v>
      </c>
      <c r="F4452" s="7">
        <v>1.85</v>
      </c>
      <c r="G4452" s="7">
        <v>3.1</v>
      </c>
      <c r="H4452" s="9">
        <v>3.2</v>
      </c>
      <c r="I4452" s="14">
        <f>IF(Table_0__2[[#This Row],[RESULTAT]]=1,Table_0__2[[#This Row],[1]],0)+IF(Table_0__2[[#This Row],[RESULTAT]]=3,Table_0__2[[#This Row],[N]],0)+IF(Table_0__2[[#This Row],[RESULTAT]]=2,Table_0__2[[#This Row],[2]],0)</f>
        <v>1.85</v>
      </c>
      <c r="J4452" s="14">
        <f>MIN(Table_0__2[[#This Row],[1]:[2]])</f>
        <v>1.85</v>
      </c>
      <c r="K4452" s="14">
        <f>IF(Table_0__2[[#This Row],[COLONNE1]]=Table_0__2[[#This Row],[RESULTAT COTE]],Table_0__2[[#This Row],[COLONNE1]],0)</f>
        <v>1.85</v>
      </c>
    </row>
    <row r="4453" spans="1:11" x14ac:dyDescent="0.3">
      <c r="A4453" s="2">
        <v>43197</v>
      </c>
      <c r="B4453" s="25">
        <v>0.86111111111111116</v>
      </c>
      <c r="C4453" s="20">
        <f t="shared" si="69"/>
        <v>43197.861111111109</v>
      </c>
      <c r="D4453" s="10" t="s">
        <v>4451</v>
      </c>
      <c r="E4453" s="10">
        <v>1</v>
      </c>
      <c r="F4453" s="10">
        <v>1.07</v>
      </c>
      <c r="G4453" s="10">
        <v>8</v>
      </c>
      <c r="H4453" s="11">
        <v>22</v>
      </c>
      <c r="I4453" s="15">
        <f>IF(Table_0__2[[#This Row],[RESULTAT]]=1,Table_0__2[[#This Row],[1]],0)+IF(Table_0__2[[#This Row],[RESULTAT]]=3,Table_0__2[[#This Row],[N]],0)+IF(Table_0__2[[#This Row],[RESULTAT]]=2,Table_0__2[[#This Row],[2]],0)</f>
        <v>1.07</v>
      </c>
      <c r="J4453" s="15">
        <f>MIN(Table_0__2[[#This Row],[1]:[2]])</f>
        <v>1.07</v>
      </c>
      <c r="K4453" s="15">
        <f>IF(Table_0__2[[#This Row],[COLONNE1]]=Table_0__2[[#This Row],[RESULTAT COTE]],Table_0__2[[#This Row],[COLONNE1]],0)</f>
        <v>1.07</v>
      </c>
    </row>
    <row r="4454" spans="1:11" x14ac:dyDescent="0.3">
      <c r="A4454" s="2">
        <v>43197</v>
      </c>
      <c r="B4454" s="24">
        <v>0.86111111111111116</v>
      </c>
      <c r="C4454" s="20">
        <f t="shared" si="69"/>
        <v>43197.861111111109</v>
      </c>
      <c r="D4454" s="7" t="s">
        <v>4452</v>
      </c>
      <c r="E4454" s="7">
        <v>3</v>
      </c>
      <c r="F4454" s="7">
        <v>2.35</v>
      </c>
      <c r="G4454" s="7">
        <v>3.05</v>
      </c>
      <c r="H4454" s="9">
        <v>2.85</v>
      </c>
      <c r="I4454" s="14">
        <f>IF(Table_0__2[[#This Row],[RESULTAT]]=1,Table_0__2[[#This Row],[1]],0)+IF(Table_0__2[[#This Row],[RESULTAT]]=3,Table_0__2[[#This Row],[N]],0)+IF(Table_0__2[[#This Row],[RESULTAT]]=2,Table_0__2[[#This Row],[2]],0)</f>
        <v>3.05</v>
      </c>
      <c r="J4454" s="14">
        <f>MIN(Table_0__2[[#This Row],[1]:[2]])</f>
        <v>2.35</v>
      </c>
      <c r="K4454" s="14">
        <f>IF(Table_0__2[[#This Row],[COLONNE1]]=Table_0__2[[#This Row],[RESULTAT COTE]],Table_0__2[[#This Row],[COLONNE1]],0)</f>
        <v>0</v>
      </c>
    </row>
    <row r="4455" spans="1:11" x14ac:dyDescent="0.3">
      <c r="A4455" s="2">
        <v>43197</v>
      </c>
      <c r="B4455" s="25">
        <v>0.87152777777777779</v>
      </c>
      <c r="C4455" s="20">
        <f t="shared" si="69"/>
        <v>43197.871527777781</v>
      </c>
      <c r="D4455" s="10" t="s">
        <v>4453</v>
      </c>
      <c r="E4455" s="10">
        <v>2</v>
      </c>
      <c r="F4455" s="10">
        <v>2.4500000000000002</v>
      </c>
      <c r="G4455" s="10">
        <v>2.65</v>
      </c>
      <c r="H4455" s="11">
        <v>2.4</v>
      </c>
      <c r="I4455" s="15">
        <f>IF(Table_0__2[[#This Row],[RESULTAT]]=1,Table_0__2[[#This Row],[1]],0)+IF(Table_0__2[[#This Row],[RESULTAT]]=3,Table_0__2[[#This Row],[N]],0)+IF(Table_0__2[[#This Row],[RESULTAT]]=2,Table_0__2[[#This Row],[2]],0)</f>
        <v>2.4</v>
      </c>
      <c r="J4455" s="15">
        <f>MIN(Table_0__2[[#This Row],[1]:[2]])</f>
        <v>2.4</v>
      </c>
      <c r="K4455" s="15">
        <f>IF(Table_0__2[[#This Row],[COLONNE1]]=Table_0__2[[#This Row],[RESULTAT COTE]],Table_0__2[[#This Row],[COLONNE1]],0)</f>
        <v>2.4</v>
      </c>
    </row>
    <row r="4456" spans="1:11" x14ac:dyDescent="0.3">
      <c r="A4456" s="2">
        <v>43197</v>
      </c>
      <c r="B4456" s="24">
        <v>0.89236111111111116</v>
      </c>
      <c r="C4456" s="20">
        <f t="shared" si="69"/>
        <v>43197.892361111109</v>
      </c>
      <c r="D4456" s="7" t="s">
        <v>4454</v>
      </c>
      <c r="E4456" s="10">
        <v>2</v>
      </c>
      <c r="F4456" s="7">
        <v>8</v>
      </c>
      <c r="G4456" s="7">
        <v>4.25</v>
      </c>
      <c r="H4456" s="9">
        <v>1.22</v>
      </c>
      <c r="I4456" s="14">
        <f>IF(Table_0__2[[#This Row],[RESULTAT]]=1,Table_0__2[[#This Row],[1]],0)+IF(Table_0__2[[#This Row],[RESULTAT]]=3,Table_0__2[[#This Row],[N]],0)+IF(Table_0__2[[#This Row],[RESULTAT]]=2,Table_0__2[[#This Row],[2]],0)</f>
        <v>1.22</v>
      </c>
      <c r="J4456" s="14">
        <f>MIN(Table_0__2[[#This Row],[1]:[2]])</f>
        <v>1.22</v>
      </c>
      <c r="K4456" s="14">
        <f>IF(Table_0__2[[#This Row],[COLONNE1]]=Table_0__2[[#This Row],[RESULTAT COTE]],Table_0__2[[#This Row],[COLONNE1]],0)</f>
        <v>1.22</v>
      </c>
    </row>
    <row r="4457" spans="1:11" x14ac:dyDescent="0.3">
      <c r="A4457" s="2">
        <v>43197</v>
      </c>
      <c r="B4457" s="25">
        <v>0.93402777777777779</v>
      </c>
      <c r="C4457" s="20">
        <f t="shared" si="69"/>
        <v>43197.934027777781</v>
      </c>
      <c r="D4457" s="10" t="s">
        <v>4455</v>
      </c>
      <c r="E4457" s="10">
        <v>1</v>
      </c>
      <c r="F4457" s="10">
        <v>1.55</v>
      </c>
      <c r="G4457" s="10">
        <v>3.1</v>
      </c>
      <c r="H4457" s="11">
        <v>4.05</v>
      </c>
      <c r="I4457" s="15">
        <f>IF(Table_0__2[[#This Row],[RESULTAT]]=1,Table_0__2[[#This Row],[1]],0)+IF(Table_0__2[[#This Row],[RESULTAT]]=3,Table_0__2[[#This Row],[N]],0)+IF(Table_0__2[[#This Row],[RESULTAT]]=2,Table_0__2[[#This Row],[2]],0)</f>
        <v>1.55</v>
      </c>
      <c r="J4457" s="15">
        <f>MIN(Table_0__2[[#This Row],[1]:[2]])</f>
        <v>1.55</v>
      </c>
      <c r="K4457" s="15">
        <f>IF(Table_0__2[[#This Row],[COLONNE1]]=Table_0__2[[#This Row],[RESULTAT COTE]],Table_0__2[[#This Row],[COLONNE1]],0)</f>
        <v>1.55</v>
      </c>
    </row>
    <row r="4458" spans="1:11" x14ac:dyDescent="0.3">
      <c r="A4458" s="2">
        <v>43197</v>
      </c>
      <c r="B4458" s="25">
        <v>0.94444444444444453</v>
      </c>
      <c r="C4458" s="20">
        <f t="shared" si="69"/>
        <v>43197.944444444445</v>
      </c>
      <c r="D4458" s="10" t="s">
        <v>4456</v>
      </c>
      <c r="E4458" s="10">
        <v>1</v>
      </c>
      <c r="F4458" s="10">
        <v>1.55</v>
      </c>
      <c r="G4458" s="10">
        <v>3.2</v>
      </c>
      <c r="H4458" s="11">
        <v>4.75</v>
      </c>
      <c r="I4458" s="15">
        <f>IF(Table_0__2[[#This Row],[RESULTAT]]=1,Table_0__2[[#This Row],[1]],0)+IF(Table_0__2[[#This Row],[RESULTAT]]=3,Table_0__2[[#This Row],[N]],0)+IF(Table_0__2[[#This Row],[RESULTAT]]=2,Table_0__2[[#This Row],[2]],0)</f>
        <v>1.55</v>
      </c>
      <c r="J4458" s="15">
        <f>MIN(Table_0__2[[#This Row],[1]:[2]])</f>
        <v>1.55</v>
      </c>
      <c r="K4458" s="15">
        <f>IF(Table_0__2[[#This Row],[COLONNE1]]=Table_0__2[[#This Row],[RESULTAT COTE]],Table_0__2[[#This Row],[COLONNE1]],0)</f>
        <v>1.55</v>
      </c>
    </row>
    <row r="4459" spans="1:11" x14ac:dyDescent="0.3">
      <c r="A4459" s="2">
        <v>43197</v>
      </c>
      <c r="B4459" s="25">
        <v>0.95486111111111116</v>
      </c>
      <c r="C4459" s="20">
        <f t="shared" si="69"/>
        <v>43197.954861111109</v>
      </c>
      <c r="D4459" s="10" t="s">
        <v>4457</v>
      </c>
      <c r="E4459" s="10">
        <v>1</v>
      </c>
      <c r="F4459" s="10">
        <v>1.95</v>
      </c>
      <c r="G4459" s="10">
        <v>2.7</v>
      </c>
      <c r="H4459" s="11">
        <v>3.1</v>
      </c>
      <c r="I4459" s="15">
        <f>IF(Table_0__2[[#This Row],[RESULTAT]]=1,Table_0__2[[#This Row],[1]],0)+IF(Table_0__2[[#This Row],[RESULTAT]]=3,Table_0__2[[#This Row],[N]],0)+IF(Table_0__2[[#This Row],[RESULTAT]]=2,Table_0__2[[#This Row],[2]],0)</f>
        <v>1.95</v>
      </c>
      <c r="J4459" s="15">
        <f>MIN(Table_0__2[[#This Row],[1]:[2]])</f>
        <v>1.95</v>
      </c>
      <c r="K4459" s="15">
        <f>IF(Table_0__2[[#This Row],[COLONNE1]]=Table_0__2[[#This Row],[RESULTAT COTE]],Table_0__2[[#This Row],[COLONNE1]],0)</f>
        <v>1.95</v>
      </c>
    </row>
    <row r="4460" spans="1:11" x14ac:dyDescent="0.3">
      <c r="A4460" s="2">
        <v>43197</v>
      </c>
      <c r="B4460" s="24">
        <v>0.95486111111111116</v>
      </c>
      <c r="C4460" s="20">
        <f t="shared" si="69"/>
        <v>43197.954861111109</v>
      </c>
      <c r="D4460" s="7" t="s">
        <v>4458</v>
      </c>
      <c r="E4460" s="10">
        <v>1</v>
      </c>
      <c r="F4460" s="7">
        <v>1.5</v>
      </c>
      <c r="G4460" s="7">
        <v>3.85</v>
      </c>
      <c r="H4460" s="9">
        <v>4.05</v>
      </c>
      <c r="I4460" s="14">
        <f>IF(Table_0__2[[#This Row],[RESULTAT]]=1,Table_0__2[[#This Row],[1]],0)+IF(Table_0__2[[#This Row],[RESULTAT]]=3,Table_0__2[[#This Row],[N]],0)+IF(Table_0__2[[#This Row],[RESULTAT]]=2,Table_0__2[[#This Row],[2]],0)</f>
        <v>1.5</v>
      </c>
      <c r="J4460" s="14">
        <f>MIN(Table_0__2[[#This Row],[1]:[2]])</f>
        <v>1.5</v>
      </c>
      <c r="K4460" s="14">
        <f>IF(Table_0__2[[#This Row],[COLONNE1]]=Table_0__2[[#This Row],[RESULTAT COTE]],Table_0__2[[#This Row],[COLONNE1]],0)</f>
        <v>1.5</v>
      </c>
    </row>
    <row r="4461" spans="1:11" x14ac:dyDescent="0.3">
      <c r="A4461" s="2">
        <v>43197</v>
      </c>
      <c r="B4461" s="24">
        <v>0.99652777777777779</v>
      </c>
      <c r="C4461" s="20">
        <f t="shared" si="69"/>
        <v>43197.996527777781</v>
      </c>
      <c r="D4461" s="7" t="s">
        <v>4459</v>
      </c>
      <c r="E4461" s="10">
        <v>1</v>
      </c>
      <c r="F4461" s="7">
        <v>1.65</v>
      </c>
      <c r="G4461" s="7">
        <v>3.25</v>
      </c>
      <c r="H4461" s="9">
        <v>3.8</v>
      </c>
      <c r="I4461" s="14">
        <f>IF(Table_0__2[[#This Row],[RESULTAT]]=1,Table_0__2[[#This Row],[1]],0)+IF(Table_0__2[[#This Row],[RESULTAT]]=3,Table_0__2[[#This Row],[N]],0)+IF(Table_0__2[[#This Row],[RESULTAT]]=2,Table_0__2[[#This Row],[2]],0)</f>
        <v>1.65</v>
      </c>
      <c r="J4461" s="14">
        <f>MIN(Table_0__2[[#This Row],[1]:[2]])</f>
        <v>1.65</v>
      </c>
      <c r="K4461" s="14">
        <f>IF(Table_0__2[[#This Row],[COLONNE1]]=Table_0__2[[#This Row],[RESULTAT COTE]],Table_0__2[[#This Row],[COLONNE1]],0)</f>
        <v>1.65</v>
      </c>
    </row>
    <row r="4462" spans="1:11" x14ac:dyDescent="0.3">
      <c r="A4462" s="2">
        <v>43198</v>
      </c>
      <c r="B4462" s="26">
        <v>3.8194444444444441E-2</v>
      </c>
      <c r="C4462" s="20">
        <f t="shared" si="69"/>
        <v>43198.038194444445</v>
      </c>
      <c r="D4462" s="12" t="s">
        <v>4460</v>
      </c>
      <c r="E4462" s="10">
        <v>1</v>
      </c>
      <c r="F4462" s="12">
        <v>1.65</v>
      </c>
      <c r="G4462" s="12">
        <v>3.1</v>
      </c>
      <c r="H4462" s="13">
        <v>3.65</v>
      </c>
      <c r="I4462" s="16">
        <f>IF(Table_0__2[[#This Row],[RESULTAT]]=1,Table_0__2[[#This Row],[1]],0)+IF(Table_0__2[[#This Row],[RESULTAT]]=3,Table_0__2[[#This Row],[N]],0)+IF(Table_0__2[[#This Row],[RESULTAT]]=2,Table_0__2[[#This Row],[2]],0)</f>
        <v>1.65</v>
      </c>
      <c r="J4462" s="16">
        <f>MIN(Table_0__2[[#This Row],[1]:[2]])</f>
        <v>1.65</v>
      </c>
      <c r="K4462" s="16">
        <f>IF(Table_0__2[[#This Row],[COLONNE1]]=Table_0__2[[#This Row],[RESULTAT COTE]],Table_0__2[[#This Row],[COLONNE1]],0)</f>
        <v>1.65</v>
      </c>
    </row>
    <row r="4463" spans="1:11" x14ac:dyDescent="0.3">
      <c r="A4463" s="2">
        <v>43198</v>
      </c>
      <c r="B4463" s="25">
        <v>3.8194444444444441E-2</v>
      </c>
      <c r="C4463" s="20">
        <f t="shared" si="69"/>
        <v>43198.038194444445</v>
      </c>
      <c r="D4463" s="10" t="s">
        <v>4461</v>
      </c>
      <c r="E4463" s="10">
        <v>1</v>
      </c>
      <c r="F4463" s="10">
        <v>1.45</v>
      </c>
      <c r="G4463" s="10">
        <v>3.2</v>
      </c>
      <c r="H4463" s="11">
        <v>5.25</v>
      </c>
      <c r="I4463" s="15">
        <f>IF(Table_0__2[[#This Row],[RESULTAT]]=1,Table_0__2[[#This Row],[1]],0)+IF(Table_0__2[[#This Row],[RESULTAT]]=3,Table_0__2[[#This Row],[N]],0)+IF(Table_0__2[[#This Row],[RESULTAT]]=2,Table_0__2[[#This Row],[2]],0)</f>
        <v>1.45</v>
      </c>
      <c r="J4463" s="15">
        <f>MIN(Table_0__2[[#This Row],[1]:[2]])</f>
        <v>1.45</v>
      </c>
      <c r="K4463" s="15">
        <f>IF(Table_0__2[[#This Row],[COLONNE1]]=Table_0__2[[#This Row],[RESULTAT COTE]],Table_0__2[[#This Row],[COLONNE1]],0)</f>
        <v>1.45</v>
      </c>
    </row>
    <row r="4464" spans="1:11" x14ac:dyDescent="0.3">
      <c r="A4464" s="2">
        <v>43198</v>
      </c>
      <c r="B4464" s="24">
        <v>3.8194444444444441E-2</v>
      </c>
      <c r="C4464" s="20">
        <f t="shared" si="69"/>
        <v>43198.038194444445</v>
      </c>
      <c r="D4464" s="7" t="s">
        <v>4462</v>
      </c>
      <c r="E4464" s="10">
        <v>1</v>
      </c>
      <c r="F4464" s="7">
        <v>1.95</v>
      </c>
      <c r="G4464" s="7">
        <v>2.65</v>
      </c>
      <c r="H4464" s="9">
        <v>3.15</v>
      </c>
      <c r="I4464" s="14">
        <f>IF(Table_0__2[[#This Row],[RESULTAT]]=1,Table_0__2[[#This Row],[1]],0)+IF(Table_0__2[[#This Row],[RESULTAT]]=3,Table_0__2[[#This Row],[N]],0)+IF(Table_0__2[[#This Row],[RESULTAT]]=2,Table_0__2[[#This Row],[2]],0)</f>
        <v>1.95</v>
      </c>
      <c r="J4464" s="14">
        <f>MIN(Table_0__2[[#This Row],[1]:[2]])</f>
        <v>1.95</v>
      </c>
      <c r="K4464" s="14">
        <f>IF(Table_0__2[[#This Row],[COLONNE1]]=Table_0__2[[#This Row],[RESULTAT COTE]],Table_0__2[[#This Row],[COLONNE1]],0)</f>
        <v>1.95</v>
      </c>
    </row>
    <row r="4465" spans="1:11" x14ac:dyDescent="0.3">
      <c r="A4465" s="2">
        <v>43198</v>
      </c>
      <c r="B4465" s="25">
        <v>3.8194444444444441E-2</v>
      </c>
      <c r="C4465" s="20">
        <f t="shared" si="69"/>
        <v>43198.038194444445</v>
      </c>
      <c r="D4465" s="10" t="s">
        <v>4463</v>
      </c>
      <c r="E4465" s="7">
        <v>3</v>
      </c>
      <c r="F4465" s="10">
        <v>1.65</v>
      </c>
      <c r="G4465" s="10">
        <v>3.35</v>
      </c>
      <c r="H4465" s="11">
        <v>3.65</v>
      </c>
      <c r="I4465" s="15">
        <f>IF(Table_0__2[[#This Row],[RESULTAT]]=1,Table_0__2[[#This Row],[1]],0)+IF(Table_0__2[[#This Row],[RESULTAT]]=3,Table_0__2[[#This Row],[N]],0)+IF(Table_0__2[[#This Row],[RESULTAT]]=2,Table_0__2[[#This Row],[2]],0)</f>
        <v>3.35</v>
      </c>
      <c r="J4465" s="15">
        <f>MIN(Table_0__2[[#This Row],[1]:[2]])</f>
        <v>1.65</v>
      </c>
      <c r="K4465" s="15">
        <f>IF(Table_0__2[[#This Row],[COLONNE1]]=Table_0__2[[#This Row],[RESULTAT COTE]],Table_0__2[[#This Row],[COLONNE1]],0)</f>
        <v>0</v>
      </c>
    </row>
    <row r="4466" spans="1:11" x14ac:dyDescent="0.3">
      <c r="A4466" s="2">
        <v>43198</v>
      </c>
      <c r="B4466" s="24">
        <v>3.8194444444444441E-2</v>
      </c>
      <c r="C4466" s="20">
        <f t="shared" si="69"/>
        <v>43198.038194444445</v>
      </c>
      <c r="D4466" s="7" t="s">
        <v>4464</v>
      </c>
      <c r="E4466" s="10">
        <v>2</v>
      </c>
      <c r="F4466" s="7">
        <v>1.5</v>
      </c>
      <c r="G4466" s="7">
        <v>3.25</v>
      </c>
      <c r="H4466" s="9">
        <v>4.9000000000000004</v>
      </c>
      <c r="I4466" s="14">
        <f>IF(Table_0__2[[#This Row],[RESULTAT]]=1,Table_0__2[[#This Row],[1]],0)+IF(Table_0__2[[#This Row],[RESULTAT]]=3,Table_0__2[[#This Row],[N]],0)+IF(Table_0__2[[#This Row],[RESULTAT]]=2,Table_0__2[[#This Row],[2]],0)</f>
        <v>4.9000000000000004</v>
      </c>
      <c r="J4466" s="14">
        <f>MIN(Table_0__2[[#This Row],[1]:[2]])</f>
        <v>1.5</v>
      </c>
      <c r="K4466" s="14">
        <f>IF(Table_0__2[[#This Row],[COLONNE1]]=Table_0__2[[#This Row],[RESULTAT COTE]],Table_0__2[[#This Row],[COLONNE1]],0)</f>
        <v>0</v>
      </c>
    </row>
    <row r="4467" spans="1:11" x14ac:dyDescent="0.3">
      <c r="A4467" s="2">
        <v>43198</v>
      </c>
      <c r="B4467" s="25">
        <v>7.9861111111111105E-2</v>
      </c>
      <c r="C4467" s="20">
        <f t="shared" si="69"/>
        <v>43198.079861111109</v>
      </c>
      <c r="D4467" s="10" t="s">
        <v>4465</v>
      </c>
      <c r="E4467" s="10">
        <v>1</v>
      </c>
      <c r="F4467" s="10">
        <v>1.4</v>
      </c>
      <c r="G4467" s="10">
        <v>3.85</v>
      </c>
      <c r="H4467" s="11">
        <v>5.25</v>
      </c>
      <c r="I4467" s="15">
        <f>IF(Table_0__2[[#This Row],[RESULTAT]]=1,Table_0__2[[#This Row],[1]],0)+IF(Table_0__2[[#This Row],[RESULTAT]]=3,Table_0__2[[#This Row],[N]],0)+IF(Table_0__2[[#This Row],[RESULTAT]]=2,Table_0__2[[#This Row],[2]],0)</f>
        <v>1.4</v>
      </c>
      <c r="J4467" s="15">
        <f>MIN(Table_0__2[[#This Row],[1]:[2]])</f>
        <v>1.4</v>
      </c>
      <c r="K4467" s="15">
        <f>IF(Table_0__2[[#This Row],[COLONNE1]]=Table_0__2[[#This Row],[RESULTAT COTE]],Table_0__2[[#This Row],[COLONNE1]],0)</f>
        <v>1.4</v>
      </c>
    </row>
    <row r="4468" spans="1:11" x14ac:dyDescent="0.3">
      <c r="A4468" s="2">
        <v>43198</v>
      </c>
      <c r="B4468" s="24">
        <v>7.9861111111111105E-2</v>
      </c>
      <c r="C4468" s="20">
        <f t="shared" si="69"/>
        <v>43198.079861111109</v>
      </c>
      <c r="D4468" s="7" t="s">
        <v>4466</v>
      </c>
      <c r="E4468" s="7">
        <v>3</v>
      </c>
      <c r="F4468" s="7">
        <v>1.4</v>
      </c>
      <c r="G4468" s="7">
        <v>3.65</v>
      </c>
      <c r="H4468" s="9">
        <v>5.5</v>
      </c>
      <c r="I4468" s="14">
        <f>IF(Table_0__2[[#This Row],[RESULTAT]]=1,Table_0__2[[#This Row],[1]],0)+IF(Table_0__2[[#This Row],[RESULTAT]]=3,Table_0__2[[#This Row],[N]],0)+IF(Table_0__2[[#This Row],[RESULTAT]]=2,Table_0__2[[#This Row],[2]],0)</f>
        <v>3.65</v>
      </c>
      <c r="J4468" s="14">
        <f>MIN(Table_0__2[[#This Row],[1]:[2]])</f>
        <v>1.4</v>
      </c>
      <c r="K4468" s="14">
        <f>IF(Table_0__2[[#This Row],[COLONNE1]]=Table_0__2[[#This Row],[RESULTAT COTE]],Table_0__2[[#This Row],[COLONNE1]],0)</f>
        <v>0</v>
      </c>
    </row>
    <row r="4469" spans="1:11" x14ac:dyDescent="0.3">
      <c r="A4469" s="2">
        <v>43198</v>
      </c>
      <c r="B4469" s="25">
        <v>8.4027777777777771E-2</v>
      </c>
      <c r="C4469" s="20">
        <f t="shared" si="69"/>
        <v>43198.084027777775</v>
      </c>
      <c r="D4469" s="10" t="s">
        <v>4467</v>
      </c>
      <c r="E4469" s="10">
        <v>2</v>
      </c>
      <c r="F4469" s="10">
        <v>1.75</v>
      </c>
      <c r="G4469" s="10">
        <v>3.35</v>
      </c>
      <c r="H4469" s="11">
        <v>3.3</v>
      </c>
      <c r="I4469" s="15">
        <f>IF(Table_0__2[[#This Row],[RESULTAT]]=1,Table_0__2[[#This Row],[1]],0)+IF(Table_0__2[[#This Row],[RESULTAT]]=3,Table_0__2[[#This Row],[N]],0)+IF(Table_0__2[[#This Row],[RESULTAT]]=2,Table_0__2[[#This Row],[2]],0)</f>
        <v>3.3</v>
      </c>
      <c r="J4469" s="15">
        <f>MIN(Table_0__2[[#This Row],[1]:[2]])</f>
        <v>1.75</v>
      </c>
      <c r="K4469" s="15">
        <f>IF(Table_0__2[[#This Row],[COLONNE1]]=Table_0__2[[#This Row],[RESULTAT COTE]],Table_0__2[[#This Row],[COLONNE1]],0)</f>
        <v>0</v>
      </c>
    </row>
    <row r="4470" spans="1:11" x14ac:dyDescent="0.3">
      <c r="A4470" s="2">
        <v>43198</v>
      </c>
      <c r="B4470" s="24">
        <v>0.10069444444444443</v>
      </c>
      <c r="C4470" s="20">
        <f t="shared" si="69"/>
        <v>43198.100694444445</v>
      </c>
      <c r="D4470" s="7" t="s">
        <v>4468</v>
      </c>
      <c r="E4470" s="10">
        <v>1</v>
      </c>
      <c r="F4470" s="7">
        <v>2.2999999999999998</v>
      </c>
      <c r="G4470" s="7">
        <v>3.1</v>
      </c>
      <c r="H4470" s="9">
        <v>2.4</v>
      </c>
      <c r="I4470" s="14">
        <f>IF(Table_0__2[[#This Row],[RESULTAT]]=1,Table_0__2[[#This Row],[1]],0)+IF(Table_0__2[[#This Row],[RESULTAT]]=3,Table_0__2[[#This Row],[N]],0)+IF(Table_0__2[[#This Row],[RESULTAT]]=2,Table_0__2[[#This Row],[2]],0)</f>
        <v>2.2999999999999998</v>
      </c>
      <c r="J4470" s="14">
        <f>MIN(Table_0__2[[#This Row],[1]:[2]])</f>
        <v>2.2999999999999998</v>
      </c>
      <c r="K4470" s="14">
        <f>IF(Table_0__2[[#This Row],[COLONNE1]]=Table_0__2[[#This Row],[RESULTAT COTE]],Table_0__2[[#This Row],[COLONNE1]],0)</f>
        <v>2.2999999999999998</v>
      </c>
    </row>
    <row r="4471" spans="1:11" x14ac:dyDescent="0.3">
      <c r="A4471" s="2">
        <v>43198</v>
      </c>
      <c r="B4471" s="25">
        <v>0.12152777777777778</v>
      </c>
      <c r="C4471" s="20">
        <f t="shared" si="69"/>
        <v>43198.121527777781</v>
      </c>
      <c r="D4471" s="10" t="s">
        <v>4469</v>
      </c>
      <c r="E4471" s="7">
        <v>3</v>
      </c>
      <c r="F4471" s="10">
        <v>2.8</v>
      </c>
      <c r="G4471" s="10">
        <v>2.5499999999999998</v>
      </c>
      <c r="H4471" s="11">
        <v>2.2000000000000002</v>
      </c>
      <c r="I4471" s="15">
        <f>IF(Table_0__2[[#This Row],[RESULTAT]]=1,Table_0__2[[#This Row],[1]],0)+IF(Table_0__2[[#This Row],[RESULTAT]]=3,Table_0__2[[#This Row],[N]],0)+IF(Table_0__2[[#This Row],[RESULTAT]]=2,Table_0__2[[#This Row],[2]],0)</f>
        <v>2.5499999999999998</v>
      </c>
      <c r="J4471" s="15">
        <f>MIN(Table_0__2[[#This Row],[1]:[2]])</f>
        <v>2.2000000000000002</v>
      </c>
      <c r="K4471" s="15">
        <f>IF(Table_0__2[[#This Row],[COLONNE1]]=Table_0__2[[#This Row],[RESULTAT COTE]],Table_0__2[[#This Row],[COLONNE1]],0)</f>
        <v>0</v>
      </c>
    </row>
    <row r="4472" spans="1:11" x14ac:dyDescent="0.3">
      <c r="A4472" s="2">
        <v>43198</v>
      </c>
      <c r="B4472" s="24">
        <v>0.1423611111111111</v>
      </c>
      <c r="C4472" s="20">
        <f t="shared" si="69"/>
        <v>43198.142361111109</v>
      </c>
      <c r="D4472" s="7" t="s">
        <v>4470</v>
      </c>
      <c r="E4472" s="10">
        <v>1</v>
      </c>
      <c r="F4472" s="7">
        <v>1.7</v>
      </c>
      <c r="G4472" s="7">
        <v>3.35</v>
      </c>
      <c r="H4472" s="9">
        <v>3.55</v>
      </c>
      <c r="I4472" s="14">
        <f>IF(Table_0__2[[#This Row],[RESULTAT]]=1,Table_0__2[[#This Row],[1]],0)+IF(Table_0__2[[#This Row],[RESULTAT]]=3,Table_0__2[[#This Row],[N]],0)+IF(Table_0__2[[#This Row],[RESULTAT]]=2,Table_0__2[[#This Row],[2]],0)</f>
        <v>1.7</v>
      </c>
      <c r="J4472" s="14">
        <f>MIN(Table_0__2[[#This Row],[1]:[2]])</f>
        <v>1.7</v>
      </c>
      <c r="K4472" s="14">
        <f>IF(Table_0__2[[#This Row],[COLONNE1]]=Table_0__2[[#This Row],[RESULTAT COTE]],Table_0__2[[#This Row],[COLONNE1]],0)</f>
        <v>1.7</v>
      </c>
    </row>
    <row r="4473" spans="1:11" x14ac:dyDescent="0.3">
      <c r="A4473" s="2">
        <v>43198</v>
      </c>
      <c r="B4473" s="25">
        <v>0.16319444444444445</v>
      </c>
      <c r="C4473" s="20">
        <f t="shared" si="69"/>
        <v>43198.163194444445</v>
      </c>
      <c r="D4473" s="10" t="s">
        <v>4471</v>
      </c>
      <c r="E4473" s="7">
        <v>3</v>
      </c>
      <c r="F4473" s="10">
        <v>2.4</v>
      </c>
      <c r="G4473" s="10">
        <v>2.85</v>
      </c>
      <c r="H4473" s="11">
        <v>2.5</v>
      </c>
      <c r="I4473" s="15">
        <f>IF(Table_0__2[[#This Row],[RESULTAT]]=1,Table_0__2[[#This Row],[1]],0)+IF(Table_0__2[[#This Row],[RESULTAT]]=3,Table_0__2[[#This Row],[N]],0)+IF(Table_0__2[[#This Row],[RESULTAT]]=2,Table_0__2[[#This Row],[2]],0)</f>
        <v>2.85</v>
      </c>
      <c r="J4473" s="15">
        <f>MIN(Table_0__2[[#This Row],[1]:[2]])</f>
        <v>2.4</v>
      </c>
      <c r="K4473" s="15">
        <f>IF(Table_0__2[[#This Row],[COLONNE1]]=Table_0__2[[#This Row],[RESULTAT COTE]],Table_0__2[[#This Row],[COLONNE1]],0)</f>
        <v>0</v>
      </c>
    </row>
    <row r="4474" spans="1:11" x14ac:dyDescent="0.3">
      <c r="A4474" s="2">
        <v>43198</v>
      </c>
      <c r="B4474" s="24">
        <v>0.1673611111111111</v>
      </c>
      <c r="C4474" s="20">
        <f t="shared" si="69"/>
        <v>43198.167361111111</v>
      </c>
      <c r="D4474" s="7" t="s">
        <v>4472</v>
      </c>
      <c r="E4474" s="10">
        <v>2</v>
      </c>
      <c r="F4474" s="7">
        <v>1.7</v>
      </c>
      <c r="G4474" s="7">
        <v>3.15</v>
      </c>
      <c r="H4474" s="9">
        <v>3.85</v>
      </c>
      <c r="I4474" s="14">
        <f>IF(Table_0__2[[#This Row],[RESULTAT]]=1,Table_0__2[[#This Row],[1]],0)+IF(Table_0__2[[#This Row],[RESULTAT]]=3,Table_0__2[[#This Row],[N]],0)+IF(Table_0__2[[#This Row],[RESULTAT]]=2,Table_0__2[[#This Row],[2]],0)</f>
        <v>3.85</v>
      </c>
      <c r="J4474" s="14">
        <f>MIN(Table_0__2[[#This Row],[1]:[2]])</f>
        <v>1.7</v>
      </c>
      <c r="K4474" s="14">
        <f>IF(Table_0__2[[#This Row],[COLONNE1]]=Table_0__2[[#This Row],[RESULTAT COTE]],Table_0__2[[#This Row],[COLONNE1]],0)</f>
        <v>0</v>
      </c>
    </row>
    <row r="4475" spans="1:11" x14ac:dyDescent="0.3">
      <c r="A4475" s="2">
        <v>43198</v>
      </c>
      <c r="B4475" s="24">
        <v>0.28819444444444448</v>
      </c>
      <c r="C4475" s="20">
        <f t="shared" si="69"/>
        <v>43198.288194444445</v>
      </c>
      <c r="D4475" s="7" t="s">
        <v>4473</v>
      </c>
      <c r="E4475" s="10">
        <v>2</v>
      </c>
      <c r="F4475" s="7">
        <v>3</v>
      </c>
      <c r="G4475" s="7">
        <v>2.8</v>
      </c>
      <c r="H4475" s="9">
        <v>2.0499999999999998</v>
      </c>
      <c r="I4475" s="14">
        <f>IF(Table_0__2[[#This Row],[RESULTAT]]=1,Table_0__2[[#This Row],[1]],0)+IF(Table_0__2[[#This Row],[RESULTAT]]=3,Table_0__2[[#This Row],[N]],0)+IF(Table_0__2[[#This Row],[RESULTAT]]=2,Table_0__2[[#This Row],[2]],0)</f>
        <v>2.0499999999999998</v>
      </c>
      <c r="J4475" s="14">
        <f>MIN(Table_0__2[[#This Row],[1]:[2]])</f>
        <v>2.0499999999999998</v>
      </c>
      <c r="K4475" s="14">
        <f>IF(Table_0__2[[#This Row],[COLONNE1]]=Table_0__2[[#This Row],[RESULTAT COTE]],Table_0__2[[#This Row],[COLONNE1]],0)</f>
        <v>2.0499999999999998</v>
      </c>
    </row>
    <row r="4476" spans="1:11" x14ac:dyDescent="0.3">
      <c r="A4476" s="2">
        <v>43198</v>
      </c>
      <c r="B4476" s="25">
        <v>0.3298611111111111</v>
      </c>
      <c r="C4476" s="20">
        <f t="shared" si="69"/>
        <v>43198.329861111109</v>
      </c>
      <c r="D4476" s="10" t="s">
        <v>4474</v>
      </c>
      <c r="E4476" s="10">
        <v>2</v>
      </c>
      <c r="F4476" s="10">
        <v>2.5499999999999998</v>
      </c>
      <c r="G4476" s="10">
        <v>2.9</v>
      </c>
      <c r="H4476" s="11">
        <v>2.25</v>
      </c>
      <c r="I4476" s="15">
        <f>IF(Table_0__2[[#This Row],[RESULTAT]]=1,Table_0__2[[#This Row],[1]],0)+IF(Table_0__2[[#This Row],[RESULTAT]]=3,Table_0__2[[#This Row],[N]],0)+IF(Table_0__2[[#This Row],[RESULTAT]]=2,Table_0__2[[#This Row],[2]],0)</f>
        <v>2.25</v>
      </c>
      <c r="J4476" s="15">
        <f>MIN(Table_0__2[[#This Row],[1]:[2]])</f>
        <v>2.25</v>
      </c>
      <c r="K4476" s="15">
        <f>IF(Table_0__2[[#This Row],[COLONNE1]]=Table_0__2[[#This Row],[RESULTAT COTE]],Table_0__2[[#This Row],[COLONNE1]],0)</f>
        <v>2.25</v>
      </c>
    </row>
    <row r="4477" spans="1:11" x14ac:dyDescent="0.3">
      <c r="A4477" s="2">
        <v>43198</v>
      </c>
      <c r="B4477" s="24">
        <v>0.3298611111111111</v>
      </c>
      <c r="C4477" s="20">
        <f t="shared" si="69"/>
        <v>43198.329861111109</v>
      </c>
      <c r="D4477" s="7" t="s">
        <v>4475</v>
      </c>
      <c r="E4477" s="10">
        <v>2</v>
      </c>
      <c r="F4477" s="7">
        <v>1.95</v>
      </c>
      <c r="G4477" s="7">
        <v>2.9</v>
      </c>
      <c r="H4477" s="9">
        <v>3.15</v>
      </c>
      <c r="I4477" s="14">
        <f>IF(Table_0__2[[#This Row],[RESULTAT]]=1,Table_0__2[[#This Row],[1]],0)+IF(Table_0__2[[#This Row],[RESULTAT]]=3,Table_0__2[[#This Row],[N]],0)+IF(Table_0__2[[#This Row],[RESULTAT]]=2,Table_0__2[[#This Row],[2]],0)</f>
        <v>3.15</v>
      </c>
      <c r="J4477" s="14">
        <f>MIN(Table_0__2[[#This Row],[1]:[2]])</f>
        <v>1.95</v>
      </c>
      <c r="K4477" s="14">
        <f>IF(Table_0__2[[#This Row],[COLONNE1]]=Table_0__2[[#This Row],[RESULTAT COTE]],Table_0__2[[#This Row],[COLONNE1]],0)</f>
        <v>0</v>
      </c>
    </row>
    <row r="4478" spans="1:11" x14ac:dyDescent="0.3">
      <c r="A4478" s="2">
        <v>43198</v>
      </c>
      <c r="B4478" s="24">
        <v>0.37152777777777773</v>
      </c>
      <c r="C4478" s="20">
        <f t="shared" si="69"/>
        <v>43198.371527777781</v>
      </c>
      <c r="D4478" s="7" t="s">
        <v>4476</v>
      </c>
      <c r="E4478" s="7">
        <v>3</v>
      </c>
      <c r="F4478" s="7">
        <v>3.5</v>
      </c>
      <c r="G4478" s="7">
        <v>3.05</v>
      </c>
      <c r="H4478" s="9">
        <v>1.75</v>
      </c>
      <c r="I4478" s="14">
        <f>IF(Table_0__2[[#This Row],[RESULTAT]]=1,Table_0__2[[#This Row],[1]],0)+IF(Table_0__2[[#This Row],[RESULTAT]]=3,Table_0__2[[#This Row],[N]],0)+IF(Table_0__2[[#This Row],[RESULTAT]]=2,Table_0__2[[#This Row],[2]],0)</f>
        <v>3.05</v>
      </c>
      <c r="J4478" s="14">
        <f>MIN(Table_0__2[[#This Row],[1]:[2]])</f>
        <v>1.75</v>
      </c>
      <c r="K4478" s="14">
        <f>IF(Table_0__2[[#This Row],[COLONNE1]]=Table_0__2[[#This Row],[RESULTAT COTE]],Table_0__2[[#This Row],[COLONNE1]],0)</f>
        <v>0</v>
      </c>
    </row>
    <row r="4479" spans="1:11" x14ac:dyDescent="0.3">
      <c r="A4479" s="2">
        <v>43198</v>
      </c>
      <c r="B4479" s="24">
        <v>0.49652777777777773</v>
      </c>
      <c r="C4479" s="20">
        <f t="shared" si="69"/>
        <v>43198.496527777781</v>
      </c>
      <c r="D4479" s="7" t="s">
        <v>4477</v>
      </c>
      <c r="E4479" s="10">
        <v>2</v>
      </c>
      <c r="F4479" s="7">
        <v>2.85</v>
      </c>
      <c r="G4479" s="7">
        <v>2.85</v>
      </c>
      <c r="H4479" s="9">
        <v>2</v>
      </c>
      <c r="I4479" s="14">
        <f>IF(Table_0__2[[#This Row],[RESULTAT]]=1,Table_0__2[[#This Row],[1]],0)+IF(Table_0__2[[#This Row],[RESULTAT]]=3,Table_0__2[[#This Row],[N]],0)+IF(Table_0__2[[#This Row],[RESULTAT]]=2,Table_0__2[[#This Row],[2]],0)</f>
        <v>2</v>
      </c>
      <c r="J4479" s="14">
        <f>MIN(Table_0__2[[#This Row],[1]:[2]])</f>
        <v>2</v>
      </c>
      <c r="K4479" s="14">
        <f>IF(Table_0__2[[#This Row],[COLONNE1]]=Table_0__2[[#This Row],[RESULTAT COTE]],Table_0__2[[#This Row],[COLONNE1]],0)</f>
        <v>2</v>
      </c>
    </row>
    <row r="4480" spans="1:11" x14ac:dyDescent="0.3">
      <c r="A4480" s="2">
        <v>43198</v>
      </c>
      <c r="B4480" s="25">
        <v>0.49652777777777773</v>
      </c>
      <c r="C4480" s="20">
        <f t="shared" si="69"/>
        <v>43198.496527777781</v>
      </c>
      <c r="D4480" s="10" t="s">
        <v>4478</v>
      </c>
      <c r="E4480" s="10">
        <v>1</v>
      </c>
      <c r="F4480" s="10">
        <v>1.75</v>
      </c>
      <c r="G4480" s="10">
        <v>3.45</v>
      </c>
      <c r="H4480" s="11">
        <v>4</v>
      </c>
      <c r="I4480" s="15">
        <f>IF(Table_0__2[[#This Row],[RESULTAT]]=1,Table_0__2[[#This Row],[1]],0)+IF(Table_0__2[[#This Row],[RESULTAT]]=3,Table_0__2[[#This Row],[N]],0)+IF(Table_0__2[[#This Row],[RESULTAT]]=2,Table_0__2[[#This Row],[2]],0)</f>
        <v>1.75</v>
      </c>
      <c r="J4480" s="15">
        <f>MIN(Table_0__2[[#This Row],[1]:[2]])</f>
        <v>1.75</v>
      </c>
      <c r="K4480" s="15">
        <f>IF(Table_0__2[[#This Row],[COLONNE1]]=Table_0__2[[#This Row],[RESULTAT COTE]],Table_0__2[[#This Row],[COLONNE1]],0)</f>
        <v>1.75</v>
      </c>
    </row>
    <row r="4481" spans="1:11" x14ac:dyDescent="0.3">
      <c r="A4481" s="2">
        <v>43198</v>
      </c>
      <c r="B4481" s="24">
        <v>0.49652777777777773</v>
      </c>
      <c r="C4481" s="20">
        <f t="shared" si="69"/>
        <v>43198.496527777781</v>
      </c>
      <c r="D4481" s="7" t="s">
        <v>4479</v>
      </c>
      <c r="E4481" s="10">
        <v>1</v>
      </c>
      <c r="F4481" s="7">
        <v>2.7</v>
      </c>
      <c r="G4481" s="7">
        <v>2.9</v>
      </c>
      <c r="H4481" s="9">
        <v>2.2000000000000002</v>
      </c>
      <c r="I4481" s="14">
        <f>IF(Table_0__2[[#This Row],[RESULTAT]]=1,Table_0__2[[#This Row],[1]],0)+IF(Table_0__2[[#This Row],[RESULTAT]]=3,Table_0__2[[#This Row],[N]],0)+IF(Table_0__2[[#This Row],[RESULTAT]]=2,Table_0__2[[#This Row],[2]],0)</f>
        <v>2.7</v>
      </c>
      <c r="J4481" s="14">
        <f>MIN(Table_0__2[[#This Row],[1]:[2]])</f>
        <v>2.2000000000000002</v>
      </c>
      <c r="K4481" s="14">
        <f>IF(Table_0__2[[#This Row],[COLONNE1]]=Table_0__2[[#This Row],[RESULTAT COTE]],Table_0__2[[#This Row],[COLONNE1]],0)</f>
        <v>0</v>
      </c>
    </row>
    <row r="4482" spans="1:11" x14ac:dyDescent="0.3">
      <c r="A4482" s="2">
        <v>43198</v>
      </c>
      <c r="B4482" s="25">
        <v>0.51736111111111105</v>
      </c>
      <c r="C4482" s="20">
        <f t="shared" ref="C4482:C4545" si="70">A4482+B4482</f>
        <v>43198.517361111109</v>
      </c>
      <c r="D4482" s="10" t="s">
        <v>4480</v>
      </c>
      <c r="E4482" s="7">
        <v>3</v>
      </c>
      <c r="F4482" s="10">
        <v>1.45</v>
      </c>
      <c r="G4482" s="10">
        <v>3.7</v>
      </c>
      <c r="H4482" s="11">
        <v>4.6500000000000004</v>
      </c>
      <c r="I4482" s="15">
        <f>IF(Table_0__2[[#This Row],[RESULTAT]]=1,Table_0__2[[#This Row],[1]],0)+IF(Table_0__2[[#This Row],[RESULTAT]]=3,Table_0__2[[#This Row],[N]],0)+IF(Table_0__2[[#This Row],[RESULTAT]]=2,Table_0__2[[#This Row],[2]],0)</f>
        <v>3.7</v>
      </c>
      <c r="J4482" s="15">
        <f>MIN(Table_0__2[[#This Row],[1]:[2]])</f>
        <v>1.45</v>
      </c>
      <c r="K4482" s="15">
        <f>IF(Table_0__2[[#This Row],[COLONNE1]]=Table_0__2[[#This Row],[RESULTAT COTE]],Table_0__2[[#This Row],[COLONNE1]],0)</f>
        <v>0</v>
      </c>
    </row>
    <row r="4483" spans="1:11" x14ac:dyDescent="0.3">
      <c r="A4483" s="2">
        <v>43198</v>
      </c>
      <c r="B4483" s="24">
        <v>0.51736111111111105</v>
      </c>
      <c r="C4483" s="20">
        <f t="shared" si="70"/>
        <v>43198.517361111109</v>
      </c>
      <c r="D4483" s="7" t="s">
        <v>4481</v>
      </c>
      <c r="E4483" s="10">
        <v>1</v>
      </c>
      <c r="F4483" s="7">
        <v>1.75</v>
      </c>
      <c r="G4483" s="7">
        <v>3.05</v>
      </c>
      <c r="H4483" s="9">
        <v>3.75</v>
      </c>
      <c r="I4483" s="14">
        <f>IF(Table_0__2[[#This Row],[RESULTAT]]=1,Table_0__2[[#This Row],[1]],0)+IF(Table_0__2[[#This Row],[RESULTAT]]=3,Table_0__2[[#This Row],[N]],0)+IF(Table_0__2[[#This Row],[RESULTAT]]=2,Table_0__2[[#This Row],[2]],0)</f>
        <v>1.75</v>
      </c>
      <c r="J4483" s="14">
        <f>MIN(Table_0__2[[#This Row],[1]:[2]])</f>
        <v>1.75</v>
      </c>
      <c r="K4483" s="14">
        <f>IF(Table_0__2[[#This Row],[COLONNE1]]=Table_0__2[[#This Row],[RESULTAT COTE]],Table_0__2[[#This Row],[COLONNE1]],0)</f>
        <v>1.75</v>
      </c>
    </row>
    <row r="4484" spans="1:11" x14ac:dyDescent="0.3">
      <c r="A4484" s="2">
        <v>43198</v>
      </c>
      <c r="B4484" s="25">
        <v>0.51736111111111105</v>
      </c>
      <c r="C4484" s="20">
        <f t="shared" si="70"/>
        <v>43198.517361111109</v>
      </c>
      <c r="D4484" s="10" t="s">
        <v>4482</v>
      </c>
      <c r="E4484" s="10">
        <v>1</v>
      </c>
      <c r="F4484" s="10">
        <v>3.7</v>
      </c>
      <c r="G4484" s="10">
        <v>3.35</v>
      </c>
      <c r="H4484" s="11">
        <v>1.85</v>
      </c>
      <c r="I4484" s="15">
        <f>IF(Table_0__2[[#This Row],[RESULTAT]]=1,Table_0__2[[#This Row],[1]],0)+IF(Table_0__2[[#This Row],[RESULTAT]]=3,Table_0__2[[#This Row],[N]],0)+IF(Table_0__2[[#This Row],[RESULTAT]]=2,Table_0__2[[#This Row],[2]],0)</f>
        <v>3.7</v>
      </c>
      <c r="J4484" s="15">
        <f>MIN(Table_0__2[[#This Row],[1]:[2]])</f>
        <v>1.85</v>
      </c>
      <c r="K4484" s="15">
        <f>IF(Table_0__2[[#This Row],[COLONNE1]]=Table_0__2[[#This Row],[RESULTAT COTE]],Table_0__2[[#This Row],[COLONNE1]],0)</f>
        <v>0</v>
      </c>
    </row>
    <row r="4485" spans="1:11" x14ac:dyDescent="0.3">
      <c r="A4485" s="2">
        <v>43198</v>
      </c>
      <c r="B4485" s="24">
        <v>0.53819444444444442</v>
      </c>
      <c r="C4485" s="20">
        <f t="shared" si="70"/>
        <v>43198.538194444445</v>
      </c>
      <c r="D4485" s="7" t="s">
        <v>4483</v>
      </c>
      <c r="E4485" s="7">
        <v>3</v>
      </c>
      <c r="F4485" s="7">
        <v>2.1</v>
      </c>
      <c r="G4485" s="7">
        <v>2.75</v>
      </c>
      <c r="H4485" s="9">
        <v>2.95</v>
      </c>
      <c r="I4485" s="14">
        <f>IF(Table_0__2[[#This Row],[RESULTAT]]=1,Table_0__2[[#This Row],[1]],0)+IF(Table_0__2[[#This Row],[RESULTAT]]=3,Table_0__2[[#This Row],[N]],0)+IF(Table_0__2[[#This Row],[RESULTAT]]=2,Table_0__2[[#This Row],[2]],0)</f>
        <v>2.75</v>
      </c>
      <c r="J4485" s="14">
        <f>MIN(Table_0__2[[#This Row],[1]:[2]])</f>
        <v>2.1</v>
      </c>
      <c r="K4485" s="14">
        <f>IF(Table_0__2[[#This Row],[COLONNE1]]=Table_0__2[[#This Row],[RESULTAT COTE]],Table_0__2[[#This Row],[COLONNE1]],0)</f>
        <v>0</v>
      </c>
    </row>
    <row r="4486" spans="1:11" x14ac:dyDescent="0.3">
      <c r="A4486" s="2">
        <v>43198</v>
      </c>
      <c r="B4486" s="25">
        <v>0.55902777777777779</v>
      </c>
      <c r="C4486" s="20">
        <f t="shared" si="70"/>
        <v>43198.559027777781</v>
      </c>
      <c r="D4486" s="10" t="s">
        <v>4484</v>
      </c>
      <c r="E4486" s="7">
        <v>3</v>
      </c>
      <c r="F4486" s="10">
        <v>2.15</v>
      </c>
      <c r="G4486" s="10">
        <v>2.95</v>
      </c>
      <c r="H4486" s="11">
        <v>2.7</v>
      </c>
      <c r="I4486" s="15">
        <f>IF(Table_0__2[[#This Row],[RESULTAT]]=1,Table_0__2[[#This Row],[1]],0)+IF(Table_0__2[[#This Row],[RESULTAT]]=3,Table_0__2[[#This Row],[N]],0)+IF(Table_0__2[[#This Row],[RESULTAT]]=2,Table_0__2[[#This Row],[2]],0)</f>
        <v>2.95</v>
      </c>
      <c r="J4486" s="15">
        <f>MIN(Table_0__2[[#This Row],[1]:[2]])</f>
        <v>2.15</v>
      </c>
      <c r="K4486" s="15">
        <f>IF(Table_0__2[[#This Row],[COLONNE1]]=Table_0__2[[#This Row],[RESULTAT COTE]],Table_0__2[[#This Row],[COLONNE1]],0)</f>
        <v>0</v>
      </c>
    </row>
    <row r="4487" spans="1:11" x14ac:dyDescent="0.3">
      <c r="A4487" s="2">
        <v>43198</v>
      </c>
      <c r="B4487" s="24">
        <v>0.55902777777777779</v>
      </c>
      <c r="C4487" s="20">
        <f t="shared" si="70"/>
        <v>43198.559027777781</v>
      </c>
      <c r="D4487" s="7" t="s">
        <v>4485</v>
      </c>
      <c r="E4487" s="7">
        <v>3</v>
      </c>
      <c r="F4487" s="7">
        <v>1.45</v>
      </c>
      <c r="G4487" s="7">
        <v>3.65</v>
      </c>
      <c r="H4487" s="9">
        <v>4.9000000000000004</v>
      </c>
      <c r="I4487" s="14">
        <f>IF(Table_0__2[[#This Row],[RESULTAT]]=1,Table_0__2[[#This Row],[1]],0)+IF(Table_0__2[[#This Row],[RESULTAT]]=3,Table_0__2[[#This Row],[N]],0)+IF(Table_0__2[[#This Row],[RESULTAT]]=2,Table_0__2[[#This Row],[2]],0)</f>
        <v>3.65</v>
      </c>
      <c r="J4487" s="14">
        <f>MIN(Table_0__2[[#This Row],[1]:[2]])</f>
        <v>1.45</v>
      </c>
      <c r="K4487" s="14">
        <f>IF(Table_0__2[[#This Row],[COLONNE1]]=Table_0__2[[#This Row],[RESULTAT COTE]],Table_0__2[[#This Row],[COLONNE1]],0)</f>
        <v>0</v>
      </c>
    </row>
    <row r="4488" spans="1:11" x14ac:dyDescent="0.3">
      <c r="A4488" s="2">
        <v>43198</v>
      </c>
      <c r="B4488" s="25">
        <v>0.55902777777777779</v>
      </c>
      <c r="C4488" s="20">
        <f t="shared" si="70"/>
        <v>43198.559027777781</v>
      </c>
      <c r="D4488" s="10" t="s">
        <v>4486</v>
      </c>
      <c r="E4488" s="7">
        <v>3</v>
      </c>
      <c r="F4488" s="10">
        <v>2.15</v>
      </c>
      <c r="G4488" s="10">
        <v>3.1</v>
      </c>
      <c r="H4488" s="11">
        <v>2.65</v>
      </c>
      <c r="I4488" s="15">
        <f>IF(Table_0__2[[#This Row],[RESULTAT]]=1,Table_0__2[[#This Row],[1]],0)+IF(Table_0__2[[#This Row],[RESULTAT]]=3,Table_0__2[[#This Row],[N]],0)+IF(Table_0__2[[#This Row],[RESULTAT]]=2,Table_0__2[[#This Row],[2]],0)</f>
        <v>3.1</v>
      </c>
      <c r="J4488" s="15">
        <f>MIN(Table_0__2[[#This Row],[1]:[2]])</f>
        <v>2.15</v>
      </c>
      <c r="K4488" s="15">
        <f>IF(Table_0__2[[#This Row],[COLONNE1]]=Table_0__2[[#This Row],[RESULTAT COTE]],Table_0__2[[#This Row],[COLONNE1]],0)</f>
        <v>0</v>
      </c>
    </row>
    <row r="4489" spans="1:11" x14ac:dyDescent="0.3">
      <c r="A4489" s="2">
        <v>43198</v>
      </c>
      <c r="B4489" s="24">
        <v>0.55902777777777779</v>
      </c>
      <c r="C4489" s="20">
        <f t="shared" si="70"/>
        <v>43198.559027777781</v>
      </c>
      <c r="D4489" s="7" t="s">
        <v>4487</v>
      </c>
      <c r="E4489" s="10">
        <v>2</v>
      </c>
      <c r="F4489" s="7">
        <v>9.25</v>
      </c>
      <c r="G4489" s="7">
        <v>4.75</v>
      </c>
      <c r="H4489" s="9">
        <v>1.1599999999999999</v>
      </c>
      <c r="I4489" s="14">
        <f>IF(Table_0__2[[#This Row],[RESULTAT]]=1,Table_0__2[[#This Row],[1]],0)+IF(Table_0__2[[#This Row],[RESULTAT]]=3,Table_0__2[[#This Row],[N]],0)+IF(Table_0__2[[#This Row],[RESULTAT]]=2,Table_0__2[[#This Row],[2]],0)</f>
        <v>1.1599999999999999</v>
      </c>
      <c r="J4489" s="14">
        <f>MIN(Table_0__2[[#This Row],[1]:[2]])</f>
        <v>1.1599999999999999</v>
      </c>
      <c r="K4489" s="14">
        <f>IF(Table_0__2[[#This Row],[COLONNE1]]=Table_0__2[[#This Row],[RESULTAT COTE]],Table_0__2[[#This Row],[COLONNE1]],0)</f>
        <v>1.1599999999999999</v>
      </c>
    </row>
    <row r="4490" spans="1:11" x14ac:dyDescent="0.3">
      <c r="A4490" s="2">
        <v>43198</v>
      </c>
      <c r="B4490" s="24">
        <v>0.57986111111111105</v>
      </c>
      <c r="C4490" s="20">
        <f t="shared" si="70"/>
        <v>43198.579861111109</v>
      </c>
      <c r="D4490" s="7" t="s">
        <v>4488</v>
      </c>
      <c r="E4490" s="10">
        <v>1</v>
      </c>
      <c r="F4490" s="7">
        <v>1.1000000000000001</v>
      </c>
      <c r="G4490" s="7">
        <v>5</v>
      </c>
      <c r="H4490" s="9">
        <v>10.5</v>
      </c>
      <c r="I4490" s="14">
        <f>IF(Table_0__2[[#This Row],[RESULTAT]]=1,Table_0__2[[#This Row],[1]],0)+IF(Table_0__2[[#This Row],[RESULTAT]]=3,Table_0__2[[#This Row],[N]],0)+IF(Table_0__2[[#This Row],[RESULTAT]]=2,Table_0__2[[#This Row],[2]],0)</f>
        <v>1.1000000000000001</v>
      </c>
      <c r="J4490" s="14">
        <f>MIN(Table_0__2[[#This Row],[1]:[2]])</f>
        <v>1.1000000000000001</v>
      </c>
      <c r="K4490" s="14">
        <f>IF(Table_0__2[[#This Row],[COLONNE1]]=Table_0__2[[#This Row],[RESULTAT COTE]],Table_0__2[[#This Row],[COLONNE1]],0)</f>
        <v>1.1000000000000001</v>
      </c>
    </row>
    <row r="4491" spans="1:11" x14ac:dyDescent="0.3">
      <c r="A4491" s="2">
        <v>43198</v>
      </c>
      <c r="B4491" s="25">
        <v>0.57986111111111105</v>
      </c>
      <c r="C4491" s="20">
        <f t="shared" si="70"/>
        <v>43198.579861111109</v>
      </c>
      <c r="D4491" s="10" t="s">
        <v>4489</v>
      </c>
      <c r="E4491" s="10">
        <v>1</v>
      </c>
      <c r="F4491" s="10">
        <v>1.8</v>
      </c>
      <c r="G4491" s="10">
        <v>2.8</v>
      </c>
      <c r="H4491" s="11">
        <v>3.45</v>
      </c>
      <c r="I4491" s="15">
        <f>IF(Table_0__2[[#This Row],[RESULTAT]]=1,Table_0__2[[#This Row],[1]],0)+IF(Table_0__2[[#This Row],[RESULTAT]]=3,Table_0__2[[#This Row],[N]],0)+IF(Table_0__2[[#This Row],[RESULTAT]]=2,Table_0__2[[#This Row],[2]],0)</f>
        <v>1.8</v>
      </c>
      <c r="J4491" s="15">
        <f>MIN(Table_0__2[[#This Row],[1]:[2]])</f>
        <v>1.8</v>
      </c>
      <c r="K4491" s="15">
        <f>IF(Table_0__2[[#This Row],[COLONNE1]]=Table_0__2[[#This Row],[RESULTAT COTE]],Table_0__2[[#This Row],[COLONNE1]],0)</f>
        <v>1.8</v>
      </c>
    </row>
    <row r="4492" spans="1:11" x14ac:dyDescent="0.3">
      <c r="A4492" s="2">
        <v>43198</v>
      </c>
      <c r="B4492" s="24">
        <v>0.57986111111111105</v>
      </c>
      <c r="C4492" s="20">
        <f t="shared" si="70"/>
        <v>43198.579861111109</v>
      </c>
      <c r="D4492" s="7" t="s">
        <v>4490</v>
      </c>
      <c r="E4492" s="10">
        <v>1</v>
      </c>
      <c r="F4492" s="7">
        <v>2.0499999999999998</v>
      </c>
      <c r="G4492" s="7">
        <v>2.8</v>
      </c>
      <c r="H4492" s="9">
        <v>2.8</v>
      </c>
      <c r="I4492" s="14">
        <f>IF(Table_0__2[[#This Row],[RESULTAT]]=1,Table_0__2[[#This Row],[1]],0)+IF(Table_0__2[[#This Row],[RESULTAT]]=3,Table_0__2[[#This Row],[N]],0)+IF(Table_0__2[[#This Row],[RESULTAT]]=2,Table_0__2[[#This Row],[2]],0)</f>
        <v>2.0499999999999998</v>
      </c>
      <c r="J4492" s="14">
        <f>MIN(Table_0__2[[#This Row],[1]:[2]])</f>
        <v>2.0499999999999998</v>
      </c>
      <c r="K4492" s="14">
        <f>IF(Table_0__2[[#This Row],[COLONNE1]]=Table_0__2[[#This Row],[RESULTAT COTE]],Table_0__2[[#This Row],[COLONNE1]],0)</f>
        <v>2.0499999999999998</v>
      </c>
    </row>
    <row r="4493" spans="1:11" x14ac:dyDescent="0.3">
      <c r="A4493" s="2">
        <v>43198</v>
      </c>
      <c r="B4493" s="25">
        <v>0.60069444444444442</v>
      </c>
      <c r="C4493" s="20">
        <f t="shared" si="70"/>
        <v>43198.600694444445</v>
      </c>
      <c r="D4493" s="10" t="s">
        <v>4491</v>
      </c>
      <c r="E4493" s="7">
        <v>3</v>
      </c>
      <c r="F4493" s="10">
        <v>1.75</v>
      </c>
      <c r="G4493" s="10">
        <v>3.3</v>
      </c>
      <c r="H4493" s="11">
        <v>3.4</v>
      </c>
      <c r="I4493" s="15">
        <f>IF(Table_0__2[[#This Row],[RESULTAT]]=1,Table_0__2[[#This Row],[1]],0)+IF(Table_0__2[[#This Row],[RESULTAT]]=3,Table_0__2[[#This Row],[N]],0)+IF(Table_0__2[[#This Row],[RESULTAT]]=2,Table_0__2[[#This Row],[2]],0)</f>
        <v>3.3</v>
      </c>
      <c r="J4493" s="15">
        <f>MIN(Table_0__2[[#This Row],[1]:[2]])</f>
        <v>1.75</v>
      </c>
      <c r="K4493" s="15">
        <f>IF(Table_0__2[[#This Row],[COLONNE1]]=Table_0__2[[#This Row],[RESULTAT COTE]],Table_0__2[[#This Row],[COLONNE1]],0)</f>
        <v>0</v>
      </c>
    </row>
    <row r="4494" spans="1:11" x14ac:dyDescent="0.3">
      <c r="A4494" s="2">
        <v>43198</v>
      </c>
      <c r="B4494" s="24">
        <v>0.60069444444444442</v>
      </c>
      <c r="C4494" s="20">
        <f t="shared" si="70"/>
        <v>43198.600694444445</v>
      </c>
      <c r="D4494" s="7" t="s">
        <v>4492</v>
      </c>
      <c r="E4494" s="10">
        <v>2</v>
      </c>
      <c r="F4494" s="7">
        <v>4.25</v>
      </c>
      <c r="G4494" s="7">
        <v>3.5</v>
      </c>
      <c r="H4494" s="9">
        <v>1.55</v>
      </c>
      <c r="I4494" s="14">
        <f>IF(Table_0__2[[#This Row],[RESULTAT]]=1,Table_0__2[[#This Row],[1]],0)+IF(Table_0__2[[#This Row],[RESULTAT]]=3,Table_0__2[[#This Row],[N]],0)+IF(Table_0__2[[#This Row],[RESULTAT]]=2,Table_0__2[[#This Row],[2]],0)</f>
        <v>1.55</v>
      </c>
      <c r="J4494" s="14">
        <f>MIN(Table_0__2[[#This Row],[1]:[2]])</f>
        <v>1.55</v>
      </c>
      <c r="K4494" s="14">
        <f>IF(Table_0__2[[#This Row],[COLONNE1]]=Table_0__2[[#This Row],[RESULTAT COTE]],Table_0__2[[#This Row],[COLONNE1]],0)</f>
        <v>1.55</v>
      </c>
    </row>
    <row r="4495" spans="1:11" x14ac:dyDescent="0.3">
      <c r="A4495" s="2">
        <v>43198</v>
      </c>
      <c r="B4495" s="25">
        <v>0.62152777777777779</v>
      </c>
      <c r="C4495" s="20">
        <f t="shared" si="70"/>
        <v>43198.621527777781</v>
      </c>
      <c r="D4495" s="10" t="s">
        <v>4493</v>
      </c>
      <c r="E4495" s="10">
        <v>1</v>
      </c>
      <c r="F4495" s="10">
        <v>2.75</v>
      </c>
      <c r="G4495" s="10">
        <v>2.75</v>
      </c>
      <c r="H4495" s="11">
        <v>2.1</v>
      </c>
      <c r="I4495" s="15">
        <f>IF(Table_0__2[[#This Row],[RESULTAT]]=1,Table_0__2[[#This Row],[1]],0)+IF(Table_0__2[[#This Row],[RESULTAT]]=3,Table_0__2[[#This Row],[N]],0)+IF(Table_0__2[[#This Row],[RESULTAT]]=2,Table_0__2[[#This Row],[2]],0)</f>
        <v>2.75</v>
      </c>
      <c r="J4495" s="15">
        <f>MIN(Table_0__2[[#This Row],[1]:[2]])</f>
        <v>2.1</v>
      </c>
      <c r="K4495" s="15">
        <f>IF(Table_0__2[[#This Row],[COLONNE1]]=Table_0__2[[#This Row],[RESULTAT COTE]],Table_0__2[[#This Row],[COLONNE1]],0)</f>
        <v>0</v>
      </c>
    </row>
    <row r="4496" spans="1:11" x14ac:dyDescent="0.3">
      <c r="A4496" s="2">
        <v>43198</v>
      </c>
      <c r="B4496" s="24">
        <v>0.62152777777777779</v>
      </c>
      <c r="C4496" s="20">
        <f t="shared" si="70"/>
        <v>43198.621527777781</v>
      </c>
      <c r="D4496" s="7" t="s">
        <v>4494</v>
      </c>
      <c r="E4496" s="7">
        <v>3</v>
      </c>
      <c r="F4496" s="7">
        <v>1.22</v>
      </c>
      <c r="G4496" s="7">
        <v>4.45</v>
      </c>
      <c r="H4496" s="9">
        <v>8</v>
      </c>
      <c r="I4496" s="14">
        <f>IF(Table_0__2[[#This Row],[RESULTAT]]=1,Table_0__2[[#This Row],[1]],0)+IF(Table_0__2[[#This Row],[RESULTAT]]=3,Table_0__2[[#This Row],[N]],0)+IF(Table_0__2[[#This Row],[RESULTAT]]=2,Table_0__2[[#This Row],[2]],0)</f>
        <v>4.45</v>
      </c>
      <c r="J4496" s="14">
        <f>MIN(Table_0__2[[#This Row],[1]:[2]])</f>
        <v>1.22</v>
      </c>
      <c r="K4496" s="14">
        <f>IF(Table_0__2[[#This Row],[COLONNE1]]=Table_0__2[[#This Row],[RESULTAT COTE]],Table_0__2[[#This Row],[COLONNE1]],0)</f>
        <v>0</v>
      </c>
    </row>
    <row r="4497" spans="1:11" x14ac:dyDescent="0.3">
      <c r="A4497" s="2">
        <v>43198</v>
      </c>
      <c r="B4497" s="25">
        <v>0.62152777777777779</v>
      </c>
      <c r="C4497" s="20">
        <f t="shared" si="70"/>
        <v>43198.621527777781</v>
      </c>
      <c r="D4497" s="10" t="s">
        <v>4495</v>
      </c>
      <c r="E4497" s="10">
        <v>1</v>
      </c>
      <c r="F4497" s="10">
        <v>2.2000000000000002</v>
      </c>
      <c r="G4497" s="10">
        <v>2.9</v>
      </c>
      <c r="H4497" s="11">
        <v>2.65</v>
      </c>
      <c r="I4497" s="15">
        <f>IF(Table_0__2[[#This Row],[RESULTAT]]=1,Table_0__2[[#This Row],[1]],0)+IF(Table_0__2[[#This Row],[RESULTAT]]=3,Table_0__2[[#This Row],[N]],0)+IF(Table_0__2[[#This Row],[RESULTAT]]=2,Table_0__2[[#This Row],[2]],0)</f>
        <v>2.2000000000000002</v>
      </c>
      <c r="J4497" s="15">
        <f>MIN(Table_0__2[[#This Row],[1]:[2]])</f>
        <v>2.2000000000000002</v>
      </c>
      <c r="K4497" s="15">
        <f>IF(Table_0__2[[#This Row],[COLONNE1]]=Table_0__2[[#This Row],[RESULTAT COTE]],Table_0__2[[#This Row],[COLONNE1]],0)</f>
        <v>2.2000000000000002</v>
      </c>
    </row>
    <row r="4498" spans="1:11" x14ac:dyDescent="0.3">
      <c r="A4498" s="2">
        <v>43198</v>
      </c>
      <c r="B4498" s="24">
        <v>0.62152777777777779</v>
      </c>
      <c r="C4498" s="20">
        <f t="shared" si="70"/>
        <v>43198.621527777781</v>
      </c>
      <c r="D4498" s="7" t="s">
        <v>4496</v>
      </c>
      <c r="E4498" s="10">
        <v>1</v>
      </c>
      <c r="F4498" s="7">
        <v>1.85</v>
      </c>
      <c r="G4498" s="7">
        <v>3.1</v>
      </c>
      <c r="H4498" s="9">
        <v>3.15</v>
      </c>
      <c r="I4498" s="14">
        <f>IF(Table_0__2[[#This Row],[RESULTAT]]=1,Table_0__2[[#This Row],[1]],0)+IF(Table_0__2[[#This Row],[RESULTAT]]=3,Table_0__2[[#This Row],[N]],0)+IF(Table_0__2[[#This Row],[RESULTAT]]=2,Table_0__2[[#This Row],[2]],0)</f>
        <v>1.85</v>
      </c>
      <c r="J4498" s="14">
        <f>MIN(Table_0__2[[#This Row],[1]:[2]])</f>
        <v>1.85</v>
      </c>
      <c r="K4498" s="14">
        <f>IF(Table_0__2[[#This Row],[COLONNE1]]=Table_0__2[[#This Row],[RESULTAT COTE]],Table_0__2[[#This Row],[COLONNE1]],0)</f>
        <v>1.85</v>
      </c>
    </row>
    <row r="4499" spans="1:11" x14ac:dyDescent="0.3">
      <c r="A4499" s="2">
        <v>43198</v>
      </c>
      <c r="B4499" s="25">
        <v>0.62152777777777779</v>
      </c>
      <c r="C4499" s="20">
        <f t="shared" si="70"/>
        <v>43198.621527777781</v>
      </c>
      <c r="D4499" s="10" t="s">
        <v>4497</v>
      </c>
      <c r="E4499" s="10">
        <v>2</v>
      </c>
      <c r="F4499" s="10">
        <v>1.9</v>
      </c>
      <c r="G4499" s="10">
        <v>3.15</v>
      </c>
      <c r="H4499" s="11">
        <v>3</v>
      </c>
      <c r="I4499" s="15">
        <f>IF(Table_0__2[[#This Row],[RESULTAT]]=1,Table_0__2[[#This Row],[1]],0)+IF(Table_0__2[[#This Row],[RESULTAT]]=3,Table_0__2[[#This Row],[N]],0)+IF(Table_0__2[[#This Row],[RESULTAT]]=2,Table_0__2[[#This Row],[2]],0)</f>
        <v>3</v>
      </c>
      <c r="J4499" s="15">
        <f>MIN(Table_0__2[[#This Row],[1]:[2]])</f>
        <v>1.9</v>
      </c>
      <c r="K4499" s="15">
        <f>IF(Table_0__2[[#This Row],[COLONNE1]]=Table_0__2[[#This Row],[RESULTAT COTE]],Table_0__2[[#This Row],[COLONNE1]],0)</f>
        <v>0</v>
      </c>
    </row>
    <row r="4500" spans="1:11" x14ac:dyDescent="0.3">
      <c r="A4500" s="2">
        <v>43198</v>
      </c>
      <c r="B4500" s="24">
        <v>0.62152777777777779</v>
      </c>
      <c r="C4500" s="20">
        <f t="shared" si="70"/>
        <v>43198.621527777781</v>
      </c>
      <c r="D4500" s="7" t="s">
        <v>4498</v>
      </c>
      <c r="E4500" s="10">
        <v>2</v>
      </c>
      <c r="F4500" s="7">
        <v>1.9</v>
      </c>
      <c r="G4500" s="7">
        <v>3.35</v>
      </c>
      <c r="H4500" s="9">
        <v>2.6</v>
      </c>
      <c r="I4500" s="14">
        <f>IF(Table_0__2[[#This Row],[RESULTAT]]=1,Table_0__2[[#This Row],[1]],0)+IF(Table_0__2[[#This Row],[RESULTAT]]=3,Table_0__2[[#This Row],[N]],0)+IF(Table_0__2[[#This Row],[RESULTAT]]=2,Table_0__2[[#This Row],[2]],0)</f>
        <v>2.6</v>
      </c>
      <c r="J4500" s="14">
        <f>MIN(Table_0__2[[#This Row],[1]:[2]])</f>
        <v>1.9</v>
      </c>
      <c r="K4500" s="14">
        <f>IF(Table_0__2[[#This Row],[COLONNE1]]=Table_0__2[[#This Row],[RESULTAT COTE]],Table_0__2[[#This Row],[COLONNE1]],0)</f>
        <v>0</v>
      </c>
    </row>
    <row r="4501" spans="1:11" x14ac:dyDescent="0.3">
      <c r="A4501" s="2">
        <v>43198</v>
      </c>
      <c r="B4501" s="25">
        <v>0.62152777777777779</v>
      </c>
      <c r="C4501" s="20">
        <f t="shared" si="70"/>
        <v>43198.621527777781</v>
      </c>
      <c r="D4501" s="10" t="s">
        <v>4499</v>
      </c>
      <c r="E4501" s="7">
        <v>3</v>
      </c>
      <c r="F4501" s="10">
        <v>1.85</v>
      </c>
      <c r="G4501" s="10">
        <v>3.4</v>
      </c>
      <c r="H4501" s="11">
        <v>4</v>
      </c>
      <c r="I4501" s="15">
        <f>IF(Table_0__2[[#This Row],[RESULTAT]]=1,Table_0__2[[#This Row],[1]],0)+IF(Table_0__2[[#This Row],[RESULTAT]]=3,Table_0__2[[#This Row],[N]],0)+IF(Table_0__2[[#This Row],[RESULTAT]]=2,Table_0__2[[#This Row],[2]],0)</f>
        <v>3.4</v>
      </c>
      <c r="J4501" s="15">
        <f>MIN(Table_0__2[[#This Row],[1]:[2]])</f>
        <v>1.85</v>
      </c>
      <c r="K4501" s="15">
        <f>IF(Table_0__2[[#This Row],[COLONNE1]]=Table_0__2[[#This Row],[RESULTAT COTE]],Table_0__2[[#This Row],[COLONNE1]],0)</f>
        <v>0</v>
      </c>
    </row>
    <row r="4502" spans="1:11" x14ac:dyDescent="0.3">
      <c r="A4502" s="2">
        <v>43198</v>
      </c>
      <c r="B4502" s="25">
        <v>0.62152777777777779</v>
      </c>
      <c r="C4502" s="20">
        <f t="shared" si="70"/>
        <v>43198.621527777781</v>
      </c>
      <c r="D4502" s="10" t="s">
        <v>4500</v>
      </c>
      <c r="E4502" s="10">
        <v>2</v>
      </c>
      <c r="F4502" s="10">
        <v>1.7</v>
      </c>
      <c r="G4502" s="10">
        <v>2.95</v>
      </c>
      <c r="H4502" s="11">
        <v>3.75</v>
      </c>
      <c r="I4502" s="15">
        <f>IF(Table_0__2[[#This Row],[RESULTAT]]=1,Table_0__2[[#This Row],[1]],0)+IF(Table_0__2[[#This Row],[RESULTAT]]=3,Table_0__2[[#This Row],[N]],0)+IF(Table_0__2[[#This Row],[RESULTAT]]=2,Table_0__2[[#This Row],[2]],0)</f>
        <v>3.75</v>
      </c>
      <c r="J4502" s="15">
        <f>MIN(Table_0__2[[#This Row],[1]:[2]])</f>
        <v>1.7</v>
      </c>
      <c r="K4502" s="15">
        <f>IF(Table_0__2[[#This Row],[COLONNE1]]=Table_0__2[[#This Row],[RESULTAT COTE]],Table_0__2[[#This Row],[COLONNE1]],0)</f>
        <v>0</v>
      </c>
    </row>
    <row r="4503" spans="1:11" x14ac:dyDescent="0.3">
      <c r="A4503" s="2">
        <v>43198</v>
      </c>
      <c r="B4503" s="24">
        <v>0.62152777777777779</v>
      </c>
      <c r="C4503" s="20">
        <f t="shared" si="70"/>
        <v>43198.621527777781</v>
      </c>
      <c r="D4503" s="7" t="s">
        <v>4501</v>
      </c>
      <c r="E4503" s="10">
        <v>1</v>
      </c>
      <c r="F4503" s="7">
        <v>2.25</v>
      </c>
      <c r="G4503" s="7">
        <v>2.95</v>
      </c>
      <c r="H4503" s="9">
        <v>3</v>
      </c>
      <c r="I4503" s="14">
        <f>IF(Table_0__2[[#This Row],[RESULTAT]]=1,Table_0__2[[#This Row],[1]],0)+IF(Table_0__2[[#This Row],[RESULTAT]]=3,Table_0__2[[#This Row],[N]],0)+IF(Table_0__2[[#This Row],[RESULTAT]]=2,Table_0__2[[#This Row],[2]],0)</f>
        <v>2.25</v>
      </c>
      <c r="J4503" s="14">
        <f>MIN(Table_0__2[[#This Row],[1]:[2]])</f>
        <v>2.25</v>
      </c>
      <c r="K4503" s="14">
        <f>IF(Table_0__2[[#This Row],[COLONNE1]]=Table_0__2[[#This Row],[RESULTAT COTE]],Table_0__2[[#This Row],[COLONNE1]],0)</f>
        <v>2.25</v>
      </c>
    </row>
    <row r="4504" spans="1:11" x14ac:dyDescent="0.3">
      <c r="A4504" s="2">
        <v>43198</v>
      </c>
      <c r="B4504" s="25">
        <v>0.62152777777777779</v>
      </c>
      <c r="C4504" s="20">
        <f t="shared" si="70"/>
        <v>43198.621527777781</v>
      </c>
      <c r="D4504" s="10" t="s">
        <v>4502</v>
      </c>
      <c r="E4504" s="10">
        <v>1</v>
      </c>
      <c r="F4504" s="10">
        <v>2.85</v>
      </c>
      <c r="G4504" s="10">
        <v>3.05</v>
      </c>
      <c r="H4504" s="11">
        <v>2.2999999999999998</v>
      </c>
      <c r="I4504" s="15">
        <f>IF(Table_0__2[[#This Row],[RESULTAT]]=1,Table_0__2[[#This Row],[1]],0)+IF(Table_0__2[[#This Row],[RESULTAT]]=3,Table_0__2[[#This Row],[N]],0)+IF(Table_0__2[[#This Row],[RESULTAT]]=2,Table_0__2[[#This Row],[2]],0)</f>
        <v>2.85</v>
      </c>
      <c r="J4504" s="15">
        <f>MIN(Table_0__2[[#This Row],[1]:[2]])</f>
        <v>2.2999999999999998</v>
      </c>
      <c r="K4504" s="15">
        <f>IF(Table_0__2[[#This Row],[COLONNE1]]=Table_0__2[[#This Row],[RESULTAT COTE]],Table_0__2[[#This Row],[COLONNE1]],0)</f>
        <v>0</v>
      </c>
    </row>
    <row r="4505" spans="1:11" x14ac:dyDescent="0.3">
      <c r="A4505" s="2">
        <v>43198</v>
      </c>
      <c r="B4505" s="24">
        <v>0.62152777777777779</v>
      </c>
      <c r="C4505" s="20">
        <f t="shared" si="70"/>
        <v>43198.621527777781</v>
      </c>
      <c r="D4505" s="7" t="s">
        <v>4503</v>
      </c>
      <c r="E4505" s="10">
        <v>1</v>
      </c>
      <c r="F4505" s="7">
        <v>1.1000000000000001</v>
      </c>
      <c r="G4505" s="7">
        <v>7</v>
      </c>
      <c r="H4505" s="9">
        <v>18</v>
      </c>
      <c r="I4505" s="14">
        <f>IF(Table_0__2[[#This Row],[RESULTAT]]=1,Table_0__2[[#This Row],[1]],0)+IF(Table_0__2[[#This Row],[RESULTAT]]=3,Table_0__2[[#This Row],[N]],0)+IF(Table_0__2[[#This Row],[RESULTAT]]=2,Table_0__2[[#This Row],[2]],0)</f>
        <v>1.1000000000000001</v>
      </c>
      <c r="J4505" s="14">
        <f>MIN(Table_0__2[[#This Row],[1]:[2]])</f>
        <v>1.1000000000000001</v>
      </c>
      <c r="K4505" s="14">
        <f>IF(Table_0__2[[#This Row],[COLONNE1]]=Table_0__2[[#This Row],[RESULTAT COTE]],Table_0__2[[#This Row],[COLONNE1]],0)</f>
        <v>1.1000000000000001</v>
      </c>
    </row>
    <row r="4506" spans="1:11" x14ac:dyDescent="0.3">
      <c r="A4506" s="2">
        <v>43198</v>
      </c>
      <c r="B4506" s="24">
        <v>0.63194444444444442</v>
      </c>
      <c r="C4506" s="20">
        <f t="shared" si="70"/>
        <v>43198.631944444445</v>
      </c>
      <c r="D4506" s="7" t="s">
        <v>4504</v>
      </c>
      <c r="E4506" s="10">
        <v>1</v>
      </c>
      <c r="F4506" s="7">
        <v>1.6</v>
      </c>
      <c r="G4506" s="7">
        <v>3.7</v>
      </c>
      <c r="H4506" s="9">
        <v>4.7</v>
      </c>
      <c r="I4506" s="14">
        <f>IF(Table_0__2[[#This Row],[RESULTAT]]=1,Table_0__2[[#This Row],[1]],0)+IF(Table_0__2[[#This Row],[RESULTAT]]=3,Table_0__2[[#This Row],[N]],0)+IF(Table_0__2[[#This Row],[RESULTAT]]=2,Table_0__2[[#This Row],[2]],0)</f>
        <v>1.6</v>
      </c>
      <c r="J4506" s="14">
        <f>MIN(Table_0__2[[#This Row],[1]:[2]])</f>
        <v>1.6</v>
      </c>
      <c r="K4506" s="14">
        <f>IF(Table_0__2[[#This Row],[COLONNE1]]=Table_0__2[[#This Row],[RESULTAT COTE]],Table_0__2[[#This Row],[COLONNE1]],0)</f>
        <v>1.6</v>
      </c>
    </row>
    <row r="4507" spans="1:11" x14ac:dyDescent="0.3">
      <c r="A4507" s="2">
        <v>43198</v>
      </c>
      <c r="B4507" s="24">
        <v>0.63541666666666663</v>
      </c>
      <c r="C4507" s="20">
        <f t="shared" si="70"/>
        <v>43198.635416666664</v>
      </c>
      <c r="D4507" s="7" t="s">
        <v>4505</v>
      </c>
      <c r="E4507" s="10">
        <v>2</v>
      </c>
      <c r="F4507" s="7">
        <v>1.65</v>
      </c>
      <c r="G4507" s="7">
        <v>3.2</v>
      </c>
      <c r="H4507" s="9">
        <v>3.5</v>
      </c>
      <c r="I4507" s="14">
        <f>IF(Table_0__2[[#This Row],[RESULTAT]]=1,Table_0__2[[#This Row],[1]],0)+IF(Table_0__2[[#This Row],[RESULTAT]]=3,Table_0__2[[#This Row],[N]],0)+IF(Table_0__2[[#This Row],[RESULTAT]]=2,Table_0__2[[#This Row],[2]],0)</f>
        <v>3.5</v>
      </c>
      <c r="J4507" s="14">
        <f>MIN(Table_0__2[[#This Row],[1]:[2]])</f>
        <v>1.65</v>
      </c>
      <c r="K4507" s="14">
        <f>IF(Table_0__2[[#This Row],[COLONNE1]]=Table_0__2[[#This Row],[RESULTAT COTE]],Table_0__2[[#This Row],[COLONNE1]],0)</f>
        <v>0</v>
      </c>
    </row>
    <row r="4508" spans="1:11" x14ac:dyDescent="0.3">
      <c r="A4508" s="2">
        <v>43198</v>
      </c>
      <c r="B4508" s="25">
        <v>0.64236111111111105</v>
      </c>
      <c r="C4508" s="20">
        <f t="shared" si="70"/>
        <v>43198.642361111109</v>
      </c>
      <c r="D4508" s="10" t="s">
        <v>4506</v>
      </c>
      <c r="E4508" s="10">
        <v>1</v>
      </c>
      <c r="F4508" s="10">
        <v>1.48</v>
      </c>
      <c r="G4508" s="10">
        <v>4</v>
      </c>
      <c r="H4508" s="11">
        <v>5.5</v>
      </c>
      <c r="I4508" s="15">
        <f>IF(Table_0__2[[#This Row],[RESULTAT]]=1,Table_0__2[[#This Row],[1]],0)+IF(Table_0__2[[#This Row],[RESULTAT]]=3,Table_0__2[[#This Row],[N]],0)+IF(Table_0__2[[#This Row],[RESULTAT]]=2,Table_0__2[[#This Row],[2]],0)</f>
        <v>1.48</v>
      </c>
      <c r="J4508" s="15">
        <f>MIN(Table_0__2[[#This Row],[1]:[2]])</f>
        <v>1.48</v>
      </c>
      <c r="K4508" s="15">
        <f>IF(Table_0__2[[#This Row],[COLONNE1]]=Table_0__2[[#This Row],[RESULTAT COTE]],Table_0__2[[#This Row],[COLONNE1]],0)</f>
        <v>1.48</v>
      </c>
    </row>
    <row r="4509" spans="1:11" x14ac:dyDescent="0.3">
      <c r="A4509" s="2">
        <v>43198</v>
      </c>
      <c r="B4509" s="24">
        <v>0.64236111111111105</v>
      </c>
      <c r="C4509" s="20">
        <f t="shared" si="70"/>
        <v>43198.642361111109</v>
      </c>
      <c r="D4509" s="7" t="s">
        <v>4507</v>
      </c>
      <c r="E4509" s="10">
        <v>1</v>
      </c>
      <c r="F4509" s="7">
        <v>1.85</v>
      </c>
      <c r="G4509" s="7">
        <v>2.7</v>
      </c>
      <c r="H4509" s="9">
        <v>3.8</v>
      </c>
      <c r="I4509" s="14">
        <f>IF(Table_0__2[[#This Row],[RESULTAT]]=1,Table_0__2[[#This Row],[1]],0)+IF(Table_0__2[[#This Row],[RESULTAT]]=3,Table_0__2[[#This Row],[N]],0)+IF(Table_0__2[[#This Row],[RESULTAT]]=2,Table_0__2[[#This Row],[2]],0)</f>
        <v>1.85</v>
      </c>
      <c r="J4509" s="14">
        <f>MIN(Table_0__2[[#This Row],[1]:[2]])</f>
        <v>1.85</v>
      </c>
      <c r="K4509" s="14">
        <f>IF(Table_0__2[[#This Row],[COLONNE1]]=Table_0__2[[#This Row],[RESULTAT COTE]],Table_0__2[[#This Row],[COLONNE1]],0)</f>
        <v>1.85</v>
      </c>
    </row>
    <row r="4510" spans="1:11" x14ac:dyDescent="0.3">
      <c r="A4510" s="2">
        <v>43198</v>
      </c>
      <c r="B4510" s="25">
        <v>0.65625</v>
      </c>
      <c r="C4510" s="20">
        <f t="shared" si="70"/>
        <v>43198.65625</v>
      </c>
      <c r="D4510" s="10" t="s">
        <v>4508</v>
      </c>
      <c r="E4510" s="10">
        <v>2</v>
      </c>
      <c r="F4510" s="10">
        <v>6.5</v>
      </c>
      <c r="G4510" s="10">
        <v>3.5</v>
      </c>
      <c r="H4510" s="11">
        <v>1.3</v>
      </c>
      <c r="I4510" s="15">
        <f>IF(Table_0__2[[#This Row],[RESULTAT]]=1,Table_0__2[[#This Row],[1]],0)+IF(Table_0__2[[#This Row],[RESULTAT]]=3,Table_0__2[[#This Row],[N]],0)+IF(Table_0__2[[#This Row],[RESULTAT]]=2,Table_0__2[[#This Row],[2]],0)</f>
        <v>1.3</v>
      </c>
      <c r="J4510" s="15">
        <f>MIN(Table_0__2[[#This Row],[1]:[2]])</f>
        <v>1.3</v>
      </c>
      <c r="K4510" s="15">
        <f>IF(Table_0__2[[#This Row],[COLONNE1]]=Table_0__2[[#This Row],[RESULTAT COTE]],Table_0__2[[#This Row],[COLONNE1]],0)</f>
        <v>1.3</v>
      </c>
    </row>
    <row r="4511" spans="1:11" x14ac:dyDescent="0.3">
      <c r="A4511" s="2">
        <v>43198</v>
      </c>
      <c r="B4511" s="24">
        <v>0.66319444444444442</v>
      </c>
      <c r="C4511" s="20">
        <f t="shared" si="70"/>
        <v>43198.663194444445</v>
      </c>
      <c r="D4511" s="7" t="s">
        <v>4509</v>
      </c>
      <c r="E4511" s="10">
        <v>1</v>
      </c>
      <c r="F4511" s="7">
        <v>1.1499999999999999</v>
      </c>
      <c r="G4511" s="7">
        <v>5</v>
      </c>
      <c r="H4511" s="9">
        <v>7.5</v>
      </c>
      <c r="I4511" s="14">
        <f>IF(Table_0__2[[#This Row],[RESULTAT]]=1,Table_0__2[[#This Row],[1]],0)+IF(Table_0__2[[#This Row],[RESULTAT]]=3,Table_0__2[[#This Row],[N]],0)+IF(Table_0__2[[#This Row],[RESULTAT]]=2,Table_0__2[[#This Row],[2]],0)</f>
        <v>1.1499999999999999</v>
      </c>
      <c r="J4511" s="14">
        <f>MIN(Table_0__2[[#This Row],[1]:[2]])</f>
        <v>1.1499999999999999</v>
      </c>
      <c r="K4511" s="14">
        <f>IF(Table_0__2[[#This Row],[COLONNE1]]=Table_0__2[[#This Row],[RESULTAT COTE]],Table_0__2[[#This Row],[COLONNE1]],0)</f>
        <v>1.1499999999999999</v>
      </c>
    </row>
    <row r="4512" spans="1:11" x14ac:dyDescent="0.3">
      <c r="A4512" s="2">
        <v>43198</v>
      </c>
      <c r="B4512" s="25">
        <v>0.66319444444444442</v>
      </c>
      <c r="C4512" s="20">
        <f t="shared" si="70"/>
        <v>43198.663194444445</v>
      </c>
      <c r="D4512" s="10" t="s">
        <v>4510</v>
      </c>
      <c r="E4512" s="10">
        <v>1</v>
      </c>
      <c r="F4512" s="10">
        <v>1.85</v>
      </c>
      <c r="G4512" s="10">
        <v>3.4</v>
      </c>
      <c r="H4512" s="11">
        <v>2.7</v>
      </c>
      <c r="I4512" s="15">
        <f>IF(Table_0__2[[#This Row],[RESULTAT]]=1,Table_0__2[[#This Row],[1]],0)+IF(Table_0__2[[#This Row],[RESULTAT]]=3,Table_0__2[[#This Row],[N]],0)+IF(Table_0__2[[#This Row],[RESULTAT]]=2,Table_0__2[[#This Row],[2]],0)</f>
        <v>1.85</v>
      </c>
      <c r="J4512" s="15">
        <f>MIN(Table_0__2[[#This Row],[1]:[2]])</f>
        <v>1.85</v>
      </c>
      <c r="K4512" s="15">
        <f>IF(Table_0__2[[#This Row],[COLONNE1]]=Table_0__2[[#This Row],[RESULTAT COTE]],Table_0__2[[#This Row],[COLONNE1]],0)</f>
        <v>1.85</v>
      </c>
    </row>
    <row r="4513" spans="1:11" x14ac:dyDescent="0.3">
      <c r="A4513" s="2">
        <v>43198</v>
      </c>
      <c r="B4513" s="24">
        <v>0.66319444444444442</v>
      </c>
      <c r="C4513" s="20">
        <f t="shared" si="70"/>
        <v>43198.663194444445</v>
      </c>
      <c r="D4513" s="7" t="s">
        <v>4511</v>
      </c>
      <c r="E4513" s="10">
        <v>1</v>
      </c>
      <c r="F4513" s="7">
        <v>1.3</v>
      </c>
      <c r="G4513" s="7">
        <v>3.6</v>
      </c>
      <c r="H4513" s="9">
        <v>7</v>
      </c>
      <c r="I4513" s="14">
        <f>IF(Table_0__2[[#This Row],[RESULTAT]]=1,Table_0__2[[#This Row],[1]],0)+IF(Table_0__2[[#This Row],[RESULTAT]]=3,Table_0__2[[#This Row],[N]],0)+IF(Table_0__2[[#This Row],[RESULTAT]]=2,Table_0__2[[#This Row],[2]],0)</f>
        <v>1.3</v>
      </c>
      <c r="J4513" s="14">
        <f>MIN(Table_0__2[[#This Row],[1]:[2]])</f>
        <v>1.3</v>
      </c>
      <c r="K4513" s="14">
        <f>IF(Table_0__2[[#This Row],[COLONNE1]]=Table_0__2[[#This Row],[RESULTAT COTE]],Table_0__2[[#This Row],[COLONNE1]],0)</f>
        <v>1.3</v>
      </c>
    </row>
    <row r="4514" spans="1:11" x14ac:dyDescent="0.3">
      <c r="A4514" s="2">
        <v>43198</v>
      </c>
      <c r="B4514" s="25">
        <v>0.66319444444444442</v>
      </c>
      <c r="C4514" s="20">
        <f t="shared" si="70"/>
        <v>43198.663194444445</v>
      </c>
      <c r="D4514" s="10" t="s">
        <v>4512</v>
      </c>
      <c r="E4514" s="7">
        <v>3</v>
      </c>
      <c r="F4514" s="10">
        <v>1.8</v>
      </c>
      <c r="G4514" s="10">
        <v>2.95</v>
      </c>
      <c r="H4514" s="11">
        <v>3.25</v>
      </c>
      <c r="I4514" s="15">
        <f>IF(Table_0__2[[#This Row],[RESULTAT]]=1,Table_0__2[[#This Row],[1]],0)+IF(Table_0__2[[#This Row],[RESULTAT]]=3,Table_0__2[[#This Row],[N]],0)+IF(Table_0__2[[#This Row],[RESULTAT]]=2,Table_0__2[[#This Row],[2]],0)</f>
        <v>2.95</v>
      </c>
      <c r="J4514" s="15">
        <f>MIN(Table_0__2[[#This Row],[1]:[2]])</f>
        <v>1.8</v>
      </c>
      <c r="K4514" s="15">
        <f>IF(Table_0__2[[#This Row],[COLONNE1]]=Table_0__2[[#This Row],[RESULTAT COTE]],Table_0__2[[#This Row],[COLONNE1]],0)</f>
        <v>0</v>
      </c>
    </row>
    <row r="4515" spans="1:11" x14ac:dyDescent="0.3">
      <c r="A4515" s="2">
        <v>43198</v>
      </c>
      <c r="B4515" s="24">
        <v>0.66319444444444442</v>
      </c>
      <c r="C4515" s="20">
        <f t="shared" si="70"/>
        <v>43198.663194444445</v>
      </c>
      <c r="D4515" s="7" t="s">
        <v>4513</v>
      </c>
      <c r="E4515" s="10">
        <v>1</v>
      </c>
      <c r="F4515" s="7">
        <v>2.4</v>
      </c>
      <c r="G4515" s="7">
        <v>2.8</v>
      </c>
      <c r="H4515" s="9">
        <v>2.35</v>
      </c>
      <c r="I4515" s="14">
        <f>IF(Table_0__2[[#This Row],[RESULTAT]]=1,Table_0__2[[#This Row],[1]],0)+IF(Table_0__2[[#This Row],[RESULTAT]]=3,Table_0__2[[#This Row],[N]],0)+IF(Table_0__2[[#This Row],[RESULTAT]]=2,Table_0__2[[#This Row],[2]],0)</f>
        <v>2.4</v>
      </c>
      <c r="J4515" s="14">
        <f>MIN(Table_0__2[[#This Row],[1]:[2]])</f>
        <v>2.35</v>
      </c>
      <c r="K4515" s="14">
        <f>IF(Table_0__2[[#This Row],[COLONNE1]]=Table_0__2[[#This Row],[RESULTAT COTE]],Table_0__2[[#This Row],[COLONNE1]],0)</f>
        <v>0</v>
      </c>
    </row>
    <row r="4516" spans="1:11" x14ac:dyDescent="0.3">
      <c r="A4516" s="2">
        <v>43198</v>
      </c>
      <c r="B4516" s="25">
        <v>0.66319444444444442</v>
      </c>
      <c r="C4516" s="20">
        <f t="shared" si="70"/>
        <v>43198.663194444445</v>
      </c>
      <c r="D4516" s="10" t="s">
        <v>4514</v>
      </c>
      <c r="E4516" s="7">
        <v>3</v>
      </c>
      <c r="F4516" s="10">
        <v>3.7</v>
      </c>
      <c r="G4516" s="10">
        <v>2.95</v>
      </c>
      <c r="H4516" s="11">
        <v>1.7</v>
      </c>
      <c r="I4516" s="15">
        <f>IF(Table_0__2[[#This Row],[RESULTAT]]=1,Table_0__2[[#This Row],[1]],0)+IF(Table_0__2[[#This Row],[RESULTAT]]=3,Table_0__2[[#This Row],[N]],0)+IF(Table_0__2[[#This Row],[RESULTAT]]=2,Table_0__2[[#This Row],[2]],0)</f>
        <v>2.95</v>
      </c>
      <c r="J4516" s="15">
        <f>MIN(Table_0__2[[#This Row],[1]:[2]])</f>
        <v>1.7</v>
      </c>
      <c r="K4516" s="15">
        <f>IF(Table_0__2[[#This Row],[COLONNE1]]=Table_0__2[[#This Row],[RESULTAT COTE]],Table_0__2[[#This Row],[COLONNE1]],0)</f>
        <v>0</v>
      </c>
    </row>
    <row r="4517" spans="1:11" x14ac:dyDescent="0.3">
      <c r="A4517" s="2">
        <v>43198</v>
      </c>
      <c r="B4517" s="24">
        <v>0.66319444444444442</v>
      </c>
      <c r="C4517" s="20">
        <f t="shared" si="70"/>
        <v>43198.663194444445</v>
      </c>
      <c r="D4517" s="7" t="s">
        <v>4515</v>
      </c>
      <c r="E4517" s="7">
        <v>3</v>
      </c>
      <c r="F4517" s="7">
        <v>1.95</v>
      </c>
      <c r="G4517" s="7">
        <v>2.8</v>
      </c>
      <c r="H4517" s="9">
        <v>2.95</v>
      </c>
      <c r="I4517" s="14">
        <f>IF(Table_0__2[[#This Row],[RESULTAT]]=1,Table_0__2[[#This Row],[1]],0)+IF(Table_0__2[[#This Row],[RESULTAT]]=3,Table_0__2[[#This Row],[N]],0)+IF(Table_0__2[[#This Row],[RESULTAT]]=2,Table_0__2[[#This Row],[2]],0)</f>
        <v>2.8</v>
      </c>
      <c r="J4517" s="14">
        <f>MIN(Table_0__2[[#This Row],[1]:[2]])</f>
        <v>1.95</v>
      </c>
      <c r="K4517" s="14">
        <f>IF(Table_0__2[[#This Row],[COLONNE1]]=Table_0__2[[#This Row],[RESULTAT COTE]],Table_0__2[[#This Row],[COLONNE1]],0)</f>
        <v>0</v>
      </c>
    </row>
    <row r="4518" spans="1:11" x14ac:dyDescent="0.3">
      <c r="A4518" s="2">
        <v>43198</v>
      </c>
      <c r="B4518" s="25">
        <v>0.66319444444444442</v>
      </c>
      <c r="C4518" s="20">
        <f t="shared" si="70"/>
        <v>43198.663194444445</v>
      </c>
      <c r="D4518" s="10" t="s">
        <v>4516</v>
      </c>
      <c r="E4518" s="10">
        <v>2</v>
      </c>
      <c r="F4518" s="10">
        <v>2.95</v>
      </c>
      <c r="G4518" s="10">
        <v>3.25</v>
      </c>
      <c r="H4518" s="11">
        <v>1.9</v>
      </c>
      <c r="I4518" s="15">
        <f>IF(Table_0__2[[#This Row],[RESULTAT]]=1,Table_0__2[[#This Row],[1]],0)+IF(Table_0__2[[#This Row],[RESULTAT]]=3,Table_0__2[[#This Row],[N]],0)+IF(Table_0__2[[#This Row],[RESULTAT]]=2,Table_0__2[[#This Row],[2]],0)</f>
        <v>1.9</v>
      </c>
      <c r="J4518" s="15">
        <f>MIN(Table_0__2[[#This Row],[1]:[2]])</f>
        <v>1.9</v>
      </c>
      <c r="K4518" s="15">
        <f>IF(Table_0__2[[#This Row],[COLONNE1]]=Table_0__2[[#This Row],[RESULTAT COTE]],Table_0__2[[#This Row],[COLONNE1]],0)</f>
        <v>1.9</v>
      </c>
    </row>
    <row r="4519" spans="1:11" x14ac:dyDescent="0.3">
      <c r="A4519" s="2">
        <v>43198</v>
      </c>
      <c r="B4519" s="24">
        <v>0.66319444444444442</v>
      </c>
      <c r="C4519" s="20">
        <f t="shared" si="70"/>
        <v>43198.663194444445</v>
      </c>
      <c r="D4519" s="7" t="s">
        <v>4517</v>
      </c>
      <c r="E4519" s="10">
        <v>2</v>
      </c>
      <c r="F4519" s="7">
        <v>3.85</v>
      </c>
      <c r="G4519" s="7">
        <v>3.15</v>
      </c>
      <c r="H4519" s="9">
        <v>1.65</v>
      </c>
      <c r="I4519" s="14">
        <f>IF(Table_0__2[[#This Row],[RESULTAT]]=1,Table_0__2[[#This Row],[1]],0)+IF(Table_0__2[[#This Row],[RESULTAT]]=3,Table_0__2[[#This Row],[N]],0)+IF(Table_0__2[[#This Row],[RESULTAT]]=2,Table_0__2[[#This Row],[2]],0)</f>
        <v>1.65</v>
      </c>
      <c r="J4519" s="14">
        <f>MIN(Table_0__2[[#This Row],[1]:[2]])</f>
        <v>1.65</v>
      </c>
      <c r="K4519" s="14">
        <f>IF(Table_0__2[[#This Row],[COLONNE1]]=Table_0__2[[#This Row],[RESULTAT COTE]],Table_0__2[[#This Row],[COLONNE1]],0)</f>
        <v>1.65</v>
      </c>
    </row>
    <row r="4520" spans="1:11" x14ac:dyDescent="0.3">
      <c r="A4520" s="2">
        <v>43198</v>
      </c>
      <c r="B4520" s="25">
        <v>0.66319444444444442</v>
      </c>
      <c r="C4520" s="20">
        <f t="shared" si="70"/>
        <v>43198.663194444445</v>
      </c>
      <c r="D4520" s="10" t="s">
        <v>4518</v>
      </c>
      <c r="E4520" s="10">
        <v>2</v>
      </c>
      <c r="F4520" s="10">
        <v>4.3</v>
      </c>
      <c r="G4520" s="10">
        <v>3.65</v>
      </c>
      <c r="H4520" s="11">
        <v>1.5</v>
      </c>
      <c r="I4520" s="15">
        <f>IF(Table_0__2[[#This Row],[RESULTAT]]=1,Table_0__2[[#This Row],[1]],0)+IF(Table_0__2[[#This Row],[RESULTAT]]=3,Table_0__2[[#This Row],[N]],0)+IF(Table_0__2[[#This Row],[RESULTAT]]=2,Table_0__2[[#This Row],[2]],0)</f>
        <v>1.5</v>
      </c>
      <c r="J4520" s="15">
        <f>MIN(Table_0__2[[#This Row],[1]:[2]])</f>
        <v>1.5</v>
      </c>
      <c r="K4520" s="15">
        <f>IF(Table_0__2[[#This Row],[COLONNE1]]=Table_0__2[[#This Row],[RESULTAT COTE]],Table_0__2[[#This Row],[COLONNE1]],0)</f>
        <v>1.5</v>
      </c>
    </row>
    <row r="4521" spans="1:11" x14ac:dyDescent="0.3">
      <c r="A4521" s="2">
        <v>43198</v>
      </c>
      <c r="B4521" s="24">
        <v>0.66319444444444442</v>
      </c>
      <c r="C4521" s="20">
        <f t="shared" si="70"/>
        <v>43198.663194444445</v>
      </c>
      <c r="D4521" s="7" t="s">
        <v>4519</v>
      </c>
      <c r="E4521" s="7">
        <v>3</v>
      </c>
      <c r="F4521" s="7">
        <v>2.1</v>
      </c>
      <c r="G4521" s="7">
        <v>2.65</v>
      </c>
      <c r="H4521" s="9">
        <v>2.85</v>
      </c>
      <c r="I4521" s="14">
        <f>IF(Table_0__2[[#This Row],[RESULTAT]]=1,Table_0__2[[#This Row],[1]],0)+IF(Table_0__2[[#This Row],[RESULTAT]]=3,Table_0__2[[#This Row],[N]],0)+IF(Table_0__2[[#This Row],[RESULTAT]]=2,Table_0__2[[#This Row],[2]],0)</f>
        <v>2.65</v>
      </c>
      <c r="J4521" s="14">
        <f>MIN(Table_0__2[[#This Row],[1]:[2]])</f>
        <v>2.1</v>
      </c>
      <c r="K4521" s="14">
        <f>IF(Table_0__2[[#This Row],[COLONNE1]]=Table_0__2[[#This Row],[RESULTAT COTE]],Table_0__2[[#This Row],[COLONNE1]],0)</f>
        <v>0</v>
      </c>
    </row>
    <row r="4522" spans="1:11" x14ac:dyDescent="0.3">
      <c r="A4522" s="2">
        <v>43198</v>
      </c>
      <c r="B4522" s="25">
        <v>0.66319444444444442</v>
      </c>
      <c r="C4522" s="20">
        <f t="shared" si="70"/>
        <v>43198.663194444445</v>
      </c>
      <c r="D4522" s="10" t="s">
        <v>4520</v>
      </c>
      <c r="E4522" s="7">
        <v>3</v>
      </c>
      <c r="F4522" s="10">
        <v>3.15</v>
      </c>
      <c r="G4522" s="10">
        <v>2.6</v>
      </c>
      <c r="H4522" s="11">
        <v>2</v>
      </c>
      <c r="I4522" s="15">
        <f>IF(Table_0__2[[#This Row],[RESULTAT]]=1,Table_0__2[[#This Row],[1]],0)+IF(Table_0__2[[#This Row],[RESULTAT]]=3,Table_0__2[[#This Row],[N]],0)+IF(Table_0__2[[#This Row],[RESULTAT]]=2,Table_0__2[[#This Row],[2]],0)</f>
        <v>2.6</v>
      </c>
      <c r="J4522" s="15">
        <f>MIN(Table_0__2[[#This Row],[1]:[2]])</f>
        <v>2</v>
      </c>
      <c r="K4522" s="15">
        <f>IF(Table_0__2[[#This Row],[COLONNE1]]=Table_0__2[[#This Row],[RESULTAT COTE]],Table_0__2[[#This Row],[COLONNE1]],0)</f>
        <v>0</v>
      </c>
    </row>
    <row r="4523" spans="1:11" x14ac:dyDescent="0.3">
      <c r="A4523" s="2">
        <v>43198</v>
      </c>
      <c r="B4523" s="24">
        <v>0.66319444444444442</v>
      </c>
      <c r="C4523" s="20">
        <f t="shared" si="70"/>
        <v>43198.663194444445</v>
      </c>
      <c r="D4523" s="7" t="s">
        <v>4521</v>
      </c>
      <c r="E4523" s="10">
        <v>1</v>
      </c>
      <c r="F4523" s="7">
        <v>1.85</v>
      </c>
      <c r="G4523" s="7">
        <v>2.7</v>
      </c>
      <c r="H4523" s="9">
        <v>3.35</v>
      </c>
      <c r="I4523" s="14">
        <f>IF(Table_0__2[[#This Row],[RESULTAT]]=1,Table_0__2[[#This Row],[1]],0)+IF(Table_0__2[[#This Row],[RESULTAT]]=3,Table_0__2[[#This Row],[N]],0)+IF(Table_0__2[[#This Row],[RESULTAT]]=2,Table_0__2[[#This Row],[2]],0)</f>
        <v>1.85</v>
      </c>
      <c r="J4523" s="14">
        <f>MIN(Table_0__2[[#This Row],[1]:[2]])</f>
        <v>1.85</v>
      </c>
      <c r="K4523" s="14">
        <f>IF(Table_0__2[[#This Row],[COLONNE1]]=Table_0__2[[#This Row],[RESULTAT COTE]],Table_0__2[[#This Row],[COLONNE1]],0)</f>
        <v>1.85</v>
      </c>
    </row>
    <row r="4524" spans="1:11" x14ac:dyDescent="0.3">
      <c r="A4524" s="2">
        <v>43198</v>
      </c>
      <c r="B4524" s="25">
        <v>0.66319444444444442</v>
      </c>
      <c r="C4524" s="20">
        <f t="shared" si="70"/>
        <v>43198.663194444445</v>
      </c>
      <c r="D4524" s="10" t="s">
        <v>4522</v>
      </c>
      <c r="E4524" s="10">
        <v>2</v>
      </c>
      <c r="F4524" s="10">
        <v>3.65</v>
      </c>
      <c r="G4524" s="10">
        <v>2.7</v>
      </c>
      <c r="H4524" s="11">
        <v>1.8</v>
      </c>
      <c r="I4524" s="15">
        <f>IF(Table_0__2[[#This Row],[RESULTAT]]=1,Table_0__2[[#This Row],[1]],0)+IF(Table_0__2[[#This Row],[RESULTAT]]=3,Table_0__2[[#This Row],[N]],0)+IF(Table_0__2[[#This Row],[RESULTAT]]=2,Table_0__2[[#This Row],[2]],0)</f>
        <v>1.8</v>
      </c>
      <c r="J4524" s="15">
        <f>MIN(Table_0__2[[#This Row],[1]:[2]])</f>
        <v>1.8</v>
      </c>
      <c r="K4524" s="15">
        <f>IF(Table_0__2[[#This Row],[COLONNE1]]=Table_0__2[[#This Row],[RESULTAT COTE]],Table_0__2[[#This Row],[COLONNE1]],0)</f>
        <v>1.8</v>
      </c>
    </row>
    <row r="4525" spans="1:11" x14ac:dyDescent="0.3">
      <c r="A4525" s="2">
        <v>43198</v>
      </c>
      <c r="B4525" s="24">
        <v>0.66319444444444442</v>
      </c>
      <c r="C4525" s="20">
        <f t="shared" si="70"/>
        <v>43198.663194444445</v>
      </c>
      <c r="D4525" s="7" t="s">
        <v>4523</v>
      </c>
      <c r="E4525" s="10">
        <v>1</v>
      </c>
      <c r="F4525" s="7">
        <v>2.2999999999999998</v>
      </c>
      <c r="G4525" s="7">
        <v>2.2999999999999998</v>
      </c>
      <c r="H4525" s="9">
        <v>3</v>
      </c>
      <c r="I4525" s="14">
        <f>IF(Table_0__2[[#This Row],[RESULTAT]]=1,Table_0__2[[#This Row],[1]],0)+IF(Table_0__2[[#This Row],[RESULTAT]]=3,Table_0__2[[#This Row],[N]],0)+IF(Table_0__2[[#This Row],[RESULTAT]]=2,Table_0__2[[#This Row],[2]],0)</f>
        <v>2.2999999999999998</v>
      </c>
      <c r="J4525" s="14">
        <f>MIN(Table_0__2[[#This Row],[1]:[2]])</f>
        <v>2.2999999999999998</v>
      </c>
      <c r="K4525" s="14">
        <f>IF(Table_0__2[[#This Row],[COLONNE1]]=Table_0__2[[#This Row],[RESULTAT COTE]],Table_0__2[[#This Row],[COLONNE1]],0)</f>
        <v>2.2999999999999998</v>
      </c>
    </row>
    <row r="4526" spans="1:11" x14ac:dyDescent="0.3">
      <c r="A4526" s="2">
        <v>43198</v>
      </c>
      <c r="B4526" s="25">
        <v>0.66319444444444442</v>
      </c>
      <c r="C4526" s="20">
        <f t="shared" si="70"/>
        <v>43198.663194444445</v>
      </c>
      <c r="D4526" s="10" t="s">
        <v>4524</v>
      </c>
      <c r="E4526" s="10">
        <v>1</v>
      </c>
      <c r="F4526" s="10">
        <v>1.18</v>
      </c>
      <c r="G4526" s="10">
        <v>4.7</v>
      </c>
      <c r="H4526" s="11">
        <v>7.25</v>
      </c>
      <c r="I4526" s="15">
        <f>IF(Table_0__2[[#This Row],[RESULTAT]]=1,Table_0__2[[#This Row],[1]],0)+IF(Table_0__2[[#This Row],[RESULTAT]]=3,Table_0__2[[#This Row],[N]],0)+IF(Table_0__2[[#This Row],[RESULTAT]]=2,Table_0__2[[#This Row],[2]],0)</f>
        <v>1.18</v>
      </c>
      <c r="J4526" s="15">
        <f>MIN(Table_0__2[[#This Row],[1]:[2]])</f>
        <v>1.18</v>
      </c>
      <c r="K4526" s="15">
        <f>IF(Table_0__2[[#This Row],[COLONNE1]]=Table_0__2[[#This Row],[RESULTAT COTE]],Table_0__2[[#This Row],[COLONNE1]],0)</f>
        <v>1.18</v>
      </c>
    </row>
    <row r="4527" spans="1:11" x14ac:dyDescent="0.3">
      <c r="A4527" s="2">
        <v>43198</v>
      </c>
      <c r="B4527" s="24">
        <v>0.66319444444444442</v>
      </c>
      <c r="C4527" s="20">
        <f t="shared" si="70"/>
        <v>43198.663194444445</v>
      </c>
      <c r="D4527" s="7" t="s">
        <v>4525</v>
      </c>
      <c r="E4527" s="10">
        <v>1</v>
      </c>
      <c r="F4527" s="7">
        <v>1.7</v>
      </c>
      <c r="G4527" s="7">
        <v>3.4</v>
      </c>
      <c r="H4527" s="9">
        <v>3.15</v>
      </c>
      <c r="I4527" s="14">
        <f>IF(Table_0__2[[#This Row],[RESULTAT]]=1,Table_0__2[[#This Row],[1]],0)+IF(Table_0__2[[#This Row],[RESULTAT]]=3,Table_0__2[[#This Row],[N]],0)+IF(Table_0__2[[#This Row],[RESULTAT]]=2,Table_0__2[[#This Row],[2]],0)</f>
        <v>1.7</v>
      </c>
      <c r="J4527" s="14">
        <f>MIN(Table_0__2[[#This Row],[1]:[2]])</f>
        <v>1.7</v>
      </c>
      <c r="K4527" s="14">
        <f>IF(Table_0__2[[#This Row],[COLONNE1]]=Table_0__2[[#This Row],[RESULTAT COTE]],Table_0__2[[#This Row],[COLONNE1]],0)</f>
        <v>1.7</v>
      </c>
    </row>
    <row r="4528" spans="1:11" x14ac:dyDescent="0.3">
      <c r="A4528" s="2">
        <v>43198</v>
      </c>
      <c r="B4528" s="25">
        <v>0.66319444444444442</v>
      </c>
      <c r="C4528" s="20">
        <f t="shared" si="70"/>
        <v>43198.663194444445</v>
      </c>
      <c r="D4528" s="10" t="s">
        <v>4526</v>
      </c>
      <c r="E4528" s="10">
        <v>1</v>
      </c>
      <c r="F4528" s="10">
        <v>1.45</v>
      </c>
      <c r="G4528" s="10">
        <v>3.75</v>
      </c>
      <c r="H4528" s="11">
        <v>4.05</v>
      </c>
      <c r="I4528" s="15">
        <f>IF(Table_0__2[[#This Row],[RESULTAT]]=1,Table_0__2[[#This Row],[1]],0)+IF(Table_0__2[[#This Row],[RESULTAT]]=3,Table_0__2[[#This Row],[N]],0)+IF(Table_0__2[[#This Row],[RESULTAT]]=2,Table_0__2[[#This Row],[2]],0)</f>
        <v>1.45</v>
      </c>
      <c r="J4528" s="15">
        <f>MIN(Table_0__2[[#This Row],[1]:[2]])</f>
        <v>1.45</v>
      </c>
      <c r="K4528" s="15">
        <f>IF(Table_0__2[[#This Row],[COLONNE1]]=Table_0__2[[#This Row],[RESULTAT COTE]],Table_0__2[[#This Row],[COLONNE1]],0)</f>
        <v>1.45</v>
      </c>
    </row>
    <row r="4529" spans="1:11" x14ac:dyDescent="0.3">
      <c r="A4529" s="2">
        <v>43198</v>
      </c>
      <c r="B4529" s="24">
        <v>0.66319444444444442</v>
      </c>
      <c r="C4529" s="20">
        <f t="shared" si="70"/>
        <v>43198.663194444445</v>
      </c>
      <c r="D4529" s="7" t="s">
        <v>4527</v>
      </c>
      <c r="E4529" s="10">
        <v>2</v>
      </c>
      <c r="F4529" s="7">
        <v>1.85</v>
      </c>
      <c r="G4529" s="7">
        <v>3.25</v>
      </c>
      <c r="H4529" s="9">
        <v>2.75</v>
      </c>
      <c r="I4529" s="14">
        <f>IF(Table_0__2[[#This Row],[RESULTAT]]=1,Table_0__2[[#This Row],[1]],0)+IF(Table_0__2[[#This Row],[RESULTAT]]=3,Table_0__2[[#This Row],[N]],0)+IF(Table_0__2[[#This Row],[RESULTAT]]=2,Table_0__2[[#This Row],[2]],0)</f>
        <v>2.75</v>
      </c>
      <c r="J4529" s="14">
        <f>MIN(Table_0__2[[#This Row],[1]:[2]])</f>
        <v>1.85</v>
      </c>
      <c r="K4529" s="14">
        <f>IF(Table_0__2[[#This Row],[COLONNE1]]=Table_0__2[[#This Row],[RESULTAT COTE]],Table_0__2[[#This Row],[COLONNE1]],0)</f>
        <v>0</v>
      </c>
    </row>
    <row r="4530" spans="1:11" x14ac:dyDescent="0.3">
      <c r="A4530" s="2">
        <v>43198</v>
      </c>
      <c r="B4530" s="25">
        <v>0.66319444444444442</v>
      </c>
      <c r="C4530" s="20">
        <f t="shared" si="70"/>
        <v>43198.663194444445</v>
      </c>
      <c r="D4530" s="10" t="s">
        <v>4528</v>
      </c>
      <c r="E4530" s="7">
        <v>3</v>
      </c>
      <c r="F4530" s="10">
        <v>4</v>
      </c>
      <c r="G4530" s="10">
        <v>3.6</v>
      </c>
      <c r="H4530" s="11">
        <v>1.5</v>
      </c>
      <c r="I4530" s="15">
        <f>IF(Table_0__2[[#This Row],[RESULTAT]]=1,Table_0__2[[#This Row],[1]],0)+IF(Table_0__2[[#This Row],[RESULTAT]]=3,Table_0__2[[#This Row],[N]],0)+IF(Table_0__2[[#This Row],[RESULTAT]]=2,Table_0__2[[#This Row],[2]],0)</f>
        <v>3.6</v>
      </c>
      <c r="J4530" s="15">
        <f>MIN(Table_0__2[[#This Row],[1]:[2]])</f>
        <v>1.5</v>
      </c>
      <c r="K4530" s="15">
        <f>IF(Table_0__2[[#This Row],[COLONNE1]]=Table_0__2[[#This Row],[RESULTAT COTE]],Table_0__2[[#This Row],[COLONNE1]],0)</f>
        <v>0</v>
      </c>
    </row>
    <row r="4531" spans="1:11" x14ac:dyDescent="0.3">
      <c r="A4531" s="2">
        <v>43198</v>
      </c>
      <c r="B4531" s="24">
        <v>0.66319444444444442</v>
      </c>
      <c r="C4531" s="20">
        <f t="shared" si="70"/>
        <v>43198.663194444445</v>
      </c>
      <c r="D4531" s="7" t="s">
        <v>4529</v>
      </c>
      <c r="E4531" s="10">
        <v>1</v>
      </c>
      <c r="F4531" s="7">
        <v>1.22</v>
      </c>
      <c r="G4531" s="7">
        <v>4.2</v>
      </c>
      <c r="H4531" s="9">
        <v>6.75</v>
      </c>
      <c r="I4531" s="14">
        <f>IF(Table_0__2[[#This Row],[RESULTAT]]=1,Table_0__2[[#This Row],[1]],0)+IF(Table_0__2[[#This Row],[RESULTAT]]=3,Table_0__2[[#This Row],[N]],0)+IF(Table_0__2[[#This Row],[RESULTAT]]=2,Table_0__2[[#This Row],[2]],0)</f>
        <v>1.22</v>
      </c>
      <c r="J4531" s="14">
        <f>MIN(Table_0__2[[#This Row],[1]:[2]])</f>
        <v>1.22</v>
      </c>
      <c r="K4531" s="14">
        <f>IF(Table_0__2[[#This Row],[COLONNE1]]=Table_0__2[[#This Row],[RESULTAT COTE]],Table_0__2[[#This Row],[COLONNE1]],0)</f>
        <v>1.22</v>
      </c>
    </row>
    <row r="4532" spans="1:11" x14ac:dyDescent="0.3">
      <c r="A4532" s="2">
        <v>43198</v>
      </c>
      <c r="B4532" s="25">
        <v>0.66319444444444442</v>
      </c>
      <c r="C4532" s="20">
        <f t="shared" si="70"/>
        <v>43198.663194444445</v>
      </c>
      <c r="D4532" s="10" t="s">
        <v>4530</v>
      </c>
      <c r="E4532" s="10">
        <v>2</v>
      </c>
      <c r="F4532" s="10">
        <v>2.4</v>
      </c>
      <c r="G4532" s="10">
        <v>2.75</v>
      </c>
      <c r="H4532" s="11">
        <v>2.6</v>
      </c>
      <c r="I4532" s="15">
        <f>IF(Table_0__2[[#This Row],[RESULTAT]]=1,Table_0__2[[#This Row],[1]],0)+IF(Table_0__2[[#This Row],[RESULTAT]]=3,Table_0__2[[#This Row],[N]],0)+IF(Table_0__2[[#This Row],[RESULTAT]]=2,Table_0__2[[#This Row],[2]],0)</f>
        <v>2.6</v>
      </c>
      <c r="J4532" s="15">
        <f>MIN(Table_0__2[[#This Row],[1]:[2]])</f>
        <v>2.4</v>
      </c>
      <c r="K4532" s="15">
        <f>IF(Table_0__2[[#This Row],[COLONNE1]]=Table_0__2[[#This Row],[RESULTAT COTE]],Table_0__2[[#This Row],[COLONNE1]],0)</f>
        <v>0</v>
      </c>
    </row>
    <row r="4533" spans="1:11" x14ac:dyDescent="0.3">
      <c r="A4533" s="2">
        <v>43198</v>
      </c>
      <c r="B4533" s="25">
        <v>0.66319444444444442</v>
      </c>
      <c r="C4533" s="20">
        <f t="shared" si="70"/>
        <v>43198.663194444445</v>
      </c>
      <c r="D4533" s="10" t="s">
        <v>4531</v>
      </c>
      <c r="E4533" s="10">
        <v>2</v>
      </c>
      <c r="F4533" s="10">
        <v>1.75</v>
      </c>
      <c r="G4533" s="10">
        <v>3</v>
      </c>
      <c r="H4533" s="11">
        <v>3.65</v>
      </c>
      <c r="I4533" s="15">
        <f>IF(Table_0__2[[#This Row],[RESULTAT]]=1,Table_0__2[[#This Row],[1]],0)+IF(Table_0__2[[#This Row],[RESULTAT]]=3,Table_0__2[[#This Row],[N]],0)+IF(Table_0__2[[#This Row],[RESULTAT]]=2,Table_0__2[[#This Row],[2]],0)</f>
        <v>3.65</v>
      </c>
      <c r="J4533" s="15">
        <f>MIN(Table_0__2[[#This Row],[1]:[2]])</f>
        <v>1.75</v>
      </c>
      <c r="K4533" s="15">
        <f>IF(Table_0__2[[#This Row],[COLONNE1]]=Table_0__2[[#This Row],[RESULTAT COTE]],Table_0__2[[#This Row],[COLONNE1]],0)</f>
        <v>0</v>
      </c>
    </row>
    <row r="4534" spans="1:11" x14ac:dyDescent="0.3">
      <c r="A4534" s="2">
        <v>43198</v>
      </c>
      <c r="B4534" s="25">
        <v>0.67361111111111116</v>
      </c>
      <c r="C4534" s="20">
        <f t="shared" si="70"/>
        <v>43198.673611111109</v>
      </c>
      <c r="D4534" s="10" t="s">
        <v>4532</v>
      </c>
      <c r="E4534" s="7">
        <v>3</v>
      </c>
      <c r="F4534" s="10">
        <v>1.62</v>
      </c>
      <c r="G4534" s="10">
        <v>3.75</v>
      </c>
      <c r="H4534" s="11">
        <v>4.5</v>
      </c>
      <c r="I4534" s="15">
        <f>IF(Table_0__2[[#This Row],[RESULTAT]]=1,Table_0__2[[#This Row],[1]],0)+IF(Table_0__2[[#This Row],[RESULTAT]]=3,Table_0__2[[#This Row],[N]],0)+IF(Table_0__2[[#This Row],[RESULTAT]]=2,Table_0__2[[#This Row],[2]],0)</f>
        <v>3.75</v>
      </c>
      <c r="J4534" s="15">
        <f>MIN(Table_0__2[[#This Row],[1]:[2]])</f>
        <v>1.62</v>
      </c>
      <c r="K4534" s="15">
        <f>IF(Table_0__2[[#This Row],[COLONNE1]]=Table_0__2[[#This Row],[RESULTAT COTE]],Table_0__2[[#This Row],[COLONNE1]],0)</f>
        <v>0</v>
      </c>
    </row>
    <row r="4535" spans="1:11" x14ac:dyDescent="0.3">
      <c r="A4535" s="2">
        <v>43198</v>
      </c>
      <c r="B4535" s="25">
        <v>0.69444444444444453</v>
      </c>
      <c r="C4535" s="20">
        <f t="shared" si="70"/>
        <v>43198.694444444445</v>
      </c>
      <c r="D4535" s="10" t="s">
        <v>4533</v>
      </c>
      <c r="E4535" s="10">
        <v>1</v>
      </c>
      <c r="F4535" s="10">
        <v>1.04</v>
      </c>
      <c r="G4535" s="10">
        <v>6.75</v>
      </c>
      <c r="H4535" s="11">
        <v>15</v>
      </c>
      <c r="I4535" s="15">
        <f>IF(Table_0__2[[#This Row],[RESULTAT]]=1,Table_0__2[[#This Row],[1]],0)+IF(Table_0__2[[#This Row],[RESULTAT]]=3,Table_0__2[[#This Row],[N]],0)+IF(Table_0__2[[#This Row],[RESULTAT]]=2,Table_0__2[[#This Row],[2]],0)</f>
        <v>1.04</v>
      </c>
      <c r="J4535" s="15">
        <f>MIN(Table_0__2[[#This Row],[1]:[2]])</f>
        <v>1.04</v>
      </c>
      <c r="K4535" s="15">
        <f>IF(Table_0__2[[#This Row],[COLONNE1]]=Table_0__2[[#This Row],[RESULTAT COTE]],Table_0__2[[#This Row],[COLONNE1]],0)</f>
        <v>1.04</v>
      </c>
    </row>
    <row r="4536" spans="1:11" x14ac:dyDescent="0.3">
      <c r="A4536" s="2">
        <v>43198</v>
      </c>
      <c r="B4536" s="25">
        <v>0.70486111111111116</v>
      </c>
      <c r="C4536" s="20">
        <f t="shared" si="70"/>
        <v>43198.704861111109</v>
      </c>
      <c r="D4536" s="10" t="s">
        <v>4534</v>
      </c>
      <c r="E4536" s="10">
        <v>2</v>
      </c>
      <c r="F4536" s="10">
        <v>3.55</v>
      </c>
      <c r="G4536" s="10">
        <v>3.6</v>
      </c>
      <c r="H4536" s="11">
        <v>1.55</v>
      </c>
      <c r="I4536" s="15">
        <f>IF(Table_0__2[[#This Row],[RESULTAT]]=1,Table_0__2[[#This Row],[1]],0)+IF(Table_0__2[[#This Row],[RESULTAT]]=3,Table_0__2[[#This Row],[N]],0)+IF(Table_0__2[[#This Row],[RESULTAT]]=2,Table_0__2[[#This Row],[2]],0)</f>
        <v>1.55</v>
      </c>
      <c r="J4536" s="15">
        <f>MIN(Table_0__2[[#This Row],[1]:[2]])</f>
        <v>1.55</v>
      </c>
      <c r="K4536" s="15">
        <f>IF(Table_0__2[[#This Row],[COLONNE1]]=Table_0__2[[#This Row],[RESULTAT COTE]],Table_0__2[[#This Row],[COLONNE1]],0)</f>
        <v>1.55</v>
      </c>
    </row>
    <row r="4537" spans="1:11" x14ac:dyDescent="0.3">
      <c r="A4537" s="2">
        <v>43198</v>
      </c>
      <c r="B4537" s="24">
        <v>0.70486111111111116</v>
      </c>
      <c r="C4537" s="20">
        <f t="shared" si="70"/>
        <v>43198.704861111109</v>
      </c>
      <c r="D4537" s="7" t="s">
        <v>4535</v>
      </c>
      <c r="E4537" s="10">
        <v>1</v>
      </c>
      <c r="F4537" s="7">
        <v>1.25</v>
      </c>
      <c r="G4537" s="7">
        <v>4.2</v>
      </c>
      <c r="H4537" s="9">
        <v>6.25</v>
      </c>
      <c r="I4537" s="14">
        <f>IF(Table_0__2[[#This Row],[RESULTAT]]=1,Table_0__2[[#This Row],[1]],0)+IF(Table_0__2[[#This Row],[RESULTAT]]=3,Table_0__2[[#This Row],[N]],0)+IF(Table_0__2[[#This Row],[RESULTAT]]=2,Table_0__2[[#This Row],[2]],0)</f>
        <v>1.25</v>
      </c>
      <c r="J4537" s="14">
        <f>MIN(Table_0__2[[#This Row],[1]:[2]])</f>
        <v>1.25</v>
      </c>
      <c r="K4537" s="14">
        <f>IF(Table_0__2[[#This Row],[COLONNE1]]=Table_0__2[[#This Row],[RESULTAT COTE]],Table_0__2[[#This Row],[COLONNE1]],0)</f>
        <v>1.25</v>
      </c>
    </row>
    <row r="4538" spans="1:11" x14ac:dyDescent="0.3">
      <c r="A4538" s="2">
        <v>43198</v>
      </c>
      <c r="B4538" s="25">
        <v>0.70486111111111116</v>
      </c>
      <c r="C4538" s="20">
        <f t="shared" si="70"/>
        <v>43198.704861111109</v>
      </c>
      <c r="D4538" s="10" t="s">
        <v>4536</v>
      </c>
      <c r="E4538" s="10">
        <v>2</v>
      </c>
      <c r="F4538" s="10">
        <v>3.7</v>
      </c>
      <c r="G4538" s="10">
        <v>2.75</v>
      </c>
      <c r="H4538" s="11">
        <v>1.75</v>
      </c>
      <c r="I4538" s="15">
        <f>IF(Table_0__2[[#This Row],[RESULTAT]]=1,Table_0__2[[#This Row],[1]],0)+IF(Table_0__2[[#This Row],[RESULTAT]]=3,Table_0__2[[#This Row],[N]],0)+IF(Table_0__2[[#This Row],[RESULTAT]]=2,Table_0__2[[#This Row],[2]],0)</f>
        <v>1.75</v>
      </c>
      <c r="J4538" s="15">
        <f>MIN(Table_0__2[[#This Row],[1]:[2]])</f>
        <v>1.75</v>
      </c>
      <c r="K4538" s="15">
        <f>IF(Table_0__2[[#This Row],[COLONNE1]]=Table_0__2[[#This Row],[RESULTAT COTE]],Table_0__2[[#This Row],[COLONNE1]],0)</f>
        <v>1.75</v>
      </c>
    </row>
    <row r="4539" spans="1:11" x14ac:dyDescent="0.3">
      <c r="A4539" s="2">
        <v>43198</v>
      </c>
      <c r="B4539" s="24">
        <v>0.70486111111111116</v>
      </c>
      <c r="C4539" s="20">
        <f t="shared" si="70"/>
        <v>43198.704861111109</v>
      </c>
      <c r="D4539" s="7" t="s">
        <v>4537</v>
      </c>
      <c r="E4539" s="7">
        <v>3</v>
      </c>
      <c r="F4539" s="7">
        <v>2.9</v>
      </c>
      <c r="G4539" s="7">
        <v>2.5499999999999998</v>
      </c>
      <c r="H4539" s="9">
        <v>2.15</v>
      </c>
      <c r="I4539" s="14">
        <f>IF(Table_0__2[[#This Row],[RESULTAT]]=1,Table_0__2[[#This Row],[1]],0)+IF(Table_0__2[[#This Row],[RESULTAT]]=3,Table_0__2[[#This Row],[N]],0)+IF(Table_0__2[[#This Row],[RESULTAT]]=2,Table_0__2[[#This Row],[2]],0)</f>
        <v>2.5499999999999998</v>
      </c>
      <c r="J4539" s="14">
        <f>MIN(Table_0__2[[#This Row],[1]:[2]])</f>
        <v>2.15</v>
      </c>
      <c r="K4539" s="14">
        <f>IF(Table_0__2[[#This Row],[COLONNE1]]=Table_0__2[[#This Row],[RESULTAT COTE]],Table_0__2[[#This Row],[COLONNE1]],0)</f>
        <v>0</v>
      </c>
    </row>
    <row r="4540" spans="1:11" x14ac:dyDescent="0.3">
      <c r="A4540" s="2">
        <v>43198</v>
      </c>
      <c r="B4540" s="25">
        <v>0.70486111111111116</v>
      </c>
      <c r="C4540" s="20">
        <f t="shared" si="70"/>
        <v>43198.704861111109</v>
      </c>
      <c r="D4540" s="10" t="s">
        <v>4538</v>
      </c>
      <c r="E4540" s="10">
        <v>1</v>
      </c>
      <c r="F4540" s="10">
        <v>1.75</v>
      </c>
      <c r="G4540" s="10">
        <v>2.7</v>
      </c>
      <c r="H4540" s="11">
        <v>4</v>
      </c>
      <c r="I4540" s="15">
        <f>IF(Table_0__2[[#This Row],[RESULTAT]]=1,Table_0__2[[#This Row],[1]],0)+IF(Table_0__2[[#This Row],[RESULTAT]]=3,Table_0__2[[#This Row],[N]],0)+IF(Table_0__2[[#This Row],[RESULTAT]]=2,Table_0__2[[#This Row],[2]],0)</f>
        <v>1.75</v>
      </c>
      <c r="J4540" s="15">
        <f>MIN(Table_0__2[[#This Row],[1]:[2]])</f>
        <v>1.75</v>
      </c>
      <c r="K4540" s="15">
        <f>IF(Table_0__2[[#This Row],[COLONNE1]]=Table_0__2[[#This Row],[RESULTAT COTE]],Table_0__2[[#This Row],[COLONNE1]],0)</f>
        <v>1.75</v>
      </c>
    </row>
    <row r="4541" spans="1:11" x14ac:dyDescent="0.3">
      <c r="A4541" s="2">
        <v>43198</v>
      </c>
      <c r="B4541" s="24">
        <v>0.70486111111111116</v>
      </c>
      <c r="C4541" s="20">
        <f t="shared" si="70"/>
        <v>43198.704861111109</v>
      </c>
      <c r="D4541" s="7" t="s">
        <v>4539</v>
      </c>
      <c r="E4541" s="7">
        <v>3</v>
      </c>
      <c r="F4541" s="7">
        <v>2</v>
      </c>
      <c r="G4541" s="7">
        <v>2.9</v>
      </c>
      <c r="H4541" s="9">
        <v>3.05</v>
      </c>
      <c r="I4541" s="14">
        <f>IF(Table_0__2[[#This Row],[RESULTAT]]=1,Table_0__2[[#This Row],[1]],0)+IF(Table_0__2[[#This Row],[RESULTAT]]=3,Table_0__2[[#This Row],[N]],0)+IF(Table_0__2[[#This Row],[RESULTAT]]=2,Table_0__2[[#This Row],[2]],0)</f>
        <v>2.9</v>
      </c>
      <c r="J4541" s="14">
        <f>MIN(Table_0__2[[#This Row],[1]:[2]])</f>
        <v>2</v>
      </c>
      <c r="K4541" s="14">
        <f>IF(Table_0__2[[#This Row],[COLONNE1]]=Table_0__2[[#This Row],[RESULTAT COTE]],Table_0__2[[#This Row],[COLONNE1]],0)</f>
        <v>0</v>
      </c>
    </row>
    <row r="4542" spans="1:11" x14ac:dyDescent="0.3">
      <c r="A4542" s="2">
        <v>43198</v>
      </c>
      <c r="B4542" s="25">
        <v>0.70486111111111116</v>
      </c>
      <c r="C4542" s="20">
        <f t="shared" si="70"/>
        <v>43198.704861111109</v>
      </c>
      <c r="D4542" s="10" t="s">
        <v>4540</v>
      </c>
      <c r="E4542" s="10">
        <v>2</v>
      </c>
      <c r="F4542" s="10">
        <v>6</v>
      </c>
      <c r="G4542" s="10">
        <v>4.5</v>
      </c>
      <c r="H4542" s="11">
        <v>1.47</v>
      </c>
      <c r="I4542" s="15">
        <f>IF(Table_0__2[[#This Row],[RESULTAT]]=1,Table_0__2[[#This Row],[1]],0)+IF(Table_0__2[[#This Row],[RESULTAT]]=3,Table_0__2[[#This Row],[N]],0)+IF(Table_0__2[[#This Row],[RESULTAT]]=2,Table_0__2[[#This Row],[2]],0)</f>
        <v>1.47</v>
      </c>
      <c r="J4542" s="15">
        <f>MIN(Table_0__2[[#This Row],[1]:[2]])</f>
        <v>1.47</v>
      </c>
      <c r="K4542" s="15">
        <f>IF(Table_0__2[[#This Row],[COLONNE1]]=Table_0__2[[#This Row],[RESULTAT COTE]],Table_0__2[[#This Row],[COLONNE1]],0)</f>
        <v>1.47</v>
      </c>
    </row>
    <row r="4543" spans="1:11" x14ac:dyDescent="0.3">
      <c r="A4543" s="2">
        <v>43198</v>
      </c>
      <c r="B4543" s="24">
        <v>0.72569444444444453</v>
      </c>
      <c r="C4543" s="20">
        <f t="shared" si="70"/>
        <v>43198.725694444445</v>
      </c>
      <c r="D4543" s="7" t="s">
        <v>4541</v>
      </c>
      <c r="E4543" s="10">
        <v>1</v>
      </c>
      <c r="F4543" s="7">
        <v>3.45</v>
      </c>
      <c r="G4543" s="7">
        <v>3.05</v>
      </c>
      <c r="H4543" s="9">
        <v>1.8</v>
      </c>
      <c r="I4543" s="14">
        <f>IF(Table_0__2[[#This Row],[RESULTAT]]=1,Table_0__2[[#This Row],[1]],0)+IF(Table_0__2[[#This Row],[RESULTAT]]=3,Table_0__2[[#This Row],[N]],0)+IF(Table_0__2[[#This Row],[RESULTAT]]=2,Table_0__2[[#This Row],[2]],0)</f>
        <v>3.45</v>
      </c>
      <c r="J4543" s="14">
        <f>MIN(Table_0__2[[#This Row],[1]:[2]])</f>
        <v>1.8</v>
      </c>
      <c r="K4543" s="14">
        <f>IF(Table_0__2[[#This Row],[COLONNE1]]=Table_0__2[[#This Row],[RESULTAT COTE]],Table_0__2[[#This Row],[COLONNE1]],0)</f>
        <v>0</v>
      </c>
    </row>
    <row r="4544" spans="1:11" x14ac:dyDescent="0.3">
      <c r="A4544" s="2">
        <v>43198</v>
      </c>
      <c r="B4544" s="24">
        <v>0.72569444444444453</v>
      </c>
      <c r="C4544" s="20">
        <f t="shared" si="70"/>
        <v>43198.725694444445</v>
      </c>
      <c r="D4544" s="7" t="s">
        <v>4542</v>
      </c>
      <c r="E4544" s="7">
        <v>3</v>
      </c>
      <c r="F4544" s="7">
        <v>1.23</v>
      </c>
      <c r="G4544" s="7">
        <v>5.25</v>
      </c>
      <c r="H4544" s="9">
        <v>10</v>
      </c>
      <c r="I4544" s="14">
        <f>IF(Table_0__2[[#This Row],[RESULTAT]]=1,Table_0__2[[#This Row],[1]],0)+IF(Table_0__2[[#This Row],[RESULTAT]]=3,Table_0__2[[#This Row],[N]],0)+IF(Table_0__2[[#This Row],[RESULTAT]]=2,Table_0__2[[#This Row],[2]],0)</f>
        <v>5.25</v>
      </c>
      <c r="J4544" s="14">
        <f>MIN(Table_0__2[[#This Row],[1]:[2]])</f>
        <v>1.23</v>
      </c>
      <c r="K4544" s="14">
        <f>IF(Table_0__2[[#This Row],[COLONNE1]]=Table_0__2[[#This Row],[RESULTAT COTE]],Table_0__2[[#This Row],[COLONNE1]],0)</f>
        <v>0</v>
      </c>
    </row>
    <row r="4545" spans="1:11" x14ac:dyDescent="0.3">
      <c r="A4545" s="2">
        <v>43198</v>
      </c>
      <c r="B4545" s="25">
        <v>0.72569444444444453</v>
      </c>
      <c r="C4545" s="20">
        <f t="shared" si="70"/>
        <v>43198.725694444445</v>
      </c>
      <c r="D4545" s="10" t="s">
        <v>4543</v>
      </c>
      <c r="E4545" s="10">
        <v>1</v>
      </c>
      <c r="F4545" s="10">
        <v>2.1</v>
      </c>
      <c r="G4545" s="10">
        <v>2.7</v>
      </c>
      <c r="H4545" s="11">
        <v>2.8</v>
      </c>
      <c r="I4545" s="15">
        <f>IF(Table_0__2[[#This Row],[RESULTAT]]=1,Table_0__2[[#This Row],[1]],0)+IF(Table_0__2[[#This Row],[RESULTAT]]=3,Table_0__2[[#This Row],[N]],0)+IF(Table_0__2[[#This Row],[RESULTAT]]=2,Table_0__2[[#This Row],[2]],0)</f>
        <v>2.1</v>
      </c>
      <c r="J4545" s="15">
        <f>MIN(Table_0__2[[#This Row],[1]:[2]])</f>
        <v>2.1</v>
      </c>
      <c r="K4545" s="15">
        <f>IF(Table_0__2[[#This Row],[COLONNE1]]=Table_0__2[[#This Row],[RESULTAT COTE]],Table_0__2[[#This Row],[COLONNE1]],0)</f>
        <v>2.1</v>
      </c>
    </row>
    <row r="4546" spans="1:11" x14ac:dyDescent="0.3">
      <c r="A4546" s="2">
        <v>43198</v>
      </c>
      <c r="B4546" s="24">
        <v>0.72569444444444453</v>
      </c>
      <c r="C4546" s="20">
        <f t="shared" ref="C4546:C4609" si="71">A4546+B4546</f>
        <v>43198.725694444445</v>
      </c>
      <c r="D4546" s="7" t="s">
        <v>4544</v>
      </c>
      <c r="E4546" s="7">
        <v>3</v>
      </c>
      <c r="F4546" s="7">
        <v>2.25</v>
      </c>
      <c r="G4546" s="7">
        <v>2.65</v>
      </c>
      <c r="H4546" s="9">
        <v>2.65</v>
      </c>
      <c r="I4546" s="14">
        <f>IF(Table_0__2[[#This Row],[RESULTAT]]=1,Table_0__2[[#This Row],[1]],0)+IF(Table_0__2[[#This Row],[RESULTAT]]=3,Table_0__2[[#This Row],[N]],0)+IF(Table_0__2[[#This Row],[RESULTAT]]=2,Table_0__2[[#This Row],[2]],0)</f>
        <v>2.65</v>
      </c>
      <c r="J4546" s="14">
        <f>MIN(Table_0__2[[#This Row],[1]:[2]])</f>
        <v>2.25</v>
      </c>
      <c r="K4546" s="14">
        <f>IF(Table_0__2[[#This Row],[COLONNE1]]=Table_0__2[[#This Row],[RESULTAT COTE]],Table_0__2[[#This Row],[COLONNE1]],0)</f>
        <v>0</v>
      </c>
    </row>
    <row r="4547" spans="1:11" x14ac:dyDescent="0.3">
      <c r="A4547" s="2">
        <v>43198</v>
      </c>
      <c r="B4547" s="24">
        <v>0.74652777777777779</v>
      </c>
      <c r="C4547" s="20">
        <f t="shared" si="71"/>
        <v>43198.746527777781</v>
      </c>
      <c r="D4547" s="7" t="s">
        <v>4545</v>
      </c>
      <c r="E4547" s="10">
        <v>1</v>
      </c>
      <c r="F4547" s="7">
        <v>2.1</v>
      </c>
      <c r="G4547" s="7">
        <v>2.8</v>
      </c>
      <c r="H4547" s="9">
        <v>2.65</v>
      </c>
      <c r="I4547" s="14">
        <f>IF(Table_0__2[[#This Row],[RESULTAT]]=1,Table_0__2[[#This Row],[1]],0)+IF(Table_0__2[[#This Row],[RESULTAT]]=3,Table_0__2[[#This Row],[N]],0)+IF(Table_0__2[[#This Row],[RESULTAT]]=2,Table_0__2[[#This Row],[2]],0)</f>
        <v>2.1</v>
      </c>
      <c r="J4547" s="14">
        <f>MIN(Table_0__2[[#This Row],[1]:[2]])</f>
        <v>2.1</v>
      </c>
      <c r="K4547" s="14">
        <f>IF(Table_0__2[[#This Row],[COLONNE1]]=Table_0__2[[#This Row],[RESULTAT COTE]],Table_0__2[[#This Row],[COLONNE1]],0)</f>
        <v>2.1</v>
      </c>
    </row>
    <row r="4548" spans="1:11" x14ac:dyDescent="0.3">
      <c r="A4548" s="2">
        <v>43198</v>
      </c>
      <c r="B4548" s="25">
        <v>0.74652777777777779</v>
      </c>
      <c r="C4548" s="20">
        <f t="shared" si="71"/>
        <v>43198.746527777781</v>
      </c>
      <c r="D4548" s="10" t="s">
        <v>4546</v>
      </c>
      <c r="E4548" s="7">
        <v>3</v>
      </c>
      <c r="F4548" s="10">
        <v>2.2000000000000002</v>
      </c>
      <c r="G4548" s="10">
        <v>3.3</v>
      </c>
      <c r="H4548" s="11">
        <v>2.8</v>
      </c>
      <c r="I4548" s="15">
        <f>IF(Table_0__2[[#This Row],[RESULTAT]]=1,Table_0__2[[#This Row],[1]],0)+IF(Table_0__2[[#This Row],[RESULTAT]]=3,Table_0__2[[#This Row],[N]],0)+IF(Table_0__2[[#This Row],[RESULTAT]]=2,Table_0__2[[#This Row],[2]],0)</f>
        <v>3.3</v>
      </c>
      <c r="J4548" s="15">
        <f>MIN(Table_0__2[[#This Row],[1]:[2]])</f>
        <v>2.2000000000000002</v>
      </c>
      <c r="K4548" s="15">
        <f>IF(Table_0__2[[#This Row],[COLONNE1]]=Table_0__2[[#This Row],[RESULTAT COTE]],Table_0__2[[#This Row],[COLONNE1]],0)</f>
        <v>0</v>
      </c>
    </row>
    <row r="4549" spans="1:11" x14ac:dyDescent="0.3">
      <c r="A4549" s="2">
        <v>43198</v>
      </c>
      <c r="B4549" s="24">
        <v>0.74652777777777779</v>
      </c>
      <c r="C4549" s="20">
        <f t="shared" si="71"/>
        <v>43198.746527777781</v>
      </c>
      <c r="D4549" s="7" t="s">
        <v>4547</v>
      </c>
      <c r="E4549" s="10">
        <v>1</v>
      </c>
      <c r="F4549" s="7">
        <v>1.2</v>
      </c>
      <c r="G4549" s="7">
        <v>3.9</v>
      </c>
      <c r="H4549" s="9">
        <v>9</v>
      </c>
      <c r="I4549" s="14">
        <f>IF(Table_0__2[[#This Row],[RESULTAT]]=1,Table_0__2[[#This Row],[1]],0)+IF(Table_0__2[[#This Row],[RESULTAT]]=3,Table_0__2[[#This Row],[N]],0)+IF(Table_0__2[[#This Row],[RESULTAT]]=2,Table_0__2[[#This Row],[2]],0)</f>
        <v>1.2</v>
      </c>
      <c r="J4549" s="14">
        <f>MIN(Table_0__2[[#This Row],[1]:[2]])</f>
        <v>1.2</v>
      </c>
      <c r="K4549" s="14">
        <f>IF(Table_0__2[[#This Row],[COLONNE1]]=Table_0__2[[#This Row],[RESULTAT COTE]],Table_0__2[[#This Row],[COLONNE1]],0)</f>
        <v>1.2</v>
      </c>
    </row>
    <row r="4550" spans="1:11" x14ac:dyDescent="0.3">
      <c r="A4550" s="2">
        <v>43198</v>
      </c>
      <c r="B4550" s="25">
        <v>0.74652777777777779</v>
      </c>
      <c r="C4550" s="20">
        <f t="shared" si="71"/>
        <v>43198.746527777781</v>
      </c>
      <c r="D4550" s="10" t="s">
        <v>4548</v>
      </c>
      <c r="E4550" s="10">
        <v>1</v>
      </c>
      <c r="F4550" s="10">
        <v>1.55</v>
      </c>
      <c r="G4550" s="10">
        <v>3.3</v>
      </c>
      <c r="H4550" s="11">
        <v>4.5</v>
      </c>
      <c r="I4550" s="15">
        <f>IF(Table_0__2[[#This Row],[RESULTAT]]=1,Table_0__2[[#This Row],[1]],0)+IF(Table_0__2[[#This Row],[RESULTAT]]=3,Table_0__2[[#This Row],[N]],0)+IF(Table_0__2[[#This Row],[RESULTAT]]=2,Table_0__2[[#This Row],[2]],0)</f>
        <v>1.55</v>
      </c>
      <c r="J4550" s="15">
        <f>MIN(Table_0__2[[#This Row],[1]:[2]])</f>
        <v>1.55</v>
      </c>
      <c r="K4550" s="15">
        <f>IF(Table_0__2[[#This Row],[COLONNE1]]=Table_0__2[[#This Row],[RESULTAT COTE]],Table_0__2[[#This Row],[COLONNE1]],0)</f>
        <v>1.55</v>
      </c>
    </row>
    <row r="4551" spans="1:11" x14ac:dyDescent="0.3">
      <c r="A4551" s="2">
        <v>43198</v>
      </c>
      <c r="B4551" s="24">
        <v>0.74652777777777779</v>
      </c>
      <c r="C4551" s="20">
        <f t="shared" si="71"/>
        <v>43198.746527777781</v>
      </c>
      <c r="D4551" s="7" t="s">
        <v>4549</v>
      </c>
      <c r="E4551" s="7">
        <v>3</v>
      </c>
      <c r="F4551" s="7">
        <v>2.4500000000000002</v>
      </c>
      <c r="G4551" s="7">
        <v>2.85</v>
      </c>
      <c r="H4551" s="9">
        <v>2.4</v>
      </c>
      <c r="I4551" s="14">
        <f>IF(Table_0__2[[#This Row],[RESULTAT]]=1,Table_0__2[[#This Row],[1]],0)+IF(Table_0__2[[#This Row],[RESULTAT]]=3,Table_0__2[[#This Row],[N]],0)+IF(Table_0__2[[#This Row],[RESULTAT]]=2,Table_0__2[[#This Row],[2]],0)</f>
        <v>2.85</v>
      </c>
      <c r="J4551" s="14">
        <f>MIN(Table_0__2[[#This Row],[1]:[2]])</f>
        <v>2.4</v>
      </c>
      <c r="K4551" s="14">
        <f>IF(Table_0__2[[#This Row],[COLONNE1]]=Table_0__2[[#This Row],[RESULTAT COTE]],Table_0__2[[#This Row],[COLONNE1]],0)</f>
        <v>0</v>
      </c>
    </row>
    <row r="4552" spans="1:11" x14ac:dyDescent="0.3">
      <c r="A4552" s="2">
        <v>43198</v>
      </c>
      <c r="B4552" s="25">
        <v>0.74652777777777779</v>
      </c>
      <c r="C4552" s="20">
        <f t="shared" si="71"/>
        <v>43198.746527777781</v>
      </c>
      <c r="D4552" s="10" t="s">
        <v>4550</v>
      </c>
      <c r="E4552" s="10">
        <v>1</v>
      </c>
      <c r="F4552" s="10">
        <v>1.9</v>
      </c>
      <c r="G4552" s="10">
        <v>3.1</v>
      </c>
      <c r="H4552" s="11">
        <v>3.05</v>
      </c>
      <c r="I4552" s="15">
        <f>IF(Table_0__2[[#This Row],[RESULTAT]]=1,Table_0__2[[#This Row],[1]],0)+IF(Table_0__2[[#This Row],[RESULTAT]]=3,Table_0__2[[#This Row],[N]],0)+IF(Table_0__2[[#This Row],[RESULTAT]]=2,Table_0__2[[#This Row],[2]],0)</f>
        <v>1.9</v>
      </c>
      <c r="J4552" s="15">
        <f>MIN(Table_0__2[[#This Row],[1]:[2]])</f>
        <v>1.9</v>
      </c>
      <c r="K4552" s="15">
        <f>IF(Table_0__2[[#This Row],[COLONNE1]]=Table_0__2[[#This Row],[RESULTAT COTE]],Table_0__2[[#This Row],[COLONNE1]],0)</f>
        <v>1.9</v>
      </c>
    </row>
    <row r="4553" spans="1:11" x14ac:dyDescent="0.3">
      <c r="A4553" s="2">
        <v>43198</v>
      </c>
      <c r="B4553" s="24">
        <v>0.74652777777777779</v>
      </c>
      <c r="C4553" s="20">
        <f t="shared" si="71"/>
        <v>43198.746527777781</v>
      </c>
      <c r="D4553" s="7" t="s">
        <v>4551</v>
      </c>
      <c r="E4553" s="7">
        <v>3</v>
      </c>
      <c r="F4553" s="7">
        <v>2.4500000000000002</v>
      </c>
      <c r="G4553" s="7">
        <v>3.1</v>
      </c>
      <c r="H4553" s="9">
        <v>2.25</v>
      </c>
      <c r="I4553" s="14">
        <f>IF(Table_0__2[[#This Row],[RESULTAT]]=1,Table_0__2[[#This Row],[1]],0)+IF(Table_0__2[[#This Row],[RESULTAT]]=3,Table_0__2[[#This Row],[N]],0)+IF(Table_0__2[[#This Row],[RESULTAT]]=2,Table_0__2[[#This Row],[2]],0)</f>
        <v>3.1</v>
      </c>
      <c r="J4553" s="14">
        <f>MIN(Table_0__2[[#This Row],[1]:[2]])</f>
        <v>2.25</v>
      </c>
      <c r="K4553" s="14">
        <f>IF(Table_0__2[[#This Row],[COLONNE1]]=Table_0__2[[#This Row],[RESULTAT COTE]],Table_0__2[[#This Row],[COLONNE1]],0)</f>
        <v>0</v>
      </c>
    </row>
    <row r="4554" spans="1:11" x14ac:dyDescent="0.3">
      <c r="A4554" s="2">
        <v>43198</v>
      </c>
      <c r="B4554" s="25">
        <v>0.74652777777777779</v>
      </c>
      <c r="C4554" s="20">
        <f t="shared" si="71"/>
        <v>43198.746527777781</v>
      </c>
      <c r="D4554" s="10" t="s">
        <v>4552</v>
      </c>
      <c r="E4554" s="10">
        <v>1</v>
      </c>
      <c r="F4554" s="10">
        <v>1.55</v>
      </c>
      <c r="G4554" s="10">
        <v>3.45</v>
      </c>
      <c r="H4554" s="11">
        <v>4.3499999999999996</v>
      </c>
      <c r="I4554" s="15">
        <f>IF(Table_0__2[[#This Row],[RESULTAT]]=1,Table_0__2[[#This Row],[1]],0)+IF(Table_0__2[[#This Row],[RESULTAT]]=3,Table_0__2[[#This Row],[N]],0)+IF(Table_0__2[[#This Row],[RESULTAT]]=2,Table_0__2[[#This Row],[2]],0)</f>
        <v>1.55</v>
      </c>
      <c r="J4554" s="15">
        <f>MIN(Table_0__2[[#This Row],[1]:[2]])</f>
        <v>1.55</v>
      </c>
      <c r="K4554" s="15">
        <f>IF(Table_0__2[[#This Row],[COLONNE1]]=Table_0__2[[#This Row],[RESULTAT COTE]],Table_0__2[[#This Row],[COLONNE1]],0)</f>
        <v>1.55</v>
      </c>
    </row>
    <row r="4555" spans="1:11" x14ac:dyDescent="0.3">
      <c r="A4555" s="2">
        <v>43198</v>
      </c>
      <c r="B4555" s="24">
        <v>0.74652777777777779</v>
      </c>
      <c r="C4555" s="20">
        <f t="shared" si="71"/>
        <v>43198.746527777781</v>
      </c>
      <c r="D4555" s="7" t="s">
        <v>4553</v>
      </c>
      <c r="E4555" s="10">
        <v>1</v>
      </c>
      <c r="F4555" s="7">
        <v>2.95</v>
      </c>
      <c r="G4555" s="7">
        <v>2.7</v>
      </c>
      <c r="H4555" s="9">
        <v>2</v>
      </c>
      <c r="I4555" s="14">
        <f>IF(Table_0__2[[#This Row],[RESULTAT]]=1,Table_0__2[[#This Row],[1]],0)+IF(Table_0__2[[#This Row],[RESULTAT]]=3,Table_0__2[[#This Row],[N]],0)+IF(Table_0__2[[#This Row],[RESULTAT]]=2,Table_0__2[[#This Row],[2]],0)</f>
        <v>2.95</v>
      </c>
      <c r="J4555" s="14">
        <f>MIN(Table_0__2[[#This Row],[1]:[2]])</f>
        <v>2</v>
      </c>
      <c r="K4555" s="14">
        <f>IF(Table_0__2[[#This Row],[COLONNE1]]=Table_0__2[[#This Row],[RESULTAT COTE]],Table_0__2[[#This Row],[COLONNE1]],0)</f>
        <v>0</v>
      </c>
    </row>
    <row r="4556" spans="1:11" x14ac:dyDescent="0.3">
      <c r="A4556" s="2">
        <v>43198</v>
      </c>
      <c r="B4556" s="25">
        <v>0.74652777777777779</v>
      </c>
      <c r="C4556" s="20">
        <f t="shared" si="71"/>
        <v>43198.746527777781</v>
      </c>
      <c r="D4556" s="10" t="s">
        <v>4554</v>
      </c>
      <c r="E4556" s="10">
        <v>2</v>
      </c>
      <c r="F4556" s="10">
        <v>4.0999999999999996</v>
      </c>
      <c r="G4556" s="10">
        <v>3.25</v>
      </c>
      <c r="H4556" s="11">
        <v>1.6</v>
      </c>
      <c r="I4556" s="15">
        <f>IF(Table_0__2[[#This Row],[RESULTAT]]=1,Table_0__2[[#This Row],[1]],0)+IF(Table_0__2[[#This Row],[RESULTAT]]=3,Table_0__2[[#This Row],[N]],0)+IF(Table_0__2[[#This Row],[RESULTAT]]=2,Table_0__2[[#This Row],[2]],0)</f>
        <v>1.6</v>
      </c>
      <c r="J4556" s="15">
        <f>MIN(Table_0__2[[#This Row],[1]:[2]])</f>
        <v>1.6</v>
      </c>
      <c r="K4556" s="15">
        <f>IF(Table_0__2[[#This Row],[COLONNE1]]=Table_0__2[[#This Row],[RESULTAT COTE]],Table_0__2[[#This Row],[COLONNE1]],0)</f>
        <v>1.6</v>
      </c>
    </row>
    <row r="4557" spans="1:11" x14ac:dyDescent="0.3">
      <c r="A4557" s="2">
        <v>43198</v>
      </c>
      <c r="B4557" s="24">
        <v>0.74652777777777779</v>
      </c>
      <c r="C4557" s="20">
        <f t="shared" si="71"/>
        <v>43198.746527777781</v>
      </c>
      <c r="D4557" s="7" t="s">
        <v>4555</v>
      </c>
      <c r="E4557" s="10">
        <v>1</v>
      </c>
      <c r="F4557" s="7">
        <v>1.3</v>
      </c>
      <c r="G4557" s="7">
        <v>4.1500000000000004</v>
      </c>
      <c r="H4557" s="9">
        <v>6.5</v>
      </c>
      <c r="I4557" s="14">
        <f>IF(Table_0__2[[#This Row],[RESULTAT]]=1,Table_0__2[[#This Row],[1]],0)+IF(Table_0__2[[#This Row],[RESULTAT]]=3,Table_0__2[[#This Row],[N]],0)+IF(Table_0__2[[#This Row],[RESULTAT]]=2,Table_0__2[[#This Row],[2]],0)</f>
        <v>1.3</v>
      </c>
      <c r="J4557" s="14">
        <f>MIN(Table_0__2[[#This Row],[1]:[2]])</f>
        <v>1.3</v>
      </c>
      <c r="K4557" s="14">
        <f>IF(Table_0__2[[#This Row],[COLONNE1]]=Table_0__2[[#This Row],[RESULTAT COTE]],Table_0__2[[#This Row],[COLONNE1]],0)</f>
        <v>1.3</v>
      </c>
    </row>
    <row r="4558" spans="1:11" x14ac:dyDescent="0.3">
      <c r="A4558" s="2">
        <v>43198</v>
      </c>
      <c r="B4558" s="25">
        <v>0.74652777777777779</v>
      </c>
      <c r="C4558" s="20">
        <f t="shared" si="71"/>
        <v>43198.746527777781</v>
      </c>
      <c r="D4558" s="10" t="s">
        <v>4556</v>
      </c>
      <c r="E4558" s="10">
        <v>1</v>
      </c>
      <c r="F4558" s="10">
        <v>1.35</v>
      </c>
      <c r="G4558" s="10">
        <v>3.7</v>
      </c>
      <c r="H4558" s="11">
        <v>5.25</v>
      </c>
      <c r="I4558" s="15">
        <f>IF(Table_0__2[[#This Row],[RESULTAT]]=1,Table_0__2[[#This Row],[1]],0)+IF(Table_0__2[[#This Row],[RESULTAT]]=3,Table_0__2[[#This Row],[N]],0)+IF(Table_0__2[[#This Row],[RESULTAT]]=2,Table_0__2[[#This Row],[2]],0)</f>
        <v>1.35</v>
      </c>
      <c r="J4558" s="15">
        <f>MIN(Table_0__2[[#This Row],[1]:[2]])</f>
        <v>1.35</v>
      </c>
      <c r="K4558" s="15">
        <f>IF(Table_0__2[[#This Row],[COLONNE1]]=Table_0__2[[#This Row],[RESULTAT COTE]],Table_0__2[[#This Row],[COLONNE1]],0)</f>
        <v>1.35</v>
      </c>
    </row>
    <row r="4559" spans="1:11" x14ac:dyDescent="0.3">
      <c r="A4559" s="2">
        <v>43198</v>
      </c>
      <c r="B4559" s="24">
        <v>0.74652777777777779</v>
      </c>
      <c r="C4559" s="20">
        <f t="shared" si="71"/>
        <v>43198.746527777781</v>
      </c>
      <c r="D4559" s="7" t="s">
        <v>4557</v>
      </c>
      <c r="E4559" s="10">
        <v>1</v>
      </c>
      <c r="F4559" s="7">
        <v>1.4</v>
      </c>
      <c r="G4559" s="7">
        <v>3.75</v>
      </c>
      <c r="H4559" s="9">
        <v>5.25</v>
      </c>
      <c r="I4559" s="14">
        <f>IF(Table_0__2[[#This Row],[RESULTAT]]=1,Table_0__2[[#This Row],[1]],0)+IF(Table_0__2[[#This Row],[RESULTAT]]=3,Table_0__2[[#This Row],[N]],0)+IF(Table_0__2[[#This Row],[RESULTAT]]=2,Table_0__2[[#This Row],[2]],0)</f>
        <v>1.4</v>
      </c>
      <c r="J4559" s="14">
        <f>MIN(Table_0__2[[#This Row],[1]:[2]])</f>
        <v>1.4</v>
      </c>
      <c r="K4559" s="14">
        <f>IF(Table_0__2[[#This Row],[COLONNE1]]=Table_0__2[[#This Row],[RESULTAT COTE]],Table_0__2[[#This Row],[COLONNE1]],0)</f>
        <v>1.4</v>
      </c>
    </row>
    <row r="4560" spans="1:11" x14ac:dyDescent="0.3">
      <c r="A4560" s="2">
        <v>43198</v>
      </c>
      <c r="B4560" s="25">
        <v>0.74652777777777779</v>
      </c>
      <c r="C4560" s="20">
        <f t="shared" si="71"/>
        <v>43198.746527777781</v>
      </c>
      <c r="D4560" s="10" t="s">
        <v>4558</v>
      </c>
      <c r="E4560" s="10">
        <v>1</v>
      </c>
      <c r="F4560" s="10">
        <v>1.55</v>
      </c>
      <c r="G4560" s="10">
        <v>3.1</v>
      </c>
      <c r="H4560" s="11">
        <v>4.95</v>
      </c>
      <c r="I4560" s="15">
        <f>IF(Table_0__2[[#This Row],[RESULTAT]]=1,Table_0__2[[#This Row],[1]],0)+IF(Table_0__2[[#This Row],[RESULTAT]]=3,Table_0__2[[#This Row],[N]],0)+IF(Table_0__2[[#This Row],[RESULTAT]]=2,Table_0__2[[#This Row],[2]],0)</f>
        <v>1.55</v>
      </c>
      <c r="J4560" s="15">
        <f>MIN(Table_0__2[[#This Row],[1]:[2]])</f>
        <v>1.55</v>
      </c>
      <c r="K4560" s="15">
        <f>IF(Table_0__2[[#This Row],[COLONNE1]]=Table_0__2[[#This Row],[RESULTAT COTE]],Table_0__2[[#This Row],[COLONNE1]],0)</f>
        <v>1.55</v>
      </c>
    </row>
    <row r="4561" spans="1:11" x14ac:dyDescent="0.3">
      <c r="A4561" s="2">
        <v>43198</v>
      </c>
      <c r="B4561" s="25">
        <v>0.74652777777777779</v>
      </c>
      <c r="C4561" s="20">
        <f t="shared" si="71"/>
        <v>43198.746527777781</v>
      </c>
      <c r="D4561" s="10" t="s">
        <v>4559</v>
      </c>
      <c r="E4561" s="10">
        <v>2</v>
      </c>
      <c r="F4561" s="10">
        <v>4.5</v>
      </c>
      <c r="G4561" s="10">
        <v>3.6</v>
      </c>
      <c r="H4561" s="11">
        <v>1.65</v>
      </c>
      <c r="I4561" s="15">
        <f>IF(Table_0__2[[#This Row],[RESULTAT]]=1,Table_0__2[[#This Row],[1]],0)+IF(Table_0__2[[#This Row],[RESULTAT]]=3,Table_0__2[[#This Row],[N]],0)+IF(Table_0__2[[#This Row],[RESULTAT]]=2,Table_0__2[[#This Row],[2]],0)</f>
        <v>1.65</v>
      </c>
      <c r="J4561" s="15">
        <f>MIN(Table_0__2[[#This Row],[1]:[2]])</f>
        <v>1.65</v>
      </c>
      <c r="K4561" s="15">
        <f>IF(Table_0__2[[#This Row],[COLONNE1]]=Table_0__2[[#This Row],[RESULTAT COTE]],Table_0__2[[#This Row],[COLONNE1]],0)</f>
        <v>1.65</v>
      </c>
    </row>
    <row r="4562" spans="1:11" x14ac:dyDescent="0.3">
      <c r="A4562" s="2">
        <v>43198</v>
      </c>
      <c r="B4562" s="25">
        <v>0.75694444444444453</v>
      </c>
      <c r="C4562" s="20">
        <f t="shared" si="71"/>
        <v>43198.756944444445</v>
      </c>
      <c r="D4562" s="10" t="s">
        <v>4560</v>
      </c>
      <c r="E4562" s="10">
        <v>2</v>
      </c>
      <c r="F4562" s="10">
        <v>2.5499999999999998</v>
      </c>
      <c r="G4562" s="10">
        <v>2.75</v>
      </c>
      <c r="H4562" s="11">
        <v>2.4</v>
      </c>
      <c r="I4562" s="15">
        <f>IF(Table_0__2[[#This Row],[RESULTAT]]=1,Table_0__2[[#This Row],[1]],0)+IF(Table_0__2[[#This Row],[RESULTAT]]=3,Table_0__2[[#This Row],[N]],0)+IF(Table_0__2[[#This Row],[RESULTAT]]=2,Table_0__2[[#This Row],[2]],0)</f>
        <v>2.4</v>
      </c>
      <c r="J4562" s="15">
        <f>MIN(Table_0__2[[#This Row],[1]:[2]])</f>
        <v>2.4</v>
      </c>
      <c r="K4562" s="15">
        <f>IF(Table_0__2[[#This Row],[COLONNE1]]=Table_0__2[[#This Row],[RESULTAT COTE]],Table_0__2[[#This Row],[COLONNE1]],0)</f>
        <v>2.4</v>
      </c>
    </row>
    <row r="4563" spans="1:11" x14ac:dyDescent="0.3">
      <c r="A4563" s="2">
        <v>43198</v>
      </c>
      <c r="B4563" s="24">
        <v>0.76736111111111116</v>
      </c>
      <c r="C4563" s="20">
        <f t="shared" si="71"/>
        <v>43198.767361111109</v>
      </c>
      <c r="D4563" s="7" t="s">
        <v>4561</v>
      </c>
      <c r="E4563" s="10">
        <v>1</v>
      </c>
      <c r="F4563" s="7">
        <v>1.9</v>
      </c>
      <c r="G4563" s="7">
        <v>3.25</v>
      </c>
      <c r="H4563" s="9">
        <v>3.6</v>
      </c>
      <c r="I4563" s="14">
        <f>IF(Table_0__2[[#This Row],[RESULTAT]]=1,Table_0__2[[#This Row],[1]],0)+IF(Table_0__2[[#This Row],[RESULTAT]]=3,Table_0__2[[#This Row],[N]],0)+IF(Table_0__2[[#This Row],[RESULTAT]]=2,Table_0__2[[#This Row],[2]],0)</f>
        <v>1.9</v>
      </c>
      <c r="J4563" s="14">
        <f>MIN(Table_0__2[[#This Row],[1]:[2]])</f>
        <v>1.9</v>
      </c>
      <c r="K4563" s="14">
        <f>IF(Table_0__2[[#This Row],[COLONNE1]]=Table_0__2[[#This Row],[RESULTAT COTE]],Table_0__2[[#This Row],[COLONNE1]],0)</f>
        <v>1.9</v>
      </c>
    </row>
    <row r="4564" spans="1:11" x14ac:dyDescent="0.3">
      <c r="A4564" s="2">
        <v>43198</v>
      </c>
      <c r="B4564" s="24">
        <v>0.78819444444444453</v>
      </c>
      <c r="C4564" s="20">
        <f t="shared" si="71"/>
        <v>43198.788194444445</v>
      </c>
      <c r="D4564" s="7" t="s">
        <v>4562</v>
      </c>
      <c r="E4564" s="10">
        <v>2</v>
      </c>
      <c r="F4564" s="7">
        <v>11</v>
      </c>
      <c r="G4564" s="7">
        <v>4.0999999999999996</v>
      </c>
      <c r="H4564" s="9">
        <v>1.1499999999999999</v>
      </c>
      <c r="I4564" s="14">
        <f>IF(Table_0__2[[#This Row],[RESULTAT]]=1,Table_0__2[[#This Row],[1]],0)+IF(Table_0__2[[#This Row],[RESULTAT]]=3,Table_0__2[[#This Row],[N]],0)+IF(Table_0__2[[#This Row],[RESULTAT]]=2,Table_0__2[[#This Row],[2]],0)</f>
        <v>1.1499999999999999</v>
      </c>
      <c r="J4564" s="14">
        <f>MIN(Table_0__2[[#This Row],[1]:[2]])</f>
        <v>1.1499999999999999</v>
      </c>
      <c r="K4564" s="14">
        <f>IF(Table_0__2[[#This Row],[COLONNE1]]=Table_0__2[[#This Row],[RESULTAT COTE]],Table_0__2[[#This Row],[COLONNE1]],0)</f>
        <v>1.1499999999999999</v>
      </c>
    </row>
    <row r="4565" spans="1:11" x14ac:dyDescent="0.3">
      <c r="A4565" s="2">
        <v>43198</v>
      </c>
      <c r="B4565" s="25">
        <v>0.78819444444444453</v>
      </c>
      <c r="C4565" s="20">
        <f t="shared" si="71"/>
        <v>43198.788194444445</v>
      </c>
      <c r="D4565" s="10" t="s">
        <v>4563</v>
      </c>
      <c r="E4565" s="7">
        <v>3</v>
      </c>
      <c r="F4565" s="10">
        <v>1.3</v>
      </c>
      <c r="G4565" s="10">
        <v>3.6</v>
      </c>
      <c r="H4565" s="11">
        <v>6.5</v>
      </c>
      <c r="I4565" s="15">
        <f>IF(Table_0__2[[#This Row],[RESULTAT]]=1,Table_0__2[[#This Row],[1]],0)+IF(Table_0__2[[#This Row],[RESULTAT]]=3,Table_0__2[[#This Row],[N]],0)+IF(Table_0__2[[#This Row],[RESULTAT]]=2,Table_0__2[[#This Row],[2]],0)</f>
        <v>3.6</v>
      </c>
      <c r="J4565" s="15">
        <f>MIN(Table_0__2[[#This Row],[1]:[2]])</f>
        <v>1.3</v>
      </c>
      <c r="K4565" s="15">
        <f>IF(Table_0__2[[#This Row],[COLONNE1]]=Table_0__2[[#This Row],[RESULTAT COTE]],Table_0__2[[#This Row],[COLONNE1]],0)</f>
        <v>0</v>
      </c>
    </row>
    <row r="4566" spans="1:11" x14ac:dyDescent="0.3">
      <c r="A4566" s="2">
        <v>43198</v>
      </c>
      <c r="B4566" s="24">
        <v>0.78819444444444453</v>
      </c>
      <c r="C4566" s="20">
        <f t="shared" si="71"/>
        <v>43198.788194444445</v>
      </c>
      <c r="D4566" s="7" t="s">
        <v>4564</v>
      </c>
      <c r="E4566" s="10">
        <v>1</v>
      </c>
      <c r="F4566" s="7">
        <v>1.1200000000000001</v>
      </c>
      <c r="G4566" s="7">
        <v>4.9000000000000004</v>
      </c>
      <c r="H4566" s="9">
        <v>9.75</v>
      </c>
      <c r="I4566" s="14">
        <f>IF(Table_0__2[[#This Row],[RESULTAT]]=1,Table_0__2[[#This Row],[1]],0)+IF(Table_0__2[[#This Row],[RESULTAT]]=3,Table_0__2[[#This Row],[N]],0)+IF(Table_0__2[[#This Row],[RESULTAT]]=2,Table_0__2[[#This Row],[2]],0)</f>
        <v>1.1200000000000001</v>
      </c>
      <c r="J4566" s="14">
        <f>MIN(Table_0__2[[#This Row],[1]:[2]])</f>
        <v>1.1200000000000001</v>
      </c>
      <c r="K4566" s="14">
        <f>IF(Table_0__2[[#This Row],[COLONNE1]]=Table_0__2[[#This Row],[RESULTAT COTE]],Table_0__2[[#This Row],[COLONNE1]],0)</f>
        <v>1.1200000000000001</v>
      </c>
    </row>
    <row r="4567" spans="1:11" x14ac:dyDescent="0.3">
      <c r="A4567" s="2">
        <v>43198</v>
      </c>
      <c r="B4567" s="25">
        <v>0.78819444444444453</v>
      </c>
      <c r="C4567" s="20">
        <f t="shared" si="71"/>
        <v>43198.788194444445</v>
      </c>
      <c r="D4567" s="10" t="s">
        <v>4565</v>
      </c>
      <c r="E4567" s="10">
        <v>1</v>
      </c>
      <c r="F4567" s="10">
        <v>2.15</v>
      </c>
      <c r="G4567" s="10">
        <v>2.85</v>
      </c>
      <c r="H4567" s="11">
        <v>2.85</v>
      </c>
      <c r="I4567" s="15">
        <f>IF(Table_0__2[[#This Row],[RESULTAT]]=1,Table_0__2[[#This Row],[1]],0)+IF(Table_0__2[[#This Row],[RESULTAT]]=3,Table_0__2[[#This Row],[N]],0)+IF(Table_0__2[[#This Row],[RESULTAT]]=2,Table_0__2[[#This Row],[2]],0)</f>
        <v>2.15</v>
      </c>
      <c r="J4567" s="15">
        <f>MIN(Table_0__2[[#This Row],[1]:[2]])</f>
        <v>2.15</v>
      </c>
      <c r="K4567" s="15">
        <f>IF(Table_0__2[[#This Row],[COLONNE1]]=Table_0__2[[#This Row],[RESULTAT COTE]],Table_0__2[[#This Row],[COLONNE1]],0)</f>
        <v>2.15</v>
      </c>
    </row>
    <row r="4568" spans="1:11" x14ac:dyDescent="0.3">
      <c r="A4568" s="2">
        <v>43198</v>
      </c>
      <c r="B4568" s="24">
        <v>0.78819444444444453</v>
      </c>
      <c r="C4568" s="20">
        <f t="shared" si="71"/>
        <v>43198.788194444445</v>
      </c>
      <c r="D4568" s="7" t="s">
        <v>4566</v>
      </c>
      <c r="E4568" s="7">
        <v>3</v>
      </c>
      <c r="F4568" s="7">
        <v>2.1</v>
      </c>
      <c r="G4568" s="7">
        <v>2.9</v>
      </c>
      <c r="H4568" s="9">
        <v>2.65</v>
      </c>
      <c r="I4568" s="14">
        <f>IF(Table_0__2[[#This Row],[RESULTAT]]=1,Table_0__2[[#This Row],[1]],0)+IF(Table_0__2[[#This Row],[RESULTAT]]=3,Table_0__2[[#This Row],[N]],0)+IF(Table_0__2[[#This Row],[RESULTAT]]=2,Table_0__2[[#This Row],[2]],0)</f>
        <v>2.9</v>
      </c>
      <c r="J4568" s="14">
        <f>MIN(Table_0__2[[#This Row],[1]:[2]])</f>
        <v>2.1</v>
      </c>
      <c r="K4568" s="14">
        <f>IF(Table_0__2[[#This Row],[COLONNE1]]=Table_0__2[[#This Row],[RESULTAT COTE]],Table_0__2[[#This Row],[COLONNE1]],0)</f>
        <v>0</v>
      </c>
    </row>
    <row r="4569" spans="1:11" x14ac:dyDescent="0.3">
      <c r="A4569" s="2">
        <v>43198</v>
      </c>
      <c r="B4569" s="25">
        <v>0.78819444444444453</v>
      </c>
      <c r="C4569" s="20">
        <f t="shared" si="71"/>
        <v>43198.788194444445</v>
      </c>
      <c r="D4569" s="10" t="s">
        <v>4567</v>
      </c>
      <c r="E4569" s="10">
        <v>1</v>
      </c>
      <c r="F4569" s="10">
        <v>1.08</v>
      </c>
      <c r="G4569" s="10">
        <v>5.75</v>
      </c>
      <c r="H4569" s="11">
        <v>14.3</v>
      </c>
      <c r="I4569" s="15">
        <f>IF(Table_0__2[[#This Row],[RESULTAT]]=1,Table_0__2[[#This Row],[1]],0)+IF(Table_0__2[[#This Row],[RESULTAT]]=3,Table_0__2[[#This Row],[N]],0)+IF(Table_0__2[[#This Row],[RESULTAT]]=2,Table_0__2[[#This Row],[2]],0)</f>
        <v>1.08</v>
      </c>
      <c r="J4569" s="15">
        <f>MIN(Table_0__2[[#This Row],[1]:[2]])</f>
        <v>1.08</v>
      </c>
      <c r="K4569" s="15">
        <f>IF(Table_0__2[[#This Row],[COLONNE1]]=Table_0__2[[#This Row],[RESULTAT COTE]],Table_0__2[[#This Row],[COLONNE1]],0)</f>
        <v>1.08</v>
      </c>
    </row>
    <row r="4570" spans="1:11" x14ac:dyDescent="0.3">
      <c r="A4570" s="2">
        <v>43198</v>
      </c>
      <c r="B4570" s="25">
        <v>0.81944444444444453</v>
      </c>
      <c r="C4570" s="20">
        <f t="shared" si="71"/>
        <v>43198.819444444445</v>
      </c>
      <c r="D4570" s="10" t="s">
        <v>4568</v>
      </c>
      <c r="E4570" s="7">
        <v>3</v>
      </c>
      <c r="F4570" s="10">
        <v>1.22</v>
      </c>
      <c r="G4570" s="10">
        <v>3.6</v>
      </c>
      <c r="H4570" s="11">
        <v>8.75</v>
      </c>
      <c r="I4570" s="15">
        <f>IF(Table_0__2[[#This Row],[RESULTAT]]=1,Table_0__2[[#This Row],[1]],0)+IF(Table_0__2[[#This Row],[RESULTAT]]=3,Table_0__2[[#This Row],[N]],0)+IF(Table_0__2[[#This Row],[RESULTAT]]=2,Table_0__2[[#This Row],[2]],0)</f>
        <v>3.6</v>
      </c>
      <c r="J4570" s="15">
        <f>MIN(Table_0__2[[#This Row],[1]:[2]])</f>
        <v>1.22</v>
      </c>
      <c r="K4570" s="15">
        <f>IF(Table_0__2[[#This Row],[COLONNE1]]=Table_0__2[[#This Row],[RESULTAT COTE]],Table_0__2[[#This Row],[COLONNE1]],0)</f>
        <v>0</v>
      </c>
    </row>
    <row r="4571" spans="1:11" x14ac:dyDescent="0.3">
      <c r="A4571" s="2">
        <v>43198</v>
      </c>
      <c r="B4571" s="24">
        <v>0.82986111111111116</v>
      </c>
      <c r="C4571" s="20">
        <f t="shared" si="71"/>
        <v>43198.829861111109</v>
      </c>
      <c r="D4571" s="7" t="s">
        <v>4569</v>
      </c>
      <c r="E4571" s="10">
        <v>2</v>
      </c>
      <c r="F4571" s="7">
        <v>2.85</v>
      </c>
      <c r="G4571" s="7">
        <v>3.35</v>
      </c>
      <c r="H4571" s="9">
        <v>1.8</v>
      </c>
      <c r="I4571" s="14">
        <f>IF(Table_0__2[[#This Row],[RESULTAT]]=1,Table_0__2[[#This Row],[1]],0)+IF(Table_0__2[[#This Row],[RESULTAT]]=3,Table_0__2[[#This Row],[N]],0)+IF(Table_0__2[[#This Row],[RESULTAT]]=2,Table_0__2[[#This Row],[2]],0)</f>
        <v>1.8</v>
      </c>
      <c r="J4571" s="14">
        <f>MIN(Table_0__2[[#This Row],[1]:[2]])</f>
        <v>1.8</v>
      </c>
      <c r="K4571" s="14">
        <f>IF(Table_0__2[[#This Row],[COLONNE1]]=Table_0__2[[#This Row],[RESULTAT COTE]],Table_0__2[[#This Row],[COLONNE1]],0)</f>
        <v>1.8</v>
      </c>
    </row>
    <row r="4572" spans="1:11" x14ac:dyDescent="0.3">
      <c r="A4572" s="2">
        <v>43198</v>
      </c>
      <c r="B4572" s="25">
        <v>0.82986111111111116</v>
      </c>
      <c r="C4572" s="20">
        <f t="shared" si="71"/>
        <v>43198.829861111109</v>
      </c>
      <c r="D4572" s="10" t="s">
        <v>4570</v>
      </c>
      <c r="E4572" s="10">
        <v>1</v>
      </c>
      <c r="F4572" s="10">
        <v>2.6</v>
      </c>
      <c r="G4572" s="10">
        <v>3</v>
      </c>
      <c r="H4572" s="11">
        <v>2.0499999999999998</v>
      </c>
      <c r="I4572" s="15">
        <f>IF(Table_0__2[[#This Row],[RESULTAT]]=1,Table_0__2[[#This Row],[1]],0)+IF(Table_0__2[[#This Row],[RESULTAT]]=3,Table_0__2[[#This Row],[N]],0)+IF(Table_0__2[[#This Row],[RESULTAT]]=2,Table_0__2[[#This Row],[2]],0)</f>
        <v>2.6</v>
      </c>
      <c r="J4572" s="15">
        <f>MIN(Table_0__2[[#This Row],[1]:[2]])</f>
        <v>2.0499999999999998</v>
      </c>
      <c r="K4572" s="15">
        <f>IF(Table_0__2[[#This Row],[COLONNE1]]=Table_0__2[[#This Row],[RESULTAT COTE]],Table_0__2[[#This Row],[COLONNE1]],0)</f>
        <v>0</v>
      </c>
    </row>
    <row r="4573" spans="1:11" x14ac:dyDescent="0.3">
      <c r="A4573" s="2">
        <v>43198</v>
      </c>
      <c r="B4573" s="24">
        <v>0.82986111111111116</v>
      </c>
      <c r="C4573" s="20">
        <f t="shared" si="71"/>
        <v>43198.829861111109</v>
      </c>
      <c r="D4573" s="7" t="s">
        <v>4571</v>
      </c>
      <c r="E4573" s="10">
        <v>1</v>
      </c>
      <c r="F4573" s="7">
        <v>3.85</v>
      </c>
      <c r="G4573" s="7">
        <v>3.25</v>
      </c>
      <c r="H4573" s="9">
        <v>1.55</v>
      </c>
      <c r="I4573" s="14">
        <f>IF(Table_0__2[[#This Row],[RESULTAT]]=1,Table_0__2[[#This Row],[1]],0)+IF(Table_0__2[[#This Row],[RESULTAT]]=3,Table_0__2[[#This Row],[N]],0)+IF(Table_0__2[[#This Row],[RESULTAT]]=2,Table_0__2[[#This Row],[2]],0)</f>
        <v>3.85</v>
      </c>
      <c r="J4573" s="14">
        <f>MIN(Table_0__2[[#This Row],[1]:[2]])</f>
        <v>1.55</v>
      </c>
      <c r="K4573" s="14">
        <f>IF(Table_0__2[[#This Row],[COLONNE1]]=Table_0__2[[#This Row],[RESULTAT COTE]],Table_0__2[[#This Row],[COLONNE1]],0)</f>
        <v>0</v>
      </c>
    </row>
    <row r="4574" spans="1:11" x14ac:dyDescent="0.3">
      <c r="A4574" s="2">
        <v>43198</v>
      </c>
      <c r="B4574" s="25">
        <v>0.82986111111111116</v>
      </c>
      <c r="C4574" s="20">
        <f t="shared" si="71"/>
        <v>43198.829861111109</v>
      </c>
      <c r="D4574" s="10" t="s">
        <v>4572</v>
      </c>
      <c r="E4574" s="10">
        <v>1</v>
      </c>
      <c r="F4574" s="10">
        <v>1.65</v>
      </c>
      <c r="G4574" s="10">
        <v>3.25</v>
      </c>
      <c r="H4574" s="11">
        <v>3.8</v>
      </c>
      <c r="I4574" s="15">
        <f>IF(Table_0__2[[#This Row],[RESULTAT]]=1,Table_0__2[[#This Row],[1]],0)+IF(Table_0__2[[#This Row],[RESULTAT]]=3,Table_0__2[[#This Row],[N]],0)+IF(Table_0__2[[#This Row],[RESULTAT]]=2,Table_0__2[[#This Row],[2]],0)</f>
        <v>1.65</v>
      </c>
      <c r="J4574" s="15">
        <f>MIN(Table_0__2[[#This Row],[1]:[2]])</f>
        <v>1.65</v>
      </c>
      <c r="K4574" s="15">
        <f>IF(Table_0__2[[#This Row],[COLONNE1]]=Table_0__2[[#This Row],[RESULTAT COTE]],Table_0__2[[#This Row],[COLONNE1]],0)</f>
        <v>1.65</v>
      </c>
    </row>
    <row r="4575" spans="1:11" x14ac:dyDescent="0.3">
      <c r="A4575" s="2">
        <v>43198</v>
      </c>
      <c r="B4575" s="25">
        <v>0.82986111111111116</v>
      </c>
      <c r="C4575" s="20">
        <f t="shared" si="71"/>
        <v>43198.829861111109</v>
      </c>
      <c r="D4575" s="10" t="s">
        <v>4573</v>
      </c>
      <c r="E4575" s="7">
        <v>3</v>
      </c>
      <c r="F4575" s="10">
        <v>1.5</v>
      </c>
      <c r="G4575" s="10">
        <v>3.2</v>
      </c>
      <c r="H4575" s="11">
        <v>4.45</v>
      </c>
      <c r="I4575" s="15">
        <f>IF(Table_0__2[[#This Row],[RESULTAT]]=1,Table_0__2[[#This Row],[1]],0)+IF(Table_0__2[[#This Row],[RESULTAT]]=3,Table_0__2[[#This Row],[N]],0)+IF(Table_0__2[[#This Row],[RESULTAT]]=2,Table_0__2[[#This Row],[2]],0)</f>
        <v>3.2</v>
      </c>
      <c r="J4575" s="15">
        <f>MIN(Table_0__2[[#This Row],[1]:[2]])</f>
        <v>1.5</v>
      </c>
      <c r="K4575" s="15">
        <f>IF(Table_0__2[[#This Row],[COLONNE1]]=Table_0__2[[#This Row],[RESULTAT COTE]],Table_0__2[[#This Row],[COLONNE1]],0)</f>
        <v>0</v>
      </c>
    </row>
    <row r="4576" spans="1:11" x14ac:dyDescent="0.3">
      <c r="A4576" s="2">
        <v>43198</v>
      </c>
      <c r="B4576" s="25">
        <v>0.82986111111111116</v>
      </c>
      <c r="C4576" s="20">
        <f t="shared" si="71"/>
        <v>43198.829861111109</v>
      </c>
      <c r="D4576" s="10" t="s">
        <v>4574</v>
      </c>
      <c r="E4576" s="10">
        <v>1</v>
      </c>
      <c r="F4576" s="10">
        <v>1.4</v>
      </c>
      <c r="G4576" s="10">
        <v>3.75</v>
      </c>
      <c r="H4576" s="11">
        <v>5.5</v>
      </c>
      <c r="I4576" s="15">
        <f>IF(Table_0__2[[#This Row],[RESULTAT]]=1,Table_0__2[[#This Row],[1]],0)+IF(Table_0__2[[#This Row],[RESULTAT]]=3,Table_0__2[[#This Row],[N]],0)+IF(Table_0__2[[#This Row],[RESULTAT]]=2,Table_0__2[[#This Row],[2]],0)</f>
        <v>1.4</v>
      </c>
      <c r="J4576" s="15">
        <f>MIN(Table_0__2[[#This Row],[1]:[2]])</f>
        <v>1.4</v>
      </c>
      <c r="K4576" s="15">
        <f>IF(Table_0__2[[#This Row],[COLONNE1]]=Table_0__2[[#This Row],[RESULTAT COTE]],Table_0__2[[#This Row],[COLONNE1]],0)</f>
        <v>1.4</v>
      </c>
    </row>
    <row r="4577" spans="1:11" x14ac:dyDescent="0.3">
      <c r="A4577" s="2">
        <v>43198</v>
      </c>
      <c r="B4577" s="25">
        <v>0.83680555555555547</v>
      </c>
      <c r="C4577" s="20">
        <f t="shared" si="71"/>
        <v>43198.836805555555</v>
      </c>
      <c r="D4577" s="10" t="s">
        <v>4575</v>
      </c>
      <c r="E4577" s="10">
        <v>1</v>
      </c>
      <c r="F4577" s="10">
        <v>1.1399999999999999</v>
      </c>
      <c r="G4577" s="10">
        <v>4.3499999999999996</v>
      </c>
      <c r="H4577" s="11">
        <v>10.5</v>
      </c>
      <c r="I4577" s="15">
        <f>IF(Table_0__2[[#This Row],[RESULTAT]]=1,Table_0__2[[#This Row],[1]],0)+IF(Table_0__2[[#This Row],[RESULTAT]]=3,Table_0__2[[#This Row],[N]],0)+IF(Table_0__2[[#This Row],[RESULTAT]]=2,Table_0__2[[#This Row],[2]],0)</f>
        <v>1.1399999999999999</v>
      </c>
      <c r="J4577" s="15">
        <f>MIN(Table_0__2[[#This Row],[1]:[2]])</f>
        <v>1.1399999999999999</v>
      </c>
      <c r="K4577" s="15">
        <f>IF(Table_0__2[[#This Row],[COLONNE1]]=Table_0__2[[#This Row],[RESULTAT COTE]],Table_0__2[[#This Row],[COLONNE1]],0)</f>
        <v>1.1399999999999999</v>
      </c>
    </row>
    <row r="4578" spans="1:11" x14ac:dyDescent="0.3">
      <c r="A4578" s="2">
        <v>43198</v>
      </c>
      <c r="B4578" s="24">
        <v>0.85069444444444453</v>
      </c>
      <c r="C4578" s="20">
        <f t="shared" si="71"/>
        <v>43198.850694444445</v>
      </c>
      <c r="D4578" s="7" t="s">
        <v>4576</v>
      </c>
      <c r="E4578" s="7">
        <v>3</v>
      </c>
      <c r="F4578" s="7">
        <v>2.0499999999999998</v>
      </c>
      <c r="G4578" s="7">
        <v>2.8</v>
      </c>
      <c r="H4578" s="9">
        <v>3</v>
      </c>
      <c r="I4578" s="14">
        <f>IF(Table_0__2[[#This Row],[RESULTAT]]=1,Table_0__2[[#This Row],[1]],0)+IF(Table_0__2[[#This Row],[RESULTAT]]=3,Table_0__2[[#This Row],[N]],0)+IF(Table_0__2[[#This Row],[RESULTAT]]=2,Table_0__2[[#This Row],[2]],0)</f>
        <v>2.8</v>
      </c>
      <c r="J4578" s="14">
        <f>MIN(Table_0__2[[#This Row],[1]:[2]])</f>
        <v>2.0499999999999998</v>
      </c>
      <c r="K4578" s="14">
        <f>IF(Table_0__2[[#This Row],[COLONNE1]]=Table_0__2[[#This Row],[RESULTAT COTE]],Table_0__2[[#This Row],[COLONNE1]],0)</f>
        <v>0</v>
      </c>
    </row>
    <row r="4579" spans="1:11" x14ac:dyDescent="0.3">
      <c r="A4579" s="2">
        <v>43198</v>
      </c>
      <c r="B4579" s="24">
        <v>0.86111111111111116</v>
      </c>
      <c r="C4579" s="20">
        <f t="shared" si="71"/>
        <v>43198.861111111109</v>
      </c>
      <c r="D4579" s="7" t="s">
        <v>4577</v>
      </c>
      <c r="E4579" s="10">
        <v>1</v>
      </c>
      <c r="F4579" s="7">
        <v>1.4</v>
      </c>
      <c r="G4579" s="7">
        <v>4</v>
      </c>
      <c r="H4579" s="9">
        <v>7</v>
      </c>
      <c r="I4579" s="14">
        <f>IF(Table_0__2[[#This Row],[RESULTAT]]=1,Table_0__2[[#This Row],[1]],0)+IF(Table_0__2[[#This Row],[RESULTAT]]=3,Table_0__2[[#This Row],[N]],0)+IF(Table_0__2[[#This Row],[RESULTAT]]=2,Table_0__2[[#This Row],[2]],0)</f>
        <v>1.4</v>
      </c>
      <c r="J4579" s="14">
        <f>MIN(Table_0__2[[#This Row],[1]:[2]])</f>
        <v>1.4</v>
      </c>
      <c r="K4579" s="14">
        <f>IF(Table_0__2[[#This Row],[COLONNE1]]=Table_0__2[[#This Row],[RESULTAT COTE]],Table_0__2[[#This Row],[COLONNE1]],0)</f>
        <v>1.4</v>
      </c>
    </row>
    <row r="4580" spans="1:11" x14ac:dyDescent="0.3">
      <c r="A4580" s="2">
        <v>43198</v>
      </c>
      <c r="B4580" s="25">
        <v>0.86111111111111116</v>
      </c>
      <c r="C4580" s="20">
        <f t="shared" si="71"/>
        <v>43198.861111111109</v>
      </c>
      <c r="D4580" s="10" t="s">
        <v>4578</v>
      </c>
      <c r="E4580" s="7">
        <v>3</v>
      </c>
      <c r="F4580" s="10">
        <v>1.35</v>
      </c>
      <c r="G4580" s="10">
        <v>4.25</v>
      </c>
      <c r="H4580" s="11">
        <v>7.5</v>
      </c>
      <c r="I4580" s="15">
        <f>IF(Table_0__2[[#This Row],[RESULTAT]]=1,Table_0__2[[#This Row],[1]],0)+IF(Table_0__2[[#This Row],[RESULTAT]]=3,Table_0__2[[#This Row],[N]],0)+IF(Table_0__2[[#This Row],[RESULTAT]]=2,Table_0__2[[#This Row],[2]],0)</f>
        <v>4.25</v>
      </c>
      <c r="J4580" s="15">
        <f>MIN(Table_0__2[[#This Row],[1]:[2]])</f>
        <v>1.35</v>
      </c>
      <c r="K4580" s="15">
        <f>IF(Table_0__2[[#This Row],[COLONNE1]]=Table_0__2[[#This Row],[RESULTAT COTE]],Table_0__2[[#This Row],[COLONNE1]],0)</f>
        <v>0</v>
      </c>
    </row>
    <row r="4581" spans="1:11" x14ac:dyDescent="0.3">
      <c r="A4581" s="2">
        <v>43198</v>
      </c>
      <c r="B4581" s="25">
        <v>0.87152777777777779</v>
      </c>
      <c r="C4581" s="20">
        <f t="shared" si="71"/>
        <v>43198.871527777781</v>
      </c>
      <c r="D4581" s="10" t="s">
        <v>4579</v>
      </c>
      <c r="E4581" s="10">
        <v>1</v>
      </c>
      <c r="F4581" s="10">
        <v>1.45</v>
      </c>
      <c r="G4581" s="10">
        <v>3.1</v>
      </c>
      <c r="H4581" s="11">
        <v>5.5</v>
      </c>
      <c r="I4581" s="15">
        <f>IF(Table_0__2[[#This Row],[RESULTAT]]=1,Table_0__2[[#This Row],[1]],0)+IF(Table_0__2[[#This Row],[RESULTAT]]=3,Table_0__2[[#This Row],[N]],0)+IF(Table_0__2[[#This Row],[RESULTAT]]=2,Table_0__2[[#This Row],[2]],0)</f>
        <v>1.45</v>
      </c>
      <c r="J4581" s="15">
        <f>MIN(Table_0__2[[#This Row],[1]:[2]])</f>
        <v>1.45</v>
      </c>
      <c r="K4581" s="15">
        <f>IF(Table_0__2[[#This Row],[COLONNE1]]=Table_0__2[[#This Row],[RESULTAT COTE]],Table_0__2[[#This Row],[COLONNE1]],0)</f>
        <v>1.45</v>
      </c>
    </row>
    <row r="4582" spans="1:11" x14ac:dyDescent="0.3">
      <c r="A4582" s="2">
        <v>43198</v>
      </c>
      <c r="B4582" s="24">
        <v>0.87152777777777779</v>
      </c>
      <c r="C4582" s="20">
        <f t="shared" si="71"/>
        <v>43198.871527777781</v>
      </c>
      <c r="D4582" s="7" t="s">
        <v>4580</v>
      </c>
      <c r="E4582" s="7">
        <v>3</v>
      </c>
      <c r="F4582" s="7">
        <v>1.7</v>
      </c>
      <c r="G4582" s="7">
        <v>3.6</v>
      </c>
      <c r="H4582" s="9">
        <v>4.8</v>
      </c>
      <c r="I4582" s="14">
        <f>IF(Table_0__2[[#This Row],[RESULTAT]]=1,Table_0__2[[#This Row],[1]],0)+IF(Table_0__2[[#This Row],[RESULTAT]]=3,Table_0__2[[#This Row],[N]],0)+IF(Table_0__2[[#This Row],[RESULTAT]]=2,Table_0__2[[#This Row],[2]],0)</f>
        <v>3.6</v>
      </c>
      <c r="J4582" s="14">
        <f>MIN(Table_0__2[[#This Row],[1]:[2]])</f>
        <v>1.7</v>
      </c>
      <c r="K4582" s="14">
        <f>IF(Table_0__2[[#This Row],[COLONNE1]]=Table_0__2[[#This Row],[RESULTAT COTE]],Table_0__2[[#This Row],[COLONNE1]],0)</f>
        <v>0</v>
      </c>
    </row>
    <row r="4583" spans="1:11" x14ac:dyDescent="0.3">
      <c r="A4583" s="2">
        <v>43198</v>
      </c>
      <c r="B4583" s="25">
        <v>0.88194444444444453</v>
      </c>
      <c r="C4583" s="20">
        <f t="shared" si="71"/>
        <v>43198.881944444445</v>
      </c>
      <c r="D4583" s="10" t="s">
        <v>4581</v>
      </c>
      <c r="E4583" s="10">
        <v>1</v>
      </c>
      <c r="F4583" s="10">
        <v>1.25</v>
      </c>
      <c r="G4583" s="10">
        <v>4.75</v>
      </c>
      <c r="H4583" s="11">
        <v>6</v>
      </c>
      <c r="I4583" s="15">
        <f>IF(Table_0__2[[#This Row],[RESULTAT]]=1,Table_0__2[[#This Row],[1]],0)+IF(Table_0__2[[#This Row],[RESULTAT]]=3,Table_0__2[[#This Row],[N]],0)+IF(Table_0__2[[#This Row],[RESULTAT]]=2,Table_0__2[[#This Row],[2]],0)</f>
        <v>1.25</v>
      </c>
      <c r="J4583" s="15">
        <f>MIN(Table_0__2[[#This Row],[1]:[2]])</f>
        <v>1.25</v>
      </c>
      <c r="K4583" s="15">
        <f>IF(Table_0__2[[#This Row],[COLONNE1]]=Table_0__2[[#This Row],[RESULTAT COTE]],Table_0__2[[#This Row],[COLONNE1]],0)</f>
        <v>1.25</v>
      </c>
    </row>
    <row r="4584" spans="1:11" x14ac:dyDescent="0.3">
      <c r="A4584" s="2">
        <v>43198</v>
      </c>
      <c r="B4584" s="25">
        <v>0.91319444444444453</v>
      </c>
      <c r="C4584" s="20">
        <f t="shared" si="71"/>
        <v>43198.913194444445</v>
      </c>
      <c r="D4584" s="10" t="s">
        <v>4582</v>
      </c>
      <c r="E4584" s="10">
        <v>1</v>
      </c>
      <c r="F4584" s="10">
        <v>1.9</v>
      </c>
      <c r="G4584" s="10">
        <v>3.25</v>
      </c>
      <c r="H4584" s="11">
        <v>2.95</v>
      </c>
      <c r="I4584" s="15">
        <f>IF(Table_0__2[[#This Row],[RESULTAT]]=1,Table_0__2[[#This Row],[1]],0)+IF(Table_0__2[[#This Row],[RESULTAT]]=3,Table_0__2[[#This Row],[N]],0)+IF(Table_0__2[[#This Row],[RESULTAT]]=2,Table_0__2[[#This Row],[2]],0)</f>
        <v>1.9</v>
      </c>
      <c r="J4584" s="15">
        <f>MIN(Table_0__2[[#This Row],[1]:[2]])</f>
        <v>1.9</v>
      </c>
      <c r="K4584" s="15">
        <f>IF(Table_0__2[[#This Row],[COLONNE1]]=Table_0__2[[#This Row],[RESULTAT COTE]],Table_0__2[[#This Row],[COLONNE1]],0)</f>
        <v>1.9</v>
      </c>
    </row>
    <row r="4585" spans="1:11" x14ac:dyDescent="0.3">
      <c r="A4585" s="2">
        <v>43198</v>
      </c>
      <c r="B4585" s="24">
        <v>0.93402777777777779</v>
      </c>
      <c r="C4585" s="20">
        <f t="shared" si="71"/>
        <v>43198.934027777781</v>
      </c>
      <c r="D4585" s="7" t="s">
        <v>4583</v>
      </c>
      <c r="E4585" s="10">
        <v>1</v>
      </c>
      <c r="F4585" s="7">
        <v>1.45</v>
      </c>
      <c r="G4585" s="7">
        <v>3.45</v>
      </c>
      <c r="H4585" s="9">
        <v>4.3499999999999996</v>
      </c>
      <c r="I4585" s="14">
        <f>IF(Table_0__2[[#This Row],[RESULTAT]]=1,Table_0__2[[#This Row],[1]],0)+IF(Table_0__2[[#This Row],[RESULTAT]]=3,Table_0__2[[#This Row],[N]],0)+IF(Table_0__2[[#This Row],[RESULTAT]]=2,Table_0__2[[#This Row],[2]],0)</f>
        <v>1.45</v>
      </c>
      <c r="J4585" s="14">
        <f>MIN(Table_0__2[[#This Row],[1]:[2]])</f>
        <v>1.45</v>
      </c>
      <c r="K4585" s="14">
        <f>IF(Table_0__2[[#This Row],[COLONNE1]]=Table_0__2[[#This Row],[RESULTAT COTE]],Table_0__2[[#This Row],[COLONNE1]],0)</f>
        <v>1.45</v>
      </c>
    </row>
    <row r="4586" spans="1:11" x14ac:dyDescent="0.3">
      <c r="A4586" s="2">
        <v>43198</v>
      </c>
      <c r="B4586" s="25">
        <v>0.94444444444444453</v>
      </c>
      <c r="C4586" s="20">
        <f t="shared" si="71"/>
        <v>43198.944444444445</v>
      </c>
      <c r="D4586" s="10" t="s">
        <v>4584</v>
      </c>
      <c r="E4586" s="10">
        <v>2</v>
      </c>
      <c r="F4586" s="10">
        <v>2</v>
      </c>
      <c r="G4586" s="10">
        <v>2.7</v>
      </c>
      <c r="H4586" s="11">
        <v>3.35</v>
      </c>
      <c r="I4586" s="15">
        <f>IF(Table_0__2[[#This Row],[RESULTAT]]=1,Table_0__2[[#This Row],[1]],0)+IF(Table_0__2[[#This Row],[RESULTAT]]=3,Table_0__2[[#This Row],[N]],0)+IF(Table_0__2[[#This Row],[RESULTAT]]=2,Table_0__2[[#This Row],[2]],0)</f>
        <v>3.35</v>
      </c>
      <c r="J4586" s="15">
        <f>MIN(Table_0__2[[#This Row],[1]:[2]])</f>
        <v>2</v>
      </c>
      <c r="K4586" s="15">
        <f>IF(Table_0__2[[#This Row],[COLONNE1]]=Table_0__2[[#This Row],[RESULTAT COTE]],Table_0__2[[#This Row],[COLONNE1]],0)</f>
        <v>0</v>
      </c>
    </row>
    <row r="4587" spans="1:11" x14ac:dyDescent="0.3">
      <c r="A4587" s="2">
        <v>43198</v>
      </c>
      <c r="B4587" s="25">
        <v>0.99652777777777779</v>
      </c>
      <c r="C4587" s="20">
        <f t="shared" si="71"/>
        <v>43198.996527777781</v>
      </c>
      <c r="D4587" s="10" t="s">
        <v>4585</v>
      </c>
      <c r="E4587" s="10">
        <v>1</v>
      </c>
      <c r="F4587" s="10">
        <v>1.6</v>
      </c>
      <c r="G4587" s="10">
        <v>3</v>
      </c>
      <c r="H4587" s="11">
        <v>4.0999999999999996</v>
      </c>
      <c r="I4587" s="15">
        <f>IF(Table_0__2[[#This Row],[RESULTAT]]=1,Table_0__2[[#This Row],[1]],0)+IF(Table_0__2[[#This Row],[RESULTAT]]=3,Table_0__2[[#This Row],[N]],0)+IF(Table_0__2[[#This Row],[RESULTAT]]=2,Table_0__2[[#This Row],[2]],0)</f>
        <v>1.6</v>
      </c>
      <c r="J4587" s="15">
        <f>MIN(Table_0__2[[#This Row],[1]:[2]])</f>
        <v>1.6</v>
      </c>
      <c r="K4587" s="15">
        <f>IF(Table_0__2[[#This Row],[COLONNE1]]=Table_0__2[[#This Row],[RESULTAT COTE]],Table_0__2[[#This Row],[COLONNE1]],0)</f>
        <v>1.6</v>
      </c>
    </row>
    <row r="4588" spans="1:11" x14ac:dyDescent="0.3">
      <c r="A4588" s="2">
        <v>43198</v>
      </c>
      <c r="B4588" s="24">
        <v>0.99652777777777779</v>
      </c>
      <c r="C4588" s="20">
        <f t="shared" si="71"/>
        <v>43198.996527777781</v>
      </c>
      <c r="D4588" s="7" t="s">
        <v>4586</v>
      </c>
      <c r="E4588" s="10">
        <v>1</v>
      </c>
      <c r="F4588" s="7">
        <v>2.2000000000000002</v>
      </c>
      <c r="G4588" s="7">
        <v>2.6</v>
      </c>
      <c r="H4588" s="9">
        <v>2.7</v>
      </c>
      <c r="I4588" s="14">
        <f>IF(Table_0__2[[#This Row],[RESULTAT]]=1,Table_0__2[[#This Row],[1]],0)+IF(Table_0__2[[#This Row],[RESULTAT]]=3,Table_0__2[[#This Row],[N]],0)+IF(Table_0__2[[#This Row],[RESULTAT]]=2,Table_0__2[[#This Row],[2]],0)</f>
        <v>2.2000000000000002</v>
      </c>
      <c r="J4588" s="14">
        <f>MIN(Table_0__2[[#This Row],[1]:[2]])</f>
        <v>2.2000000000000002</v>
      </c>
      <c r="K4588" s="14">
        <f>IF(Table_0__2[[#This Row],[COLONNE1]]=Table_0__2[[#This Row],[RESULTAT COTE]],Table_0__2[[#This Row],[COLONNE1]],0)</f>
        <v>2.2000000000000002</v>
      </c>
    </row>
    <row r="4589" spans="1:11" x14ac:dyDescent="0.3">
      <c r="A4589" s="2">
        <v>43198</v>
      </c>
      <c r="B4589" s="25">
        <v>0.99652777777777779</v>
      </c>
      <c r="C4589" s="20">
        <f t="shared" si="71"/>
        <v>43198.996527777781</v>
      </c>
      <c r="D4589" s="10" t="s">
        <v>4587</v>
      </c>
      <c r="E4589" s="7">
        <v>3</v>
      </c>
      <c r="F4589" s="10">
        <v>1.55</v>
      </c>
      <c r="G4589" s="10">
        <v>2.9</v>
      </c>
      <c r="H4589" s="11">
        <v>4.5999999999999996</v>
      </c>
      <c r="I4589" s="15">
        <f>IF(Table_0__2[[#This Row],[RESULTAT]]=1,Table_0__2[[#This Row],[1]],0)+IF(Table_0__2[[#This Row],[RESULTAT]]=3,Table_0__2[[#This Row],[N]],0)+IF(Table_0__2[[#This Row],[RESULTAT]]=2,Table_0__2[[#This Row],[2]],0)</f>
        <v>2.9</v>
      </c>
      <c r="J4589" s="15">
        <f>MIN(Table_0__2[[#This Row],[1]:[2]])</f>
        <v>1.55</v>
      </c>
      <c r="K4589" s="15">
        <f>IF(Table_0__2[[#This Row],[COLONNE1]]=Table_0__2[[#This Row],[RESULTAT COTE]],Table_0__2[[#This Row],[COLONNE1]],0)</f>
        <v>0</v>
      </c>
    </row>
    <row r="4590" spans="1:11" x14ac:dyDescent="0.3">
      <c r="A4590" s="2">
        <v>43198</v>
      </c>
      <c r="B4590" s="24">
        <v>0.99652777777777779</v>
      </c>
      <c r="C4590" s="20">
        <f t="shared" si="71"/>
        <v>43198.996527777781</v>
      </c>
      <c r="D4590" s="7" t="s">
        <v>4588</v>
      </c>
      <c r="E4590" s="10">
        <v>1</v>
      </c>
      <c r="F4590" s="7">
        <v>1.55</v>
      </c>
      <c r="G4590" s="7">
        <v>3.35</v>
      </c>
      <c r="H4590" s="9">
        <v>4.5</v>
      </c>
      <c r="I4590" s="14">
        <f>IF(Table_0__2[[#This Row],[RESULTAT]]=1,Table_0__2[[#This Row],[1]],0)+IF(Table_0__2[[#This Row],[RESULTAT]]=3,Table_0__2[[#This Row],[N]],0)+IF(Table_0__2[[#This Row],[RESULTAT]]=2,Table_0__2[[#This Row],[2]],0)</f>
        <v>1.55</v>
      </c>
      <c r="J4590" s="14">
        <f>MIN(Table_0__2[[#This Row],[1]:[2]])</f>
        <v>1.55</v>
      </c>
      <c r="K4590" s="14">
        <f>IF(Table_0__2[[#This Row],[COLONNE1]]=Table_0__2[[#This Row],[RESULTAT COTE]],Table_0__2[[#This Row],[COLONNE1]],0)</f>
        <v>1.55</v>
      </c>
    </row>
    <row r="4591" spans="1:11" x14ac:dyDescent="0.3">
      <c r="A4591" s="2">
        <v>43198</v>
      </c>
      <c r="B4591" s="25">
        <v>0.99652777777777779</v>
      </c>
      <c r="C4591" s="20">
        <f t="shared" si="71"/>
        <v>43198.996527777781</v>
      </c>
      <c r="D4591" s="10" t="s">
        <v>4589</v>
      </c>
      <c r="E4591" s="10">
        <v>2</v>
      </c>
      <c r="F4591" s="10">
        <v>2.0499999999999998</v>
      </c>
      <c r="G4591" s="10">
        <v>3.1</v>
      </c>
      <c r="H4591" s="11">
        <v>2.7</v>
      </c>
      <c r="I4591" s="15">
        <f>IF(Table_0__2[[#This Row],[RESULTAT]]=1,Table_0__2[[#This Row],[1]],0)+IF(Table_0__2[[#This Row],[RESULTAT]]=3,Table_0__2[[#This Row],[N]],0)+IF(Table_0__2[[#This Row],[RESULTAT]]=2,Table_0__2[[#This Row],[2]],0)</f>
        <v>2.7</v>
      </c>
      <c r="J4591" s="15">
        <f>MIN(Table_0__2[[#This Row],[1]:[2]])</f>
        <v>2.0499999999999998</v>
      </c>
      <c r="K4591" s="15">
        <f>IF(Table_0__2[[#This Row],[COLONNE1]]=Table_0__2[[#This Row],[RESULTAT COTE]],Table_0__2[[#This Row],[COLONNE1]],0)</f>
        <v>0</v>
      </c>
    </row>
    <row r="4592" spans="1:11" x14ac:dyDescent="0.3">
      <c r="A4592" s="2">
        <v>43199</v>
      </c>
      <c r="B4592" s="26">
        <v>3.8194444444444441E-2</v>
      </c>
      <c r="C4592" s="20">
        <f t="shared" si="71"/>
        <v>43199.038194444445</v>
      </c>
      <c r="D4592" s="12" t="s">
        <v>4590</v>
      </c>
      <c r="E4592" s="10">
        <v>2</v>
      </c>
      <c r="F4592" s="12">
        <v>2.4</v>
      </c>
      <c r="G4592" s="12">
        <v>2.95</v>
      </c>
      <c r="H4592" s="13">
        <v>2.4</v>
      </c>
      <c r="I4592" s="16">
        <f>IF(Table_0__2[[#This Row],[RESULTAT]]=1,Table_0__2[[#This Row],[1]],0)+IF(Table_0__2[[#This Row],[RESULTAT]]=3,Table_0__2[[#This Row],[N]],0)+IF(Table_0__2[[#This Row],[RESULTAT]]=2,Table_0__2[[#This Row],[2]],0)</f>
        <v>2.4</v>
      </c>
      <c r="J4592" s="16">
        <f>MIN(Table_0__2[[#This Row],[1]:[2]])</f>
        <v>2.4</v>
      </c>
      <c r="K4592" s="16">
        <f>IF(Table_0__2[[#This Row],[COLONNE1]]=Table_0__2[[#This Row],[RESULTAT COTE]],Table_0__2[[#This Row],[COLONNE1]],0)</f>
        <v>2.4</v>
      </c>
    </row>
    <row r="4593" spans="1:11" x14ac:dyDescent="0.3">
      <c r="A4593" s="2">
        <v>43199</v>
      </c>
      <c r="B4593" s="25">
        <v>0.12152777777777778</v>
      </c>
      <c r="C4593" s="20">
        <f t="shared" si="71"/>
        <v>43199.121527777781</v>
      </c>
      <c r="D4593" s="10" t="s">
        <v>4591</v>
      </c>
      <c r="E4593" s="10">
        <v>2</v>
      </c>
      <c r="F4593" s="10">
        <v>1.95</v>
      </c>
      <c r="G4593" s="10">
        <v>3.15</v>
      </c>
      <c r="H4593" s="11">
        <v>2.95</v>
      </c>
      <c r="I4593" s="15">
        <f>IF(Table_0__2[[#This Row],[RESULTAT]]=1,Table_0__2[[#This Row],[1]],0)+IF(Table_0__2[[#This Row],[RESULTAT]]=3,Table_0__2[[#This Row],[N]],0)+IF(Table_0__2[[#This Row],[RESULTAT]]=2,Table_0__2[[#This Row],[2]],0)</f>
        <v>2.95</v>
      </c>
      <c r="J4593" s="15">
        <f>MIN(Table_0__2[[#This Row],[1]:[2]])</f>
        <v>1.95</v>
      </c>
      <c r="K4593" s="15">
        <f>IF(Table_0__2[[#This Row],[COLONNE1]]=Table_0__2[[#This Row],[RESULTAT COTE]],Table_0__2[[#This Row],[COLONNE1]],0)</f>
        <v>0</v>
      </c>
    </row>
    <row r="4594" spans="1:11" x14ac:dyDescent="0.3">
      <c r="A4594" s="2">
        <v>43199</v>
      </c>
      <c r="B4594" s="25">
        <v>0.49652777777777773</v>
      </c>
      <c r="C4594" s="20">
        <f t="shared" si="71"/>
        <v>43199.496527777781</v>
      </c>
      <c r="D4594" s="10" t="s">
        <v>4592</v>
      </c>
      <c r="E4594" s="10">
        <v>2</v>
      </c>
      <c r="F4594" s="10">
        <v>16.8</v>
      </c>
      <c r="G4594" s="10">
        <v>5.75</v>
      </c>
      <c r="H4594" s="11">
        <v>1.03</v>
      </c>
      <c r="I4594" s="15">
        <f>IF(Table_0__2[[#This Row],[RESULTAT]]=1,Table_0__2[[#This Row],[1]],0)+IF(Table_0__2[[#This Row],[RESULTAT]]=3,Table_0__2[[#This Row],[N]],0)+IF(Table_0__2[[#This Row],[RESULTAT]]=2,Table_0__2[[#This Row],[2]],0)</f>
        <v>1.03</v>
      </c>
      <c r="J4594" s="15">
        <f>MIN(Table_0__2[[#This Row],[1]:[2]])</f>
        <v>1.03</v>
      </c>
      <c r="K4594" s="15">
        <f>IF(Table_0__2[[#This Row],[COLONNE1]]=Table_0__2[[#This Row],[RESULTAT COTE]],Table_0__2[[#This Row],[COLONNE1]],0)</f>
        <v>1.03</v>
      </c>
    </row>
    <row r="4595" spans="1:11" x14ac:dyDescent="0.3">
      <c r="A4595" s="2">
        <v>43199</v>
      </c>
      <c r="B4595" s="24">
        <v>0.53819444444444442</v>
      </c>
      <c r="C4595" s="20">
        <f t="shared" si="71"/>
        <v>43199.538194444445</v>
      </c>
      <c r="D4595" s="7" t="s">
        <v>4593</v>
      </c>
      <c r="E4595" s="10">
        <v>1</v>
      </c>
      <c r="F4595" s="7">
        <v>1.65</v>
      </c>
      <c r="G4595" s="7">
        <v>2.8</v>
      </c>
      <c r="H4595" s="9">
        <v>3.95</v>
      </c>
      <c r="I4595" s="14">
        <f>IF(Table_0__2[[#This Row],[RESULTAT]]=1,Table_0__2[[#This Row],[1]],0)+IF(Table_0__2[[#This Row],[RESULTAT]]=3,Table_0__2[[#This Row],[N]],0)+IF(Table_0__2[[#This Row],[RESULTAT]]=2,Table_0__2[[#This Row],[2]],0)</f>
        <v>1.65</v>
      </c>
      <c r="J4595" s="14">
        <f>MIN(Table_0__2[[#This Row],[1]:[2]])</f>
        <v>1.65</v>
      </c>
      <c r="K4595" s="14">
        <f>IF(Table_0__2[[#This Row],[COLONNE1]]=Table_0__2[[#This Row],[RESULTAT COTE]],Table_0__2[[#This Row],[COLONNE1]],0)</f>
        <v>1.65</v>
      </c>
    </row>
    <row r="4596" spans="1:11" x14ac:dyDescent="0.3">
      <c r="A4596" s="2">
        <v>43199</v>
      </c>
      <c r="B4596" s="25">
        <v>0.57986111111111105</v>
      </c>
      <c r="C4596" s="20">
        <f t="shared" si="71"/>
        <v>43199.579861111109</v>
      </c>
      <c r="D4596" s="10" t="s">
        <v>4594</v>
      </c>
      <c r="E4596" s="10">
        <v>2</v>
      </c>
      <c r="F4596" s="10">
        <v>3.2</v>
      </c>
      <c r="G4596" s="10">
        <v>3</v>
      </c>
      <c r="H4596" s="11">
        <v>1.8</v>
      </c>
      <c r="I4596" s="15">
        <f>IF(Table_0__2[[#This Row],[RESULTAT]]=1,Table_0__2[[#This Row],[1]],0)+IF(Table_0__2[[#This Row],[RESULTAT]]=3,Table_0__2[[#This Row],[N]],0)+IF(Table_0__2[[#This Row],[RESULTAT]]=2,Table_0__2[[#This Row],[2]],0)</f>
        <v>1.8</v>
      </c>
      <c r="J4596" s="15">
        <f>MIN(Table_0__2[[#This Row],[1]:[2]])</f>
        <v>1.8</v>
      </c>
      <c r="K4596" s="15">
        <f>IF(Table_0__2[[#This Row],[COLONNE1]]=Table_0__2[[#This Row],[RESULTAT COTE]],Table_0__2[[#This Row],[COLONNE1]],0)</f>
        <v>1.8</v>
      </c>
    </row>
    <row r="4597" spans="1:11" x14ac:dyDescent="0.3">
      <c r="A4597" s="2">
        <v>43199</v>
      </c>
      <c r="B4597" s="24">
        <v>0.60069444444444442</v>
      </c>
      <c r="C4597" s="20">
        <f t="shared" si="71"/>
        <v>43199.600694444445</v>
      </c>
      <c r="D4597" s="7" t="s">
        <v>4595</v>
      </c>
      <c r="E4597" s="7">
        <v>3</v>
      </c>
      <c r="F4597" s="7">
        <v>1.9</v>
      </c>
      <c r="G4597" s="7">
        <v>2.65</v>
      </c>
      <c r="H4597" s="9">
        <v>3.4</v>
      </c>
      <c r="I4597" s="14">
        <f>IF(Table_0__2[[#This Row],[RESULTAT]]=1,Table_0__2[[#This Row],[1]],0)+IF(Table_0__2[[#This Row],[RESULTAT]]=3,Table_0__2[[#This Row],[N]],0)+IF(Table_0__2[[#This Row],[RESULTAT]]=2,Table_0__2[[#This Row],[2]],0)</f>
        <v>2.65</v>
      </c>
      <c r="J4597" s="14">
        <f>MIN(Table_0__2[[#This Row],[1]:[2]])</f>
        <v>1.9</v>
      </c>
      <c r="K4597" s="14">
        <f>IF(Table_0__2[[#This Row],[COLONNE1]]=Table_0__2[[#This Row],[RESULTAT COTE]],Table_0__2[[#This Row],[COLONNE1]],0)</f>
        <v>0</v>
      </c>
    </row>
    <row r="4598" spans="1:11" x14ac:dyDescent="0.3">
      <c r="A4598" s="2">
        <v>43199</v>
      </c>
      <c r="B4598" s="25">
        <v>0.68402777777777779</v>
      </c>
      <c r="C4598" s="20">
        <f t="shared" si="71"/>
        <v>43199.684027777781</v>
      </c>
      <c r="D4598" s="10" t="s">
        <v>4596</v>
      </c>
      <c r="E4598" s="10">
        <v>2</v>
      </c>
      <c r="F4598" s="10">
        <v>4.4000000000000004</v>
      </c>
      <c r="G4598" s="10">
        <v>3.1</v>
      </c>
      <c r="H4598" s="11">
        <v>1.5</v>
      </c>
      <c r="I4598" s="15">
        <f>IF(Table_0__2[[#This Row],[RESULTAT]]=1,Table_0__2[[#This Row],[1]],0)+IF(Table_0__2[[#This Row],[RESULTAT]]=3,Table_0__2[[#This Row],[N]],0)+IF(Table_0__2[[#This Row],[RESULTAT]]=2,Table_0__2[[#This Row],[2]],0)</f>
        <v>1.5</v>
      </c>
      <c r="J4598" s="15">
        <f>MIN(Table_0__2[[#This Row],[1]:[2]])</f>
        <v>1.5</v>
      </c>
      <c r="K4598" s="15">
        <f>IF(Table_0__2[[#This Row],[COLONNE1]]=Table_0__2[[#This Row],[RESULTAT COTE]],Table_0__2[[#This Row],[COLONNE1]],0)</f>
        <v>1.5</v>
      </c>
    </row>
    <row r="4599" spans="1:11" x14ac:dyDescent="0.3">
      <c r="A4599" s="2">
        <v>43199</v>
      </c>
      <c r="B4599" s="24">
        <v>0.68402777777777779</v>
      </c>
      <c r="C4599" s="20">
        <f t="shared" si="71"/>
        <v>43199.684027777781</v>
      </c>
      <c r="D4599" s="7" t="s">
        <v>4597</v>
      </c>
      <c r="E4599" s="10">
        <v>1</v>
      </c>
      <c r="F4599" s="7">
        <v>1.75</v>
      </c>
      <c r="G4599" s="7">
        <v>2.85</v>
      </c>
      <c r="H4599" s="9">
        <v>3.5</v>
      </c>
      <c r="I4599" s="14">
        <f>IF(Table_0__2[[#This Row],[RESULTAT]]=1,Table_0__2[[#This Row],[1]],0)+IF(Table_0__2[[#This Row],[RESULTAT]]=3,Table_0__2[[#This Row],[N]],0)+IF(Table_0__2[[#This Row],[RESULTAT]]=2,Table_0__2[[#This Row],[2]],0)</f>
        <v>1.75</v>
      </c>
      <c r="J4599" s="14">
        <f>MIN(Table_0__2[[#This Row],[1]:[2]])</f>
        <v>1.75</v>
      </c>
      <c r="K4599" s="14">
        <f>IF(Table_0__2[[#This Row],[COLONNE1]]=Table_0__2[[#This Row],[RESULTAT COTE]],Table_0__2[[#This Row],[COLONNE1]],0)</f>
        <v>1.75</v>
      </c>
    </row>
    <row r="4600" spans="1:11" x14ac:dyDescent="0.3">
      <c r="A4600" s="2">
        <v>43199</v>
      </c>
      <c r="B4600" s="25">
        <v>0.70486111111111116</v>
      </c>
      <c r="C4600" s="20">
        <f t="shared" si="71"/>
        <v>43199.704861111109</v>
      </c>
      <c r="D4600" s="10" t="s">
        <v>4598</v>
      </c>
      <c r="E4600" s="10">
        <v>2</v>
      </c>
      <c r="F4600" s="10">
        <v>1.85</v>
      </c>
      <c r="G4600" s="10">
        <v>3.15</v>
      </c>
      <c r="H4600" s="11">
        <v>3</v>
      </c>
      <c r="I4600" s="15">
        <f>IF(Table_0__2[[#This Row],[RESULTAT]]=1,Table_0__2[[#This Row],[1]],0)+IF(Table_0__2[[#This Row],[RESULTAT]]=3,Table_0__2[[#This Row],[N]],0)+IF(Table_0__2[[#This Row],[RESULTAT]]=2,Table_0__2[[#This Row],[2]],0)</f>
        <v>3</v>
      </c>
      <c r="J4600" s="15">
        <f>MIN(Table_0__2[[#This Row],[1]:[2]])</f>
        <v>1.85</v>
      </c>
      <c r="K4600" s="15">
        <f>IF(Table_0__2[[#This Row],[COLONNE1]]=Table_0__2[[#This Row],[RESULTAT COTE]],Table_0__2[[#This Row],[COLONNE1]],0)</f>
        <v>0</v>
      </c>
    </row>
    <row r="4601" spans="1:11" x14ac:dyDescent="0.3">
      <c r="A4601" s="2">
        <v>43199</v>
      </c>
      <c r="B4601" s="25">
        <v>0.70486111111111116</v>
      </c>
      <c r="C4601" s="20">
        <f t="shared" si="71"/>
        <v>43199.704861111109</v>
      </c>
      <c r="D4601" s="10" t="s">
        <v>4599</v>
      </c>
      <c r="E4601" s="10">
        <v>2</v>
      </c>
      <c r="F4601" s="10">
        <v>2.95</v>
      </c>
      <c r="G4601" s="10">
        <v>2.6</v>
      </c>
      <c r="H4601" s="11">
        <v>2.1</v>
      </c>
      <c r="I4601" s="15">
        <f>IF(Table_0__2[[#This Row],[RESULTAT]]=1,Table_0__2[[#This Row],[1]],0)+IF(Table_0__2[[#This Row],[RESULTAT]]=3,Table_0__2[[#This Row],[N]],0)+IF(Table_0__2[[#This Row],[RESULTAT]]=2,Table_0__2[[#This Row],[2]],0)</f>
        <v>2.1</v>
      </c>
      <c r="J4601" s="15">
        <f>MIN(Table_0__2[[#This Row],[1]:[2]])</f>
        <v>2.1</v>
      </c>
      <c r="K4601" s="15">
        <f>IF(Table_0__2[[#This Row],[COLONNE1]]=Table_0__2[[#This Row],[RESULTAT COTE]],Table_0__2[[#This Row],[COLONNE1]],0)</f>
        <v>2.1</v>
      </c>
    </row>
    <row r="4602" spans="1:11" x14ac:dyDescent="0.3">
      <c r="A4602" s="2">
        <v>43199</v>
      </c>
      <c r="B4602" s="25">
        <v>0.74652777777777779</v>
      </c>
      <c r="C4602" s="20">
        <f t="shared" si="71"/>
        <v>43199.746527777781</v>
      </c>
      <c r="D4602" s="10" t="s">
        <v>4600</v>
      </c>
      <c r="E4602" s="10">
        <v>1</v>
      </c>
      <c r="F4602" s="10">
        <v>1.08</v>
      </c>
      <c r="G4602" s="10">
        <v>6</v>
      </c>
      <c r="H4602" s="11">
        <v>9</v>
      </c>
      <c r="I4602" s="15">
        <f>IF(Table_0__2[[#This Row],[RESULTAT]]=1,Table_0__2[[#This Row],[1]],0)+IF(Table_0__2[[#This Row],[RESULTAT]]=3,Table_0__2[[#This Row],[N]],0)+IF(Table_0__2[[#This Row],[RESULTAT]]=2,Table_0__2[[#This Row],[2]],0)</f>
        <v>1.08</v>
      </c>
      <c r="J4602" s="15">
        <f>MIN(Table_0__2[[#This Row],[1]:[2]])</f>
        <v>1.08</v>
      </c>
      <c r="K4602" s="15">
        <f>IF(Table_0__2[[#This Row],[COLONNE1]]=Table_0__2[[#This Row],[RESULTAT COTE]],Table_0__2[[#This Row],[COLONNE1]],0)</f>
        <v>1.08</v>
      </c>
    </row>
    <row r="4603" spans="1:11" x14ac:dyDescent="0.3">
      <c r="A4603" s="2">
        <v>43199</v>
      </c>
      <c r="B4603" s="24">
        <v>0.76736111111111116</v>
      </c>
      <c r="C4603" s="20">
        <f t="shared" si="71"/>
        <v>43199.767361111109</v>
      </c>
      <c r="D4603" s="7" t="s">
        <v>4601</v>
      </c>
      <c r="E4603" s="10">
        <v>2</v>
      </c>
      <c r="F4603" s="7">
        <v>1.36</v>
      </c>
      <c r="G4603" s="7">
        <v>3.65</v>
      </c>
      <c r="H4603" s="9">
        <v>6</v>
      </c>
      <c r="I4603" s="14">
        <f>IF(Table_0__2[[#This Row],[RESULTAT]]=1,Table_0__2[[#This Row],[1]],0)+IF(Table_0__2[[#This Row],[RESULTAT]]=3,Table_0__2[[#This Row],[N]],0)+IF(Table_0__2[[#This Row],[RESULTAT]]=2,Table_0__2[[#This Row],[2]],0)</f>
        <v>6</v>
      </c>
      <c r="J4603" s="14">
        <f>MIN(Table_0__2[[#This Row],[1]:[2]])</f>
        <v>1.36</v>
      </c>
      <c r="K4603" s="14">
        <f>IF(Table_0__2[[#This Row],[COLONNE1]]=Table_0__2[[#This Row],[RESULTAT COTE]],Table_0__2[[#This Row],[COLONNE1]],0)</f>
        <v>0</v>
      </c>
    </row>
    <row r="4604" spans="1:11" x14ac:dyDescent="0.3">
      <c r="A4604" s="2">
        <v>43199</v>
      </c>
      <c r="B4604" s="25">
        <v>0.78819444444444453</v>
      </c>
      <c r="C4604" s="20">
        <f t="shared" si="71"/>
        <v>43199.788194444445</v>
      </c>
      <c r="D4604" s="10" t="s">
        <v>4602</v>
      </c>
      <c r="E4604" s="7">
        <v>3</v>
      </c>
      <c r="F4604" s="10">
        <v>2.25</v>
      </c>
      <c r="G4604" s="10">
        <v>2.75</v>
      </c>
      <c r="H4604" s="11">
        <v>2.5499999999999998</v>
      </c>
      <c r="I4604" s="15">
        <f>IF(Table_0__2[[#This Row],[RESULTAT]]=1,Table_0__2[[#This Row],[1]],0)+IF(Table_0__2[[#This Row],[RESULTAT]]=3,Table_0__2[[#This Row],[N]],0)+IF(Table_0__2[[#This Row],[RESULTAT]]=2,Table_0__2[[#This Row],[2]],0)</f>
        <v>2.75</v>
      </c>
      <c r="J4604" s="15">
        <f>MIN(Table_0__2[[#This Row],[1]:[2]])</f>
        <v>2.25</v>
      </c>
      <c r="K4604" s="15">
        <f>IF(Table_0__2[[#This Row],[COLONNE1]]=Table_0__2[[#This Row],[RESULTAT COTE]],Table_0__2[[#This Row],[COLONNE1]],0)</f>
        <v>0</v>
      </c>
    </row>
    <row r="4605" spans="1:11" x14ac:dyDescent="0.3">
      <c r="A4605" s="2">
        <v>43199</v>
      </c>
      <c r="B4605" s="24">
        <v>0.78819444444444453</v>
      </c>
      <c r="C4605" s="20">
        <f t="shared" si="71"/>
        <v>43199.788194444445</v>
      </c>
      <c r="D4605" s="7" t="s">
        <v>4603</v>
      </c>
      <c r="E4605" s="10">
        <v>2</v>
      </c>
      <c r="F4605" s="7">
        <v>2.2000000000000002</v>
      </c>
      <c r="G4605" s="7">
        <v>2.5499999999999998</v>
      </c>
      <c r="H4605" s="9">
        <v>2.8</v>
      </c>
      <c r="I4605" s="14">
        <f>IF(Table_0__2[[#This Row],[RESULTAT]]=1,Table_0__2[[#This Row],[1]],0)+IF(Table_0__2[[#This Row],[RESULTAT]]=3,Table_0__2[[#This Row],[N]],0)+IF(Table_0__2[[#This Row],[RESULTAT]]=2,Table_0__2[[#This Row],[2]],0)</f>
        <v>2.8</v>
      </c>
      <c r="J4605" s="14">
        <f>MIN(Table_0__2[[#This Row],[1]:[2]])</f>
        <v>2.2000000000000002</v>
      </c>
      <c r="K4605" s="14">
        <f>IF(Table_0__2[[#This Row],[COLONNE1]]=Table_0__2[[#This Row],[RESULTAT COTE]],Table_0__2[[#This Row],[COLONNE1]],0)</f>
        <v>0</v>
      </c>
    </row>
    <row r="4606" spans="1:11" x14ac:dyDescent="0.3">
      <c r="A4606" s="2">
        <v>43199</v>
      </c>
      <c r="B4606" s="25">
        <v>0.78819444444444453</v>
      </c>
      <c r="C4606" s="20">
        <f t="shared" si="71"/>
        <v>43199.788194444445</v>
      </c>
      <c r="D4606" s="10" t="s">
        <v>4604</v>
      </c>
      <c r="E4606" s="10">
        <v>1</v>
      </c>
      <c r="F4606" s="10">
        <v>1.75</v>
      </c>
      <c r="G4606" s="10">
        <v>3.2</v>
      </c>
      <c r="H4606" s="11">
        <v>3.35</v>
      </c>
      <c r="I4606" s="15">
        <f>IF(Table_0__2[[#This Row],[RESULTAT]]=1,Table_0__2[[#This Row],[1]],0)+IF(Table_0__2[[#This Row],[RESULTAT]]=3,Table_0__2[[#This Row],[N]],0)+IF(Table_0__2[[#This Row],[RESULTAT]]=2,Table_0__2[[#This Row],[2]],0)</f>
        <v>1.75</v>
      </c>
      <c r="J4606" s="15">
        <f>MIN(Table_0__2[[#This Row],[1]:[2]])</f>
        <v>1.75</v>
      </c>
      <c r="K4606" s="15">
        <f>IF(Table_0__2[[#This Row],[COLONNE1]]=Table_0__2[[#This Row],[RESULTAT COTE]],Table_0__2[[#This Row],[COLONNE1]],0)</f>
        <v>1.75</v>
      </c>
    </row>
    <row r="4607" spans="1:11" x14ac:dyDescent="0.3">
      <c r="A4607" s="2">
        <v>43199</v>
      </c>
      <c r="B4607" s="25">
        <v>0.78819444444444453</v>
      </c>
      <c r="C4607" s="20">
        <f t="shared" si="71"/>
        <v>43199.788194444445</v>
      </c>
      <c r="D4607" s="10" t="s">
        <v>4605</v>
      </c>
      <c r="E4607" s="10">
        <v>1</v>
      </c>
      <c r="F4607" s="10">
        <v>3.65</v>
      </c>
      <c r="G4607" s="10">
        <v>3.2</v>
      </c>
      <c r="H4607" s="11">
        <v>1.7</v>
      </c>
      <c r="I4607" s="15">
        <f>IF(Table_0__2[[#This Row],[RESULTAT]]=1,Table_0__2[[#This Row],[1]],0)+IF(Table_0__2[[#This Row],[RESULTAT]]=3,Table_0__2[[#This Row],[N]],0)+IF(Table_0__2[[#This Row],[RESULTAT]]=2,Table_0__2[[#This Row],[2]],0)</f>
        <v>3.65</v>
      </c>
      <c r="J4607" s="15">
        <f>MIN(Table_0__2[[#This Row],[1]:[2]])</f>
        <v>1.7</v>
      </c>
      <c r="K4607" s="15">
        <f>IF(Table_0__2[[#This Row],[COLONNE1]]=Table_0__2[[#This Row],[RESULTAT COTE]],Table_0__2[[#This Row],[COLONNE1]],0)</f>
        <v>0</v>
      </c>
    </row>
    <row r="4608" spans="1:11" x14ac:dyDescent="0.3">
      <c r="A4608" s="2">
        <v>43199</v>
      </c>
      <c r="B4608" s="25">
        <v>0.78819444444444453</v>
      </c>
      <c r="C4608" s="20">
        <f t="shared" si="71"/>
        <v>43199.788194444445</v>
      </c>
      <c r="D4608" s="10" t="s">
        <v>4606</v>
      </c>
      <c r="E4608" s="7">
        <v>3</v>
      </c>
      <c r="F4608" s="10">
        <v>1.72</v>
      </c>
      <c r="G4608" s="10">
        <v>3.1</v>
      </c>
      <c r="H4608" s="11">
        <v>3.7</v>
      </c>
      <c r="I4608" s="15">
        <f>IF(Table_0__2[[#This Row],[RESULTAT]]=1,Table_0__2[[#This Row],[1]],0)+IF(Table_0__2[[#This Row],[RESULTAT]]=3,Table_0__2[[#This Row],[N]],0)+IF(Table_0__2[[#This Row],[RESULTAT]]=2,Table_0__2[[#This Row],[2]],0)</f>
        <v>3.1</v>
      </c>
      <c r="J4608" s="15">
        <f>MIN(Table_0__2[[#This Row],[1]:[2]])</f>
        <v>1.72</v>
      </c>
      <c r="K4608" s="15">
        <f>IF(Table_0__2[[#This Row],[COLONNE1]]=Table_0__2[[#This Row],[RESULTAT COTE]],Table_0__2[[#This Row],[COLONNE1]],0)</f>
        <v>0</v>
      </c>
    </row>
    <row r="4609" spans="1:11" x14ac:dyDescent="0.3">
      <c r="A4609" s="2">
        <v>43199</v>
      </c>
      <c r="B4609" s="25">
        <v>0.78819444444444453</v>
      </c>
      <c r="C4609" s="20">
        <f t="shared" si="71"/>
        <v>43199.788194444445</v>
      </c>
      <c r="D4609" s="10" t="s">
        <v>4607</v>
      </c>
      <c r="E4609" s="10">
        <v>1</v>
      </c>
      <c r="F4609" s="10">
        <v>6</v>
      </c>
      <c r="G4609" s="10">
        <v>4</v>
      </c>
      <c r="H4609" s="11">
        <v>1.32</v>
      </c>
      <c r="I4609" s="15">
        <f>IF(Table_0__2[[#This Row],[RESULTAT]]=1,Table_0__2[[#This Row],[1]],0)+IF(Table_0__2[[#This Row],[RESULTAT]]=3,Table_0__2[[#This Row],[N]],0)+IF(Table_0__2[[#This Row],[RESULTAT]]=2,Table_0__2[[#This Row],[2]],0)</f>
        <v>6</v>
      </c>
      <c r="J4609" s="15">
        <f>MIN(Table_0__2[[#This Row],[1]:[2]])</f>
        <v>1.32</v>
      </c>
      <c r="K4609" s="15">
        <f>IF(Table_0__2[[#This Row],[COLONNE1]]=Table_0__2[[#This Row],[RESULTAT COTE]],Table_0__2[[#This Row],[COLONNE1]],0)</f>
        <v>0</v>
      </c>
    </row>
    <row r="4610" spans="1:11" x14ac:dyDescent="0.3">
      <c r="A4610" s="2">
        <v>43199</v>
      </c>
      <c r="B4610" s="24">
        <v>0.78819444444444453</v>
      </c>
      <c r="C4610" s="20">
        <f t="shared" ref="C4610:C4673" si="72">A4610+B4610</f>
        <v>43199.788194444445</v>
      </c>
      <c r="D4610" s="7" t="s">
        <v>4608</v>
      </c>
      <c r="E4610" s="10">
        <v>1</v>
      </c>
      <c r="F4610" s="7">
        <v>2.15</v>
      </c>
      <c r="G4610" s="7">
        <v>3</v>
      </c>
      <c r="H4610" s="9">
        <v>2.4500000000000002</v>
      </c>
      <c r="I4610" s="14">
        <f>IF(Table_0__2[[#This Row],[RESULTAT]]=1,Table_0__2[[#This Row],[1]],0)+IF(Table_0__2[[#This Row],[RESULTAT]]=3,Table_0__2[[#This Row],[N]],0)+IF(Table_0__2[[#This Row],[RESULTAT]]=2,Table_0__2[[#This Row],[2]],0)</f>
        <v>2.15</v>
      </c>
      <c r="J4610" s="14">
        <f>MIN(Table_0__2[[#This Row],[1]:[2]])</f>
        <v>2.15</v>
      </c>
      <c r="K4610" s="14">
        <f>IF(Table_0__2[[#This Row],[COLONNE1]]=Table_0__2[[#This Row],[RESULTAT COTE]],Table_0__2[[#This Row],[COLONNE1]],0)</f>
        <v>2.15</v>
      </c>
    </row>
    <row r="4611" spans="1:11" x14ac:dyDescent="0.3">
      <c r="A4611" s="2">
        <v>43199</v>
      </c>
      <c r="B4611" s="25">
        <v>0.81944444444444453</v>
      </c>
      <c r="C4611" s="20">
        <f t="shared" si="72"/>
        <v>43199.819444444445</v>
      </c>
      <c r="D4611" s="10" t="s">
        <v>4609</v>
      </c>
      <c r="E4611" s="10">
        <v>1</v>
      </c>
      <c r="F4611" s="10">
        <v>1.65</v>
      </c>
      <c r="G4611" s="10">
        <v>3</v>
      </c>
      <c r="H4611" s="11">
        <v>3.75</v>
      </c>
      <c r="I4611" s="15">
        <f>IF(Table_0__2[[#This Row],[RESULTAT]]=1,Table_0__2[[#This Row],[1]],0)+IF(Table_0__2[[#This Row],[RESULTAT]]=3,Table_0__2[[#This Row],[N]],0)+IF(Table_0__2[[#This Row],[RESULTAT]]=2,Table_0__2[[#This Row],[2]],0)</f>
        <v>1.65</v>
      </c>
      <c r="J4611" s="15">
        <f>MIN(Table_0__2[[#This Row],[1]:[2]])</f>
        <v>1.65</v>
      </c>
      <c r="K4611" s="15">
        <f>IF(Table_0__2[[#This Row],[COLONNE1]]=Table_0__2[[#This Row],[RESULTAT COTE]],Table_0__2[[#This Row],[COLONNE1]],0)</f>
        <v>1.65</v>
      </c>
    </row>
    <row r="4612" spans="1:11" x14ac:dyDescent="0.3">
      <c r="A4612" s="2">
        <v>43199</v>
      </c>
      <c r="B4612" s="25">
        <v>0.82986111111111116</v>
      </c>
      <c r="C4612" s="20">
        <f t="shared" si="72"/>
        <v>43199.829861111109</v>
      </c>
      <c r="D4612" s="10" t="s">
        <v>4610</v>
      </c>
      <c r="E4612" s="10">
        <v>2</v>
      </c>
      <c r="F4612" s="10">
        <v>2.2000000000000002</v>
      </c>
      <c r="G4612" s="10">
        <v>2.8</v>
      </c>
      <c r="H4612" s="11">
        <v>2.5499999999999998</v>
      </c>
      <c r="I4612" s="15">
        <f>IF(Table_0__2[[#This Row],[RESULTAT]]=1,Table_0__2[[#This Row],[1]],0)+IF(Table_0__2[[#This Row],[RESULTAT]]=3,Table_0__2[[#This Row],[N]],0)+IF(Table_0__2[[#This Row],[RESULTAT]]=2,Table_0__2[[#This Row],[2]],0)</f>
        <v>2.5499999999999998</v>
      </c>
      <c r="J4612" s="15">
        <f>MIN(Table_0__2[[#This Row],[1]:[2]])</f>
        <v>2.2000000000000002</v>
      </c>
      <c r="K4612" s="15">
        <f>IF(Table_0__2[[#This Row],[COLONNE1]]=Table_0__2[[#This Row],[RESULTAT COTE]],Table_0__2[[#This Row],[COLONNE1]],0)</f>
        <v>0</v>
      </c>
    </row>
    <row r="4613" spans="1:11" x14ac:dyDescent="0.3">
      <c r="A4613" s="2">
        <v>43199</v>
      </c>
      <c r="B4613" s="24">
        <v>0.85069444444444453</v>
      </c>
      <c r="C4613" s="20">
        <f t="shared" si="72"/>
        <v>43199.850694444445</v>
      </c>
      <c r="D4613" s="7" t="s">
        <v>4611</v>
      </c>
      <c r="E4613" s="10">
        <v>2</v>
      </c>
      <c r="F4613" s="7">
        <v>2.15</v>
      </c>
      <c r="G4613" s="7">
        <v>3.25</v>
      </c>
      <c r="H4613" s="9">
        <v>3</v>
      </c>
      <c r="I4613" s="14">
        <f>IF(Table_0__2[[#This Row],[RESULTAT]]=1,Table_0__2[[#This Row],[1]],0)+IF(Table_0__2[[#This Row],[RESULTAT]]=3,Table_0__2[[#This Row],[N]],0)+IF(Table_0__2[[#This Row],[RESULTAT]]=2,Table_0__2[[#This Row],[2]],0)</f>
        <v>3</v>
      </c>
      <c r="J4613" s="14">
        <f>MIN(Table_0__2[[#This Row],[1]:[2]])</f>
        <v>2.15</v>
      </c>
      <c r="K4613" s="14">
        <f>IF(Table_0__2[[#This Row],[COLONNE1]]=Table_0__2[[#This Row],[RESULTAT COTE]],Table_0__2[[#This Row],[COLONNE1]],0)</f>
        <v>0</v>
      </c>
    </row>
    <row r="4614" spans="1:11" x14ac:dyDescent="0.3">
      <c r="A4614" s="2">
        <v>43199</v>
      </c>
      <c r="B4614" s="25">
        <v>0.85069444444444453</v>
      </c>
      <c r="C4614" s="20">
        <f t="shared" si="72"/>
        <v>43199.850694444445</v>
      </c>
      <c r="D4614" s="10" t="s">
        <v>4612</v>
      </c>
      <c r="E4614" s="10">
        <v>1</v>
      </c>
      <c r="F4614" s="10">
        <v>2.95</v>
      </c>
      <c r="G4614" s="10">
        <v>2.85</v>
      </c>
      <c r="H4614" s="11">
        <v>1.95</v>
      </c>
      <c r="I4614" s="15">
        <f>IF(Table_0__2[[#This Row],[RESULTAT]]=1,Table_0__2[[#This Row],[1]],0)+IF(Table_0__2[[#This Row],[RESULTAT]]=3,Table_0__2[[#This Row],[N]],0)+IF(Table_0__2[[#This Row],[RESULTAT]]=2,Table_0__2[[#This Row],[2]],0)</f>
        <v>2.95</v>
      </c>
      <c r="J4614" s="15">
        <f>MIN(Table_0__2[[#This Row],[1]:[2]])</f>
        <v>1.95</v>
      </c>
      <c r="K4614" s="15">
        <f>IF(Table_0__2[[#This Row],[COLONNE1]]=Table_0__2[[#This Row],[RESULTAT COTE]],Table_0__2[[#This Row],[COLONNE1]],0)</f>
        <v>0</v>
      </c>
    </row>
    <row r="4615" spans="1:11" x14ac:dyDescent="0.3">
      <c r="A4615" s="2">
        <v>43199</v>
      </c>
      <c r="B4615" s="25">
        <v>0.86111111111111116</v>
      </c>
      <c r="C4615" s="20">
        <f t="shared" si="72"/>
        <v>43199.861111111109</v>
      </c>
      <c r="D4615" s="10" t="s">
        <v>4613</v>
      </c>
      <c r="E4615" s="7">
        <v>3</v>
      </c>
      <c r="F4615" s="10">
        <v>1.95</v>
      </c>
      <c r="G4615" s="10">
        <v>3.15</v>
      </c>
      <c r="H4615" s="11">
        <v>3.6</v>
      </c>
      <c r="I4615" s="15">
        <f>IF(Table_0__2[[#This Row],[RESULTAT]]=1,Table_0__2[[#This Row],[1]],0)+IF(Table_0__2[[#This Row],[RESULTAT]]=3,Table_0__2[[#This Row],[N]],0)+IF(Table_0__2[[#This Row],[RESULTAT]]=2,Table_0__2[[#This Row],[2]],0)</f>
        <v>3.15</v>
      </c>
      <c r="J4615" s="15">
        <f>MIN(Table_0__2[[#This Row],[1]:[2]])</f>
        <v>1.95</v>
      </c>
      <c r="K4615" s="15">
        <f>IF(Table_0__2[[#This Row],[COLONNE1]]=Table_0__2[[#This Row],[RESULTAT COTE]],Table_0__2[[#This Row],[COLONNE1]],0)</f>
        <v>0</v>
      </c>
    </row>
    <row r="4616" spans="1:11" x14ac:dyDescent="0.3">
      <c r="A4616" s="2">
        <v>43199</v>
      </c>
      <c r="B4616" s="24">
        <v>0.87152777777777779</v>
      </c>
      <c r="C4616" s="20">
        <f t="shared" si="72"/>
        <v>43199.871527777781</v>
      </c>
      <c r="D4616" s="7" t="s">
        <v>4614</v>
      </c>
      <c r="E4616" s="10">
        <v>1</v>
      </c>
      <c r="F4616" s="7">
        <v>1.55</v>
      </c>
      <c r="G4616" s="7">
        <v>3.15</v>
      </c>
      <c r="H4616" s="9">
        <v>4.05</v>
      </c>
      <c r="I4616" s="14">
        <f>IF(Table_0__2[[#This Row],[RESULTAT]]=1,Table_0__2[[#This Row],[1]],0)+IF(Table_0__2[[#This Row],[RESULTAT]]=3,Table_0__2[[#This Row],[N]],0)+IF(Table_0__2[[#This Row],[RESULTAT]]=2,Table_0__2[[#This Row],[2]],0)</f>
        <v>1.55</v>
      </c>
      <c r="J4616" s="14">
        <f>MIN(Table_0__2[[#This Row],[1]:[2]])</f>
        <v>1.55</v>
      </c>
      <c r="K4616" s="14">
        <f>IF(Table_0__2[[#This Row],[COLONNE1]]=Table_0__2[[#This Row],[RESULTAT COTE]],Table_0__2[[#This Row],[COLONNE1]],0)</f>
        <v>1.55</v>
      </c>
    </row>
    <row r="4617" spans="1:11" x14ac:dyDescent="0.3">
      <c r="A4617" s="2">
        <v>43199</v>
      </c>
      <c r="B4617" s="25">
        <v>0.87152777777777779</v>
      </c>
      <c r="C4617" s="20">
        <f t="shared" si="72"/>
        <v>43199.871527777781</v>
      </c>
      <c r="D4617" s="10" t="s">
        <v>4615</v>
      </c>
      <c r="E4617" s="10">
        <v>1</v>
      </c>
      <c r="F4617" s="10">
        <v>2</v>
      </c>
      <c r="G4617" s="10">
        <v>2.7</v>
      </c>
      <c r="H4617" s="11">
        <v>3.25</v>
      </c>
      <c r="I4617" s="15">
        <f>IF(Table_0__2[[#This Row],[RESULTAT]]=1,Table_0__2[[#This Row],[1]],0)+IF(Table_0__2[[#This Row],[RESULTAT]]=3,Table_0__2[[#This Row],[N]],0)+IF(Table_0__2[[#This Row],[RESULTAT]]=2,Table_0__2[[#This Row],[2]],0)</f>
        <v>2</v>
      </c>
      <c r="J4617" s="15">
        <f>MIN(Table_0__2[[#This Row],[1]:[2]])</f>
        <v>2</v>
      </c>
      <c r="K4617" s="15">
        <f>IF(Table_0__2[[#This Row],[COLONNE1]]=Table_0__2[[#This Row],[RESULTAT COTE]],Table_0__2[[#This Row],[COLONNE1]],0)</f>
        <v>2</v>
      </c>
    </row>
    <row r="4618" spans="1:11" x14ac:dyDescent="0.3">
      <c r="A4618" s="2">
        <v>43199</v>
      </c>
      <c r="B4618" s="24">
        <v>0.87152777777777779</v>
      </c>
      <c r="C4618" s="20">
        <f t="shared" si="72"/>
        <v>43199.871527777781</v>
      </c>
      <c r="D4618" s="7" t="s">
        <v>4616</v>
      </c>
      <c r="E4618" s="10">
        <v>2</v>
      </c>
      <c r="F4618" s="7">
        <v>1.65</v>
      </c>
      <c r="G4618" s="7">
        <v>3.4</v>
      </c>
      <c r="H4618" s="9">
        <v>4.75</v>
      </c>
      <c r="I4618" s="14">
        <f>IF(Table_0__2[[#This Row],[RESULTAT]]=1,Table_0__2[[#This Row],[1]],0)+IF(Table_0__2[[#This Row],[RESULTAT]]=3,Table_0__2[[#This Row],[N]],0)+IF(Table_0__2[[#This Row],[RESULTAT]]=2,Table_0__2[[#This Row],[2]],0)</f>
        <v>4.75</v>
      </c>
      <c r="J4618" s="14">
        <f>MIN(Table_0__2[[#This Row],[1]:[2]])</f>
        <v>1.65</v>
      </c>
      <c r="K4618" s="14">
        <f>IF(Table_0__2[[#This Row],[COLONNE1]]=Table_0__2[[#This Row],[RESULTAT COTE]],Table_0__2[[#This Row],[COLONNE1]],0)</f>
        <v>0</v>
      </c>
    </row>
    <row r="4619" spans="1:11" x14ac:dyDescent="0.3">
      <c r="A4619" s="2">
        <v>43199</v>
      </c>
      <c r="B4619" s="24">
        <v>0.99652777777777779</v>
      </c>
      <c r="C4619" s="20">
        <f t="shared" si="72"/>
        <v>43199.996527777781</v>
      </c>
      <c r="D4619" s="7" t="s">
        <v>4617</v>
      </c>
      <c r="E4619" s="7">
        <v>3</v>
      </c>
      <c r="F4619" s="7">
        <v>2.5</v>
      </c>
      <c r="G4619" s="7">
        <v>2.8</v>
      </c>
      <c r="H4619" s="9">
        <v>2.4500000000000002</v>
      </c>
      <c r="I4619" s="14">
        <f>IF(Table_0__2[[#This Row],[RESULTAT]]=1,Table_0__2[[#This Row],[1]],0)+IF(Table_0__2[[#This Row],[RESULTAT]]=3,Table_0__2[[#This Row],[N]],0)+IF(Table_0__2[[#This Row],[RESULTAT]]=2,Table_0__2[[#This Row],[2]],0)</f>
        <v>2.8</v>
      </c>
      <c r="J4619" s="14">
        <f>MIN(Table_0__2[[#This Row],[1]:[2]])</f>
        <v>2.4500000000000002</v>
      </c>
      <c r="K4619" s="14">
        <f>IF(Table_0__2[[#This Row],[COLONNE1]]=Table_0__2[[#This Row],[RESULTAT COTE]],Table_0__2[[#This Row],[COLONNE1]],0)</f>
        <v>0</v>
      </c>
    </row>
    <row r="4620" spans="1:11" x14ac:dyDescent="0.3">
      <c r="A4620" s="2">
        <v>43200</v>
      </c>
      <c r="B4620" s="26">
        <v>9.0277777777777776E-2</v>
      </c>
      <c r="C4620" s="20">
        <f t="shared" si="72"/>
        <v>43200.090277777781</v>
      </c>
      <c r="D4620" s="12" t="s">
        <v>4618</v>
      </c>
      <c r="E4620" s="10">
        <v>2</v>
      </c>
      <c r="F4620" s="12">
        <v>1.4</v>
      </c>
      <c r="G4620" s="12">
        <v>3.35</v>
      </c>
      <c r="H4620" s="13">
        <v>5.75</v>
      </c>
      <c r="I4620" s="16">
        <f>IF(Table_0__2[[#This Row],[RESULTAT]]=1,Table_0__2[[#This Row],[1]],0)+IF(Table_0__2[[#This Row],[RESULTAT]]=3,Table_0__2[[#This Row],[N]],0)+IF(Table_0__2[[#This Row],[RESULTAT]]=2,Table_0__2[[#This Row],[2]],0)</f>
        <v>5.75</v>
      </c>
      <c r="J4620" s="16">
        <f>MIN(Table_0__2[[#This Row],[1]:[2]])</f>
        <v>1.4</v>
      </c>
      <c r="K4620" s="16">
        <f>IF(Table_0__2[[#This Row],[COLONNE1]]=Table_0__2[[#This Row],[RESULTAT COTE]],Table_0__2[[#This Row],[COLONNE1]],0)</f>
        <v>0</v>
      </c>
    </row>
    <row r="4621" spans="1:11" x14ac:dyDescent="0.3">
      <c r="A4621" s="2">
        <v>43200</v>
      </c>
      <c r="B4621" s="24">
        <v>0.66319444444444442</v>
      </c>
      <c r="C4621" s="20">
        <f t="shared" si="72"/>
        <v>43200.663194444445</v>
      </c>
      <c r="D4621" s="7" t="s">
        <v>4619</v>
      </c>
      <c r="E4621" s="10">
        <v>2</v>
      </c>
      <c r="F4621" s="7">
        <v>14.5</v>
      </c>
      <c r="G4621" s="7">
        <v>6.5</v>
      </c>
      <c r="H4621" s="9">
        <v>1.01</v>
      </c>
      <c r="I4621" s="14">
        <f>IF(Table_0__2[[#This Row],[RESULTAT]]=1,Table_0__2[[#This Row],[1]],0)+IF(Table_0__2[[#This Row],[RESULTAT]]=3,Table_0__2[[#This Row],[N]],0)+IF(Table_0__2[[#This Row],[RESULTAT]]=2,Table_0__2[[#This Row],[2]],0)</f>
        <v>1.01</v>
      </c>
      <c r="J4621" s="14">
        <f>MIN(Table_0__2[[#This Row],[1]:[2]])</f>
        <v>1.01</v>
      </c>
      <c r="K4621" s="14">
        <f>IF(Table_0__2[[#This Row],[COLONNE1]]=Table_0__2[[#This Row],[RESULTAT COTE]],Table_0__2[[#This Row],[COLONNE1]],0)</f>
        <v>1.01</v>
      </c>
    </row>
    <row r="4622" spans="1:11" x14ac:dyDescent="0.3">
      <c r="A4622" s="2">
        <v>43200</v>
      </c>
      <c r="B4622" s="25">
        <v>0.66319444444444442</v>
      </c>
      <c r="C4622" s="20">
        <f t="shared" si="72"/>
        <v>43200.663194444445</v>
      </c>
      <c r="D4622" s="10" t="s">
        <v>4620</v>
      </c>
      <c r="E4622" s="10">
        <v>1</v>
      </c>
      <c r="F4622" s="10">
        <v>2.5499999999999998</v>
      </c>
      <c r="G4622" s="10">
        <v>2.85</v>
      </c>
      <c r="H4622" s="11">
        <v>2.15</v>
      </c>
      <c r="I4622" s="15">
        <f>IF(Table_0__2[[#This Row],[RESULTAT]]=1,Table_0__2[[#This Row],[1]],0)+IF(Table_0__2[[#This Row],[RESULTAT]]=3,Table_0__2[[#This Row],[N]],0)+IF(Table_0__2[[#This Row],[RESULTAT]]=2,Table_0__2[[#This Row],[2]],0)</f>
        <v>2.5499999999999998</v>
      </c>
      <c r="J4622" s="15">
        <f>MIN(Table_0__2[[#This Row],[1]:[2]])</f>
        <v>2.15</v>
      </c>
      <c r="K4622" s="15">
        <f>IF(Table_0__2[[#This Row],[COLONNE1]]=Table_0__2[[#This Row],[RESULTAT COTE]],Table_0__2[[#This Row],[COLONNE1]],0)</f>
        <v>0</v>
      </c>
    </row>
    <row r="4623" spans="1:11" x14ac:dyDescent="0.3">
      <c r="A4623" s="2">
        <v>43200</v>
      </c>
      <c r="B4623" s="25">
        <v>0.66319444444444442</v>
      </c>
      <c r="C4623" s="20">
        <f t="shared" si="72"/>
        <v>43200.663194444445</v>
      </c>
      <c r="D4623" s="10" t="s">
        <v>4621</v>
      </c>
      <c r="E4623" s="10">
        <v>2</v>
      </c>
      <c r="F4623" s="10">
        <v>12</v>
      </c>
      <c r="G4623" s="10">
        <v>8</v>
      </c>
      <c r="H4623" s="11">
        <v>1.01</v>
      </c>
      <c r="I4623" s="15">
        <f>IF(Table_0__2[[#This Row],[RESULTAT]]=1,Table_0__2[[#This Row],[1]],0)+IF(Table_0__2[[#This Row],[RESULTAT]]=3,Table_0__2[[#This Row],[N]],0)+IF(Table_0__2[[#This Row],[RESULTAT]]=2,Table_0__2[[#This Row],[2]],0)</f>
        <v>1.01</v>
      </c>
      <c r="J4623" s="15">
        <f>MIN(Table_0__2[[#This Row],[1]:[2]])</f>
        <v>1.01</v>
      </c>
      <c r="K4623" s="15">
        <f>IF(Table_0__2[[#This Row],[COLONNE1]]=Table_0__2[[#This Row],[RESULTAT COTE]],Table_0__2[[#This Row],[COLONNE1]],0)</f>
        <v>1.01</v>
      </c>
    </row>
    <row r="4624" spans="1:11" x14ac:dyDescent="0.3">
      <c r="A4624" s="2">
        <v>43200</v>
      </c>
      <c r="B4624" s="24">
        <v>0.66319444444444442</v>
      </c>
      <c r="C4624" s="20">
        <f t="shared" si="72"/>
        <v>43200.663194444445</v>
      </c>
      <c r="D4624" s="7" t="s">
        <v>4622</v>
      </c>
      <c r="E4624" s="10">
        <v>2</v>
      </c>
      <c r="F4624" s="7">
        <v>5.75</v>
      </c>
      <c r="G4624" s="7">
        <v>3.7</v>
      </c>
      <c r="H4624" s="9">
        <v>1.3</v>
      </c>
      <c r="I4624" s="14">
        <f>IF(Table_0__2[[#This Row],[RESULTAT]]=1,Table_0__2[[#This Row],[1]],0)+IF(Table_0__2[[#This Row],[RESULTAT]]=3,Table_0__2[[#This Row],[N]],0)+IF(Table_0__2[[#This Row],[RESULTAT]]=2,Table_0__2[[#This Row],[2]],0)</f>
        <v>1.3</v>
      </c>
      <c r="J4624" s="14">
        <f>MIN(Table_0__2[[#This Row],[1]:[2]])</f>
        <v>1.3</v>
      </c>
      <c r="K4624" s="14">
        <f>IF(Table_0__2[[#This Row],[COLONNE1]]=Table_0__2[[#This Row],[RESULTAT COTE]],Table_0__2[[#This Row],[COLONNE1]],0)</f>
        <v>1.3</v>
      </c>
    </row>
    <row r="4625" spans="1:11" x14ac:dyDescent="0.3">
      <c r="A4625" s="2">
        <v>43200</v>
      </c>
      <c r="B4625" s="24">
        <v>0.74652777777777779</v>
      </c>
      <c r="C4625" s="20">
        <f t="shared" si="72"/>
        <v>43200.746527777781</v>
      </c>
      <c r="D4625" s="7" t="s">
        <v>4623</v>
      </c>
      <c r="E4625" s="10">
        <v>2</v>
      </c>
      <c r="F4625" s="7">
        <v>15.3</v>
      </c>
      <c r="G4625" s="7">
        <v>6.75</v>
      </c>
      <c r="H4625" s="9">
        <v>1.01</v>
      </c>
      <c r="I4625" s="14">
        <f>IF(Table_0__2[[#This Row],[RESULTAT]]=1,Table_0__2[[#This Row],[1]],0)+IF(Table_0__2[[#This Row],[RESULTAT]]=3,Table_0__2[[#This Row],[N]],0)+IF(Table_0__2[[#This Row],[RESULTAT]]=2,Table_0__2[[#This Row],[2]],0)</f>
        <v>1.01</v>
      </c>
      <c r="J4625" s="14">
        <f>MIN(Table_0__2[[#This Row],[1]:[2]])</f>
        <v>1.01</v>
      </c>
      <c r="K4625" s="14">
        <f>IF(Table_0__2[[#This Row],[COLONNE1]]=Table_0__2[[#This Row],[RESULTAT COTE]],Table_0__2[[#This Row],[COLONNE1]],0)</f>
        <v>1.01</v>
      </c>
    </row>
    <row r="4626" spans="1:11" x14ac:dyDescent="0.3">
      <c r="A4626" s="2">
        <v>43200</v>
      </c>
      <c r="B4626" s="25">
        <v>0.74652777777777779</v>
      </c>
      <c r="C4626" s="20">
        <f t="shared" si="72"/>
        <v>43200.746527777781</v>
      </c>
      <c r="D4626" s="10" t="s">
        <v>4624</v>
      </c>
      <c r="E4626" s="10">
        <v>1</v>
      </c>
      <c r="F4626" s="10">
        <v>1.8</v>
      </c>
      <c r="G4626" s="10">
        <v>3.1</v>
      </c>
      <c r="H4626" s="11">
        <v>3.05</v>
      </c>
      <c r="I4626" s="15">
        <f>IF(Table_0__2[[#This Row],[RESULTAT]]=1,Table_0__2[[#This Row],[1]],0)+IF(Table_0__2[[#This Row],[RESULTAT]]=3,Table_0__2[[#This Row],[N]],0)+IF(Table_0__2[[#This Row],[RESULTAT]]=2,Table_0__2[[#This Row],[2]],0)</f>
        <v>1.8</v>
      </c>
      <c r="J4626" s="15">
        <f>MIN(Table_0__2[[#This Row],[1]:[2]])</f>
        <v>1.8</v>
      </c>
      <c r="K4626" s="15">
        <f>IF(Table_0__2[[#This Row],[COLONNE1]]=Table_0__2[[#This Row],[RESULTAT COTE]],Table_0__2[[#This Row],[COLONNE1]],0)</f>
        <v>1.8</v>
      </c>
    </row>
    <row r="4627" spans="1:11" x14ac:dyDescent="0.3">
      <c r="A4627" s="2">
        <v>43200</v>
      </c>
      <c r="B4627" s="25">
        <v>0.74652777777777779</v>
      </c>
      <c r="C4627" s="20">
        <f t="shared" si="72"/>
        <v>43200.746527777781</v>
      </c>
      <c r="D4627" s="10" t="s">
        <v>4625</v>
      </c>
      <c r="E4627" s="7">
        <v>3</v>
      </c>
      <c r="F4627" s="10">
        <v>10.3</v>
      </c>
      <c r="G4627" s="10">
        <v>5.25</v>
      </c>
      <c r="H4627" s="11">
        <v>1.1000000000000001</v>
      </c>
      <c r="I4627" s="15">
        <f>IF(Table_0__2[[#This Row],[RESULTAT]]=1,Table_0__2[[#This Row],[1]],0)+IF(Table_0__2[[#This Row],[RESULTAT]]=3,Table_0__2[[#This Row],[N]],0)+IF(Table_0__2[[#This Row],[RESULTAT]]=2,Table_0__2[[#This Row],[2]],0)</f>
        <v>5.25</v>
      </c>
      <c r="J4627" s="15">
        <f>MIN(Table_0__2[[#This Row],[1]:[2]])</f>
        <v>1.1000000000000001</v>
      </c>
      <c r="K4627" s="15">
        <f>IF(Table_0__2[[#This Row],[COLONNE1]]=Table_0__2[[#This Row],[RESULTAT COTE]],Table_0__2[[#This Row],[COLONNE1]],0)</f>
        <v>0</v>
      </c>
    </row>
    <row r="4628" spans="1:11" x14ac:dyDescent="0.3">
      <c r="A4628" s="2">
        <v>43200</v>
      </c>
      <c r="B4628" s="25">
        <v>0.78819444444444453</v>
      </c>
      <c r="C4628" s="20">
        <f t="shared" si="72"/>
        <v>43200.788194444445</v>
      </c>
      <c r="D4628" s="10" t="s">
        <v>4626</v>
      </c>
      <c r="E4628" s="10">
        <v>2</v>
      </c>
      <c r="F4628" s="10">
        <v>1.75</v>
      </c>
      <c r="G4628" s="10">
        <v>3.2</v>
      </c>
      <c r="H4628" s="11">
        <v>3.3</v>
      </c>
      <c r="I4628" s="15">
        <f>IF(Table_0__2[[#This Row],[RESULTAT]]=1,Table_0__2[[#This Row],[1]],0)+IF(Table_0__2[[#This Row],[RESULTAT]]=3,Table_0__2[[#This Row],[N]],0)+IF(Table_0__2[[#This Row],[RESULTAT]]=2,Table_0__2[[#This Row],[2]],0)</f>
        <v>3.3</v>
      </c>
      <c r="J4628" s="15">
        <f>MIN(Table_0__2[[#This Row],[1]:[2]])</f>
        <v>1.75</v>
      </c>
      <c r="K4628" s="15">
        <f>IF(Table_0__2[[#This Row],[COLONNE1]]=Table_0__2[[#This Row],[RESULTAT COTE]],Table_0__2[[#This Row],[COLONNE1]],0)</f>
        <v>0</v>
      </c>
    </row>
    <row r="4629" spans="1:11" x14ac:dyDescent="0.3">
      <c r="A4629" s="2">
        <v>43200</v>
      </c>
      <c r="B4629" s="25">
        <v>0.82986111111111116</v>
      </c>
      <c r="C4629" s="20">
        <f t="shared" si="72"/>
        <v>43200.829861111109</v>
      </c>
      <c r="D4629" s="10" t="s">
        <v>4627</v>
      </c>
      <c r="E4629" s="10">
        <v>2</v>
      </c>
      <c r="F4629" s="10">
        <v>11.5</v>
      </c>
      <c r="G4629" s="10">
        <v>4.7</v>
      </c>
      <c r="H4629" s="11">
        <v>1.1000000000000001</v>
      </c>
      <c r="I4629" s="15">
        <f>IF(Table_0__2[[#This Row],[RESULTAT]]=1,Table_0__2[[#This Row],[1]],0)+IF(Table_0__2[[#This Row],[RESULTAT]]=3,Table_0__2[[#This Row],[N]],0)+IF(Table_0__2[[#This Row],[RESULTAT]]=2,Table_0__2[[#This Row],[2]],0)</f>
        <v>1.1000000000000001</v>
      </c>
      <c r="J4629" s="15">
        <f>MIN(Table_0__2[[#This Row],[1]:[2]])</f>
        <v>1.1000000000000001</v>
      </c>
      <c r="K4629" s="15">
        <f>IF(Table_0__2[[#This Row],[COLONNE1]]=Table_0__2[[#This Row],[RESULTAT COTE]],Table_0__2[[#This Row],[COLONNE1]],0)</f>
        <v>1.1000000000000001</v>
      </c>
    </row>
    <row r="4630" spans="1:11" x14ac:dyDescent="0.3">
      <c r="A4630" s="2">
        <v>43200</v>
      </c>
      <c r="B4630" s="25">
        <v>0.85069444444444453</v>
      </c>
      <c r="C4630" s="20">
        <f t="shared" si="72"/>
        <v>43200.850694444445</v>
      </c>
      <c r="D4630" s="10" t="s">
        <v>4628</v>
      </c>
      <c r="E4630" s="10">
        <v>2</v>
      </c>
      <c r="F4630" s="10">
        <v>11.8</v>
      </c>
      <c r="G4630" s="10">
        <v>5.75</v>
      </c>
      <c r="H4630" s="11">
        <v>1.06</v>
      </c>
      <c r="I4630" s="15">
        <f>IF(Table_0__2[[#This Row],[RESULTAT]]=1,Table_0__2[[#This Row],[1]],0)+IF(Table_0__2[[#This Row],[RESULTAT]]=3,Table_0__2[[#This Row],[N]],0)+IF(Table_0__2[[#This Row],[RESULTAT]]=2,Table_0__2[[#This Row],[2]],0)</f>
        <v>1.06</v>
      </c>
      <c r="J4630" s="15">
        <f>MIN(Table_0__2[[#This Row],[1]:[2]])</f>
        <v>1.06</v>
      </c>
      <c r="K4630" s="15">
        <f>IF(Table_0__2[[#This Row],[COLONNE1]]=Table_0__2[[#This Row],[RESULTAT COTE]],Table_0__2[[#This Row],[COLONNE1]],0)</f>
        <v>1.06</v>
      </c>
    </row>
    <row r="4631" spans="1:11" x14ac:dyDescent="0.3">
      <c r="A4631" s="2">
        <v>43200</v>
      </c>
      <c r="B4631" s="24">
        <v>0.85069444444444453</v>
      </c>
      <c r="C4631" s="20">
        <f t="shared" si="72"/>
        <v>43200.850694444445</v>
      </c>
      <c r="D4631" s="7" t="s">
        <v>4629</v>
      </c>
      <c r="E4631" s="10">
        <v>2</v>
      </c>
      <c r="F4631" s="7">
        <v>6.5</v>
      </c>
      <c r="G4631" s="7">
        <v>3.75</v>
      </c>
      <c r="H4631" s="9">
        <v>1.25</v>
      </c>
      <c r="I4631" s="14">
        <f>IF(Table_0__2[[#This Row],[RESULTAT]]=1,Table_0__2[[#This Row],[1]],0)+IF(Table_0__2[[#This Row],[RESULTAT]]=3,Table_0__2[[#This Row],[N]],0)+IF(Table_0__2[[#This Row],[RESULTAT]]=2,Table_0__2[[#This Row],[2]],0)</f>
        <v>1.25</v>
      </c>
      <c r="J4631" s="14">
        <f>MIN(Table_0__2[[#This Row],[1]:[2]])</f>
        <v>1.25</v>
      </c>
      <c r="K4631" s="14">
        <f>IF(Table_0__2[[#This Row],[COLONNE1]]=Table_0__2[[#This Row],[RESULTAT COTE]],Table_0__2[[#This Row],[COLONNE1]],0)</f>
        <v>1.25</v>
      </c>
    </row>
    <row r="4632" spans="1:11" x14ac:dyDescent="0.3">
      <c r="A4632" s="2">
        <v>43200</v>
      </c>
      <c r="B4632" s="25">
        <v>0.85069444444444453</v>
      </c>
      <c r="C4632" s="20">
        <f t="shared" si="72"/>
        <v>43200.850694444445</v>
      </c>
      <c r="D4632" s="10" t="s">
        <v>4630</v>
      </c>
      <c r="E4632" s="10">
        <v>1</v>
      </c>
      <c r="F4632" s="10">
        <v>2.75</v>
      </c>
      <c r="G4632" s="10">
        <v>3.1</v>
      </c>
      <c r="H4632" s="11">
        <v>1.9</v>
      </c>
      <c r="I4632" s="15">
        <f>IF(Table_0__2[[#This Row],[RESULTAT]]=1,Table_0__2[[#This Row],[1]],0)+IF(Table_0__2[[#This Row],[RESULTAT]]=3,Table_0__2[[#This Row],[N]],0)+IF(Table_0__2[[#This Row],[RESULTAT]]=2,Table_0__2[[#This Row],[2]],0)</f>
        <v>2.75</v>
      </c>
      <c r="J4632" s="15">
        <f>MIN(Table_0__2[[#This Row],[1]:[2]])</f>
        <v>1.9</v>
      </c>
      <c r="K4632" s="15">
        <f>IF(Table_0__2[[#This Row],[COLONNE1]]=Table_0__2[[#This Row],[RESULTAT COTE]],Table_0__2[[#This Row],[COLONNE1]],0)</f>
        <v>0</v>
      </c>
    </row>
    <row r="4633" spans="1:11" x14ac:dyDescent="0.3">
      <c r="A4633" s="2">
        <v>43200</v>
      </c>
      <c r="B4633" s="25">
        <v>0.85416666666666663</v>
      </c>
      <c r="C4633" s="20">
        <f t="shared" si="72"/>
        <v>43200.854166666664</v>
      </c>
      <c r="D4633" s="10" t="s">
        <v>4631</v>
      </c>
      <c r="E4633" s="10">
        <v>1</v>
      </c>
      <c r="F4633" s="10">
        <v>1.3</v>
      </c>
      <c r="G4633" s="10">
        <v>3.85</v>
      </c>
      <c r="H4633" s="11">
        <v>5.5</v>
      </c>
      <c r="I4633" s="15">
        <f>IF(Table_0__2[[#This Row],[RESULTAT]]=1,Table_0__2[[#This Row],[1]],0)+IF(Table_0__2[[#This Row],[RESULTAT]]=3,Table_0__2[[#This Row],[N]],0)+IF(Table_0__2[[#This Row],[RESULTAT]]=2,Table_0__2[[#This Row],[2]],0)</f>
        <v>1.3</v>
      </c>
      <c r="J4633" s="15">
        <f>MIN(Table_0__2[[#This Row],[1]:[2]])</f>
        <v>1.3</v>
      </c>
      <c r="K4633" s="15">
        <f>IF(Table_0__2[[#This Row],[COLONNE1]]=Table_0__2[[#This Row],[RESULTAT COTE]],Table_0__2[[#This Row],[COLONNE1]],0)</f>
        <v>1.3</v>
      </c>
    </row>
    <row r="4634" spans="1:11" x14ac:dyDescent="0.3">
      <c r="A4634" s="2">
        <v>43200</v>
      </c>
      <c r="B4634" s="24">
        <v>0.86111111111111116</v>
      </c>
      <c r="C4634" s="20">
        <f t="shared" si="72"/>
        <v>43200.861111111109</v>
      </c>
      <c r="D4634" s="7" t="s">
        <v>4632</v>
      </c>
      <c r="E4634" s="10">
        <v>1</v>
      </c>
      <c r="F4634" s="7">
        <v>2</v>
      </c>
      <c r="G4634" s="7">
        <v>3</v>
      </c>
      <c r="H4634" s="9">
        <v>3</v>
      </c>
      <c r="I4634" s="14">
        <f>IF(Table_0__2[[#This Row],[RESULTAT]]=1,Table_0__2[[#This Row],[1]],0)+IF(Table_0__2[[#This Row],[RESULTAT]]=3,Table_0__2[[#This Row],[N]],0)+IF(Table_0__2[[#This Row],[RESULTAT]]=2,Table_0__2[[#This Row],[2]],0)</f>
        <v>2</v>
      </c>
      <c r="J4634" s="14">
        <f>MIN(Table_0__2[[#This Row],[1]:[2]])</f>
        <v>2</v>
      </c>
      <c r="K4634" s="14">
        <f>IF(Table_0__2[[#This Row],[COLONNE1]]=Table_0__2[[#This Row],[RESULTAT COTE]],Table_0__2[[#This Row],[COLONNE1]],0)</f>
        <v>2</v>
      </c>
    </row>
    <row r="4635" spans="1:11" x14ac:dyDescent="0.3">
      <c r="A4635" s="2">
        <v>43200</v>
      </c>
      <c r="B4635" s="25">
        <v>0.86111111111111116</v>
      </c>
      <c r="C4635" s="20">
        <f t="shared" si="72"/>
        <v>43200.861111111109</v>
      </c>
      <c r="D4635" s="10" t="s">
        <v>4633</v>
      </c>
      <c r="E4635" s="10">
        <v>1</v>
      </c>
      <c r="F4635" s="10">
        <v>1.8</v>
      </c>
      <c r="G4635" s="10">
        <v>3</v>
      </c>
      <c r="H4635" s="11">
        <v>3.5</v>
      </c>
      <c r="I4635" s="15">
        <f>IF(Table_0__2[[#This Row],[RESULTAT]]=1,Table_0__2[[#This Row],[1]],0)+IF(Table_0__2[[#This Row],[RESULTAT]]=3,Table_0__2[[#This Row],[N]],0)+IF(Table_0__2[[#This Row],[RESULTAT]]=2,Table_0__2[[#This Row],[2]],0)</f>
        <v>1.8</v>
      </c>
      <c r="J4635" s="15">
        <f>MIN(Table_0__2[[#This Row],[1]:[2]])</f>
        <v>1.8</v>
      </c>
      <c r="K4635" s="15">
        <f>IF(Table_0__2[[#This Row],[COLONNE1]]=Table_0__2[[#This Row],[RESULTAT COTE]],Table_0__2[[#This Row],[COLONNE1]],0)</f>
        <v>1.8</v>
      </c>
    </row>
    <row r="4636" spans="1:11" x14ac:dyDescent="0.3">
      <c r="A4636" s="2">
        <v>43200</v>
      </c>
      <c r="B4636" s="24">
        <v>0.86111111111111116</v>
      </c>
      <c r="C4636" s="20">
        <f t="shared" si="72"/>
        <v>43200.861111111109</v>
      </c>
      <c r="D4636" s="7" t="s">
        <v>4634</v>
      </c>
      <c r="E4636" s="10">
        <v>2</v>
      </c>
      <c r="F4636" s="7">
        <v>3.7</v>
      </c>
      <c r="G4636" s="7">
        <v>3.05</v>
      </c>
      <c r="H4636" s="9">
        <v>1.75</v>
      </c>
      <c r="I4636" s="14">
        <f>IF(Table_0__2[[#This Row],[RESULTAT]]=1,Table_0__2[[#This Row],[1]],0)+IF(Table_0__2[[#This Row],[RESULTAT]]=3,Table_0__2[[#This Row],[N]],0)+IF(Table_0__2[[#This Row],[RESULTAT]]=2,Table_0__2[[#This Row],[2]],0)</f>
        <v>1.75</v>
      </c>
      <c r="J4636" s="14">
        <f>MIN(Table_0__2[[#This Row],[1]:[2]])</f>
        <v>1.75</v>
      </c>
      <c r="K4636" s="14">
        <f>IF(Table_0__2[[#This Row],[COLONNE1]]=Table_0__2[[#This Row],[RESULTAT COTE]],Table_0__2[[#This Row],[COLONNE1]],0)</f>
        <v>1.75</v>
      </c>
    </row>
    <row r="4637" spans="1:11" x14ac:dyDescent="0.3">
      <c r="A4637" s="2">
        <v>43200</v>
      </c>
      <c r="B4637" s="25">
        <v>0.86111111111111116</v>
      </c>
      <c r="C4637" s="20">
        <f t="shared" si="72"/>
        <v>43200.861111111109</v>
      </c>
      <c r="D4637" s="10" t="s">
        <v>4635</v>
      </c>
      <c r="E4637" s="10">
        <v>1</v>
      </c>
      <c r="F4637" s="10">
        <v>1.18</v>
      </c>
      <c r="G4637" s="10">
        <v>5</v>
      </c>
      <c r="H4637" s="11">
        <v>8</v>
      </c>
      <c r="I4637" s="15">
        <f>IF(Table_0__2[[#This Row],[RESULTAT]]=1,Table_0__2[[#This Row],[1]],0)+IF(Table_0__2[[#This Row],[RESULTAT]]=3,Table_0__2[[#This Row],[N]],0)+IF(Table_0__2[[#This Row],[RESULTAT]]=2,Table_0__2[[#This Row],[2]],0)</f>
        <v>1.18</v>
      </c>
      <c r="J4637" s="15">
        <f>MIN(Table_0__2[[#This Row],[1]:[2]])</f>
        <v>1.18</v>
      </c>
      <c r="K4637" s="15">
        <f>IF(Table_0__2[[#This Row],[COLONNE1]]=Table_0__2[[#This Row],[RESULTAT COTE]],Table_0__2[[#This Row],[COLONNE1]],0)</f>
        <v>1.18</v>
      </c>
    </row>
    <row r="4638" spans="1:11" x14ac:dyDescent="0.3">
      <c r="A4638" s="2">
        <v>43200</v>
      </c>
      <c r="B4638" s="25">
        <v>0.86111111111111116</v>
      </c>
      <c r="C4638" s="20">
        <f t="shared" si="72"/>
        <v>43200.861111111109</v>
      </c>
      <c r="D4638" s="10" t="s">
        <v>4636</v>
      </c>
      <c r="E4638" s="10">
        <v>1</v>
      </c>
      <c r="F4638" s="10">
        <v>2.4</v>
      </c>
      <c r="G4638" s="10">
        <v>2.9</v>
      </c>
      <c r="H4638" s="11">
        <v>2.5</v>
      </c>
      <c r="I4638" s="15">
        <f>IF(Table_0__2[[#This Row],[RESULTAT]]=1,Table_0__2[[#This Row],[1]],0)+IF(Table_0__2[[#This Row],[RESULTAT]]=3,Table_0__2[[#This Row],[N]],0)+IF(Table_0__2[[#This Row],[RESULTAT]]=2,Table_0__2[[#This Row],[2]],0)</f>
        <v>2.4</v>
      </c>
      <c r="J4638" s="15">
        <f>MIN(Table_0__2[[#This Row],[1]:[2]])</f>
        <v>2.4</v>
      </c>
      <c r="K4638" s="15">
        <f>IF(Table_0__2[[#This Row],[COLONNE1]]=Table_0__2[[#This Row],[RESULTAT COTE]],Table_0__2[[#This Row],[COLONNE1]],0)</f>
        <v>2.4</v>
      </c>
    </row>
    <row r="4639" spans="1:11" x14ac:dyDescent="0.3">
      <c r="A4639" s="2">
        <v>43200</v>
      </c>
      <c r="B4639" s="25">
        <v>0.86111111111111116</v>
      </c>
      <c r="C4639" s="20">
        <f t="shared" si="72"/>
        <v>43200.861111111109</v>
      </c>
      <c r="D4639" s="10" t="s">
        <v>4637</v>
      </c>
      <c r="E4639" s="10">
        <v>2</v>
      </c>
      <c r="F4639" s="10">
        <v>2.85</v>
      </c>
      <c r="G4639" s="10">
        <v>3.1</v>
      </c>
      <c r="H4639" s="11">
        <v>2</v>
      </c>
      <c r="I4639" s="15">
        <f>IF(Table_0__2[[#This Row],[RESULTAT]]=1,Table_0__2[[#This Row],[1]],0)+IF(Table_0__2[[#This Row],[RESULTAT]]=3,Table_0__2[[#This Row],[N]],0)+IF(Table_0__2[[#This Row],[RESULTAT]]=2,Table_0__2[[#This Row],[2]],0)</f>
        <v>2</v>
      </c>
      <c r="J4639" s="15">
        <f>MIN(Table_0__2[[#This Row],[1]:[2]])</f>
        <v>2</v>
      </c>
      <c r="K4639" s="15">
        <f>IF(Table_0__2[[#This Row],[COLONNE1]]=Table_0__2[[#This Row],[RESULTAT COTE]],Table_0__2[[#This Row],[COLONNE1]],0)</f>
        <v>2</v>
      </c>
    </row>
    <row r="4640" spans="1:11" x14ac:dyDescent="0.3">
      <c r="A4640" s="2">
        <v>43200</v>
      </c>
      <c r="B4640" s="24">
        <v>0.86111111111111116</v>
      </c>
      <c r="C4640" s="20">
        <f t="shared" si="72"/>
        <v>43200.861111111109</v>
      </c>
      <c r="D4640" s="7" t="s">
        <v>4638</v>
      </c>
      <c r="E4640" s="10">
        <v>1</v>
      </c>
      <c r="F4640" s="7">
        <v>1.6</v>
      </c>
      <c r="G4640" s="7">
        <v>3.4</v>
      </c>
      <c r="H4640" s="9">
        <v>3.95</v>
      </c>
      <c r="I4640" s="14">
        <f>IF(Table_0__2[[#This Row],[RESULTAT]]=1,Table_0__2[[#This Row],[1]],0)+IF(Table_0__2[[#This Row],[RESULTAT]]=3,Table_0__2[[#This Row],[N]],0)+IF(Table_0__2[[#This Row],[RESULTAT]]=2,Table_0__2[[#This Row],[2]],0)</f>
        <v>1.6</v>
      </c>
      <c r="J4640" s="14">
        <f>MIN(Table_0__2[[#This Row],[1]:[2]])</f>
        <v>1.6</v>
      </c>
      <c r="K4640" s="14">
        <f>IF(Table_0__2[[#This Row],[COLONNE1]]=Table_0__2[[#This Row],[RESULTAT COTE]],Table_0__2[[#This Row],[COLONNE1]],0)</f>
        <v>1.6</v>
      </c>
    </row>
    <row r="4641" spans="1:11" x14ac:dyDescent="0.3">
      <c r="A4641" s="2">
        <v>43200</v>
      </c>
      <c r="B4641" s="25">
        <v>0.86111111111111116</v>
      </c>
      <c r="C4641" s="20">
        <f t="shared" si="72"/>
        <v>43200.861111111109</v>
      </c>
      <c r="D4641" s="10" t="s">
        <v>4639</v>
      </c>
      <c r="E4641" s="10">
        <v>1</v>
      </c>
      <c r="F4641" s="10">
        <v>1.75</v>
      </c>
      <c r="G4641" s="10">
        <v>3.2</v>
      </c>
      <c r="H4641" s="11">
        <v>3.55</v>
      </c>
      <c r="I4641" s="15">
        <f>IF(Table_0__2[[#This Row],[RESULTAT]]=1,Table_0__2[[#This Row],[1]],0)+IF(Table_0__2[[#This Row],[RESULTAT]]=3,Table_0__2[[#This Row],[N]],0)+IF(Table_0__2[[#This Row],[RESULTAT]]=2,Table_0__2[[#This Row],[2]],0)</f>
        <v>1.75</v>
      </c>
      <c r="J4641" s="15">
        <f>MIN(Table_0__2[[#This Row],[1]:[2]])</f>
        <v>1.75</v>
      </c>
      <c r="K4641" s="15">
        <f>IF(Table_0__2[[#This Row],[COLONNE1]]=Table_0__2[[#This Row],[RESULTAT COTE]],Table_0__2[[#This Row],[COLONNE1]],0)</f>
        <v>1.75</v>
      </c>
    </row>
    <row r="4642" spans="1:11" x14ac:dyDescent="0.3">
      <c r="A4642" s="2">
        <v>43200</v>
      </c>
      <c r="B4642" s="24">
        <v>0.86111111111111116</v>
      </c>
      <c r="C4642" s="20">
        <f t="shared" si="72"/>
        <v>43200.861111111109</v>
      </c>
      <c r="D4642" s="7" t="s">
        <v>4640</v>
      </c>
      <c r="E4642" s="10">
        <v>1</v>
      </c>
      <c r="F4642" s="7">
        <v>2.15</v>
      </c>
      <c r="G4642" s="7">
        <v>2.8</v>
      </c>
      <c r="H4642" s="9">
        <v>2.9</v>
      </c>
      <c r="I4642" s="14">
        <f>IF(Table_0__2[[#This Row],[RESULTAT]]=1,Table_0__2[[#This Row],[1]],0)+IF(Table_0__2[[#This Row],[RESULTAT]]=3,Table_0__2[[#This Row],[N]],0)+IF(Table_0__2[[#This Row],[RESULTAT]]=2,Table_0__2[[#This Row],[2]],0)</f>
        <v>2.15</v>
      </c>
      <c r="J4642" s="14">
        <f>MIN(Table_0__2[[#This Row],[1]:[2]])</f>
        <v>2.15</v>
      </c>
      <c r="K4642" s="14">
        <f>IF(Table_0__2[[#This Row],[COLONNE1]]=Table_0__2[[#This Row],[RESULTAT COTE]],Table_0__2[[#This Row],[COLONNE1]],0)</f>
        <v>2.15</v>
      </c>
    </row>
    <row r="4643" spans="1:11" x14ac:dyDescent="0.3">
      <c r="A4643" s="2">
        <v>43200</v>
      </c>
      <c r="B4643" s="25">
        <v>0.86111111111111116</v>
      </c>
      <c r="C4643" s="20">
        <f t="shared" si="72"/>
        <v>43200.861111111109</v>
      </c>
      <c r="D4643" s="10" t="s">
        <v>4641</v>
      </c>
      <c r="E4643" s="7">
        <v>3</v>
      </c>
      <c r="F4643" s="10">
        <v>2.5</v>
      </c>
      <c r="G4643" s="10">
        <v>3.05</v>
      </c>
      <c r="H4643" s="11">
        <v>2.25</v>
      </c>
      <c r="I4643" s="15">
        <f>IF(Table_0__2[[#This Row],[RESULTAT]]=1,Table_0__2[[#This Row],[1]],0)+IF(Table_0__2[[#This Row],[RESULTAT]]=3,Table_0__2[[#This Row],[N]],0)+IF(Table_0__2[[#This Row],[RESULTAT]]=2,Table_0__2[[#This Row],[2]],0)</f>
        <v>3.05</v>
      </c>
      <c r="J4643" s="15">
        <f>MIN(Table_0__2[[#This Row],[1]:[2]])</f>
        <v>2.25</v>
      </c>
      <c r="K4643" s="15">
        <f>IF(Table_0__2[[#This Row],[COLONNE1]]=Table_0__2[[#This Row],[RESULTAT COTE]],Table_0__2[[#This Row],[COLONNE1]],0)</f>
        <v>0</v>
      </c>
    </row>
    <row r="4644" spans="1:11" x14ac:dyDescent="0.3">
      <c r="A4644" s="2">
        <v>43200</v>
      </c>
      <c r="B4644" s="25">
        <v>0.86111111111111116</v>
      </c>
      <c r="C4644" s="20">
        <f t="shared" si="72"/>
        <v>43200.861111111109</v>
      </c>
      <c r="D4644" s="10" t="s">
        <v>4642</v>
      </c>
      <c r="E4644" s="10">
        <v>1</v>
      </c>
      <c r="F4644" s="10">
        <v>4.75</v>
      </c>
      <c r="G4644" s="10">
        <v>4.25</v>
      </c>
      <c r="H4644" s="11">
        <v>1.6</v>
      </c>
      <c r="I4644" s="15">
        <f>IF(Table_0__2[[#This Row],[RESULTAT]]=1,Table_0__2[[#This Row],[1]],0)+IF(Table_0__2[[#This Row],[RESULTAT]]=3,Table_0__2[[#This Row],[N]],0)+IF(Table_0__2[[#This Row],[RESULTAT]]=2,Table_0__2[[#This Row],[2]],0)</f>
        <v>4.75</v>
      </c>
      <c r="J4644" s="15">
        <f>MIN(Table_0__2[[#This Row],[1]:[2]])</f>
        <v>1.6</v>
      </c>
      <c r="K4644" s="15">
        <f>IF(Table_0__2[[#This Row],[COLONNE1]]=Table_0__2[[#This Row],[RESULTAT COTE]],Table_0__2[[#This Row],[COLONNE1]],0)</f>
        <v>0</v>
      </c>
    </row>
    <row r="4645" spans="1:11" x14ac:dyDescent="0.3">
      <c r="A4645" s="2">
        <v>43200</v>
      </c>
      <c r="B4645" s="25">
        <v>0.86111111111111116</v>
      </c>
      <c r="C4645" s="20">
        <f t="shared" si="72"/>
        <v>43200.861111111109</v>
      </c>
      <c r="D4645" s="10" t="s">
        <v>4643</v>
      </c>
      <c r="E4645" s="10">
        <v>2</v>
      </c>
      <c r="F4645" s="10">
        <v>1.45</v>
      </c>
      <c r="G4645" s="10">
        <v>5</v>
      </c>
      <c r="H4645" s="11">
        <v>5.5</v>
      </c>
      <c r="I4645" s="15">
        <f>IF(Table_0__2[[#This Row],[RESULTAT]]=1,Table_0__2[[#This Row],[1]],0)+IF(Table_0__2[[#This Row],[RESULTAT]]=3,Table_0__2[[#This Row],[N]],0)+IF(Table_0__2[[#This Row],[RESULTAT]]=2,Table_0__2[[#This Row],[2]],0)</f>
        <v>5.5</v>
      </c>
      <c r="J4645" s="15">
        <f>MIN(Table_0__2[[#This Row],[1]:[2]])</f>
        <v>1.45</v>
      </c>
      <c r="K4645" s="15">
        <f>IF(Table_0__2[[#This Row],[COLONNE1]]=Table_0__2[[#This Row],[RESULTAT COTE]],Table_0__2[[#This Row],[COLONNE1]],0)</f>
        <v>0</v>
      </c>
    </row>
    <row r="4646" spans="1:11" x14ac:dyDescent="0.3">
      <c r="A4646" s="2">
        <v>43200</v>
      </c>
      <c r="B4646" s="24">
        <v>0.87152777777777779</v>
      </c>
      <c r="C4646" s="20">
        <f t="shared" si="72"/>
        <v>43200.871527777781</v>
      </c>
      <c r="D4646" s="7" t="s">
        <v>4644</v>
      </c>
      <c r="E4646" s="10">
        <v>2</v>
      </c>
      <c r="F4646" s="7">
        <v>3.5</v>
      </c>
      <c r="G4646" s="7">
        <v>3.15</v>
      </c>
      <c r="H4646" s="9">
        <v>1.75</v>
      </c>
      <c r="I4646" s="14">
        <f>IF(Table_0__2[[#This Row],[RESULTAT]]=1,Table_0__2[[#This Row],[1]],0)+IF(Table_0__2[[#This Row],[RESULTAT]]=3,Table_0__2[[#This Row],[N]],0)+IF(Table_0__2[[#This Row],[RESULTAT]]=2,Table_0__2[[#This Row],[2]],0)</f>
        <v>1.75</v>
      </c>
      <c r="J4646" s="14">
        <f>MIN(Table_0__2[[#This Row],[1]:[2]])</f>
        <v>1.75</v>
      </c>
      <c r="K4646" s="14">
        <f>IF(Table_0__2[[#This Row],[COLONNE1]]=Table_0__2[[#This Row],[RESULTAT COTE]],Table_0__2[[#This Row],[COLONNE1]],0)</f>
        <v>1.75</v>
      </c>
    </row>
    <row r="4647" spans="1:11" x14ac:dyDescent="0.3">
      <c r="A4647" s="2">
        <v>43200</v>
      </c>
      <c r="B4647" s="25">
        <v>0.95486111111111116</v>
      </c>
      <c r="C4647" s="20">
        <f t="shared" si="72"/>
        <v>43200.954861111109</v>
      </c>
      <c r="D4647" s="10" t="s">
        <v>4645</v>
      </c>
      <c r="E4647" s="10">
        <v>1</v>
      </c>
      <c r="F4647" s="10">
        <v>1.45</v>
      </c>
      <c r="G4647" s="10">
        <v>3.1</v>
      </c>
      <c r="H4647" s="11">
        <v>5.5</v>
      </c>
      <c r="I4647" s="15">
        <f>IF(Table_0__2[[#This Row],[RESULTAT]]=1,Table_0__2[[#This Row],[1]],0)+IF(Table_0__2[[#This Row],[RESULTAT]]=3,Table_0__2[[#This Row],[N]],0)+IF(Table_0__2[[#This Row],[RESULTAT]]=2,Table_0__2[[#This Row],[2]],0)</f>
        <v>1.45</v>
      </c>
      <c r="J4647" s="15">
        <f>MIN(Table_0__2[[#This Row],[1]:[2]])</f>
        <v>1.45</v>
      </c>
      <c r="K4647" s="15">
        <f>IF(Table_0__2[[#This Row],[COLONNE1]]=Table_0__2[[#This Row],[RESULTAT COTE]],Table_0__2[[#This Row],[COLONNE1]],0)</f>
        <v>1.45</v>
      </c>
    </row>
    <row r="4648" spans="1:11" x14ac:dyDescent="0.3">
      <c r="A4648" s="2">
        <v>43200</v>
      </c>
      <c r="B4648" s="25">
        <v>0.99652777777777779</v>
      </c>
      <c r="C4648" s="20">
        <f t="shared" si="72"/>
        <v>43200.996527777781</v>
      </c>
      <c r="D4648" s="10" t="s">
        <v>4646</v>
      </c>
      <c r="E4648" s="10">
        <v>1</v>
      </c>
      <c r="F4648" s="10">
        <v>2.15</v>
      </c>
      <c r="G4648" s="10">
        <v>2.6</v>
      </c>
      <c r="H4648" s="11">
        <v>2.8</v>
      </c>
      <c r="I4648" s="15">
        <f>IF(Table_0__2[[#This Row],[RESULTAT]]=1,Table_0__2[[#This Row],[1]],0)+IF(Table_0__2[[#This Row],[RESULTAT]]=3,Table_0__2[[#This Row],[N]],0)+IF(Table_0__2[[#This Row],[RESULTAT]]=2,Table_0__2[[#This Row],[2]],0)</f>
        <v>2.15</v>
      </c>
      <c r="J4648" s="15">
        <f>MIN(Table_0__2[[#This Row],[1]:[2]])</f>
        <v>2.15</v>
      </c>
      <c r="K4648" s="15">
        <f>IF(Table_0__2[[#This Row],[COLONNE1]]=Table_0__2[[#This Row],[RESULTAT COTE]],Table_0__2[[#This Row],[COLONNE1]],0)</f>
        <v>2.15</v>
      </c>
    </row>
    <row r="4649" spans="1:11" x14ac:dyDescent="0.3">
      <c r="A4649" s="2">
        <v>43200</v>
      </c>
      <c r="B4649" s="24">
        <v>0.99652777777777779</v>
      </c>
      <c r="C4649" s="20">
        <f t="shared" si="72"/>
        <v>43200.996527777781</v>
      </c>
      <c r="D4649" s="7" t="s">
        <v>4647</v>
      </c>
      <c r="E4649" s="10">
        <v>1</v>
      </c>
      <c r="F4649" s="7">
        <v>1.35</v>
      </c>
      <c r="G4649" s="7">
        <v>3.5</v>
      </c>
      <c r="H4649" s="9">
        <v>6</v>
      </c>
      <c r="I4649" s="14">
        <f>IF(Table_0__2[[#This Row],[RESULTAT]]=1,Table_0__2[[#This Row],[1]],0)+IF(Table_0__2[[#This Row],[RESULTAT]]=3,Table_0__2[[#This Row],[N]],0)+IF(Table_0__2[[#This Row],[RESULTAT]]=2,Table_0__2[[#This Row],[2]],0)</f>
        <v>1.35</v>
      </c>
      <c r="J4649" s="14">
        <f>MIN(Table_0__2[[#This Row],[1]:[2]])</f>
        <v>1.35</v>
      </c>
      <c r="K4649" s="14">
        <f>IF(Table_0__2[[#This Row],[COLONNE1]]=Table_0__2[[#This Row],[RESULTAT COTE]],Table_0__2[[#This Row],[COLONNE1]],0)</f>
        <v>1.35</v>
      </c>
    </row>
    <row r="4650" spans="1:11" x14ac:dyDescent="0.3">
      <c r="A4650" s="2">
        <v>43201</v>
      </c>
      <c r="B4650" s="26">
        <v>0.49652777777777773</v>
      </c>
      <c r="C4650" s="20">
        <f t="shared" si="72"/>
        <v>43201.496527777781</v>
      </c>
      <c r="D4650" s="12" t="s">
        <v>4648</v>
      </c>
      <c r="E4650" s="10">
        <v>1</v>
      </c>
      <c r="F4650" s="12">
        <v>1.6</v>
      </c>
      <c r="G4650" s="12">
        <v>3.1</v>
      </c>
      <c r="H4650" s="13">
        <v>4.2</v>
      </c>
      <c r="I4650" s="16">
        <f>IF(Table_0__2[[#This Row],[RESULTAT]]=1,Table_0__2[[#This Row],[1]],0)+IF(Table_0__2[[#This Row],[RESULTAT]]=3,Table_0__2[[#This Row],[N]],0)+IF(Table_0__2[[#This Row],[RESULTAT]]=2,Table_0__2[[#This Row],[2]],0)</f>
        <v>1.6</v>
      </c>
      <c r="J4650" s="16">
        <f>MIN(Table_0__2[[#This Row],[1]:[2]])</f>
        <v>1.6</v>
      </c>
      <c r="K4650" s="16">
        <f>IF(Table_0__2[[#This Row],[COLONNE1]]=Table_0__2[[#This Row],[RESULTAT COTE]],Table_0__2[[#This Row],[COLONNE1]],0)</f>
        <v>1.6</v>
      </c>
    </row>
    <row r="4651" spans="1:11" x14ac:dyDescent="0.3">
      <c r="A4651" s="2">
        <v>43201</v>
      </c>
      <c r="B4651" s="24">
        <v>0.49652777777777773</v>
      </c>
      <c r="C4651" s="20">
        <f t="shared" si="72"/>
        <v>43201.496527777781</v>
      </c>
      <c r="D4651" s="7" t="s">
        <v>4649</v>
      </c>
      <c r="E4651" s="10">
        <v>1</v>
      </c>
      <c r="F4651" s="7">
        <v>2.5</v>
      </c>
      <c r="G4651" s="7">
        <v>2.9</v>
      </c>
      <c r="H4651" s="9">
        <v>2.35</v>
      </c>
      <c r="I4651" s="14">
        <f>IF(Table_0__2[[#This Row],[RESULTAT]]=1,Table_0__2[[#This Row],[1]],0)+IF(Table_0__2[[#This Row],[RESULTAT]]=3,Table_0__2[[#This Row],[N]],0)+IF(Table_0__2[[#This Row],[RESULTAT]]=2,Table_0__2[[#This Row],[2]],0)</f>
        <v>2.5</v>
      </c>
      <c r="J4651" s="14">
        <f>MIN(Table_0__2[[#This Row],[1]:[2]])</f>
        <v>2.35</v>
      </c>
      <c r="K4651" s="14">
        <f>IF(Table_0__2[[#This Row],[COLONNE1]]=Table_0__2[[#This Row],[RESULTAT COTE]],Table_0__2[[#This Row],[COLONNE1]],0)</f>
        <v>0</v>
      </c>
    </row>
    <row r="4652" spans="1:11" x14ac:dyDescent="0.3">
      <c r="A4652" s="2">
        <v>43201</v>
      </c>
      <c r="B4652" s="25">
        <v>0.49652777777777773</v>
      </c>
      <c r="C4652" s="20">
        <f t="shared" si="72"/>
        <v>43201.496527777781</v>
      </c>
      <c r="D4652" s="10" t="s">
        <v>4650</v>
      </c>
      <c r="E4652" s="10">
        <v>1</v>
      </c>
      <c r="F4652" s="10">
        <v>2.5</v>
      </c>
      <c r="G4652" s="10">
        <v>2.85</v>
      </c>
      <c r="H4652" s="11">
        <v>2.35</v>
      </c>
      <c r="I4652" s="15">
        <f>IF(Table_0__2[[#This Row],[RESULTAT]]=1,Table_0__2[[#This Row],[1]],0)+IF(Table_0__2[[#This Row],[RESULTAT]]=3,Table_0__2[[#This Row],[N]],0)+IF(Table_0__2[[#This Row],[RESULTAT]]=2,Table_0__2[[#This Row],[2]],0)</f>
        <v>2.5</v>
      </c>
      <c r="J4652" s="15">
        <f>MIN(Table_0__2[[#This Row],[1]:[2]])</f>
        <v>2.35</v>
      </c>
      <c r="K4652" s="15">
        <f>IF(Table_0__2[[#This Row],[COLONNE1]]=Table_0__2[[#This Row],[RESULTAT COTE]],Table_0__2[[#This Row],[COLONNE1]],0)</f>
        <v>0</v>
      </c>
    </row>
    <row r="4653" spans="1:11" x14ac:dyDescent="0.3">
      <c r="A4653" s="2">
        <v>43201</v>
      </c>
      <c r="B4653" s="24">
        <v>0.49652777777777773</v>
      </c>
      <c r="C4653" s="20">
        <f t="shared" si="72"/>
        <v>43201.496527777781</v>
      </c>
      <c r="D4653" s="7" t="s">
        <v>4651</v>
      </c>
      <c r="E4653" s="10">
        <v>1</v>
      </c>
      <c r="F4653" s="7">
        <v>1.9</v>
      </c>
      <c r="G4653" s="7">
        <v>3.1</v>
      </c>
      <c r="H4653" s="9">
        <v>3.05</v>
      </c>
      <c r="I4653" s="14">
        <f>IF(Table_0__2[[#This Row],[RESULTAT]]=1,Table_0__2[[#This Row],[1]],0)+IF(Table_0__2[[#This Row],[RESULTAT]]=3,Table_0__2[[#This Row],[N]],0)+IF(Table_0__2[[#This Row],[RESULTAT]]=2,Table_0__2[[#This Row],[2]],0)</f>
        <v>1.9</v>
      </c>
      <c r="J4653" s="14">
        <f>MIN(Table_0__2[[#This Row],[1]:[2]])</f>
        <v>1.9</v>
      </c>
      <c r="K4653" s="14">
        <f>IF(Table_0__2[[#This Row],[COLONNE1]]=Table_0__2[[#This Row],[RESULTAT COTE]],Table_0__2[[#This Row],[COLONNE1]],0)</f>
        <v>1.9</v>
      </c>
    </row>
    <row r="4654" spans="1:11" x14ac:dyDescent="0.3">
      <c r="A4654" s="2">
        <v>43201</v>
      </c>
      <c r="B4654" s="25">
        <v>0.49652777777777773</v>
      </c>
      <c r="C4654" s="20">
        <f t="shared" si="72"/>
        <v>43201.496527777781</v>
      </c>
      <c r="D4654" s="10" t="s">
        <v>4652</v>
      </c>
      <c r="E4654" s="10">
        <v>2</v>
      </c>
      <c r="F4654" s="10">
        <v>1.65</v>
      </c>
      <c r="G4654" s="10">
        <v>3.35</v>
      </c>
      <c r="H4654" s="11">
        <v>3.6</v>
      </c>
      <c r="I4654" s="15">
        <f>IF(Table_0__2[[#This Row],[RESULTAT]]=1,Table_0__2[[#This Row],[1]],0)+IF(Table_0__2[[#This Row],[RESULTAT]]=3,Table_0__2[[#This Row],[N]],0)+IF(Table_0__2[[#This Row],[RESULTAT]]=2,Table_0__2[[#This Row],[2]],0)</f>
        <v>3.6</v>
      </c>
      <c r="J4654" s="15">
        <f>MIN(Table_0__2[[#This Row],[1]:[2]])</f>
        <v>1.65</v>
      </c>
      <c r="K4654" s="15">
        <f>IF(Table_0__2[[#This Row],[COLONNE1]]=Table_0__2[[#This Row],[RESULTAT COTE]],Table_0__2[[#This Row],[COLONNE1]],0)</f>
        <v>0</v>
      </c>
    </row>
    <row r="4655" spans="1:11" x14ac:dyDescent="0.3">
      <c r="A4655" s="2">
        <v>43201</v>
      </c>
      <c r="B4655" s="24">
        <v>0.49652777777777773</v>
      </c>
      <c r="C4655" s="20">
        <f t="shared" si="72"/>
        <v>43201.496527777781</v>
      </c>
      <c r="D4655" s="7" t="s">
        <v>4653</v>
      </c>
      <c r="E4655" s="10">
        <v>2</v>
      </c>
      <c r="F4655" s="7">
        <v>2.7</v>
      </c>
      <c r="G4655" s="7">
        <v>3</v>
      </c>
      <c r="H4655" s="9">
        <v>2.15</v>
      </c>
      <c r="I4655" s="14">
        <f>IF(Table_0__2[[#This Row],[RESULTAT]]=1,Table_0__2[[#This Row],[1]],0)+IF(Table_0__2[[#This Row],[RESULTAT]]=3,Table_0__2[[#This Row],[N]],0)+IF(Table_0__2[[#This Row],[RESULTAT]]=2,Table_0__2[[#This Row],[2]],0)</f>
        <v>2.15</v>
      </c>
      <c r="J4655" s="14">
        <f>MIN(Table_0__2[[#This Row],[1]:[2]])</f>
        <v>2.15</v>
      </c>
      <c r="K4655" s="14">
        <f>IF(Table_0__2[[#This Row],[COLONNE1]]=Table_0__2[[#This Row],[RESULTAT COTE]],Table_0__2[[#This Row],[COLONNE1]],0)</f>
        <v>2.15</v>
      </c>
    </row>
    <row r="4656" spans="1:11" x14ac:dyDescent="0.3">
      <c r="A4656" s="2">
        <v>43201</v>
      </c>
      <c r="B4656" s="25">
        <v>0.49652777777777773</v>
      </c>
      <c r="C4656" s="20">
        <f t="shared" si="72"/>
        <v>43201.496527777781</v>
      </c>
      <c r="D4656" s="10" t="s">
        <v>4654</v>
      </c>
      <c r="E4656" s="10">
        <v>2</v>
      </c>
      <c r="F4656" s="10">
        <v>1.7</v>
      </c>
      <c r="G4656" s="10">
        <v>3.1</v>
      </c>
      <c r="H4656" s="11">
        <v>3.75</v>
      </c>
      <c r="I4656" s="15">
        <f>IF(Table_0__2[[#This Row],[RESULTAT]]=1,Table_0__2[[#This Row],[1]],0)+IF(Table_0__2[[#This Row],[RESULTAT]]=3,Table_0__2[[#This Row],[N]],0)+IF(Table_0__2[[#This Row],[RESULTAT]]=2,Table_0__2[[#This Row],[2]],0)</f>
        <v>3.75</v>
      </c>
      <c r="J4656" s="15">
        <f>MIN(Table_0__2[[#This Row],[1]:[2]])</f>
        <v>1.7</v>
      </c>
      <c r="K4656" s="15">
        <f>IF(Table_0__2[[#This Row],[COLONNE1]]=Table_0__2[[#This Row],[RESULTAT COTE]],Table_0__2[[#This Row],[COLONNE1]],0)</f>
        <v>0</v>
      </c>
    </row>
    <row r="4657" spans="1:11" x14ac:dyDescent="0.3">
      <c r="A4657" s="2">
        <v>43201</v>
      </c>
      <c r="B4657" s="24">
        <v>0.49652777777777773</v>
      </c>
      <c r="C4657" s="20">
        <f t="shared" si="72"/>
        <v>43201.496527777781</v>
      </c>
      <c r="D4657" s="7" t="s">
        <v>4655</v>
      </c>
      <c r="E4657" s="10">
        <v>2</v>
      </c>
      <c r="F4657" s="7">
        <v>2.7</v>
      </c>
      <c r="G4657" s="7">
        <v>3</v>
      </c>
      <c r="H4657" s="9">
        <v>2.1</v>
      </c>
      <c r="I4657" s="14">
        <f>IF(Table_0__2[[#This Row],[RESULTAT]]=1,Table_0__2[[#This Row],[1]],0)+IF(Table_0__2[[#This Row],[RESULTAT]]=3,Table_0__2[[#This Row],[N]],0)+IF(Table_0__2[[#This Row],[RESULTAT]]=2,Table_0__2[[#This Row],[2]],0)</f>
        <v>2.1</v>
      </c>
      <c r="J4657" s="14">
        <f>MIN(Table_0__2[[#This Row],[1]:[2]])</f>
        <v>2.1</v>
      </c>
      <c r="K4657" s="14">
        <f>IF(Table_0__2[[#This Row],[COLONNE1]]=Table_0__2[[#This Row],[RESULTAT COTE]],Table_0__2[[#This Row],[COLONNE1]],0)</f>
        <v>2.1</v>
      </c>
    </row>
    <row r="4658" spans="1:11" x14ac:dyDescent="0.3">
      <c r="A4658" s="2">
        <v>43201</v>
      </c>
      <c r="B4658" s="25">
        <v>0.53819444444444442</v>
      </c>
      <c r="C4658" s="20">
        <f t="shared" si="72"/>
        <v>43201.538194444445</v>
      </c>
      <c r="D4658" s="10" t="s">
        <v>4656</v>
      </c>
      <c r="E4658" s="10">
        <v>2</v>
      </c>
      <c r="F4658" s="10">
        <v>2.75</v>
      </c>
      <c r="G4658" s="10">
        <v>2.9</v>
      </c>
      <c r="H4658" s="11">
        <v>2.15</v>
      </c>
      <c r="I4658" s="15">
        <f>IF(Table_0__2[[#This Row],[RESULTAT]]=1,Table_0__2[[#This Row],[1]],0)+IF(Table_0__2[[#This Row],[RESULTAT]]=3,Table_0__2[[#This Row],[N]],0)+IF(Table_0__2[[#This Row],[RESULTAT]]=2,Table_0__2[[#This Row],[2]],0)</f>
        <v>2.15</v>
      </c>
      <c r="J4658" s="15">
        <f>MIN(Table_0__2[[#This Row],[1]:[2]])</f>
        <v>2.15</v>
      </c>
      <c r="K4658" s="15">
        <f>IF(Table_0__2[[#This Row],[COLONNE1]]=Table_0__2[[#This Row],[RESULTAT COTE]],Table_0__2[[#This Row],[COLONNE1]],0)</f>
        <v>2.15</v>
      </c>
    </row>
    <row r="4659" spans="1:11" x14ac:dyDescent="0.3">
      <c r="A4659" s="2">
        <v>43201</v>
      </c>
      <c r="B4659" s="24">
        <v>0.62152777777777779</v>
      </c>
      <c r="C4659" s="20">
        <f t="shared" si="72"/>
        <v>43201.621527777781</v>
      </c>
      <c r="D4659" s="7" t="s">
        <v>4657</v>
      </c>
      <c r="E4659" s="10">
        <v>2</v>
      </c>
      <c r="F4659" s="7">
        <v>5.5</v>
      </c>
      <c r="G4659" s="7">
        <v>3.9</v>
      </c>
      <c r="H4659" s="9">
        <v>1.3</v>
      </c>
      <c r="I4659" s="14">
        <f>IF(Table_0__2[[#This Row],[RESULTAT]]=1,Table_0__2[[#This Row],[1]],0)+IF(Table_0__2[[#This Row],[RESULTAT]]=3,Table_0__2[[#This Row],[N]],0)+IF(Table_0__2[[#This Row],[RESULTAT]]=2,Table_0__2[[#This Row],[2]],0)</f>
        <v>1.3</v>
      </c>
      <c r="J4659" s="14">
        <f>MIN(Table_0__2[[#This Row],[1]:[2]])</f>
        <v>1.3</v>
      </c>
      <c r="K4659" s="14">
        <f>IF(Table_0__2[[#This Row],[COLONNE1]]=Table_0__2[[#This Row],[RESULTAT COTE]],Table_0__2[[#This Row],[COLONNE1]],0)</f>
        <v>1.3</v>
      </c>
    </row>
    <row r="4660" spans="1:11" x14ac:dyDescent="0.3">
      <c r="A4660" s="2">
        <v>43201</v>
      </c>
      <c r="B4660" s="24">
        <v>0.70486111111111116</v>
      </c>
      <c r="C4660" s="20">
        <f t="shared" si="72"/>
        <v>43201.704861111109</v>
      </c>
      <c r="D4660" s="7" t="s">
        <v>4658</v>
      </c>
      <c r="E4660" s="10">
        <v>2</v>
      </c>
      <c r="F4660" s="7">
        <v>4.7</v>
      </c>
      <c r="G4660" s="7">
        <v>3.15</v>
      </c>
      <c r="H4660" s="9">
        <v>1.5</v>
      </c>
      <c r="I4660" s="14">
        <f>IF(Table_0__2[[#This Row],[RESULTAT]]=1,Table_0__2[[#This Row],[1]],0)+IF(Table_0__2[[#This Row],[RESULTAT]]=3,Table_0__2[[#This Row],[N]],0)+IF(Table_0__2[[#This Row],[RESULTAT]]=2,Table_0__2[[#This Row],[2]],0)</f>
        <v>1.5</v>
      </c>
      <c r="J4660" s="14">
        <f>MIN(Table_0__2[[#This Row],[1]:[2]])</f>
        <v>1.5</v>
      </c>
      <c r="K4660" s="14">
        <f>IF(Table_0__2[[#This Row],[COLONNE1]]=Table_0__2[[#This Row],[RESULTAT COTE]],Table_0__2[[#This Row],[COLONNE1]],0)</f>
        <v>1.5</v>
      </c>
    </row>
    <row r="4661" spans="1:11" x14ac:dyDescent="0.3">
      <c r="A4661" s="2">
        <v>43201</v>
      </c>
      <c r="B4661" s="25">
        <v>0.70486111111111116</v>
      </c>
      <c r="C4661" s="20">
        <f t="shared" si="72"/>
        <v>43201.704861111109</v>
      </c>
      <c r="D4661" s="10" t="s">
        <v>4659</v>
      </c>
      <c r="E4661" s="10">
        <v>1</v>
      </c>
      <c r="F4661" s="10">
        <v>2.1</v>
      </c>
      <c r="G4661" s="10">
        <v>2.85</v>
      </c>
      <c r="H4661" s="11">
        <v>2.9</v>
      </c>
      <c r="I4661" s="15">
        <f>IF(Table_0__2[[#This Row],[RESULTAT]]=1,Table_0__2[[#This Row],[1]],0)+IF(Table_0__2[[#This Row],[RESULTAT]]=3,Table_0__2[[#This Row],[N]],0)+IF(Table_0__2[[#This Row],[RESULTAT]]=2,Table_0__2[[#This Row],[2]],0)</f>
        <v>2.1</v>
      </c>
      <c r="J4661" s="15">
        <f>MIN(Table_0__2[[#This Row],[1]:[2]])</f>
        <v>2.1</v>
      </c>
      <c r="K4661" s="15">
        <f>IF(Table_0__2[[#This Row],[COLONNE1]]=Table_0__2[[#This Row],[RESULTAT COTE]],Table_0__2[[#This Row],[COLONNE1]],0)</f>
        <v>2.1</v>
      </c>
    </row>
    <row r="4662" spans="1:11" x14ac:dyDescent="0.3">
      <c r="A4662" s="2">
        <v>43201</v>
      </c>
      <c r="B4662" s="24">
        <v>0.70486111111111116</v>
      </c>
      <c r="C4662" s="20">
        <f t="shared" si="72"/>
        <v>43201.704861111109</v>
      </c>
      <c r="D4662" s="7" t="s">
        <v>4659</v>
      </c>
      <c r="E4662" s="10">
        <v>1</v>
      </c>
      <c r="F4662" s="7"/>
      <c r="G4662" s="7"/>
      <c r="H4662" s="9"/>
      <c r="I4662" s="14">
        <f>IF(Table_0__2[[#This Row],[RESULTAT]]=1,Table_0__2[[#This Row],[1]],0)+IF(Table_0__2[[#This Row],[RESULTAT]]=3,Table_0__2[[#This Row],[N]],0)+IF(Table_0__2[[#This Row],[RESULTAT]]=2,Table_0__2[[#This Row],[2]],0)</f>
        <v>0</v>
      </c>
      <c r="J4662" s="14">
        <f>MIN(Table_0__2[[#This Row],[1]:[2]])</f>
        <v>0</v>
      </c>
      <c r="K4662" s="14">
        <f>IF(Table_0__2[[#This Row],[COLONNE1]]=Table_0__2[[#This Row],[RESULTAT COTE]],Table_0__2[[#This Row],[COLONNE1]],0)</f>
        <v>0</v>
      </c>
    </row>
    <row r="4663" spans="1:11" x14ac:dyDescent="0.3">
      <c r="A4663" s="2">
        <v>43201</v>
      </c>
      <c r="B4663" s="25">
        <v>0.70486111111111116</v>
      </c>
      <c r="C4663" s="20">
        <f t="shared" si="72"/>
        <v>43201.704861111109</v>
      </c>
      <c r="D4663" s="10" t="s">
        <v>4660</v>
      </c>
      <c r="E4663" s="10">
        <v>2</v>
      </c>
      <c r="F4663" s="10">
        <v>2.15</v>
      </c>
      <c r="G4663" s="10">
        <v>2.8</v>
      </c>
      <c r="H4663" s="11">
        <v>2.8</v>
      </c>
      <c r="I4663" s="15">
        <f>IF(Table_0__2[[#This Row],[RESULTAT]]=1,Table_0__2[[#This Row],[1]],0)+IF(Table_0__2[[#This Row],[RESULTAT]]=3,Table_0__2[[#This Row],[N]],0)+IF(Table_0__2[[#This Row],[RESULTAT]]=2,Table_0__2[[#This Row],[2]],0)</f>
        <v>2.8</v>
      </c>
      <c r="J4663" s="15">
        <f>MIN(Table_0__2[[#This Row],[1]:[2]])</f>
        <v>2.15</v>
      </c>
      <c r="K4663" s="15">
        <f>IF(Table_0__2[[#This Row],[COLONNE1]]=Table_0__2[[#This Row],[RESULTAT COTE]],Table_0__2[[#This Row],[COLONNE1]],0)</f>
        <v>0</v>
      </c>
    </row>
    <row r="4664" spans="1:11" x14ac:dyDescent="0.3">
      <c r="A4664" s="2">
        <v>43201</v>
      </c>
      <c r="B4664" s="25">
        <v>0.70486111111111116</v>
      </c>
      <c r="C4664" s="20">
        <f t="shared" si="72"/>
        <v>43201.704861111109</v>
      </c>
      <c r="D4664" s="10" t="s">
        <v>4661</v>
      </c>
      <c r="E4664" s="10">
        <v>1</v>
      </c>
      <c r="F4664" s="10">
        <v>2.0499999999999998</v>
      </c>
      <c r="G4664" s="10">
        <v>2.8</v>
      </c>
      <c r="H4664" s="11">
        <v>3.05</v>
      </c>
      <c r="I4664" s="15">
        <f>IF(Table_0__2[[#This Row],[RESULTAT]]=1,Table_0__2[[#This Row],[1]],0)+IF(Table_0__2[[#This Row],[RESULTAT]]=3,Table_0__2[[#This Row],[N]],0)+IF(Table_0__2[[#This Row],[RESULTAT]]=2,Table_0__2[[#This Row],[2]],0)</f>
        <v>2.0499999999999998</v>
      </c>
      <c r="J4664" s="15">
        <f>MIN(Table_0__2[[#This Row],[1]:[2]])</f>
        <v>2.0499999999999998</v>
      </c>
      <c r="K4664" s="15">
        <f>IF(Table_0__2[[#This Row],[COLONNE1]]=Table_0__2[[#This Row],[RESULTAT COTE]],Table_0__2[[#This Row],[COLONNE1]],0)</f>
        <v>2.0499999999999998</v>
      </c>
    </row>
    <row r="4665" spans="1:11" x14ac:dyDescent="0.3">
      <c r="A4665" s="2">
        <v>43201</v>
      </c>
      <c r="B4665" s="25">
        <v>0.70486111111111116</v>
      </c>
      <c r="C4665" s="20">
        <f t="shared" si="72"/>
        <v>43201.704861111109</v>
      </c>
      <c r="D4665" s="10" t="s">
        <v>4662</v>
      </c>
      <c r="E4665" s="7">
        <v>3</v>
      </c>
      <c r="F4665" s="10">
        <v>2.2999999999999998</v>
      </c>
      <c r="G4665" s="10">
        <v>2.95</v>
      </c>
      <c r="H4665" s="11">
        <v>2.5</v>
      </c>
      <c r="I4665" s="15">
        <f>IF(Table_0__2[[#This Row],[RESULTAT]]=1,Table_0__2[[#This Row],[1]],0)+IF(Table_0__2[[#This Row],[RESULTAT]]=3,Table_0__2[[#This Row],[N]],0)+IF(Table_0__2[[#This Row],[RESULTAT]]=2,Table_0__2[[#This Row],[2]],0)</f>
        <v>2.95</v>
      </c>
      <c r="J4665" s="15">
        <f>MIN(Table_0__2[[#This Row],[1]:[2]])</f>
        <v>2.2999999999999998</v>
      </c>
      <c r="K4665" s="15">
        <f>IF(Table_0__2[[#This Row],[COLONNE1]]=Table_0__2[[#This Row],[RESULTAT COTE]],Table_0__2[[#This Row],[COLONNE1]],0)</f>
        <v>0</v>
      </c>
    </row>
    <row r="4666" spans="1:11" x14ac:dyDescent="0.3">
      <c r="A4666" s="2">
        <v>43201</v>
      </c>
      <c r="B4666" s="25">
        <v>0.70486111111111116</v>
      </c>
      <c r="C4666" s="20">
        <f t="shared" si="72"/>
        <v>43201.704861111109</v>
      </c>
      <c r="D4666" s="10" t="s">
        <v>4663</v>
      </c>
      <c r="E4666" s="10">
        <v>2</v>
      </c>
      <c r="F4666" s="10">
        <v>2.2999999999999998</v>
      </c>
      <c r="G4666" s="10">
        <v>2.75</v>
      </c>
      <c r="H4666" s="11">
        <v>2.65</v>
      </c>
      <c r="I4666" s="15">
        <f>IF(Table_0__2[[#This Row],[RESULTAT]]=1,Table_0__2[[#This Row],[1]],0)+IF(Table_0__2[[#This Row],[RESULTAT]]=3,Table_0__2[[#This Row],[N]],0)+IF(Table_0__2[[#This Row],[RESULTAT]]=2,Table_0__2[[#This Row],[2]],0)</f>
        <v>2.65</v>
      </c>
      <c r="J4666" s="15">
        <f>MIN(Table_0__2[[#This Row],[1]:[2]])</f>
        <v>2.2999999999999998</v>
      </c>
      <c r="K4666" s="15">
        <f>IF(Table_0__2[[#This Row],[COLONNE1]]=Table_0__2[[#This Row],[RESULTAT COTE]],Table_0__2[[#This Row],[COLONNE1]],0)</f>
        <v>0</v>
      </c>
    </row>
    <row r="4667" spans="1:11" x14ac:dyDescent="0.3">
      <c r="A4667" s="2">
        <v>43201</v>
      </c>
      <c r="B4667" s="25">
        <v>0.70486111111111116</v>
      </c>
      <c r="C4667" s="20">
        <f t="shared" si="72"/>
        <v>43201.704861111109</v>
      </c>
      <c r="D4667" s="10" t="s">
        <v>4664</v>
      </c>
      <c r="E4667" s="7">
        <v>3</v>
      </c>
      <c r="F4667" s="10">
        <v>2.7</v>
      </c>
      <c r="G4667" s="10">
        <v>2.85</v>
      </c>
      <c r="H4667" s="11">
        <v>2.2000000000000002</v>
      </c>
      <c r="I4667" s="15">
        <f>IF(Table_0__2[[#This Row],[RESULTAT]]=1,Table_0__2[[#This Row],[1]],0)+IF(Table_0__2[[#This Row],[RESULTAT]]=3,Table_0__2[[#This Row],[N]],0)+IF(Table_0__2[[#This Row],[RESULTAT]]=2,Table_0__2[[#This Row],[2]],0)</f>
        <v>2.85</v>
      </c>
      <c r="J4667" s="15">
        <f>MIN(Table_0__2[[#This Row],[1]:[2]])</f>
        <v>2.2000000000000002</v>
      </c>
      <c r="K4667" s="15">
        <f>IF(Table_0__2[[#This Row],[COLONNE1]]=Table_0__2[[#This Row],[RESULTAT COTE]],Table_0__2[[#This Row],[COLONNE1]],0)</f>
        <v>0</v>
      </c>
    </row>
    <row r="4668" spans="1:11" x14ac:dyDescent="0.3">
      <c r="A4668" s="2">
        <v>43201</v>
      </c>
      <c r="B4668" s="25">
        <v>0.74652777777777779</v>
      </c>
      <c r="C4668" s="20">
        <f t="shared" si="72"/>
        <v>43201.746527777781</v>
      </c>
      <c r="D4668" s="10" t="s">
        <v>4665</v>
      </c>
      <c r="E4668" s="10">
        <v>2</v>
      </c>
      <c r="F4668" s="10">
        <v>2.95</v>
      </c>
      <c r="G4668" s="10">
        <v>3.05</v>
      </c>
      <c r="H4668" s="11">
        <v>1.85</v>
      </c>
      <c r="I4668" s="15">
        <f>IF(Table_0__2[[#This Row],[RESULTAT]]=1,Table_0__2[[#This Row],[1]],0)+IF(Table_0__2[[#This Row],[RESULTAT]]=3,Table_0__2[[#This Row],[N]],0)+IF(Table_0__2[[#This Row],[RESULTAT]]=2,Table_0__2[[#This Row],[2]],0)</f>
        <v>1.85</v>
      </c>
      <c r="J4668" s="15">
        <f>MIN(Table_0__2[[#This Row],[1]:[2]])</f>
        <v>1.85</v>
      </c>
      <c r="K4668" s="15">
        <f>IF(Table_0__2[[#This Row],[COLONNE1]]=Table_0__2[[#This Row],[RESULTAT COTE]],Table_0__2[[#This Row],[COLONNE1]],0)</f>
        <v>1.85</v>
      </c>
    </row>
    <row r="4669" spans="1:11" x14ac:dyDescent="0.3">
      <c r="A4669" s="2">
        <v>43201</v>
      </c>
      <c r="B4669" s="24">
        <v>0.74652777777777779</v>
      </c>
      <c r="C4669" s="20">
        <f t="shared" si="72"/>
        <v>43201.746527777781</v>
      </c>
      <c r="D4669" s="7" t="s">
        <v>4666</v>
      </c>
      <c r="E4669" s="10">
        <v>2</v>
      </c>
      <c r="F4669" s="7">
        <v>2.4500000000000002</v>
      </c>
      <c r="G4669" s="7">
        <v>3.1</v>
      </c>
      <c r="H4669" s="9">
        <v>2.25</v>
      </c>
      <c r="I4669" s="14">
        <f>IF(Table_0__2[[#This Row],[RESULTAT]]=1,Table_0__2[[#This Row],[1]],0)+IF(Table_0__2[[#This Row],[RESULTAT]]=3,Table_0__2[[#This Row],[N]],0)+IF(Table_0__2[[#This Row],[RESULTAT]]=2,Table_0__2[[#This Row],[2]],0)</f>
        <v>2.25</v>
      </c>
      <c r="J4669" s="14">
        <f>MIN(Table_0__2[[#This Row],[1]:[2]])</f>
        <v>2.25</v>
      </c>
      <c r="K4669" s="14">
        <f>IF(Table_0__2[[#This Row],[COLONNE1]]=Table_0__2[[#This Row],[RESULTAT COTE]],Table_0__2[[#This Row],[COLONNE1]],0)</f>
        <v>2.25</v>
      </c>
    </row>
    <row r="4670" spans="1:11" x14ac:dyDescent="0.3">
      <c r="A4670" s="2">
        <v>43201</v>
      </c>
      <c r="B4670" s="24">
        <v>0.74652777777777779</v>
      </c>
      <c r="C4670" s="20">
        <f t="shared" si="72"/>
        <v>43201.746527777781</v>
      </c>
      <c r="D4670" s="7" t="s">
        <v>4667</v>
      </c>
      <c r="E4670" s="7">
        <v>3</v>
      </c>
      <c r="F4670" s="7">
        <v>2</v>
      </c>
      <c r="G4670" s="7">
        <v>2.75</v>
      </c>
      <c r="H4670" s="9">
        <v>3.25</v>
      </c>
      <c r="I4670" s="14">
        <f>IF(Table_0__2[[#This Row],[RESULTAT]]=1,Table_0__2[[#This Row],[1]],0)+IF(Table_0__2[[#This Row],[RESULTAT]]=3,Table_0__2[[#This Row],[N]],0)+IF(Table_0__2[[#This Row],[RESULTAT]]=2,Table_0__2[[#This Row],[2]],0)</f>
        <v>2.75</v>
      </c>
      <c r="J4670" s="14">
        <f>MIN(Table_0__2[[#This Row],[1]:[2]])</f>
        <v>2</v>
      </c>
      <c r="K4670" s="14">
        <f>IF(Table_0__2[[#This Row],[COLONNE1]]=Table_0__2[[#This Row],[RESULTAT COTE]],Table_0__2[[#This Row],[COLONNE1]],0)</f>
        <v>0</v>
      </c>
    </row>
    <row r="4671" spans="1:11" x14ac:dyDescent="0.3">
      <c r="A4671" s="2">
        <v>43201</v>
      </c>
      <c r="B4671" s="25">
        <v>0.76736111111111116</v>
      </c>
      <c r="C4671" s="20">
        <f t="shared" si="72"/>
        <v>43201.767361111109</v>
      </c>
      <c r="D4671" s="10" t="s">
        <v>4668</v>
      </c>
      <c r="E4671" s="10">
        <v>2</v>
      </c>
      <c r="F4671" s="10">
        <v>1.7</v>
      </c>
      <c r="G4671" s="10">
        <v>3.15</v>
      </c>
      <c r="H4671" s="11">
        <v>3.6</v>
      </c>
      <c r="I4671" s="15">
        <f>IF(Table_0__2[[#This Row],[RESULTAT]]=1,Table_0__2[[#This Row],[1]],0)+IF(Table_0__2[[#This Row],[RESULTAT]]=3,Table_0__2[[#This Row],[N]],0)+IF(Table_0__2[[#This Row],[RESULTAT]]=2,Table_0__2[[#This Row],[2]],0)</f>
        <v>3.6</v>
      </c>
      <c r="J4671" s="15">
        <f>MIN(Table_0__2[[#This Row],[1]:[2]])</f>
        <v>1.7</v>
      </c>
      <c r="K4671" s="15">
        <f>IF(Table_0__2[[#This Row],[COLONNE1]]=Table_0__2[[#This Row],[RESULTAT COTE]],Table_0__2[[#This Row],[COLONNE1]],0)</f>
        <v>0</v>
      </c>
    </row>
    <row r="4672" spans="1:11" x14ac:dyDescent="0.3">
      <c r="A4672" s="2">
        <v>43201</v>
      </c>
      <c r="B4672" s="24">
        <v>0.76736111111111116</v>
      </c>
      <c r="C4672" s="20">
        <f t="shared" si="72"/>
        <v>43201.767361111109</v>
      </c>
      <c r="D4672" s="7" t="s">
        <v>4669</v>
      </c>
      <c r="E4672" s="10">
        <v>1</v>
      </c>
      <c r="F4672" s="7">
        <v>2.1</v>
      </c>
      <c r="G4672" s="7">
        <v>3.1</v>
      </c>
      <c r="H4672" s="9">
        <v>2.65</v>
      </c>
      <c r="I4672" s="14">
        <f>IF(Table_0__2[[#This Row],[RESULTAT]]=1,Table_0__2[[#This Row],[1]],0)+IF(Table_0__2[[#This Row],[RESULTAT]]=3,Table_0__2[[#This Row],[N]],0)+IF(Table_0__2[[#This Row],[RESULTAT]]=2,Table_0__2[[#This Row],[2]],0)</f>
        <v>2.1</v>
      </c>
      <c r="J4672" s="14">
        <f>MIN(Table_0__2[[#This Row],[1]:[2]])</f>
        <v>2.1</v>
      </c>
      <c r="K4672" s="14">
        <f>IF(Table_0__2[[#This Row],[COLONNE1]]=Table_0__2[[#This Row],[RESULTAT COTE]],Table_0__2[[#This Row],[COLONNE1]],0)</f>
        <v>2.1</v>
      </c>
    </row>
    <row r="4673" spans="1:11" x14ac:dyDescent="0.3">
      <c r="A4673" s="2">
        <v>43201</v>
      </c>
      <c r="B4673" s="25">
        <v>0.77777777777777779</v>
      </c>
      <c r="C4673" s="20">
        <f t="shared" si="72"/>
        <v>43201.777777777781</v>
      </c>
      <c r="D4673" s="10" t="s">
        <v>4670</v>
      </c>
      <c r="E4673" s="10">
        <v>1</v>
      </c>
      <c r="F4673" s="10">
        <v>1.33</v>
      </c>
      <c r="G4673" s="10">
        <v>3.95</v>
      </c>
      <c r="H4673" s="11">
        <v>5.75</v>
      </c>
      <c r="I4673" s="15">
        <f>IF(Table_0__2[[#This Row],[RESULTAT]]=1,Table_0__2[[#This Row],[1]],0)+IF(Table_0__2[[#This Row],[RESULTAT]]=3,Table_0__2[[#This Row],[N]],0)+IF(Table_0__2[[#This Row],[RESULTAT]]=2,Table_0__2[[#This Row],[2]],0)</f>
        <v>1.33</v>
      </c>
      <c r="J4673" s="15">
        <f>MIN(Table_0__2[[#This Row],[1]:[2]])</f>
        <v>1.33</v>
      </c>
      <c r="K4673" s="15">
        <f>IF(Table_0__2[[#This Row],[COLONNE1]]=Table_0__2[[#This Row],[RESULTAT COTE]],Table_0__2[[#This Row],[COLONNE1]],0)</f>
        <v>1.33</v>
      </c>
    </row>
    <row r="4674" spans="1:11" x14ac:dyDescent="0.3">
      <c r="A4674" s="2">
        <v>43201</v>
      </c>
      <c r="B4674" s="24">
        <v>0.78819444444444453</v>
      </c>
      <c r="C4674" s="20">
        <f t="shared" ref="C4674:C4737" si="73">A4674+B4674</f>
        <v>43201.788194444445</v>
      </c>
      <c r="D4674" s="7" t="s">
        <v>4671</v>
      </c>
      <c r="E4674" s="10">
        <v>2</v>
      </c>
      <c r="F4674" s="7">
        <v>1.5</v>
      </c>
      <c r="G4674" s="7">
        <v>3.15</v>
      </c>
      <c r="H4674" s="9">
        <v>4.6500000000000004</v>
      </c>
      <c r="I4674" s="14">
        <f>IF(Table_0__2[[#This Row],[RESULTAT]]=1,Table_0__2[[#This Row],[1]],0)+IF(Table_0__2[[#This Row],[RESULTAT]]=3,Table_0__2[[#This Row],[N]],0)+IF(Table_0__2[[#This Row],[RESULTAT]]=2,Table_0__2[[#This Row],[2]],0)</f>
        <v>4.6500000000000004</v>
      </c>
      <c r="J4674" s="14">
        <f>MIN(Table_0__2[[#This Row],[1]:[2]])</f>
        <v>1.5</v>
      </c>
      <c r="K4674" s="14">
        <f>IF(Table_0__2[[#This Row],[COLONNE1]]=Table_0__2[[#This Row],[RESULTAT COTE]],Table_0__2[[#This Row],[COLONNE1]],0)</f>
        <v>0</v>
      </c>
    </row>
    <row r="4675" spans="1:11" x14ac:dyDescent="0.3">
      <c r="A4675" s="2">
        <v>43201</v>
      </c>
      <c r="B4675" s="24">
        <v>0.80902777777777779</v>
      </c>
      <c r="C4675" s="20">
        <f t="shared" si="73"/>
        <v>43201.809027777781</v>
      </c>
      <c r="D4675" s="7" t="s">
        <v>4672</v>
      </c>
      <c r="E4675" s="10">
        <v>1</v>
      </c>
      <c r="F4675" s="7">
        <v>1.35</v>
      </c>
      <c r="G4675" s="7">
        <v>3.9</v>
      </c>
      <c r="H4675" s="9">
        <v>4.7</v>
      </c>
      <c r="I4675" s="14">
        <f>IF(Table_0__2[[#This Row],[RESULTAT]]=1,Table_0__2[[#This Row],[1]],0)+IF(Table_0__2[[#This Row],[RESULTAT]]=3,Table_0__2[[#This Row],[N]],0)+IF(Table_0__2[[#This Row],[RESULTAT]]=2,Table_0__2[[#This Row],[2]],0)</f>
        <v>1.35</v>
      </c>
      <c r="J4675" s="14">
        <f>MIN(Table_0__2[[#This Row],[1]:[2]])</f>
        <v>1.35</v>
      </c>
      <c r="K4675" s="14">
        <f>IF(Table_0__2[[#This Row],[COLONNE1]]=Table_0__2[[#This Row],[RESULTAT COTE]],Table_0__2[[#This Row],[COLONNE1]],0)</f>
        <v>1.35</v>
      </c>
    </row>
    <row r="4676" spans="1:11" x14ac:dyDescent="0.3">
      <c r="A4676" s="2">
        <v>43201</v>
      </c>
      <c r="B4676" s="25">
        <v>0.80902777777777779</v>
      </c>
      <c r="C4676" s="20">
        <f t="shared" si="73"/>
        <v>43201.809027777781</v>
      </c>
      <c r="D4676" s="10" t="s">
        <v>4673</v>
      </c>
      <c r="E4676" s="10">
        <v>1</v>
      </c>
      <c r="F4676" s="10">
        <v>1.1499999999999999</v>
      </c>
      <c r="G4676" s="10">
        <v>4.9000000000000004</v>
      </c>
      <c r="H4676" s="11">
        <v>7.5</v>
      </c>
      <c r="I4676" s="15">
        <f>IF(Table_0__2[[#This Row],[RESULTAT]]=1,Table_0__2[[#This Row],[1]],0)+IF(Table_0__2[[#This Row],[RESULTAT]]=3,Table_0__2[[#This Row],[N]],0)+IF(Table_0__2[[#This Row],[RESULTAT]]=2,Table_0__2[[#This Row],[2]],0)</f>
        <v>1.1499999999999999</v>
      </c>
      <c r="J4676" s="15">
        <f>MIN(Table_0__2[[#This Row],[1]:[2]])</f>
        <v>1.1499999999999999</v>
      </c>
      <c r="K4676" s="15">
        <f>IF(Table_0__2[[#This Row],[COLONNE1]]=Table_0__2[[#This Row],[RESULTAT COTE]],Table_0__2[[#This Row],[COLONNE1]],0)</f>
        <v>1.1499999999999999</v>
      </c>
    </row>
    <row r="4677" spans="1:11" x14ac:dyDescent="0.3">
      <c r="A4677" s="2">
        <v>43201</v>
      </c>
      <c r="B4677" s="24">
        <v>0.80902777777777779</v>
      </c>
      <c r="C4677" s="20">
        <f t="shared" si="73"/>
        <v>43201.809027777781</v>
      </c>
      <c r="D4677" s="7" t="s">
        <v>4674</v>
      </c>
      <c r="E4677" s="10">
        <v>1</v>
      </c>
      <c r="F4677" s="7">
        <v>1.3</v>
      </c>
      <c r="G4677" s="7">
        <v>4.0999999999999996</v>
      </c>
      <c r="H4677" s="9">
        <v>5.25</v>
      </c>
      <c r="I4677" s="14">
        <f>IF(Table_0__2[[#This Row],[RESULTAT]]=1,Table_0__2[[#This Row],[1]],0)+IF(Table_0__2[[#This Row],[RESULTAT]]=3,Table_0__2[[#This Row],[N]],0)+IF(Table_0__2[[#This Row],[RESULTAT]]=2,Table_0__2[[#This Row],[2]],0)</f>
        <v>1.3</v>
      </c>
      <c r="J4677" s="14">
        <f>MIN(Table_0__2[[#This Row],[1]:[2]])</f>
        <v>1.3</v>
      </c>
      <c r="K4677" s="14">
        <f>IF(Table_0__2[[#This Row],[COLONNE1]]=Table_0__2[[#This Row],[RESULTAT COTE]],Table_0__2[[#This Row],[COLONNE1]],0)</f>
        <v>1.3</v>
      </c>
    </row>
    <row r="4678" spans="1:11" x14ac:dyDescent="0.3">
      <c r="A4678" s="2">
        <v>43201</v>
      </c>
      <c r="B4678" s="25">
        <v>0.80902777777777779</v>
      </c>
      <c r="C4678" s="20">
        <f t="shared" si="73"/>
        <v>43201.809027777781</v>
      </c>
      <c r="D4678" s="10" t="s">
        <v>4675</v>
      </c>
      <c r="E4678" s="10">
        <v>2</v>
      </c>
      <c r="F4678" s="10">
        <v>2.2000000000000002</v>
      </c>
      <c r="G4678" s="10">
        <v>3.15</v>
      </c>
      <c r="H4678" s="11">
        <v>2.2999999999999998</v>
      </c>
      <c r="I4678" s="15">
        <f>IF(Table_0__2[[#This Row],[RESULTAT]]=1,Table_0__2[[#This Row],[1]],0)+IF(Table_0__2[[#This Row],[RESULTAT]]=3,Table_0__2[[#This Row],[N]],0)+IF(Table_0__2[[#This Row],[RESULTAT]]=2,Table_0__2[[#This Row],[2]],0)</f>
        <v>2.2999999999999998</v>
      </c>
      <c r="J4678" s="15">
        <f>MIN(Table_0__2[[#This Row],[1]:[2]])</f>
        <v>2.2000000000000002</v>
      </c>
      <c r="K4678" s="15">
        <f>IF(Table_0__2[[#This Row],[COLONNE1]]=Table_0__2[[#This Row],[RESULTAT COTE]],Table_0__2[[#This Row],[COLONNE1]],0)</f>
        <v>0</v>
      </c>
    </row>
    <row r="4679" spans="1:11" x14ac:dyDescent="0.3">
      <c r="A4679" s="2">
        <v>43201</v>
      </c>
      <c r="B4679" s="24">
        <v>0.80902777777777779</v>
      </c>
      <c r="C4679" s="20">
        <f t="shared" si="73"/>
        <v>43201.809027777781</v>
      </c>
      <c r="D4679" s="7" t="s">
        <v>4676</v>
      </c>
      <c r="E4679" s="10">
        <v>2</v>
      </c>
      <c r="F4679" s="7">
        <v>3.6</v>
      </c>
      <c r="G4679" s="7">
        <v>3.5</v>
      </c>
      <c r="H4679" s="9">
        <v>1.55</v>
      </c>
      <c r="I4679" s="14">
        <f>IF(Table_0__2[[#This Row],[RESULTAT]]=1,Table_0__2[[#This Row],[1]],0)+IF(Table_0__2[[#This Row],[RESULTAT]]=3,Table_0__2[[#This Row],[N]],0)+IF(Table_0__2[[#This Row],[RESULTAT]]=2,Table_0__2[[#This Row],[2]],0)</f>
        <v>1.55</v>
      </c>
      <c r="J4679" s="14">
        <f>MIN(Table_0__2[[#This Row],[1]:[2]])</f>
        <v>1.55</v>
      </c>
      <c r="K4679" s="14">
        <f>IF(Table_0__2[[#This Row],[COLONNE1]]=Table_0__2[[#This Row],[RESULTAT COTE]],Table_0__2[[#This Row],[COLONNE1]],0)</f>
        <v>1.55</v>
      </c>
    </row>
    <row r="4680" spans="1:11" x14ac:dyDescent="0.3">
      <c r="A4680" s="2">
        <v>43201</v>
      </c>
      <c r="B4680" s="25">
        <v>0.80902777777777779</v>
      </c>
      <c r="C4680" s="20">
        <f t="shared" si="73"/>
        <v>43201.809027777781</v>
      </c>
      <c r="D4680" s="10" t="s">
        <v>4677</v>
      </c>
      <c r="E4680" s="7">
        <v>3</v>
      </c>
      <c r="F4680" s="10">
        <v>2.25</v>
      </c>
      <c r="G4680" s="10">
        <v>3.2</v>
      </c>
      <c r="H4680" s="11">
        <v>2.2000000000000002</v>
      </c>
      <c r="I4680" s="15">
        <f>IF(Table_0__2[[#This Row],[RESULTAT]]=1,Table_0__2[[#This Row],[1]],0)+IF(Table_0__2[[#This Row],[RESULTAT]]=3,Table_0__2[[#This Row],[N]],0)+IF(Table_0__2[[#This Row],[RESULTAT]]=2,Table_0__2[[#This Row],[2]],0)</f>
        <v>3.2</v>
      </c>
      <c r="J4680" s="15">
        <f>MIN(Table_0__2[[#This Row],[1]:[2]])</f>
        <v>2.2000000000000002</v>
      </c>
      <c r="K4680" s="15">
        <f>IF(Table_0__2[[#This Row],[COLONNE1]]=Table_0__2[[#This Row],[RESULTAT COTE]],Table_0__2[[#This Row],[COLONNE1]],0)</f>
        <v>0</v>
      </c>
    </row>
    <row r="4681" spans="1:11" x14ac:dyDescent="0.3">
      <c r="A4681" s="2">
        <v>43201</v>
      </c>
      <c r="B4681" s="25">
        <v>0.82986111111111116</v>
      </c>
      <c r="C4681" s="20">
        <f t="shared" si="73"/>
        <v>43201.829861111109</v>
      </c>
      <c r="D4681" s="10" t="s">
        <v>4678</v>
      </c>
      <c r="E4681" s="10">
        <v>2</v>
      </c>
      <c r="F4681" s="10">
        <v>2.75</v>
      </c>
      <c r="G4681" s="10">
        <v>3.3</v>
      </c>
      <c r="H4681" s="11">
        <v>1.85</v>
      </c>
      <c r="I4681" s="15">
        <f>IF(Table_0__2[[#This Row],[RESULTAT]]=1,Table_0__2[[#This Row],[1]],0)+IF(Table_0__2[[#This Row],[RESULTAT]]=3,Table_0__2[[#This Row],[N]],0)+IF(Table_0__2[[#This Row],[RESULTAT]]=2,Table_0__2[[#This Row],[2]],0)</f>
        <v>1.85</v>
      </c>
      <c r="J4681" s="15">
        <f>MIN(Table_0__2[[#This Row],[1]:[2]])</f>
        <v>1.85</v>
      </c>
      <c r="K4681" s="15">
        <f>IF(Table_0__2[[#This Row],[COLONNE1]]=Table_0__2[[#This Row],[RESULTAT COTE]],Table_0__2[[#This Row],[COLONNE1]],0)</f>
        <v>1.85</v>
      </c>
    </row>
    <row r="4682" spans="1:11" x14ac:dyDescent="0.3">
      <c r="A4682" s="2">
        <v>43201</v>
      </c>
      <c r="B4682" s="24">
        <v>0.84027777777777779</v>
      </c>
      <c r="C4682" s="20">
        <f t="shared" si="73"/>
        <v>43201.840277777781</v>
      </c>
      <c r="D4682" s="7" t="s">
        <v>4679</v>
      </c>
      <c r="E4682" s="10">
        <v>2</v>
      </c>
      <c r="F4682" s="7">
        <v>3</v>
      </c>
      <c r="G4682" s="7">
        <v>3.25</v>
      </c>
      <c r="H4682" s="9">
        <v>1.85</v>
      </c>
      <c r="I4682" s="14">
        <f>IF(Table_0__2[[#This Row],[RESULTAT]]=1,Table_0__2[[#This Row],[1]],0)+IF(Table_0__2[[#This Row],[RESULTAT]]=3,Table_0__2[[#This Row],[N]],0)+IF(Table_0__2[[#This Row],[RESULTAT]]=2,Table_0__2[[#This Row],[2]],0)</f>
        <v>1.85</v>
      </c>
      <c r="J4682" s="14">
        <f>MIN(Table_0__2[[#This Row],[1]:[2]])</f>
        <v>1.85</v>
      </c>
      <c r="K4682" s="14">
        <f>IF(Table_0__2[[#This Row],[COLONNE1]]=Table_0__2[[#This Row],[RESULTAT COTE]],Table_0__2[[#This Row],[COLONNE1]],0)</f>
        <v>1.85</v>
      </c>
    </row>
    <row r="4683" spans="1:11" x14ac:dyDescent="0.3">
      <c r="A4683" s="2">
        <v>43201</v>
      </c>
      <c r="B4683" s="24">
        <v>0.86111111111111116</v>
      </c>
      <c r="C4683" s="20">
        <f t="shared" si="73"/>
        <v>43201.861111111109</v>
      </c>
      <c r="D4683" s="7" t="s">
        <v>4680</v>
      </c>
      <c r="E4683" s="10">
        <v>1</v>
      </c>
      <c r="F4683" s="7">
        <v>1.42</v>
      </c>
      <c r="G4683" s="7">
        <v>3.65</v>
      </c>
      <c r="H4683" s="9">
        <v>5</v>
      </c>
      <c r="I4683" s="14">
        <f>IF(Table_0__2[[#This Row],[RESULTAT]]=1,Table_0__2[[#This Row],[1]],0)+IF(Table_0__2[[#This Row],[RESULTAT]]=3,Table_0__2[[#This Row],[N]],0)+IF(Table_0__2[[#This Row],[RESULTAT]]=2,Table_0__2[[#This Row],[2]],0)</f>
        <v>1.42</v>
      </c>
      <c r="J4683" s="14">
        <f>MIN(Table_0__2[[#This Row],[1]:[2]])</f>
        <v>1.42</v>
      </c>
      <c r="K4683" s="14">
        <f>IF(Table_0__2[[#This Row],[COLONNE1]]=Table_0__2[[#This Row],[RESULTAT COTE]],Table_0__2[[#This Row],[COLONNE1]],0)</f>
        <v>1.42</v>
      </c>
    </row>
    <row r="4684" spans="1:11" x14ac:dyDescent="0.3">
      <c r="A4684" s="2">
        <v>43201</v>
      </c>
      <c r="B4684" s="25">
        <v>0.86111111111111116</v>
      </c>
      <c r="C4684" s="20">
        <f t="shared" si="73"/>
        <v>43201.861111111109</v>
      </c>
      <c r="D4684" s="10" t="s">
        <v>4681</v>
      </c>
      <c r="E4684" s="7">
        <v>3</v>
      </c>
      <c r="F4684" s="10">
        <v>1.24</v>
      </c>
      <c r="G4684" s="10">
        <v>6.5</v>
      </c>
      <c r="H4684" s="11">
        <v>9</v>
      </c>
      <c r="I4684" s="15">
        <f>IF(Table_0__2[[#This Row],[RESULTAT]]=1,Table_0__2[[#This Row],[1]],0)+IF(Table_0__2[[#This Row],[RESULTAT]]=3,Table_0__2[[#This Row],[N]],0)+IF(Table_0__2[[#This Row],[RESULTAT]]=2,Table_0__2[[#This Row],[2]],0)</f>
        <v>6.5</v>
      </c>
      <c r="J4684" s="15">
        <f>MIN(Table_0__2[[#This Row],[1]:[2]])</f>
        <v>1.24</v>
      </c>
      <c r="K4684" s="15">
        <f>IF(Table_0__2[[#This Row],[COLONNE1]]=Table_0__2[[#This Row],[RESULTAT COTE]],Table_0__2[[#This Row],[COLONNE1]],0)</f>
        <v>0</v>
      </c>
    </row>
    <row r="4685" spans="1:11" x14ac:dyDescent="0.3">
      <c r="A4685" s="2">
        <v>43201</v>
      </c>
      <c r="B4685" s="25">
        <v>0.86111111111111116</v>
      </c>
      <c r="C4685" s="20">
        <f t="shared" si="73"/>
        <v>43201.861111111109</v>
      </c>
      <c r="D4685" s="10" t="s">
        <v>4682</v>
      </c>
      <c r="E4685" s="10">
        <v>2</v>
      </c>
      <c r="F4685" s="10">
        <v>1.6</v>
      </c>
      <c r="G4685" s="10">
        <v>4.25</v>
      </c>
      <c r="H4685" s="11">
        <v>4.75</v>
      </c>
      <c r="I4685" s="15">
        <f>IF(Table_0__2[[#This Row],[RESULTAT]]=1,Table_0__2[[#This Row],[1]],0)+IF(Table_0__2[[#This Row],[RESULTAT]]=3,Table_0__2[[#This Row],[N]],0)+IF(Table_0__2[[#This Row],[RESULTAT]]=2,Table_0__2[[#This Row],[2]],0)</f>
        <v>4.75</v>
      </c>
      <c r="J4685" s="15">
        <f>MIN(Table_0__2[[#This Row],[1]:[2]])</f>
        <v>1.6</v>
      </c>
      <c r="K4685" s="15">
        <f>IF(Table_0__2[[#This Row],[COLONNE1]]=Table_0__2[[#This Row],[RESULTAT COTE]],Table_0__2[[#This Row],[COLONNE1]],0)</f>
        <v>0</v>
      </c>
    </row>
    <row r="4686" spans="1:11" x14ac:dyDescent="0.3">
      <c r="A4686" s="2">
        <v>43201</v>
      </c>
      <c r="B4686" s="24">
        <v>0.95486111111111116</v>
      </c>
      <c r="C4686" s="20">
        <f t="shared" si="73"/>
        <v>43201.954861111109</v>
      </c>
      <c r="D4686" s="7" t="s">
        <v>4683</v>
      </c>
      <c r="E4686" s="7">
        <v>3</v>
      </c>
      <c r="F4686" s="7">
        <v>1.8</v>
      </c>
      <c r="G4686" s="7">
        <v>2.75</v>
      </c>
      <c r="H4686" s="9">
        <v>3.5</v>
      </c>
      <c r="I4686" s="14">
        <f>IF(Table_0__2[[#This Row],[RESULTAT]]=1,Table_0__2[[#This Row],[1]],0)+IF(Table_0__2[[#This Row],[RESULTAT]]=3,Table_0__2[[#This Row],[N]],0)+IF(Table_0__2[[#This Row],[RESULTAT]]=2,Table_0__2[[#This Row],[2]],0)</f>
        <v>2.75</v>
      </c>
      <c r="J4686" s="14">
        <f>MIN(Table_0__2[[#This Row],[1]:[2]])</f>
        <v>1.8</v>
      </c>
      <c r="K4686" s="14">
        <f>IF(Table_0__2[[#This Row],[COLONNE1]]=Table_0__2[[#This Row],[RESULTAT COTE]],Table_0__2[[#This Row],[COLONNE1]],0)</f>
        <v>0</v>
      </c>
    </row>
    <row r="4687" spans="1:11" x14ac:dyDescent="0.3">
      <c r="A4687" s="2">
        <v>43201</v>
      </c>
      <c r="B4687" s="24">
        <v>0.99652777777777779</v>
      </c>
      <c r="C4687" s="20">
        <f t="shared" si="73"/>
        <v>43201.996527777781</v>
      </c>
      <c r="D4687" s="7" t="s">
        <v>4684</v>
      </c>
      <c r="E4687" s="7">
        <v>3</v>
      </c>
      <c r="F4687" s="7">
        <v>1.45</v>
      </c>
      <c r="G4687" s="7">
        <v>3.05</v>
      </c>
      <c r="H4687" s="9">
        <v>5.25</v>
      </c>
      <c r="I4687" s="14">
        <f>IF(Table_0__2[[#This Row],[RESULTAT]]=1,Table_0__2[[#This Row],[1]],0)+IF(Table_0__2[[#This Row],[RESULTAT]]=3,Table_0__2[[#This Row],[N]],0)+IF(Table_0__2[[#This Row],[RESULTAT]]=2,Table_0__2[[#This Row],[2]],0)</f>
        <v>3.05</v>
      </c>
      <c r="J4687" s="14">
        <f>MIN(Table_0__2[[#This Row],[1]:[2]])</f>
        <v>1.45</v>
      </c>
      <c r="K4687" s="14">
        <f>IF(Table_0__2[[#This Row],[COLONNE1]]=Table_0__2[[#This Row],[RESULTAT COTE]],Table_0__2[[#This Row],[COLONNE1]],0)</f>
        <v>0</v>
      </c>
    </row>
    <row r="4688" spans="1:11" x14ac:dyDescent="0.3">
      <c r="A4688" s="2">
        <v>43201</v>
      </c>
      <c r="B4688" s="25">
        <v>0.99652777777777779</v>
      </c>
      <c r="C4688" s="20">
        <f t="shared" si="73"/>
        <v>43201.996527777781</v>
      </c>
      <c r="D4688" s="10" t="s">
        <v>4685</v>
      </c>
      <c r="E4688" s="10">
        <v>2</v>
      </c>
      <c r="F4688" s="10">
        <v>2.0499999999999998</v>
      </c>
      <c r="G4688" s="10">
        <v>2.7</v>
      </c>
      <c r="H4688" s="11">
        <v>2.8</v>
      </c>
      <c r="I4688" s="15">
        <f>IF(Table_0__2[[#This Row],[RESULTAT]]=1,Table_0__2[[#This Row],[1]],0)+IF(Table_0__2[[#This Row],[RESULTAT]]=3,Table_0__2[[#This Row],[N]],0)+IF(Table_0__2[[#This Row],[RESULTAT]]=2,Table_0__2[[#This Row],[2]],0)</f>
        <v>2.8</v>
      </c>
      <c r="J4688" s="15">
        <f>MIN(Table_0__2[[#This Row],[1]:[2]])</f>
        <v>2.0499999999999998</v>
      </c>
      <c r="K4688" s="15">
        <f>IF(Table_0__2[[#This Row],[COLONNE1]]=Table_0__2[[#This Row],[RESULTAT COTE]],Table_0__2[[#This Row],[COLONNE1]],0)</f>
        <v>0</v>
      </c>
    </row>
    <row r="4689" spans="1:11" x14ac:dyDescent="0.3">
      <c r="A4689" s="2">
        <v>43201</v>
      </c>
      <c r="B4689" s="24">
        <v>0.99652777777777779</v>
      </c>
      <c r="C4689" s="20">
        <f t="shared" si="73"/>
        <v>43201.996527777781</v>
      </c>
      <c r="D4689" s="7" t="s">
        <v>4686</v>
      </c>
      <c r="E4689" s="10">
        <v>1</v>
      </c>
      <c r="F4689" s="7">
        <v>1.35</v>
      </c>
      <c r="G4689" s="7">
        <v>3.9</v>
      </c>
      <c r="H4689" s="9">
        <v>5.5</v>
      </c>
      <c r="I4689" s="14">
        <f>IF(Table_0__2[[#This Row],[RESULTAT]]=1,Table_0__2[[#This Row],[1]],0)+IF(Table_0__2[[#This Row],[RESULTAT]]=3,Table_0__2[[#This Row],[N]],0)+IF(Table_0__2[[#This Row],[RESULTAT]]=2,Table_0__2[[#This Row],[2]],0)</f>
        <v>1.35</v>
      </c>
      <c r="J4689" s="14">
        <f>MIN(Table_0__2[[#This Row],[1]:[2]])</f>
        <v>1.35</v>
      </c>
      <c r="K4689" s="14">
        <f>IF(Table_0__2[[#This Row],[COLONNE1]]=Table_0__2[[#This Row],[RESULTAT COTE]],Table_0__2[[#This Row],[COLONNE1]],0)</f>
        <v>1.35</v>
      </c>
    </row>
    <row r="4690" spans="1:11" x14ac:dyDescent="0.3">
      <c r="A4690" s="2">
        <v>43202</v>
      </c>
      <c r="B4690" s="26">
        <v>0.1111111111111111</v>
      </c>
      <c r="C4690" s="20">
        <f t="shared" si="73"/>
        <v>43202.111111111109</v>
      </c>
      <c r="D4690" s="12" t="s">
        <v>4687</v>
      </c>
      <c r="E4690" s="7">
        <v>3</v>
      </c>
      <c r="F4690" s="12">
        <v>1.75</v>
      </c>
      <c r="G4690" s="12">
        <v>2.9</v>
      </c>
      <c r="H4690" s="13">
        <v>3.65</v>
      </c>
      <c r="I4690" s="16">
        <f>IF(Table_0__2[[#This Row],[RESULTAT]]=1,Table_0__2[[#This Row],[1]],0)+IF(Table_0__2[[#This Row],[RESULTAT]]=3,Table_0__2[[#This Row],[N]],0)+IF(Table_0__2[[#This Row],[RESULTAT]]=2,Table_0__2[[#This Row],[2]],0)</f>
        <v>2.9</v>
      </c>
      <c r="J4690" s="16">
        <f>MIN(Table_0__2[[#This Row],[1]:[2]])</f>
        <v>1.75</v>
      </c>
      <c r="K4690" s="16">
        <f>IF(Table_0__2[[#This Row],[COLONNE1]]=Table_0__2[[#This Row],[RESULTAT COTE]],Table_0__2[[#This Row],[COLONNE1]],0)</f>
        <v>0</v>
      </c>
    </row>
    <row r="4691" spans="1:11" x14ac:dyDescent="0.3">
      <c r="A4691" s="2">
        <v>43202</v>
      </c>
      <c r="B4691" s="24">
        <v>0.70486111111111116</v>
      </c>
      <c r="C4691" s="20">
        <f t="shared" si="73"/>
        <v>43202.704861111109</v>
      </c>
      <c r="D4691" s="7" t="s">
        <v>4688</v>
      </c>
      <c r="E4691" s="10">
        <v>1</v>
      </c>
      <c r="F4691" s="7">
        <v>1.0900000000000001</v>
      </c>
      <c r="G4691" s="7">
        <v>5</v>
      </c>
      <c r="H4691" s="9">
        <v>11</v>
      </c>
      <c r="I4691" s="14">
        <f>IF(Table_0__2[[#This Row],[RESULTAT]]=1,Table_0__2[[#This Row],[1]],0)+IF(Table_0__2[[#This Row],[RESULTAT]]=3,Table_0__2[[#This Row],[N]],0)+IF(Table_0__2[[#This Row],[RESULTAT]]=2,Table_0__2[[#This Row],[2]],0)</f>
        <v>1.0900000000000001</v>
      </c>
      <c r="J4691" s="14">
        <f>MIN(Table_0__2[[#This Row],[1]:[2]])</f>
        <v>1.0900000000000001</v>
      </c>
      <c r="K4691" s="14">
        <f>IF(Table_0__2[[#This Row],[COLONNE1]]=Table_0__2[[#This Row],[RESULTAT COTE]],Table_0__2[[#This Row],[COLONNE1]],0)</f>
        <v>1.0900000000000001</v>
      </c>
    </row>
    <row r="4692" spans="1:11" x14ac:dyDescent="0.3">
      <c r="A4692" s="2">
        <v>43202</v>
      </c>
      <c r="B4692" s="25">
        <v>0.70486111111111116</v>
      </c>
      <c r="C4692" s="20">
        <f t="shared" si="73"/>
        <v>43202.704861111109</v>
      </c>
      <c r="D4692" s="10" t="s">
        <v>4689</v>
      </c>
      <c r="E4692" s="10">
        <v>2</v>
      </c>
      <c r="F4692" s="10">
        <v>1.1399999999999999</v>
      </c>
      <c r="G4692" s="10">
        <v>4.6500000000000004</v>
      </c>
      <c r="H4692" s="11">
        <v>9.25</v>
      </c>
      <c r="I4692" s="15">
        <f>IF(Table_0__2[[#This Row],[RESULTAT]]=1,Table_0__2[[#This Row],[1]],0)+IF(Table_0__2[[#This Row],[RESULTAT]]=3,Table_0__2[[#This Row],[N]],0)+IF(Table_0__2[[#This Row],[RESULTAT]]=2,Table_0__2[[#This Row],[2]],0)</f>
        <v>9.25</v>
      </c>
      <c r="J4692" s="15">
        <f>MIN(Table_0__2[[#This Row],[1]:[2]])</f>
        <v>1.1399999999999999</v>
      </c>
      <c r="K4692" s="15">
        <f>IF(Table_0__2[[#This Row],[COLONNE1]]=Table_0__2[[#This Row],[RESULTAT COTE]],Table_0__2[[#This Row],[COLONNE1]],0)</f>
        <v>0</v>
      </c>
    </row>
    <row r="4693" spans="1:11" x14ac:dyDescent="0.3">
      <c r="A4693" s="2">
        <v>43202</v>
      </c>
      <c r="B4693" s="24">
        <v>0.70486111111111116</v>
      </c>
      <c r="C4693" s="20">
        <f t="shared" si="73"/>
        <v>43202.704861111109</v>
      </c>
      <c r="D4693" s="7" t="s">
        <v>4690</v>
      </c>
      <c r="E4693" s="7">
        <v>3</v>
      </c>
      <c r="F4693" s="7">
        <v>1.35</v>
      </c>
      <c r="G4693" s="7">
        <v>3.4</v>
      </c>
      <c r="H4693" s="9">
        <v>6.25</v>
      </c>
      <c r="I4693" s="14">
        <f>IF(Table_0__2[[#This Row],[RESULTAT]]=1,Table_0__2[[#This Row],[1]],0)+IF(Table_0__2[[#This Row],[RESULTAT]]=3,Table_0__2[[#This Row],[N]],0)+IF(Table_0__2[[#This Row],[RESULTAT]]=2,Table_0__2[[#This Row],[2]],0)</f>
        <v>3.4</v>
      </c>
      <c r="J4693" s="14">
        <f>MIN(Table_0__2[[#This Row],[1]:[2]])</f>
        <v>1.35</v>
      </c>
      <c r="K4693" s="14">
        <f>IF(Table_0__2[[#This Row],[COLONNE1]]=Table_0__2[[#This Row],[RESULTAT COTE]],Table_0__2[[#This Row],[COLONNE1]],0)</f>
        <v>0</v>
      </c>
    </row>
    <row r="4694" spans="1:11" x14ac:dyDescent="0.3">
      <c r="A4694" s="2">
        <v>43202</v>
      </c>
      <c r="B4694" s="25">
        <v>0.78819444444444453</v>
      </c>
      <c r="C4694" s="20">
        <f t="shared" si="73"/>
        <v>43202.788194444445</v>
      </c>
      <c r="D4694" s="10" t="s">
        <v>4691</v>
      </c>
      <c r="E4694" s="10">
        <v>2</v>
      </c>
      <c r="F4694" s="10">
        <v>5.25</v>
      </c>
      <c r="G4694" s="10">
        <v>3.85</v>
      </c>
      <c r="H4694" s="11">
        <v>1.3</v>
      </c>
      <c r="I4694" s="15">
        <f>IF(Table_0__2[[#This Row],[RESULTAT]]=1,Table_0__2[[#This Row],[1]],0)+IF(Table_0__2[[#This Row],[RESULTAT]]=3,Table_0__2[[#This Row],[N]],0)+IF(Table_0__2[[#This Row],[RESULTAT]]=2,Table_0__2[[#This Row],[2]],0)</f>
        <v>1.3</v>
      </c>
      <c r="J4694" s="15">
        <f>MIN(Table_0__2[[#This Row],[1]:[2]])</f>
        <v>1.3</v>
      </c>
      <c r="K4694" s="15">
        <f>IF(Table_0__2[[#This Row],[COLONNE1]]=Table_0__2[[#This Row],[RESULTAT COTE]],Table_0__2[[#This Row],[COLONNE1]],0)</f>
        <v>1.3</v>
      </c>
    </row>
    <row r="4695" spans="1:11" x14ac:dyDescent="0.3">
      <c r="A4695" s="2">
        <v>43202</v>
      </c>
      <c r="B4695" s="24">
        <v>0.78819444444444453</v>
      </c>
      <c r="C4695" s="20">
        <f t="shared" si="73"/>
        <v>43202.788194444445</v>
      </c>
      <c r="D4695" s="7" t="s">
        <v>4692</v>
      </c>
      <c r="E4695" s="10">
        <v>1</v>
      </c>
      <c r="F4695" s="7">
        <v>1.2</v>
      </c>
      <c r="G4695" s="7">
        <v>4.3499999999999996</v>
      </c>
      <c r="H4695" s="9">
        <v>7</v>
      </c>
      <c r="I4695" s="14">
        <f>IF(Table_0__2[[#This Row],[RESULTAT]]=1,Table_0__2[[#This Row],[1]],0)+IF(Table_0__2[[#This Row],[RESULTAT]]=3,Table_0__2[[#This Row],[N]],0)+IF(Table_0__2[[#This Row],[RESULTAT]]=2,Table_0__2[[#This Row],[2]],0)</f>
        <v>1.2</v>
      </c>
      <c r="J4695" s="14">
        <f>MIN(Table_0__2[[#This Row],[1]:[2]])</f>
        <v>1.2</v>
      </c>
      <c r="K4695" s="14">
        <f>IF(Table_0__2[[#This Row],[COLONNE1]]=Table_0__2[[#This Row],[RESULTAT COTE]],Table_0__2[[#This Row],[COLONNE1]],0)</f>
        <v>1.2</v>
      </c>
    </row>
    <row r="4696" spans="1:11" x14ac:dyDescent="0.3">
      <c r="A4696" s="2">
        <v>43202</v>
      </c>
      <c r="B4696" s="25">
        <v>0.78819444444444453</v>
      </c>
      <c r="C4696" s="20">
        <f t="shared" si="73"/>
        <v>43202.788194444445</v>
      </c>
      <c r="D4696" s="10" t="s">
        <v>4693</v>
      </c>
      <c r="E4696" s="10">
        <v>2</v>
      </c>
      <c r="F4696" s="10">
        <v>3.3</v>
      </c>
      <c r="G4696" s="10">
        <v>3.4</v>
      </c>
      <c r="H4696" s="11">
        <v>1.65</v>
      </c>
      <c r="I4696" s="15">
        <f>IF(Table_0__2[[#This Row],[RESULTAT]]=1,Table_0__2[[#This Row],[1]],0)+IF(Table_0__2[[#This Row],[RESULTAT]]=3,Table_0__2[[#This Row],[N]],0)+IF(Table_0__2[[#This Row],[RESULTAT]]=2,Table_0__2[[#This Row],[2]],0)</f>
        <v>1.65</v>
      </c>
      <c r="J4696" s="15">
        <f>MIN(Table_0__2[[#This Row],[1]:[2]])</f>
        <v>1.65</v>
      </c>
      <c r="K4696" s="15">
        <f>IF(Table_0__2[[#This Row],[COLONNE1]]=Table_0__2[[#This Row],[RESULTAT COTE]],Table_0__2[[#This Row],[COLONNE1]],0)</f>
        <v>1.65</v>
      </c>
    </row>
    <row r="4697" spans="1:11" x14ac:dyDescent="0.3">
      <c r="A4697" s="2">
        <v>43202</v>
      </c>
      <c r="B4697" s="24">
        <v>0.78819444444444453</v>
      </c>
      <c r="C4697" s="20">
        <f t="shared" si="73"/>
        <v>43202.788194444445</v>
      </c>
      <c r="D4697" s="7" t="s">
        <v>4694</v>
      </c>
      <c r="E4697" s="10">
        <v>2</v>
      </c>
      <c r="F4697" s="7">
        <v>6.25</v>
      </c>
      <c r="G4697" s="7">
        <v>4.3</v>
      </c>
      <c r="H4697" s="9">
        <v>1.22</v>
      </c>
      <c r="I4697" s="14">
        <f>IF(Table_0__2[[#This Row],[RESULTAT]]=1,Table_0__2[[#This Row],[1]],0)+IF(Table_0__2[[#This Row],[RESULTAT]]=3,Table_0__2[[#This Row],[N]],0)+IF(Table_0__2[[#This Row],[RESULTAT]]=2,Table_0__2[[#This Row],[2]],0)</f>
        <v>1.22</v>
      </c>
      <c r="J4697" s="14">
        <f>MIN(Table_0__2[[#This Row],[1]:[2]])</f>
        <v>1.22</v>
      </c>
      <c r="K4697" s="14">
        <f>IF(Table_0__2[[#This Row],[COLONNE1]]=Table_0__2[[#This Row],[RESULTAT COTE]],Table_0__2[[#This Row],[COLONNE1]],0)</f>
        <v>1.22</v>
      </c>
    </row>
    <row r="4698" spans="1:11" x14ac:dyDescent="0.3">
      <c r="A4698" s="2">
        <v>43202</v>
      </c>
      <c r="B4698" s="25">
        <v>0.78819444444444453</v>
      </c>
      <c r="C4698" s="20">
        <f t="shared" si="73"/>
        <v>43202.788194444445</v>
      </c>
      <c r="D4698" s="10" t="s">
        <v>4695</v>
      </c>
      <c r="E4698" s="7">
        <v>3</v>
      </c>
      <c r="F4698" s="10">
        <v>1.5</v>
      </c>
      <c r="G4698" s="10">
        <v>3.2</v>
      </c>
      <c r="H4698" s="11">
        <v>4.6500000000000004</v>
      </c>
      <c r="I4698" s="15">
        <f>IF(Table_0__2[[#This Row],[RESULTAT]]=1,Table_0__2[[#This Row],[1]],0)+IF(Table_0__2[[#This Row],[RESULTAT]]=3,Table_0__2[[#This Row],[N]],0)+IF(Table_0__2[[#This Row],[RESULTAT]]=2,Table_0__2[[#This Row],[2]],0)</f>
        <v>3.2</v>
      </c>
      <c r="J4698" s="15">
        <f>MIN(Table_0__2[[#This Row],[1]:[2]])</f>
        <v>1.5</v>
      </c>
      <c r="K4698" s="15">
        <f>IF(Table_0__2[[#This Row],[COLONNE1]]=Table_0__2[[#This Row],[RESULTAT COTE]],Table_0__2[[#This Row],[COLONNE1]],0)</f>
        <v>0</v>
      </c>
    </row>
    <row r="4699" spans="1:11" x14ac:dyDescent="0.3">
      <c r="A4699" s="2">
        <v>43202</v>
      </c>
      <c r="B4699" s="25">
        <v>0.82986111111111116</v>
      </c>
      <c r="C4699" s="20">
        <f t="shared" si="73"/>
        <v>43202.829861111109</v>
      </c>
      <c r="D4699" s="10" t="s">
        <v>4696</v>
      </c>
      <c r="E4699" s="7">
        <v>3</v>
      </c>
      <c r="F4699" s="10">
        <v>4.95</v>
      </c>
      <c r="G4699" s="10">
        <v>3.95</v>
      </c>
      <c r="H4699" s="11">
        <v>1.35</v>
      </c>
      <c r="I4699" s="15">
        <f>IF(Table_0__2[[#This Row],[RESULTAT]]=1,Table_0__2[[#This Row],[1]],0)+IF(Table_0__2[[#This Row],[RESULTAT]]=3,Table_0__2[[#This Row],[N]],0)+IF(Table_0__2[[#This Row],[RESULTAT]]=2,Table_0__2[[#This Row],[2]],0)</f>
        <v>3.95</v>
      </c>
      <c r="J4699" s="15">
        <f>MIN(Table_0__2[[#This Row],[1]:[2]])</f>
        <v>1.35</v>
      </c>
      <c r="K4699" s="15">
        <f>IF(Table_0__2[[#This Row],[COLONNE1]]=Table_0__2[[#This Row],[RESULTAT COTE]],Table_0__2[[#This Row],[COLONNE1]],0)</f>
        <v>0</v>
      </c>
    </row>
    <row r="4700" spans="1:11" x14ac:dyDescent="0.3">
      <c r="A4700" s="2">
        <v>43202</v>
      </c>
      <c r="B4700" s="24">
        <v>0.82986111111111116</v>
      </c>
      <c r="C4700" s="20">
        <f t="shared" si="73"/>
        <v>43202.829861111109</v>
      </c>
      <c r="D4700" s="7" t="s">
        <v>4697</v>
      </c>
      <c r="E4700" s="7">
        <v>3</v>
      </c>
      <c r="F4700" s="7">
        <v>1.45</v>
      </c>
      <c r="G4700" s="7">
        <v>3.3</v>
      </c>
      <c r="H4700" s="9">
        <v>5.5</v>
      </c>
      <c r="I4700" s="14">
        <f>IF(Table_0__2[[#This Row],[RESULTAT]]=1,Table_0__2[[#This Row],[1]],0)+IF(Table_0__2[[#This Row],[RESULTAT]]=3,Table_0__2[[#This Row],[N]],0)+IF(Table_0__2[[#This Row],[RESULTAT]]=2,Table_0__2[[#This Row],[2]],0)</f>
        <v>3.3</v>
      </c>
      <c r="J4700" s="14">
        <f>MIN(Table_0__2[[#This Row],[1]:[2]])</f>
        <v>1.45</v>
      </c>
      <c r="K4700" s="14">
        <f>IF(Table_0__2[[#This Row],[COLONNE1]]=Table_0__2[[#This Row],[RESULTAT COTE]],Table_0__2[[#This Row],[COLONNE1]],0)</f>
        <v>0</v>
      </c>
    </row>
    <row r="4701" spans="1:11" x14ac:dyDescent="0.3">
      <c r="A4701" s="2">
        <v>43202</v>
      </c>
      <c r="B4701" s="25">
        <v>0.85069444444444453</v>
      </c>
      <c r="C4701" s="20">
        <f t="shared" si="73"/>
        <v>43202.850694444445</v>
      </c>
      <c r="D4701" s="10" t="s">
        <v>4698</v>
      </c>
      <c r="E4701" s="10">
        <v>1</v>
      </c>
      <c r="F4701" s="10">
        <v>1.05</v>
      </c>
      <c r="G4701" s="10">
        <v>6</v>
      </c>
      <c r="H4701" s="11">
        <v>11.5</v>
      </c>
      <c r="I4701" s="15">
        <f>IF(Table_0__2[[#This Row],[RESULTAT]]=1,Table_0__2[[#This Row],[1]],0)+IF(Table_0__2[[#This Row],[RESULTAT]]=3,Table_0__2[[#This Row],[N]],0)+IF(Table_0__2[[#This Row],[RESULTAT]]=2,Table_0__2[[#This Row],[2]],0)</f>
        <v>1.05</v>
      </c>
      <c r="J4701" s="15">
        <f>MIN(Table_0__2[[#This Row],[1]:[2]])</f>
        <v>1.05</v>
      </c>
      <c r="K4701" s="15">
        <f>IF(Table_0__2[[#This Row],[COLONNE1]]=Table_0__2[[#This Row],[RESULTAT COTE]],Table_0__2[[#This Row],[COLONNE1]],0)</f>
        <v>1.05</v>
      </c>
    </row>
    <row r="4702" spans="1:11" x14ac:dyDescent="0.3">
      <c r="A4702" s="2">
        <v>43202</v>
      </c>
      <c r="B4702" s="24">
        <v>0.875</v>
      </c>
      <c r="C4702" s="20">
        <f t="shared" si="73"/>
        <v>43202.875</v>
      </c>
      <c r="D4702" s="7" t="s">
        <v>4699</v>
      </c>
      <c r="E4702" s="7">
        <v>3</v>
      </c>
      <c r="F4702" s="7">
        <v>3</v>
      </c>
      <c r="G4702" s="7">
        <v>3.6</v>
      </c>
      <c r="H4702" s="9">
        <v>2.0499999999999998</v>
      </c>
      <c r="I4702" s="14">
        <f>IF(Table_0__2[[#This Row],[RESULTAT]]=1,Table_0__2[[#This Row],[1]],0)+IF(Table_0__2[[#This Row],[RESULTAT]]=3,Table_0__2[[#This Row],[N]],0)+IF(Table_0__2[[#This Row],[RESULTAT]]=2,Table_0__2[[#This Row],[2]],0)</f>
        <v>3.6</v>
      </c>
      <c r="J4702" s="14">
        <f>MIN(Table_0__2[[#This Row],[1]:[2]])</f>
        <v>2.0499999999999998</v>
      </c>
      <c r="K4702" s="14">
        <f>IF(Table_0__2[[#This Row],[COLONNE1]]=Table_0__2[[#This Row],[RESULTAT COTE]],Table_0__2[[#This Row],[COLONNE1]],0)</f>
        <v>0</v>
      </c>
    </row>
    <row r="4703" spans="1:11" x14ac:dyDescent="0.3">
      <c r="A4703" s="2">
        <v>43202</v>
      </c>
      <c r="B4703" s="24">
        <v>0.875</v>
      </c>
      <c r="C4703" s="20">
        <f t="shared" si="73"/>
        <v>43202.875</v>
      </c>
      <c r="D4703" s="7" t="s">
        <v>4700</v>
      </c>
      <c r="E4703" s="10">
        <v>1</v>
      </c>
      <c r="F4703" s="7">
        <v>1.98</v>
      </c>
      <c r="G4703" s="7">
        <v>3.75</v>
      </c>
      <c r="H4703" s="9">
        <v>3.3</v>
      </c>
      <c r="I4703" s="14">
        <f>IF(Table_0__2[[#This Row],[RESULTAT]]=1,Table_0__2[[#This Row],[1]],0)+IF(Table_0__2[[#This Row],[RESULTAT]]=3,Table_0__2[[#This Row],[N]],0)+IF(Table_0__2[[#This Row],[RESULTAT]]=2,Table_0__2[[#This Row],[2]],0)</f>
        <v>1.98</v>
      </c>
      <c r="J4703" s="14">
        <f>MIN(Table_0__2[[#This Row],[1]:[2]])</f>
        <v>1.98</v>
      </c>
      <c r="K4703" s="14">
        <f>IF(Table_0__2[[#This Row],[COLONNE1]]=Table_0__2[[#This Row],[RESULTAT COTE]],Table_0__2[[#This Row],[COLONNE1]],0)</f>
        <v>1.98</v>
      </c>
    </row>
    <row r="4704" spans="1:11" x14ac:dyDescent="0.3">
      <c r="A4704" s="2">
        <v>43202</v>
      </c>
      <c r="B4704" s="25">
        <v>0.875</v>
      </c>
      <c r="C4704" s="20">
        <f t="shared" si="73"/>
        <v>43202.875</v>
      </c>
      <c r="D4704" s="10" t="s">
        <v>4701</v>
      </c>
      <c r="E4704" s="10">
        <v>1</v>
      </c>
      <c r="F4704" s="10">
        <v>2.1</v>
      </c>
      <c r="G4704" s="10">
        <v>3.6</v>
      </c>
      <c r="H4704" s="11">
        <v>2.9</v>
      </c>
      <c r="I4704" s="15">
        <f>IF(Table_0__2[[#This Row],[RESULTAT]]=1,Table_0__2[[#This Row],[1]],0)+IF(Table_0__2[[#This Row],[RESULTAT]]=3,Table_0__2[[#This Row],[N]],0)+IF(Table_0__2[[#This Row],[RESULTAT]]=2,Table_0__2[[#This Row],[2]],0)</f>
        <v>2.1</v>
      </c>
      <c r="J4704" s="15">
        <f>MIN(Table_0__2[[#This Row],[1]:[2]])</f>
        <v>2.1</v>
      </c>
      <c r="K4704" s="15">
        <f>IF(Table_0__2[[#This Row],[COLONNE1]]=Table_0__2[[#This Row],[RESULTAT COTE]],Table_0__2[[#This Row],[COLONNE1]],0)</f>
        <v>2.1</v>
      </c>
    </row>
    <row r="4705" spans="1:11" x14ac:dyDescent="0.3">
      <c r="A4705" s="2">
        <v>43202</v>
      </c>
      <c r="B4705" s="25">
        <v>0.875</v>
      </c>
      <c r="C4705" s="20">
        <f t="shared" si="73"/>
        <v>43202.875</v>
      </c>
      <c r="D4705" s="10" t="s">
        <v>4702</v>
      </c>
      <c r="E4705" s="10">
        <v>1</v>
      </c>
      <c r="F4705" s="10">
        <v>4.0999999999999996</v>
      </c>
      <c r="G4705" s="10">
        <v>3.3</v>
      </c>
      <c r="H4705" s="11">
        <v>1.82</v>
      </c>
      <c r="I4705" s="15">
        <f>IF(Table_0__2[[#This Row],[RESULTAT]]=1,Table_0__2[[#This Row],[1]],0)+IF(Table_0__2[[#This Row],[RESULTAT]]=3,Table_0__2[[#This Row],[N]],0)+IF(Table_0__2[[#This Row],[RESULTAT]]=2,Table_0__2[[#This Row],[2]],0)</f>
        <v>4.0999999999999996</v>
      </c>
      <c r="J4705" s="15">
        <f>MIN(Table_0__2[[#This Row],[1]:[2]])</f>
        <v>1.82</v>
      </c>
      <c r="K4705" s="15">
        <f>IF(Table_0__2[[#This Row],[COLONNE1]]=Table_0__2[[#This Row],[RESULTAT COTE]],Table_0__2[[#This Row],[COLONNE1]],0)</f>
        <v>0</v>
      </c>
    </row>
    <row r="4706" spans="1:11" x14ac:dyDescent="0.3">
      <c r="A4706" s="2">
        <v>43202</v>
      </c>
      <c r="B4706" s="24">
        <v>0.99652777777777779</v>
      </c>
      <c r="C4706" s="20">
        <f t="shared" si="73"/>
        <v>43202.996527777781</v>
      </c>
      <c r="D4706" s="7" t="s">
        <v>4703</v>
      </c>
      <c r="E4706" s="10">
        <v>2</v>
      </c>
      <c r="F4706" s="7">
        <v>1.75</v>
      </c>
      <c r="G4706" s="7">
        <v>2.65</v>
      </c>
      <c r="H4706" s="9">
        <v>3.85</v>
      </c>
      <c r="I4706" s="14">
        <f>IF(Table_0__2[[#This Row],[RESULTAT]]=1,Table_0__2[[#This Row],[1]],0)+IF(Table_0__2[[#This Row],[RESULTAT]]=3,Table_0__2[[#This Row],[N]],0)+IF(Table_0__2[[#This Row],[RESULTAT]]=2,Table_0__2[[#This Row],[2]],0)</f>
        <v>3.85</v>
      </c>
      <c r="J4706" s="14">
        <f>MIN(Table_0__2[[#This Row],[1]:[2]])</f>
        <v>1.75</v>
      </c>
      <c r="K4706" s="14">
        <f>IF(Table_0__2[[#This Row],[COLONNE1]]=Table_0__2[[#This Row],[RESULTAT COTE]],Table_0__2[[#This Row],[COLONNE1]],0)</f>
        <v>0</v>
      </c>
    </row>
    <row r="4707" spans="1:11" x14ac:dyDescent="0.3">
      <c r="A4707" s="2">
        <v>43203</v>
      </c>
      <c r="B4707" s="26">
        <v>0.62152777777777779</v>
      </c>
      <c r="C4707" s="20">
        <f t="shared" si="73"/>
        <v>43203.621527777781</v>
      </c>
      <c r="D4707" s="12" t="s">
        <v>4704</v>
      </c>
      <c r="E4707" s="7">
        <v>3</v>
      </c>
      <c r="F4707" s="12">
        <v>2.0499999999999998</v>
      </c>
      <c r="G4707" s="12">
        <v>2.4</v>
      </c>
      <c r="H4707" s="13">
        <v>3.25</v>
      </c>
      <c r="I4707" s="16">
        <f>IF(Table_0__2[[#This Row],[RESULTAT]]=1,Table_0__2[[#This Row],[1]],0)+IF(Table_0__2[[#This Row],[RESULTAT]]=3,Table_0__2[[#This Row],[N]],0)+IF(Table_0__2[[#This Row],[RESULTAT]]=2,Table_0__2[[#This Row],[2]],0)</f>
        <v>2.4</v>
      </c>
      <c r="J4707" s="16">
        <f>MIN(Table_0__2[[#This Row],[1]:[2]])</f>
        <v>2.0499999999999998</v>
      </c>
      <c r="K4707" s="16">
        <f>IF(Table_0__2[[#This Row],[COLONNE1]]=Table_0__2[[#This Row],[RESULTAT COTE]],Table_0__2[[#This Row],[COLONNE1]],0)</f>
        <v>0</v>
      </c>
    </row>
    <row r="4708" spans="1:11" x14ac:dyDescent="0.3">
      <c r="A4708" s="2">
        <v>43203</v>
      </c>
      <c r="B4708" s="25">
        <v>0.66319444444444442</v>
      </c>
      <c r="C4708" s="20">
        <f t="shared" si="73"/>
        <v>43203.663194444445</v>
      </c>
      <c r="D4708" s="10" t="s">
        <v>4705</v>
      </c>
      <c r="E4708" s="10">
        <v>1</v>
      </c>
      <c r="F4708" s="10">
        <v>1.18</v>
      </c>
      <c r="G4708" s="10">
        <v>4.2</v>
      </c>
      <c r="H4708" s="11">
        <v>8.5</v>
      </c>
      <c r="I4708" s="15">
        <f>IF(Table_0__2[[#This Row],[RESULTAT]]=1,Table_0__2[[#This Row],[1]],0)+IF(Table_0__2[[#This Row],[RESULTAT]]=3,Table_0__2[[#This Row],[N]],0)+IF(Table_0__2[[#This Row],[RESULTAT]]=2,Table_0__2[[#This Row],[2]],0)</f>
        <v>1.18</v>
      </c>
      <c r="J4708" s="15">
        <f>MIN(Table_0__2[[#This Row],[1]:[2]])</f>
        <v>1.18</v>
      </c>
      <c r="K4708" s="15">
        <f>IF(Table_0__2[[#This Row],[COLONNE1]]=Table_0__2[[#This Row],[RESULTAT COTE]],Table_0__2[[#This Row],[COLONNE1]],0)</f>
        <v>1.18</v>
      </c>
    </row>
    <row r="4709" spans="1:11" x14ac:dyDescent="0.3">
      <c r="A4709" s="2">
        <v>43203</v>
      </c>
      <c r="B4709" s="24">
        <v>0.68402777777777779</v>
      </c>
      <c r="C4709" s="20">
        <f t="shared" si="73"/>
        <v>43203.684027777781</v>
      </c>
      <c r="D4709" s="7" t="s">
        <v>4706</v>
      </c>
      <c r="E4709" s="10">
        <v>1</v>
      </c>
      <c r="F4709" s="7">
        <v>1.2</v>
      </c>
      <c r="G4709" s="7">
        <v>4</v>
      </c>
      <c r="H4709" s="9">
        <v>8.5</v>
      </c>
      <c r="I4709" s="14">
        <f>IF(Table_0__2[[#This Row],[RESULTAT]]=1,Table_0__2[[#This Row],[1]],0)+IF(Table_0__2[[#This Row],[RESULTAT]]=3,Table_0__2[[#This Row],[N]],0)+IF(Table_0__2[[#This Row],[RESULTAT]]=2,Table_0__2[[#This Row],[2]],0)</f>
        <v>1.2</v>
      </c>
      <c r="J4709" s="14">
        <f>MIN(Table_0__2[[#This Row],[1]:[2]])</f>
        <v>1.2</v>
      </c>
      <c r="K4709" s="14">
        <f>IF(Table_0__2[[#This Row],[COLONNE1]]=Table_0__2[[#This Row],[RESULTAT COTE]],Table_0__2[[#This Row],[COLONNE1]],0)</f>
        <v>1.2</v>
      </c>
    </row>
    <row r="4710" spans="1:11" x14ac:dyDescent="0.3">
      <c r="A4710" s="2">
        <v>43203</v>
      </c>
      <c r="B4710" s="25">
        <v>0.69444444444444453</v>
      </c>
      <c r="C4710" s="20">
        <f t="shared" si="73"/>
        <v>43203.694444444445</v>
      </c>
      <c r="D4710" s="10" t="s">
        <v>4707</v>
      </c>
      <c r="E4710" s="10">
        <v>2</v>
      </c>
      <c r="F4710" s="10">
        <v>3.75</v>
      </c>
      <c r="G4710" s="10">
        <v>2.75</v>
      </c>
      <c r="H4710" s="11">
        <v>1.75</v>
      </c>
      <c r="I4710" s="15">
        <f>IF(Table_0__2[[#This Row],[RESULTAT]]=1,Table_0__2[[#This Row],[1]],0)+IF(Table_0__2[[#This Row],[RESULTAT]]=3,Table_0__2[[#This Row],[N]],0)+IF(Table_0__2[[#This Row],[RESULTAT]]=2,Table_0__2[[#This Row],[2]],0)</f>
        <v>1.75</v>
      </c>
      <c r="J4710" s="15">
        <f>MIN(Table_0__2[[#This Row],[1]:[2]])</f>
        <v>1.75</v>
      </c>
      <c r="K4710" s="15">
        <f>IF(Table_0__2[[#This Row],[COLONNE1]]=Table_0__2[[#This Row],[RESULTAT COTE]],Table_0__2[[#This Row],[COLONNE1]],0)</f>
        <v>1.75</v>
      </c>
    </row>
    <row r="4711" spans="1:11" x14ac:dyDescent="0.3">
      <c r="A4711" s="2">
        <v>43203</v>
      </c>
      <c r="B4711" s="24">
        <v>0.70486111111111116</v>
      </c>
      <c r="C4711" s="20">
        <f t="shared" si="73"/>
        <v>43203.704861111109</v>
      </c>
      <c r="D4711" s="7" t="s">
        <v>4708</v>
      </c>
      <c r="E4711" s="10">
        <v>2</v>
      </c>
      <c r="F4711" s="7">
        <v>1.55</v>
      </c>
      <c r="G4711" s="7">
        <v>2.95</v>
      </c>
      <c r="H4711" s="9">
        <v>4.5</v>
      </c>
      <c r="I4711" s="14">
        <f>IF(Table_0__2[[#This Row],[RESULTAT]]=1,Table_0__2[[#This Row],[1]],0)+IF(Table_0__2[[#This Row],[RESULTAT]]=3,Table_0__2[[#This Row],[N]],0)+IF(Table_0__2[[#This Row],[RESULTAT]]=2,Table_0__2[[#This Row],[2]],0)</f>
        <v>4.5</v>
      </c>
      <c r="J4711" s="14">
        <f>MIN(Table_0__2[[#This Row],[1]:[2]])</f>
        <v>1.55</v>
      </c>
      <c r="K4711" s="14">
        <f>IF(Table_0__2[[#This Row],[COLONNE1]]=Table_0__2[[#This Row],[RESULTAT COTE]],Table_0__2[[#This Row],[COLONNE1]],0)</f>
        <v>0</v>
      </c>
    </row>
    <row r="4712" spans="1:11" x14ac:dyDescent="0.3">
      <c r="A4712" s="2">
        <v>43203</v>
      </c>
      <c r="B4712" s="25">
        <v>0.70486111111111116</v>
      </c>
      <c r="C4712" s="20">
        <f t="shared" si="73"/>
        <v>43203.704861111109</v>
      </c>
      <c r="D4712" s="10" t="s">
        <v>4709</v>
      </c>
      <c r="E4712" s="10">
        <v>1</v>
      </c>
      <c r="F4712" s="10">
        <v>1.4</v>
      </c>
      <c r="G4712" s="10">
        <v>3.25</v>
      </c>
      <c r="H4712" s="11">
        <v>5.75</v>
      </c>
      <c r="I4712" s="15">
        <f>IF(Table_0__2[[#This Row],[RESULTAT]]=1,Table_0__2[[#This Row],[1]],0)+IF(Table_0__2[[#This Row],[RESULTAT]]=3,Table_0__2[[#This Row],[N]],0)+IF(Table_0__2[[#This Row],[RESULTAT]]=2,Table_0__2[[#This Row],[2]],0)</f>
        <v>1.4</v>
      </c>
      <c r="J4712" s="15">
        <f>MIN(Table_0__2[[#This Row],[1]:[2]])</f>
        <v>1.4</v>
      </c>
      <c r="K4712" s="15">
        <f>IF(Table_0__2[[#This Row],[COLONNE1]]=Table_0__2[[#This Row],[RESULTAT COTE]],Table_0__2[[#This Row],[COLONNE1]],0)</f>
        <v>1.4</v>
      </c>
    </row>
    <row r="4713" spans="1:11" x14ac:dyDescent="0.3">
      <c r="A4713" s="2">
        <v>43203</v>
      </c>
      <c r="B4713" s="24">
        <v>0.74652777777777779</v>
      </c>
      <c r="C4713" s="20">
        <f t="shared" si="73"/>
        <v>43203.746527777781</v>
      </c>
      <c r="D4713" s="7" t="s">
        <v>4710</v>
      </c>
      <c r="E4713" s="10">
        <v>1</v>
      </c>
      <c r="F4713" s="7">
        <v>5.25</v>
      </c>
      <c r="G4713" s="7">
        <v>3.25</v>
      </c>
      <c r="H4713" s="9">
        <v>1.4</v>
      </c>
      <c r="I4713" s="14">
        <f>IF(Table_0__2[[#This Row],[RESULTAT]]=1,Table_0__2[[#This Row],[1]],0)+IF(Table_0__2[[#This Row],[RESULTAT]]=3,Table_0__2[[#This Row],[N]],0)+IF(Table_0__2[[#This Row],[RESULTAT]]=2,Table_0__2[[#This Row],[2]],0)</f>
        <v>5.25</v>
      </c>
      <c r="J4713" s="14">
        <f>MIN(Table_0__2[[#This Row],[1]:[2]])</f>
        <v>1.4</v>
      </c>
      <c r="K4713" s="14">
        <f>IF(Table_0__2[[#This Row],[COLONNE1]]=Table_0__2[[#This Row],[RESULTAT COTE]],Table_0__2[[#This Row],[COLONNE1]],0)</f>
        <v>0</v>
      </c>
    </row>
    <row r="4714" spans="1:11" x14ac:dyDescent="0.3">
      <c r="A4714" s="2">
        <v>43203</v>
      </c>
      <c r="B4714" s="25">
        <v>0.74652777777777779</v>
      </c>
      <c r="C4714" s="20">
        <f t="shared" si="73"/>
        <v>43203.746527777781</v>
      </c>
      <c r="D4714" s="10" t="s">
        <v>4711</v>
      </c>
      <c r="E4714" s="10">
        <v>1</v>
      </c>
      <c r="F4714" s="10">
        <v>1.4</v>
      </c>
      <c r="G4714" s="10">
        <v>3.4</v>
      </c>
      <c r="H4714" s="11">
        <v>4.8499999999999996</v>
      </c>
      <c r="I4714" s="15">
        <f>IF(Table_0__2[[#This Row],[RESULTAT]]=1,Table_0__2[[#This Row],[1]],0)+IF(Table_0__2[[#This Row],[RESULTAT]]=3,Table_0__2[[#This Row],[N]],0)+IF(Table_0__2[[#This Row],[RESULTAT]]=2,Table_0__2[[#This Row],[2]],0)</f>
        <v>1.4</v>
      </c>
      <c r="J4714" s="15">
        <f>MIN(Table_0__2[[#This Row],[1]:[2]])</f>
        <v>1.4</v>
      </c>
      <c r="K4714" s="15">
        <f>IF(Table_0__2[[#This Row],[COLONNE1]]=Table_0__2[[#This Row],[RESULTAT COTE]],Table_0__2[[#This Row],[COLONNE1]],0)</f>
        <v>1.4</v>
      </c>
    </row>
    <row r="4715" spans="1:11" x14ac:dyDescent="0.3">
      <c r="A4715" s="2">
        <v>43203</v>
      </c>
      <c r="B4715" s="24">
        <v>0.74652777777777779</v>
      </c>
      <c r="C4715" s="20">
        <f t="shared" si="73"/>
        <v>43203.746527777781</v>
      </c>
      <c r="D4715" s="7" t="s">
        <v>4712</v>
      </c>
      <c r="E4715" s="10">
        <v>2</v>
      </c>
      <c r="F4715" s="7">
        <v>7.75</v>
      </c>
      <c r="G4715" s="7">
        <v>3.7</v>
      </c>
      <c r="H4715" s="9">
        <v>1.25</v>
      </c>
      <c r="I4715" s="14">
        <f>IF(Table_0__2[[#This Row],[RESULTAT]]=1,Table_0__2[[#This Row],[1]],0)+IF(Table_0__2[[#This Row],[RESULTAT]]=3,Table_0__2[[#This Row],[N]],0)+IF(Table_0__2[[#This Row],[RESULTAT]]=2,Table_0__2[[#This Row],[2]],0)</f>
        <v>1.25</v>
      </c>
      <c r="J4715" s="14">
        <f>MIN(Table_0__2[[#This Row],[1]:[2]])</f>
        <v>1.25</v>
      </c>
      <c r="K4715" s="14">
        <f>IF(Table_0__2[[#This Row],[COLONNE1]]=Table_0__2[[#This Row],[RESULTAT COTE]],Table_0__2[[#This Row],[COLONNE1]],0)</f>
        <v>1.25</v>
      </c>
    </row>
    <row r="4716" spans="1:11" x14ac:dyDescent="0.3">
      <c r="A4716" s="2">
        <v>43203</v>
      </c>
      <c r="B4716" s="25">
        <v>0.74652777777777779</v>
      </c>
      <c r="C4716" s="20">
        <f t="shared" si="73"/>
        <v>43203.746527777781</v>
      </c>
      <c r="D4716" s="10" t="s">
        <v>4713</v>
      </c>
      <c r="E4716" s="10">
        <v>1</v>
      </c>
      <c r="F4716" s="10">
        <v>1.1399999999999999</v>
      </c>
      <c r="G4716" s="10">
        <v>4.5</v>
      </c>
      <c r="H4716" s="11">
        <v>9.25</v>
      </c>
      <c r="I4716" s="15">
        <f>IF(Table_0__2[[#This Row],[RESULTAT]]=1,Table_0__2[[#This Row],[1]],0)+IF(Table_0__2[[#This Row],[RESULTAT]]=3,Table_0__2[[#This Row],[N]],0)+IF(Table_0__2[[#This Row],[RESULTAT]]=2,Table_0__2[[#This Row],[2]],0)</f>
        <v>1.1399999999999999</v>
      </c>
      <c r="J4716" s="15">
        <f>MIN(Table_0__2[[#This Row],[1]:[2]])</f>
        <v>1.1399999999999999</v>
      </c>
      <c r="K4716" s="15">
        <f>IF(Table_0__2[[#This Row],[COLONNE1]]=Table_0__2[[#This Row],[RESULTAT COTE]],Table_0__2[[#This Row],[COLONNE1]],0)</f>
        <v>1.1399999999999999</v>
      </c>
    </row>
    <row r="4717" spans="1:11" x14ac:dyDescent="0.3">
      <c r="A4717" s="2">
        <v>43203</v>
      </c>
      <c r="B4717" s="24">
        <v>0.74652777777777779</v>
      </c>
      <c r="C4717" s="20">
        <f t="shared" si="73"/>
        <v>43203.746527777781</v>
      </c>
      <c r="D4717" s="7" t="s">
        <v>4714</v>
      </c>
      <c r="E4717" s="7">
        <v>3</v>
      </c>
      <c r="F4717" s="7">
        <v>2.1</v>
      </c>
      <c r="G4717" s="7">
        <v>2.8</v>
      </c>
      <c r="H4717" s="9">
        <v>2.7</v>
      </c>
      <c r="I4717" s="14">
        <f>IF(Table_0__2[[#This Row],[RESULTAT]]=1,Table_0__2[[#This Row],[1]],0)+IF(Table_0__2[[#This Row],[RESULTAT]]=3,Table_0__2[[#This Row],[N]],0)+IF(Table_0__2[[#This Row],[RESULTAT]]=2,Table_0__2[[#This Row],[2]],0)</f>
        <v>2.8</v>
      </c>
      <c r="J4717" s="14">
        <f>MIN(Table_0__2[[#This Row],[1]:[2]])</f>
        <v>2.1</v>
      </c>
      <c r="K4717" s="14">
        <f>IF(Table_0__2[[#This Row],[COLONNE1]]=Table_0__2[[#This Row],[RESULTAT COTE]],Table_0__2[[#This Row],[COLONNE1]],0)</f>
        <v>0</v>
      </c>
    </row>
    <row r="4718" spans="1:11" x14ac:dyDescent="0.3">
      <c r="A4718" s="2">
        <v>43203</v>
      </c>
      <c r="B4718" s="25">
        <v>0.74652777777777779</v>
      </c>
      <c r="C4718" s="20">
        <f t="shared" si="73"/>
        <v>43203.746527777781</v>
      </c>
      <c r="D4718" s="10" t="s">
        <v>4715</v>
      </c>
      <c r="E4718" s="7">
        <v>3</v>
      </c>
      <c r="F4718" s="10">
        <v>2.2000000000000002</v>
      </c>
      <c r="G4718" s="10">
        <v>2.85</v>
      </c>
      <c r="H4718" s="11">
        <v>2.5</v>
      </c>
      <c r="I4718" s="15">
        <f>IF(Table_0__2[[#This Row],[RESULTAT]]=1,Table_0__2[[#This Row],[1]],0)+IF(Table_0__2[[#This Row],[RESULTAT]]=3,Table_0__2[[#This Row],[N]],0)+IF(Table_0__2[[#This Row],[RESULTAT]]=2,Table_0__2[[#This Row],[2]],0)</f>
        <v>2.85</v>
      </c>
      <c r="J4718" s="15">
        <f>MIN(Table_0__2[[#This Row],[1]:[2]])</f>
        <v>2.2000000000000002</v>
      </c>
      <c r="K4718" s="15">
        <f>IF(Table_0__2[[#This Row],[COLONNE1]]=Table_0__2[[#This Row],[RESULTAT COTE]],Table_0__2[[#This Row],[COLONNE1]],0)</f>
        <v>0</v>
      </c>
    </row>
    <row r="4719" spans="1:11" x14ac:dyDescent="0.3">
      <c r="A4719" s="2">
        <v>43203</v>
      </c>
      <c r="B4719" s="24">
        <v>0.74652777777777779</v>
      </c>
      <c r="C4719" s="20">
        <f t="shared" si="73"/>
        <v>43203.746527777781</v>
      </c>
      <c r="D4719" s="7" t="s">
        <v>4716</v>
      </c>
      <c r="E4719" s="10">
        <v>2</v>
      </c>
      <c r="F4719" s="7">
        <v>2.25</v>
      </c>
      <c r="G4719" s="7">
        <v>2.7</v>
      </c>
      <c r="H4719" s="9">
        <v>2.5499999999999998</v>
      </c>
      <c r="I4719" s="14">
        <f>IF(Table_0__2[[#This Row],[RESULTAT]]=1,Table_0__2[[#This Row],[1]],0)+IF(Table_0__2[[#This Row],[RESULTAT]]=3,Table_0__2[[#This Row],[N]],0)+IF(Table_0__2[[#This Row],[RESULTAT]]=2,Table_0__2[[#This Row],[2]],0)</f>
        <v>2.5499999999999998</v>
      </c>
      <c r="J4719" s="14">
        <f>MIN(Table_0__2[[#This Row],[1]:[2]])</f>
        <v>2.25</v>
      </c>
      <c r="K4719" s="14">
        <f>IF(Table_0__2[[#This Row],[COLONNE1]]=Table_0__2[[#This Row],[RESULTAT COTE]],Table_0__2[[#This Row],[COLONNE1]],0)</f>
        <v>0</v>
      </c>
    </row>
    <row r="4720" spans="1:11" x14ac:dyDescent="0.3">
      <c r="A4720" s="2">
        <v>43203</v>
      </c>
      <c r="B4720" s="25">
        <v>0.76736111111111116</v>
      </c>
      <c r="C4720" s="20">
        <f t="shared" si="73"/>
        <v>43203.767361111109</v>
      </c>
      <c r="D4720" s="10" t="s">
        <v>4717</v>
      </c>
      <c r="E4720" s="10">
        <v>1</v>
      </c>
      <c r="F4720" s="10">
        <v>1.55</v>
      </c>
      <c r="G4720" s="10">
        <v>3.4</v>
      </c>
      <c r="H4720" s="11">
        <v>4.25</v>
      </c>
      <c r="I4720" s="15">
        <f>IF(Table_0__2[[#This Row],[RESULTAT]]=1,Table_0__2[[#This Row],[1]],0)+IF(Table_0__2[[#This Row],[RESULTAT]]=3,Table_0__2[[#This Row],[N]],0)+IF(Table_0__2[[#This Row],[RESULTAT]]=2,Table_0__2[[#This Row],[2]],0)</f>
        <v>1.55</v>
      </c>
      <c r="J4720" s="15">
        <f>MIN(Table_0__2[[#This Row],[1]:[2]])</f>
        <v>1.55</v>
      </c>
      <c r="K4720" s="15">
        <f>IF(Table_0__2[[#This Row],[COLONNE1]]=Table_0__2[[#This Row],[RESULTAT COTE]],Table_0__2[[#This Row],[COLONNE1]],0)</f>
        <v>1.55</v>
      </c>
    </row>
    <row r="4721" spans="1:11" x14ac:dyDescent="0.3">
      <c r="A4721" s="2">
        <v>43203</v>
      </c>
      <c r="B4721" s="24">
        <v>0.76736111111111116</v>
      </c>
      <c r="C4721" s="20">
        <f t="shared" si="73"/>
        <v>43203.767361111109</v>
      </c>
      <c r="D4721" s="7" t="s">
        <v>4718</v>
      </c>
      <c r="E4721" s="10">
        <v>2</v>
      </c>
      <c r="F4721" s="7">
        <v>2.35</v>
      </c>
      <c r="G4721" s="7">
        <v>3.15</v>
      </c>
      <c r="H4721" s="9">
        <v>2.35</v>
      </c>
      <c r="I4721" s="14">
        <f>IF(Table_0__2[[#This Row],[RESULTAT]]=1,Table_0__2[[#This Row],[1]],0)+IF(Table_0__2[[#This Row],[RESULTAT]]=3,Table_0__2[[#This Row],[N]],0)+IF(Table_0__2[[#This Row],[RESULTAT]]=2,Table_0__2[[#This Row],[2]],0)</f>
        <v>2.35</v>
      </c>
      <c r="J4721" s="14">
        <f>MIN(Table_0__2[[#This Row],[1]:[2]])</f>
        <v>2.35</v>
      </c>
      <c r="K4721" s="14">
        <f>IF(Table_0__2[[#This Row],[COLONNE1]]=Table_0__2[[#This Row],[RESULTAT COTE]],Table_0__2[[#This Row],[COLONNE1]],0)</f>
        <v>2.35</v>
      </c>
    </row>
    <row r="4722" spans="1:11" x14ac:dyDescent="0.3">
      <c r="A4722" s="2">
        <v>43203</v>
      </c>
      <c r="B4722" s="25">
        <v>0.76736111111111116</v>
      </c>
      <c r="C4722" s="20">
        <f t="shared" si="73"/>
        <v>43203.767361111109</v>
      </c>
      <c r="D4722" s="10" t="s">
        <v>4719</v>
      </c>
      <c r="E4722" s="10">
        <v>2</v>
      </c>
      <c r="F4722" s="10">
        <v>2</v>
      </c>
      <c r="G4722" s="10">
        <v>3.25</v>
      </c>
      <c r="H4722" s="11">
        <v>2.5</v>
      </c>
      <c r="I4722" s="15">
        <f>IF(Table_0__2[[#This Row],[RESULTAT]]=1,Table_0__2[[#This Row],[1]],0)+IF(Table_0__2[[#This Row],[RESULTAT]]=3,Table_0__2[[#This Row],[N]],0)+IF(Table_0__2[[#This Row],[RESULTAT]]=2,Table_0__2[[#This Row],[2]],0)</f>
        <v>2.5</v>
      </c>
      <c r="J4722" s="15">
        <f>MIN(Table_0__2[[#This Row],[1]:[2]])</f>
        <v>2</v>
      </c>
      <c r="K4722" s="15">
        <f>IF(Table_0__2[[#This Row],[COLONNE1]]=Table_0__2[[#This Row],[RESULTAT COTE]],Table_0__2[[#This Row],[COLONNE1]],0)</f>
        <v>0</v>
      </c>
    </row>
    <row r="4723" spans="1:11" x14ac:dyDescent="0.3">
      <c r="A4723" s="2">
        <v>43203</v>
      </c>
      <c r="B4723" s="24">
        <v>0.76736111111111116</v>
      </c>
      <c r="C4723" s="20">
        <f t="shared" si="73"/>
        <v>43203.767361111109</v>
      </c>
      <c r="D4723" s="7" t="s">
        <v>4720</v>
      </c>
      <c r="E4723" s="10">
        <v>1</v>
      </c>
      <c r="F4723" s="7">
        <v>1.55</v>
      </c>
      <c r="G4723" s="7">
        <v>3.1</v>
      </c>
      <c r="H4723" s="9">
        <v>4.6500000000000004</v>
      </c>
      <c r="I4723" s="14">
        <f>IF(Table_0__2[[#This Row],[RESULTAT]]=1,Table_0__2[[#This Row],[1]],0)+IF(Table_0__2[[#This Row],[RESULTAT]]=3,Table_0__2[[#This Row],[N]],0)+IF(Table_0__2[[#This Row],[RESULTAT]]=2,Table_0__2[[#This Row],[2]],0)</f>
        <v>1.55</v>
      </c>
      <c r="J4723" s="14">
        <f>MIN(Table_0__2[[#This Row],[1]:[2]])</f>
        <v>1.55</v>
      </c>
      <c r="K4723" s="14">
        <f>IF(Table_0__2[[#This Row],[COLONNE1]]=Table_0__2[[#This Row],[RESULTAT COTE]],Table_0__2[[#This Row],[COLONNE1]],0)</f>
        <v>1.55</v>
      </c>
    </row>
    <row r="4724" spans="1:11" x14ac:dyDescent="0.3">
      <c r="A4724" s="2">
        <v>43203</v>
      </c>
      <c r="B4724" s="25">
        <v>0.77777777777777779</v>
      </c>
      <c r="C4724" s="20">
        <f t="shared" si="73"/>
        <v>43203.777777777781</v>
      </c>
      <c r="D4724" s="10" t="s">
        <v>4721</v>
      </c>
      <c r="E4724" s="10">
        <v>2</v>
      </c>
      <c r="F4724" s="10">
        <v>1.4</v>
      </c>
      <c r="G4724" s="10">
        <v>3.15</v>
      </c>
      <c r="H4724" s="11">
        <v>6.25</v>
      </c>
      <c r="I4724" s="15">
        <f>IF(Table_0__2[[#This Row],[RESULTAT]]=1,Table_0__2[[#This Row],[1]],0)+IF(Table_0__2[[#This Row],[RESULTAT]]=3,Table_0__2[[#This Row],[N]],0)+IF(Table_0__2[[#This Row],[RESULTAT]]=2,Table_0__2[[#This Row],[2]],0)</f>
        <v>6.25</v>
      </c>
      <c r="J4724" s="15">
        <f>MIN(Table_0__2[[#This Row],[1]:[2]])</f>
        <v>1.4</v>
      </c>
      <c r="K4724" s="15">
        <f>IF(Table_0__2[[#This Row],[COLONNE1]]=Table_0__2[[#This Row],[RESULTAT COTE]],Table_0__2[[#This Row],[COLONNE1]],0)</f>
        <v>0</v>
      </c>
    </row>
    <row r="4725" spans="1:11" x14ac:dyDescent="0.3">
      <c r="A4725" s="2">
        <v>43203</v>
      </c>
      <c r="B4725" s="24">
        <v>0.78819444444444453</v>
      </c>
      <c r="C4725" s="20">
        <f t="shared" si="73"/>
        <v>43203.788194444445</v>
      </c>
      <c r="D4725" s="7" t="s">
        <v>4722</v>
      </c>
      <c r="E4725" s="10">
        <v>2</v>
      </c>
      <c r="F4725" s="7">
        <v>2.4</v>
      </c>
      <c r="G4725" s="7">
        <v>2.7</v>
      </c>
      <c r="H4725" s="9">
        <v>2.4</v>
      </c>
      <c r="I4725" s="14">
        <f>IF(Table_0__2[[#This Row],[RESULTAT]]=1,Table_0__2[[#This Row],[1]],0)+IF(Table_0__2[[#This Row],[RESULTAT]]=3,Table_0__2[[#This Row],[N]],0)+IF(Table_0__2[[#This Row],[RESULTAT]]=2,Table_0__2[[#This Row],[2]],0)</f>
        <v>2.4</v>
      </c>
      <c r="J4725" s="14">
        <f>MIN(Table_0__2[[#This Row],[1]:[2]])</f>
        <v>2.4</v>
      </c>
      <c r="K4725" s="14">
        <f>IF(Table_0__2[[#This Row],[COLONNE1]]=Table_0__2[[#This Row],[RESULTAT COTE]],Table_0__2[[#This Row],[COLONNE1]],0)</f>
        <v>2.4</v>
      </c>
    </row>
    <row r="4726" spans="1:11" x14ac:dyDescent="0.3">
      <c r="A4726" s="2">
        <v>43203</v>
      </c>
      <c r="B4726" s="25">
        <v>0.78819444444444453</v>
      </c>
      <c r="C4726" s="20">
        <f t="shared" si="73"/>
        <v>43203.788194444445</v>
      </c>
      <c r="D4726" s="10" t="s">
        <v>4723</v>
      </c>
      <c r="E4726" s="7">
        <v>3</v>
      </c>
      <c r="F4726" s="10">
        <v>1.25</v>
      </c>
      <c r="G4726" s="10">
        <v>4.4000000000000004</v>
      </c>
      <c r="H4726" s="11">
        <v>5.75</v>
      </c>
      <c r="I4726" s="15">
        <f>IF(Table_0__2[[#This Row],[RESULTAT]]=1,Table_0__2[[#This Row],[1]],0)+IF(Table_0__2[[#This Row],[RESULTAT]]=3,Table_0__2[[#This Row],[N]],0)+IF(Table_0__2[[#This Row],[RESULTAT]]=2,Table_0__2[[#This Row],[2]],0)</f>
        <v>4.4000000000000004</v>
      </c>
      <c r="J4726" s="15">
        <f>MIN(Table_0__2[[#This Row],[1]:[2]])</f>
        <v>1.25</v>
      </c>
      <c r="K4726" s="15">
        <f>IF(Table_0__2[[#This Row],[COLONNE1]]=Table_0__2[[#This Row],[RESULTAT COTE]],Table_0__2[[#This Row],[COLONNE1]],0)</f>
        <v>0</v>
      </c>
    </row>
    <row r="4727" spans="1:11" x14ac:dyDescent="0.3">
      <c r="A4727" s="2">
        <v>43203</v>
      </c>
      <c r="B4727" s="24">
        <v>0.78819444444444453</v>
      </c>
      <c r="C4727" s="20">
        <f t="shared" si="73"/>
        <v>43203.788194444445</v>
      </c>
      <c r="D4727" s="7" t="s">
        <v>4724</v>
      </c>
      <c r="E4727" s="7">
        <v>3</v>
      </c>
      <c r="F4727" s="7">
        <v>5</v>
      </c>
      <c r="G4727" s="7">
        <v>3.5</v>
      </c>
      <c r="H4727" s="9">
        <v>1.45</v>
      </c>
      <c r="I4727" s="14">
        <f>IF(Table_0__2[[#This Row],[RESULTAT]]=1,Table_0__2[[#This Row],[1]],0)+IF(Table_0__2[[#This Row],[RESULTAT]]=3,Table_0__2[[#This Row],[N]],0)+IF(Table_0__2[[#This Row],[RESULTAT]]=2,Table_0__2[[#This Row],[2]],0)</f>
        <v>3.5</v>
      </c>
      <c r="J4727" s="14">
        <f>MIN(Table_0__2[[#This Row],[1]:[2]])</f>
        <v>1.45</v>
      </c>
      <c r="K4727" s="14">
        <f>IF(Table_0__2[[#This Row],[COLONNE1]]=Table_0__2[[#This Row],[RESULTAT COTE]],Table_0__2[[#This Row],[COLONNE1]],0)</f>
        <v>0</v>
      </c>
    </row>
    <row r="4728" spans="1:11" x14ac:dyDescent="0.3">
      <c r="A4728" s="2">
        <v>43203</v>
      </c>
      <c r="B4728" s="25">
        <v>0.78819444444444453</v>
      </c>
      <c r="C4728" s="20">
        <f t="shared" si="73"/>
        <v>43203.788194444445</v>
      </c>
      <c r="D4728" s="10" t="s">
        <v>4725</v>
      </c>
      <c r="E4728" s="10">
        <v>2</v>
      </c>
      <c r="F4728" s="10">
        <v>2.6</v>
      </c>
      <c r="G4728" s="10">
        <v>2.95</v>
      </c>
      <c r="H4728" s="11">
        <v>2.25</v>
      </c>
      <c r="I4728" s="15">
        <f>IF(Table_0__2[[#This Row],[RESULTAT]]=1,Table_0__2[[#This Row],[1]],0)+IF(Table_0__2[[#This Row],[RESULTAT]]=3,Table_0__2[[#This Row],[N]],0)+IF(Table_0__2[[#This Row],[RESULTAT]]=2,Table_0__2[[#This Row],[2]],0)</f>
        <v>2.25</v>
      </c>
      <c r="J4728" s="15">
        <f>MIN(Table_0__2[[#This Row],[1]:[2]])</f>
        <v>2.25</v>
      </c>
      <c r="K4728" s="15">
        <f>IF(Table_0__2[[#This Row],[COLONNE1]]=Table_0__2[[#This Row],[RESULTAT COTE]],Table_0__2[[#This Row],[COLONNE1]],0)</f>
        <v>2.25</v>
      </c>
    </row>
    <row r="4729" spans="1:11" x14ac:dyDescent="0.3">
      <c r="A4729" s="2">
        <v>43203</v>
      </c>
      <c r="B4729" s="24">
        <v>0.78819444444444453</v>
      </c>
      <c r="C4729" s="20">
        <f t="shared" si="73"/>
        <v>43203.788194444445</v>
      </c>
      <c r="D4729" s="7" t="s">
        <v>4726</v>
      </c>
      <c r="E4729" s="10">
        <v>2</v>
      </c>
      <c r="F4729" s="7">
        <v>6.25</v>
      </c>
      <c r="G4729" s="7">
        <v>4.3</v>
      </c>
      <c r="H4729" s="9">
        <v>1.28</v>
      </c>
      <c r="I4729" s="14">
        <f>IF(Table_0__2[[#This Row],[RESULTAT]]=1,Table_0__2[[#This Row],[1]],0)+IF(Table_0__2[[#This Row],[RESULTAT]]=3,Table_0__2[[#This Row],[N]],0)+IF(Table_0__2[[#This Row],[RESULTAT]]=2,Table_0__2[[#This Row],[2]],0)</f>
        <v>1.28</v>
      </c>
      <c r="J4729" s="14">
        <f>MIN(Table_0__2[[#This Row],[1]:[2]])</f>
        <v>1.28</v>
      </c>
      <c r="K4729" s="14">
        <f>IF(Table_0__2[[#This Row],[COLONNE1]]=Table_0__2[[#This Row],[RESULTAT COTE]],Table_0__2[[#This Row],[COLONNE1]],0)</f>
        <v>1.28</v>
      </c>
    </row>
    <row r="4730" spans="1:11" x14ac:dyDescent="0.3">
      <c r="A4730" s="2">
        <v>43203</v>
      </c>
      <c r="B4730" s="25">
        <v>0.78819444444444453</v>
      </c>
      <c r="C4730" s="20">
        <f t="shared" si="73"/>
        <v>43203.788194444445</v>
      </c>
      <c r="D4730" s="10" t="s">
        <v>4727</v>
      </c>
      <c r="E4730" s="10">
        <v>1</v>
      </c>
      <c r="F4730" s="10">
        <v>1.35</v>
      </c>
      <c r="G4730" s="10">
        <v>3.65</v>
      </c>
      <c r="H4730" s="11">
        <v>5.5</v>
      </c>
      <c r="I4730" s="15">
        <f>IF(Table_0__2[[#This Row],[RESULTAT]]=1,Table_0__2[[#This Row],[1]],0)+IF(Table_0__2[[#This Row],[RESULTAT]]=3,Table_0__2[[#This Row],[N]],0)+IF(Table_0__2[[#This Row],[RESULTAT]]=2,Table_0__2[[#This Row],[2]],0)</f>
        <v>1.35</v>
      </c>
      <c r="J4730" s="15">
        <f>MIN(Table_0__2[[#This Row],[1]:[2]])</f>
        <v>1.35</v>
      </c>
      <c r="K4730" s="15">
        <f>IF(Table_0__2[[#This Row],[COLONNE1]]=Table_0__2[[#This Row],[RESULTAT COTE]],Table_0__2[[#This Row],[COLONNE1]],0)</f>
        <v>1.35</v>
      </c>
    </row>
    <row r="4731" spans="1:11" x14ac:dyDescent="0.3">
      <c r="A4731" s="2">
        <v>43203</v>
      </c>
      <c r="B4731" s="24">
        <v>0.78819444444444453</v>
      </c>
      <c r="C4731" s="20">
        <f t="shared" si="73"/>
        <v>43203.788194444445</v>
      </c>
      <c r="D4731" s="7" t="s">
        <v>4728</v>
      </c>
      <c r="E4731" s="10">
        <v>1</v>
      </c>
      <c r="F4731" s="7">
        <v>1.6</v>
      </c>
      <c r="G4731" s="7">
        <v>3.2</v>
      </c>
      <c r="H4731" s="9">
        <v>3.95</v>
      </c>
      <c r="I4731" s="14">
        <f>IF(Table_0__2[[#This Row],[RESULTAT]]=1,Table_0__2[[#This Row],[1]],0)+IF(Table_0__2[[#This Row],[RESULTAT]]=3,Table_0__2[[#This Row],[N]],0)+IF(Table_0__2[[#This Row],[RESULTAT]]=2,Table_0__2[[#This Row],[2]],0)</f>
        <v>1.6</v>
      </c>
      <c r="J4731" s="14">
        <f>MIN(Table_0__2[[#This Row],[1]:[2]])</f>
        <v>1.6</v>
      </c>
      <c r="K4731" s="14">
        <f>IF(Table_0__2[[#This Row],[COLONNE1]]=Table_0__2[[#This Row],[RESULTAT COTE]],Table_0__2[[#This Row],[COLONNE1]],0)</f>
        <v>1.6</v>
      </c>
    </row>
    <row r="4732" spans="1:11" x14ac:dyDescent="0.3">
      <c r="A4732" s="2">
        <v>43203</v>
      </c>
      <c r="B4732" s="25">
        <v>0.81944444444444453</v>
      </c>
      <c r="C4732" s="20">
        <f t="shared" si="73"/>
        <v>43203.819444444445</v>
      </c>
      <c r="D4732" s="10" t="s">
        <v>4729</v>
      </c>
      <c r="E4732" s="10">
        <v>2</v>
      </c>
      <c r="F4732" s="10">
        <v>3</v>
      </c>
      <c r="G4732" s="10">
        <v>2.85</v>
      </c>
      <c r="H4732" s="11">
        <v>1.9</v>
      </c>
      <c r="I4732" s="15">
        <f>IF(Table_0__2[[#This Row],[RESULTAT]]=1,Table_0__2[[#This Row],[1]],0)+IF(Table_0__2[[#This Row],[RESULTAT]]=3,Table_0__2[[#This Row],[N]],0)+IF(Table_0__2[[#This Row],[RESULTAT]]=2,Table_0__2[[#This Row],[2]],0)</f>
        <v>1.9</v>
      </c>
      <c r="J4732" s="15">
        <f>MIN(Table_0__2[[#This Row],[1]:[2]])</f>
        <v>1.9</v>
      </c>
      <c r="K4732" s="15">
        <f>IF(Table_0__2[[#This Row],[COLONNE1]]=Table_0__2[[#This Row],[RESULTAT COTE]],Table_0__2[[#This Row],[COLONNE1]],0)</f>
        <v>1.9</v>
      </c>
    </row>
    <row r="4733" spans="1:11" x14ac:dyDescent="0.3">
      <c r="A4733" s="2">
        <v>43203</v>
      </c>
      <c r="B4733" s="24">
        <v>0.82986111111111116</v>
      </c>
      <c r="C4733" s="20">
        <f t="shared" si="73"/>
        <v>43203.829861111109</v>
      </c>
      <c r="D4733" s="7" t="s">
        <v>4730</v>
      </c>
      <c r="E4733" s="10">
        <v>2</v>
      </c>
      <c r="F4733" s="7">
        <v>4.6500000000000004</v>
      </c>
      <c r="G4733" s="7">
        <v>4.1500000000000004</v>
      </c>
      <c r="H4733" s="9">
        <v>1.4</v>
      </c>
      <c r="I4733" s="14">
        <f>IF(Table_0__2[[#This Row],[RESULTAT]]=1,Table_0__2[[#This Row],[1]],0)+IF(Table_0__2[[#This Row],[RESULTAT]]=3,Table_0__2[[#This Row],[N]],0)+IF(Table_0__2[[#This Row],[RESULTAT]]=2,Table_0__2[[#This Row],[2]],0)</f>
        <v>1.4</v>
      </c>
      <c r="J4733" s="14">
        <f>MIN(Table_0__2[[#This Row],[1]:[2]])</f>
        <v>1.4</v>
      </c>
      <c r="K4733" s="14">
        <f>IF(Table_0__2[[#This Row],[COLONNE1]]=Table_0__2[[#This Row],[RESULTAT COTE]],Table_0__2[[#This Row],[COLONNE1]],0)</f>
        <v>1.4</v>
      </c>
    </row>
    <row r="4734" spans="1:11" x14ac:dyDescent="0.3">
      <c r="A4734" s="2">
        <v>43203</v>
      </c>
      <c r="B4734" s="25">
        <v>0.82986111111111116</v>
      </c>
      <c r="C4734" s="20">
        <f t="shared" si="73"/>
        <v>43203.829861111109</v>
      </c>
      <c r="D4734" s="10" t="s">
        <v>4731</v>
      </c>
      <c r="E4734" s="10">
        <v>1</v>
      </c>
      <c r="F4734" s="10">
        <v>1.77</v>
      </c>
      <c r="G4734" s="10">
        <v>3.2</v>
      </c>
      <c r="H4734" s="11">
        <v>4.25</v>
      </c>
      <c r="I4734" s="15">
        <f>IF(Table_0__2[[#This Row],[RESULTAT]]=1,Table_0__2[[#This Row],[1]],0)+IF(Table_0__2[[#This Row],[RESULTAT]]=3,Table_0__2[[#This Row],[N]],0)+IF(Table_0__2[[#This Row],[RESULTAT]]=2,Table_0__2[[#This Row],[2]],0)</f>
        <v>1.77</v>
      </c>
      <c r="J4734" s="15">
        <f>MIN(Table_0__2[[#This Row],[1]:[2]])</f>
        <v>1.77</v>
      </c>
      <c r="K4734" s="15">
        <f>IF(Table_0__2[[#This Row],[COLONNE1]]=Table_0__2[[#This Row],[RESULTAT COTE]],Table_0__2[[#This Row],[COLONNE1]],0)</f>
        <v>1.77</v>
      </c>
    </row>
    <row r="4735" spans="1:11" x14ac:dyDescent="0.3">
      <c r="A4735" s="2">
        <v>43203</v>
      </c>
      <c r="B4735" s="24">
        <v>0.82986111111111116</v>
      </c>
      <c r="C4735" s="20">
        <f t="shared" si="73"/>
        <v>43203.829861111109</v>
      </c>
      <c r="D4735" s="7" t="s">
        <v>4732</v>
      </c>
      <c r="E4735" s="10">
        <v>2</v>
      </c>
      <c r="F4735" s="7">
        <v>2.75</v>
      </c>
      <c r="G4735" s="7">
        <v>3.05</v>
      </c>
      <c r="H4735" s="9">
        <v>2.4</v>
      </c>
      <c r="I4735" s="14">
        <f>IF(Table_0__2[[#This Row],[RESULTAT]]=1,Table_0__2[[#This Row],[1]],0)+IF(Table_0__2[[#This Row],[RESULTAT]]=3,Table_0__2[[#This Row],[N]],0)+IF(Table_0__2[[#This Row],[RESULTAT]]=2,Table_0__2[[#This Row],[2]],0)</f>
        <v>2.4</v>
      </c>
      <c r="J4735" s="14">
        <f>MIN(Table_0__2[[#This Row],[1]:[2]])</f>
        <v>2.4</v>
      </c>
      <c r="K4735" s="14">
        <f>IF(Table_0__2[[#This Row],[COLONNE1]]=Table_0__2[[#This Row],[RESULTAT COTE]],Table_0__2[[#This Row],[COLONNE1]],0)</f>
        <v>2.4</v>
      </c>
    </row>
    <row r="4736" spans="1:11" x14ac:dyDescent="0.3">
      <c r="A4736" s="2">
        <v>43203</v>
      </c>
      <c r="B4736" s="25">
        <v>0.82986111111111116</v>
      </c>
      <c r="C4736" s="20">
        <f t="shared" si="73"/>
        <v>43203.829861111109</v>
      </c>
      <c r="D4736" s="10" t="s">
        <v>4733</v>
      </c>
      <c r="E4736" s="10">
        <v>1</v>
      </c>
      <c r="F4736" s="10">
        <v>1.68</v>
      </c>
      <c r="G4736" s="10">
        <v>3.3</v>
      </c>
      <c r="H4736" s="11">
        <v>4.75</v>
      </c>
      <c r="I4736" s="15">
        <f>IF(Table_0__2[[#This Row],[RESULTAT]]=1,Table_0__2[[#This Row],[1]],0)+IF(Table_0__2[[#This Row],[RESULTAT]]=3,Table_0__2[[#This Row],[N]],0)+IF(Table_0__2[[#This Row],[RESULTAT]]=2,Table_0__2[[#This Row],[2]],0)</f>
        <v>1.68</v>
      </c>
      <c r="J4736" s="15">
        <f>MIN(Table_0__2[[#This Row],[1]:[2]])</f>
        <v>1.68</v>
      </c>
      <c r="K4736" s="15">
        <f>IF(Table_0__2[[#This Row],[COLONNE1]]=Table_0__2[[#This Row],[RESULTAT COTE]],Table_0__2[[#This Row],[COLONNE1]],0)</f>
        <v>1.68</v>
      </c>
    </row>
    <row r="4737" spans="1:11" x14ac:dyDescent="0.3">
      <c r="A4737" s="2">
        <v>43203</v>
      </c>
      <c r="B4737" s="24">
        <v>0.82986111111111116</v>
      </c>
      <c r="C4737" s="20">
        <f t="shared" si="73"/>
        <v>43203.829861111109</v>
      </c>
      <c r="D4737" s="7" t="s">
        <v>4734</v>
      </c>
      <c r="E4737" s="10">
        <v>2</v>
      </c>
      <c r="F4737" s="7">
        <v>1.4</v>
      </c>
      <c r="G4737" s="7">
        <v>4.2</v>
      </c>
      <c r="H4737" s="9">
        <v>6.5</v>
      </c>
      <c r="I4737" s="14">
        <f>IF(Table_0__2[[#This Row],[RESULTAT]]=1,Table_0__2[[#This Row],[1]],0)+IF(Table_0__2[[#This Row],[RESULTAT]]=3,Table_0__2[[#This Row],[N]],0)+IF(Table_0__2[[#This Row],[RESULTAT]]=2,Table_0__2[[#This Row],[2]],0)</f>
        <v>6.5</v>
      </c>
      <c r="J4737" s="14">
        <f>MIN(Table_0__2[[#This Row],[1]:[2]])</f>
        <v>1.4</v>
      </c>
      <c r="K4737" s="14">
        <f>IF(Table_0__2[[#This Row],[COLONNE1]]=Table_0__2[[#This Row],[RESULTAT COTE]],Table_0__2[[#This Row],[COLONNE1]],0)</f>
        <v>0</v>
      </c>
    </row>
    <row r="4738" spans="1:11" x14ac:dyDescent="0.3">
      <c r="A4738" s="2">
        <v>43203</v>
      </c>
      <c r="B4738" s="25">
        <v>0.82986111111111116</v>
      </c>
      <c r="C4738" s="20">
        <f t="shared" ref="C4738:C4801" si="74">A4738+B4738</f>
        <v>43203.829861111109</v>
      </c>
      <c r="D4738" s="10" t="s">
        <v>4735</v>
      </c>
      <c r="E4738" s="7">
        <v>3</v>
      </c>
      <c r="F4738" s="10">
        <v>2.9</v>
      </c>
      <c r="G4738" s="10">
        <v>3.05</v>
      </c>
      <c r="H4738" s="11">
        <v>2.2999999999999998</v>
      </c>
      <c r="I4738" s="15">
        <f>IF(Table_0__2[[#This Row],[RESULTAT]]=1,Table_0__2[[#This Row],[1]],0)+IF(Table_0__2[[#This Row],[RESULTAT]]=3,Table_0__2[[#This Row],[N]],0)+IF(Table_0__2[[#This Row],[RESULTAT]]=2,Table_0__2[[#This Row],[2]],0)</f>
        <v>3.05</v>
      </c>
      <c r="J4738" s="15">
        <f>MIN(Table_0__2[[#This Row],[1]:[2]])</f>
        <v>2.2999999999999998</v>
      </c>
      <c r="K4738" s="15">
        <f>IF(Table_0__2[[#This Row],[COLONNE1]]=Table_0__2[[#This Row],[RESULTAT COTE]],Table_0__2[[#This Row],[COLONNE1]],0)</f>
        <v>0</v>
      </c>
    </row>
    <row r="4739" spans="1:11" x14ac:dyDescent="0.3">
      <c r="A4739" s="2">
        <v>43203</v>
      </c>
      <c r="B4739" s="24">
        <v>0.82986111111111116</v>
      </c>
      <c r="C4739" s="20">
        <f t="shared" si="74"/>
        <v>43203.829861111109</v>
      </c>
      <c r="D4739" s="7" t="s">
        <v>4736</v>
      </c>
      <c r="E4739" s="10">
        <v>1</v>
      </c>
      <c r="F4739" s="7">
        <v>2.1</v>
      </c>
      <c r="G4739" s="7">
        <v>3.25</v>
      </c>
      <c r="H4739" s="9">
        <v>3.05</v>
      </c>
      <c r="I4739" s="14">
        <f>IF(Table_0__2[[#This Row],[RESULTAT]]=1,Table_0__2[[#This Row],[1]],0)+IF(Table_0__2[[#This Row],[RESULTAT]]=3,Table_0__2[[#This Row],[N]],0)+IF(Table_0__2[[#This Row],[RESULTAT]]=2,Table_0__2[[#This Row],[2]],0)</f>
        <v>2.1</v>
      </c>
      <c r="J4739" s="14">
        <f>MIN(Table_0__2[[#This Row],[1]:[2]])</f>
        <v>2.1</v>
      </c>
      <c r="K4739" s="14">
        <f>IF(Table_0__2[[#This Row],[COLONNE1]]=Table_0__2[[#This Row],[RESULTAT COTE]],Table_0__2[[#This Row],[COLONNE1]],0)</f>
        <v>2.1</v>
      </c>
    </row>
    <row r="4740" spans="1:11" x14ac:dyDescent="0.3">
      <c r="A4740" s="2">
        <v>43203</v>
      </c>
      <c r="B4740" s="25">
        <v>0.82986111111111116</v>
      </c>
      <c r="C4740" s="20">
        <f t="shared" si="74"/>
        <v>43203.829861111109</v>
      </c>
      <c r="D4740" s="10" t="s">
        <v>4737</v>
      </c>
      <c r="E4740" s="10">
        <v>2</v>
      </c>
      <c r="F4740" s="10">
        <v>2.65</v>
      </c>
      <c r="G4740" s="10">
        <v>3.1</v>
      </c>
      <c r="H4740" s="11">
        <v>2.4500000000000002</v>
      </c>
      <c r="I4740" s="15">
        <f>IF(Table_0__2[[#This Row],[RESULTAT]]=1,Table_0__2[[#This Row],[1]],0)+IF(Table_0__2[[#This Row],[RESULTAT]]=3,Table_0__2[[#This Row],[N]],0)+IF(Table_0__2[[#This Row],[RESULTAT]]=2,Table_0__2[[#This Row],[2]],0)</f>
        <v>2.4500000000000002</v>
      </c>
      <c r="J4740" s="15">
        <f>MIN(Table_0__2[[#This Row],[1]:[2]])</f>
        <v>2.4500000000000002</v>
      </c>
      <c r="K4740" s="15">
        <f>IF(Table_0__2[[#This Row],[COLONNE1]]=Table_0__2[[#This Row],[RESULTAT COTE]],Table_0__2[[#This Row],[COLONNE1]],0)</f>
        <v>2.4500000000000002</v>
      </c>
    </row>
    <row r="4741" spans="1:11" x14ac:dyDescent="0.3">
      <c r="A4741" s="2">
        <v>43203</v>
      </c>
      <c r="B4741" s="24">
        <v>0.82986111111111116</v>
      </c>
      <c r="C4741" s="20">
        <f t="shared" si="74"/>
        <v>43203.829861111109</v>
      </c>
      <c r="D4741" s="7" t="s">
        <v>4738</v>
      </c>
      <c r="E4741" s="7">
        <v>3</v>
      </c>
      <c r="F4741" s="7">
        <v>2</v>
      </c>
      <c r="G4741" s="7">
        <v>3.3</v>
      </c>
      <c r="H4741" s="9">
        <v>3.25</v>
      </c>
      <c r="I4741" s="14">
        <f>IF(Table_0__2[[#This Row],[RESULTAT]]=1,Table_0__2[[#This Row],[1]],0)+IF(Table_0__2[[#This Row],[RESULTAT]]=3,Table_0__2[[#This Row],[N]],0)+IF(Table_0__2[[#This Row],[RESULTAT]]=2,Table_0__2[[#This Row],[2]],0)</f>
        <v>3.3</v>
      </c>
      <c r="J4741" s="14">
        <f>MIN(Table_0__2[[#This Row],[1]:[2]])</f>
        <v>2</v>
      </c>
      <c r="K4741" s="14">
        <f>IF(Table_0__2[[#This Row],[COLONNE1]]=Table_0__2[[#This Row],[RESULTAT COTE]],Table_0__2[[#This Row],[COLONNE1]],0)</f>
        <v>0</v>
      </c>
    </row>
    <row r="4742" spans="1:11" x14ac:dyDescent="0.3">
      <c r="A4742" s="2">
        <v>43203</v>
      </c>
      <c r="B4742" s="25">
        <v>0.85069444444444453</v>
      </c>
      <c r="C4742" s="20">
        <f t="shared" si="74"/>
        <v>43203.850694444445</v>
      </c>
      <c r="D4742" s="10" t="s">
        <v>4739</v>
      </c>
      <c r="E4742" s="7">
        <v>3</v>
      </c>
      <c r="F4742" s="10">
        <v>2.65</v>
      </c>
      <c r="G4742" s="10">
        <v>2.75</v>
      </c>
      <c r="H4742" s="11">
        <v>2.15</v>
      </c>
      <c r="I4742" s="15">
        <f>IF(Table_0__2[[#This Row],[RESULTAT]]=1,Table_0__2[[#This Row],[1]],0)+IF(Table_0__2[[#This Row],[RESULTAT]]=3,Table_0__2[[#This Row],[N]],0)+IF(Table_0__2[[#This Row],[RESULTAT]]=2,Table_0__2[[#This Row],[2]],0)</f>
        <v>2.75</v>
      </c>
      <c r="J4742" s="15">
        <f>MIN(Table_0__2[[#This Row],[1]:[2]])</f>
        <v>2.15</v>
      </c>
      <c r="K4742" s="15">
        <f>IF(Table_0__2[[#This Row],[COLONNE1]]=Table_0__2[[#This Row],[RESULTAT COTE]],Table_0__2[[#This Row],[COLONNE1]],0)</f>
        <v>0</v>
      </c>
    </row>
    <row r="4743" spans="1:11" x14ac:dyDescent="0.3">
      <c r="A4743" s="2">
        <v>43203</v>
      </c>
      <c r="B4743" s="24">
        <v>0.85069444444444453</v>
      </c>
      <c r="C4743" s="20">
        <f t="shared" si="74"/>
        <v>43203.850694444445</v>
      </c>
      <c r="D4743" s="7" t="s">
        <v>4740</v>
      </c>
      <c r="E4743" s="7">
        <v>3</v>
      </c>
      <c r="F4743" s="7">
        <v>2</v>
      </c>
      <c r="G4743" s="7">
        <v>3.1</v>
      </c>
      <c r="H4743" s="9">
        <v>3.5</v>
      </c>
      <c r="I4743" s="14">
        <f>IF(Table_0__2[[#This Row],[RESULTAT]]=1,Table_0__2[[#This Row],[1]],0)+IF(Table_0__2[[#This Row],[RESULTAT]]=3,Table_0__2[[#This Row],[N]],0)+IF(Table_0__2[[#This Row],[RESULTAT]]=2,Table_0__2[[#This Row],[2]],0)</f>
        <v>3.1</v>
      </c>
      <c r="J4743" s="14">
        <f>MIN(Table_0__2[[#This Row],[1]:[2]])</f>
        <v>2</v>
      </c>
      <c r="K4743" s="14">
        <f>IF(Table_0__2[[#This Row],[COLONNE1]]=Table_0__2[[#This Row],[RESULTAT COTE]],Table_0__2[[#This Row],[COLONNE1]],0)</f>
        <v>0</v>
      </c>
    </row>
    <row r="4744" spans="1:11" x14ac:dyDescent="0.3">
      <c r="A4744" s="2">
        <v>43203</v>
      </c>
      <c r="B4744" s="25">
        <v>0.85069444444444453</v>
      </c>
      <c r="C4744" s="20">
        <f t="shared" si="74"/>
        <v>43203.850694444445</v>
      </c>
      <c r="D4744" s="10" t="s">
        <v>4741</v>
      </c>
      <c r="E4744" s="10">
        <v>2</v>
      </c>
      <c r="F4744" s="10">
        <v>1.35</v>
      </c>
      <c r="G4744" s="10">
        <v>3.5</v>
      </c>
      <c r="H4744" s="11">
        <v>5.5</v>
      </c>
      <c r="I4744" s="15">
        <f>IF(Table_0__2[[#This Row],[RESULTAT]]=1,Table_0__2[[#This Row],[1]],0)+IF(Table_0__2[[#This Row],[RESULTAT]]=3,Table_0__2[[#This Row],[N]],0)+IF(Table_0__2[[#This Row],[RESULTAT]]=2,Table_0__2[[#This Row],[2]],0)</f>
        <v>5.5</v>
      </c>
      <c r="J4744" s="15">
        <f>MIN(Table_0__2[[#This Row],[1]:[2]])</f>
        <v>1.35</v>
      </c>
      <c r="K4744" s="15">
        <f>IF(Table_0__2[[#This Row],[COLONNE1]]=Table_0__2[[#This Row],[RESULTAT COTE]],Table_0__2[[#This Row],[COLONNE1]],0)</f>
        <v>0</v>
      </c>
    </row>
    <row r="4745" spans="1:11" x14ac:dyDescent="0.3">
      <c r="A4745" s="2">
        <v>43203</v>
      </c>
      <c r="B4745" s="24">
        <v>0.85069444444444453</v>
      </c>
      <c r="C4745" s="20">
        <f t="shared" si="74"/>
        <v>43203.850694444445</v>
      </c>
      <c r="D4745" s="7" t="s">
        <v>4742</v>
      </c>
      <c r="E4745" s="10">
        <v>2</v>
      </c>
      <c r="F4745" s="7">
        <v>7.5</v>
      </c>
      <c r="G4745" s="7">
        <v>5.25</v>
      </c>
      <c r="H4745" s="9">
        <v>1.1399999999999999</v>
      </c>
      <c r="I4745" s="14">
        <f>IF(Table_0__2[[#This Row],[RESULTAT]]=1,Table_0__2[[#This Row],[1]],0)+IF(Table_0__2[[#This Row],[RESULTAT]]=3,Table_0__2[[#This Row],[N]],0)+IF(Table_0__2[[#This Row],[RESULTAT]]=2,Table_0__2[[#This Row],[2]],0)</f>
        <v>1.1399999999999999</v>
      </c>
      <c r="J4745" s="14">
        <f>MIN(Table_0__2[[#This Row],[1]:[2]])</f>
        <v>1.1399999999999999</v>
      </c>
      <c r="K4745" s="14">
        <f>IF(Table_0__2[[#This Row],[COLONNE1]]=Table_0__2[[#This Row],[RESULTAT COTE]],Table_0__2[[#This Row],[COLONNE1]],0)</f>
        <v>1.1399999999999999</v>
      </c>
    </row>
    <row r="4746" spans="1:11" x14ac:dyDescent="0.3">
      <c r="A4746" s="2">
        <v>43203</v>
      </c>
      <c r="B4746" s="25">
        <v>0.86111111111111116</v>
      </c>
      <c r="C4746" s="20">
        <f t="shared" si="74"/>
        <v>43203.861111111109</v>
      </c>
      <c r="D4746" s="10" t="s">
        <v>4743</v>
      </c>
      <c r="E4746" s="10">
        <v>2</v>
      </c>
      <c r="F4746" s="10">
        <v>10.3</v>
      </c>
      <c r="G4746" s="10">
        <v>4.75</v>
      </c>
      <c r="H4746" s="11">
        <v>1.1200000000000001</v>
      </c>
      <c r="I4746" s="15">
        <f>IF(Table_0__2[[#This Row],[RESULTAT]]=1,Table_0__2[[#This Row],[1]],0)+IF(Table_0__2[[#This Row],[RESULTAT]]=3,Table_0__2[[#This Row],[N]],0)+IF(Table_0__2[[#This Row],[RESULTAT]]=2,Table_0__2[[#This Row],[2]],0)</f>
        <v>1.1200000000000001</v>
      </c>
      <c r="J4746" s="15">
        <f>MIN(Table_0__2[[#This Row],[1]:[2]])</f>
        <v>1.1200000000000001</v>
      </c>
      <c r="K4746" s="15">
        <f>IF(Table_0__2[[#This Row],[COLONNE1]]=Table_0__2[[#This Row],[RESULTAT COTE]],Table_0__2[[#This Row],[COLONNE1]],0)</f>
        <v>1.1200000000000001</v>
      </c>
    </row>
    <row r="4747" spans="1:11" x14ac:dyDescent="0.3">
      <c r="A4747" s="2">
        <v>43203</v>
      </c>
      <c r="B4747" s="24">
        <v>0.86111111111111116</v>
      </c>
      <c r="C4747" s="20">
        <f t="shared" si="74"/>
        <v>43203.861111111109</v>
      </c>
      <c r="D4747" s="7" t="s">
        <v>4744</v>
      </c>
      <c r="E4747" s="10">
        <v>1</v>
      </c>
      <c r="F4747" s="7">
        <v>1.55</v>
      </c>
      <c r="G4747" s="7">
        <v>3.2</v>
      </c>
      <c r="H4747" s="9">
        <v>4.2</v>
      </c>
      <c r="I4747" s="14">
        <f>IF(Table_0__2[[#This Row],[RESULTAT]]=1,Table_0__2[[#This Row],[1]],0)+IF(Table_0__2[[#This Row],[RESULTAT]]=3,Table_0__2[[#This Row],[N]],0)+IF(Table_0__2[[#This Row],[RESULTAT]]=2,Table_0__2[[#This Row],[2]],0)</f>
        <v>1.55</v>
      </c>
      <c r="J4747" s="14">
        <f>MIN(Table_0__2[[#This Row],[1]:[2]])</f>
        <v>1.55</v>
      </c>
      <c r="K4747" s="14">
        <f>IF(Table_0__2[[#This Row],[COLONNE1]]=Table_0__2[[#This Row],[RESULTAT COTE]],Table_0__2[[#This Row],[COLONNE1]],0)</f>
        <v>1.55</v>
      </c>
    </row>
    <row r="4748" spans="1:11" x14ac:dyDescent="0.3">
      <c r="A4748" s="2">
        <v>43203</v>
      </c>
      <c r="B4748" s="25">
        <v>0.86111111111111116</v>
      </c>
      <c r="C4748" s="20">
        <f t="shared" si="74"/>
        <v>43203.861111111109</v>
      </c>
      <c r="D4748" s="10" t="s">
        <v>4745</v>
      </c>
      <c r="E4748" s="10">
        <v>1</v>
      </c>
      <c r="F4748" s="10">
        <v>2.0499999999999998</v>
      </c>
      <c r="G4748" s="10">
        <v>2.8</v>
      </c>
      <c r="H4748" s="11">
        <v>2.85</v>
      </c>
      <c r="I4748" s="15">
        <f>IF(Table_0__2[[#This Row],[RESULTAT]]=1,Table_0__2[[#This Row],[1]],0)+IF(Table_0__2[[#This Row],[RESULTAT]]=3,Table_0__2[[#This Row],[N]],0)+IF(Table_0__2[[#This Row],[RESULTAT]]=2,Table_0__2[[#This Row],[2]],0)</f>
        <v>2.0499999999999998</v>
      </c>
      <c r="J4748" s="15">
        <f>MIN(Table_0__2[[#This Row],[1]:[2]])</f>
        <v>2.0499999999999998</v>
      </c>
      <c r="K4748" s="15">
        <f>IF(Table_0__2[[#This Row],[COLONNE1]]=Table_0__2[[#This Row],[RESULTAT COTE]],Table_0__2[[#This Row],[COLONNE1]],0)</f>
        <v>2.0499999999999998</v>
      </c>
    </row>
    <row r="4749" spans="1:11" x14ac:dyDescent="0.3">
      <c r="A4749" s="2">
        <v>43203</v>
      </c>
      <c r="B4749" s="24">
        <v>0.86111111111111116</v>
      </c>
      <c r="C4749" s="20">
        <f t="shared" si="74"/>
        <v>43203.861111111109</v>
      </c>
      <c r="D4749" s="7" t="s">
        <v>4746</v>
      </c>
      <c r="E4749" s="10">
        <v>1</v>
      </c>
      <c r="F4749" s="7">
        <v>1.3</v>
      </c>
      <c r="G4749" s="7">
        <v>4</v>
      </c>
      <c r="H4749" s="9">
        <v>6.5</v>
      </c>
      <c r="I4749" s="14">
        <f>IF(Table_0__2[[#This Row],[RESULTAT]]=1,Table_0__2[[#This Row],[1]],0)+IF(Table_0__2[[#This Row],[RESULTAT]]=3,Table_0__2[[#This Row],[N]],0)+IF(Table_0__2[[#This Row],[RESULTAT]]=2,Table_0__2[[#This Row],[2]],0)</f>
        <v>1.3</v>
      </c>
      <c r="J4749" s="14">
        <f>MIN(Table_0__2[[#This Row],[1]:[2]])</f>
        <v>1.3</v>
      </c>
      <c r="K4749" s="14">
        <f>IF(Table_0__2[[#This Row],[COLONNE1]]=Table_0__2[[#This Row],[RESULTAT COTE]],Table_0__2[[#This Row],[COLONNE1]],0)</f>
        <v>1.3</v>
      </c>
    </row>
    <row r="4750" spans="1:11" x14ac:dyDescent="0.3">
      <c r="A4750" s="2">
        <v>43203</v>
      </c>
      <c r="B4750" s="25">
        <v>0.86111111111111116</v>
      </c>
      <c r="C4750" s="20">
        <f t="shared" si="74"/>
        <v>43203.861111111109</v>
      </c>
      <c r="D4750" s="10" t="s">
        <v>4747</v>
      </c>
      <c r="E4750" s="7">
        <v>3</v>
      </c>
      <c r="F4750" s="10">
        <v>2.4</v>
      </c>
      <c r="G4750" s="10">
        <v>3.2</v>
      </c>
      <c r="H4750" s="11">
        <v>2.7</v>
      </c>
      <c r="I4750" s="15">
        <f>IF(Table_0__2[[#This Row],[RESULTAT]]=1,Table_0__2[[#This Row],[1]],0)+IF(Table_0__2[[#This Row],[RESULTAT]]=3,Table_0__2[[#This Row],[N]],0)+IF(Table_0__2[[#This Row],[RESULTAT]]=2,Table_0__2[[#This Row],[2]],0)</f>
        <v>3.2</v>
      </c>
      <c r="J4750" s="15">
        <f>MIN(Table_0__2[[#This Row],[1]:[2]])</f>
        <v>2.4</v>
      </c>
      <c r="K4750" s="15">
        <f>IF(Table_0__2[[#This Row],[COLONNE1]]=Table_0__2[[#This Row],[RESULTAT COTE]],Table_0__2[[#This Row],[COLONNE1]],0)</f>
        <v>0</v>
      </c>
    </row>
    <row r="4751" spans="1:11" x14ac:dyDescent="0.3">
      <c r="A4751" s="2">
        <v>43203</v>
      </c>
      <c r="B4751" s="24">
        <v>0.86111111111111116</v>
      </c>
      <c r="C4751" s="20">
        <f t="shared" si="74"/>
        <v>43203.861111111109</v>
      </c>
      <c r="D4751" s="7" t="s">
        <v>4748</v>
      </c>
      <c r="E4751" s="10">
        <v>2</v>
      </c>
      <c r="F4751" s="7">
        <v>4.1500000000000004</v>
      </c>
      <c r="G4751" s="7">
        <v>3.55</v>
      </c>
      <c r="H4751" s="9">
        <v>1.5</v>
      </c>
      <c r="I4751" s="14">
        <f>IF(Table_0__2[[#This Row],[RESULTAT]]=1,Table_0__2[[#This Row],[1]],0)+IF(Table_0__2[[#This Row],[RESULTAT]]=3,Table_0__2[[#This Row],[N]],0)+IF(Table_0__2[[#This Row],[RESULTAT]]=2,Table_0__2[[#This Row],[2]],0)</f>
        <v>1.5</v>
      </c>
      <c r="J4751" s="14">
        <f>MIN(Table_0__2[[#This Row],[1]:[2]])</f>
        <v>1.5</v>
      </c>
      <c r="K4751" s="14">
        <f>IF(Table_0__2[[#This Row],[COLONNE1]]=Table_0__2[[#This Row],[RESULTAT COTE]],Table_0__2[[#This Row],[COLONNE1]],0)</f>
        <v>1.5</v>
      </c>
    </row>
    <row r="4752" spans="1:11" x14ac:dyDescent="0.3">
      <c r="A4752" s="2">
        <v>43203</v>
      </c>
      <c r="B4752" s="25">
        <v>0.86111111111111116</v>
      </c>
      <c r="C4752" s="20">
        <f t="shared" si="74"/>
        <v>43203.861111111109</v>
      </c>
      <c r="D4752" s="10" t="s">
        <v>4749</v>
      </c>
      <c r="E4752" s="10">
        <v>2</v>
      </c>
      <c r="F4752" s="10">
        <v>4.3499999999999996</v>
      </c>
      <c r="G4752" s="10">
        <v>3.65</v>
      </c>
      <c r="H4752" s="11">
        <v>1.45</v>
      </c>
      <c r="I4752" s="15">
        <f>IF(Table_0__2[[#This Row],[RESULTAT]]=1,Table_0__2[[#This Row],[1]],0)+IF(Table_0__2[[#This Row],[RESULTAT]]=3,Table_0__2[[#This Row],[N]],0)+IF(Table_0__2[[#This Row],[RESULTAT]]=2,Table_0__2[[#This Row],[2]],0)</f>
        <v>1.45</v>
      </c>
      <c r="J4752" s="15">
        <f>MIN(Table_0__2[[#This Row],[1]:[2]])</f>
        <v>1.45</v>
      </c>
      <c r="K4752" s="15">
        <f>IF(Table_0__2[[#This Row],[COLONNE1]]=Table_0__2[[#This Row],[RESULTAT COTE]],Table_0__2[[#This Row],[COLONNE1]],0)</f>
        <v>1.45</v>
      </c>
    </row>
    <row r="4753" spans="1:11" x14ac:dyDescent="0.3">
      <c r="A4753" s="2">
        <v>43203</v>
      </c>
      <c r="B4753" s="24">
        <v>0.87152777777777779</v>
      </c>
      <c r="C4753" s="20">
        <f t="shared" si="74"/>
        <v>43203.871527777781</v>
      </c>
      <c r="D4753" s="7" t="s">
        <v>4750</v>
      </c>
      <c r="E4753" s="10">
        <v>2</v>
      </c>
      <c r="F4753" s="7">
        <v>1.45</v>
      </c>
      <c r="G4753" s="7">
        <v>3.2</v>
      </c>
      <c r="H4753" s="9">
        <v>5.25</v>
      </c>
      <c r="I4753" s="14">
        <f>IF(Table_0__2[[#This Row],[RESULTAT]]=1,Table_0__2[[#This Row],[1]],0)+IF(Table_0__2[[#This Row],[RESULTAT]]=3,Table_0__2[[#This Row],[N]],0)+IF(Table_0__2[[#This Row],[RESULTAT]]=2,Table_0__2[[#This Row],[2]],0)</f>
        <v>5.25</v>
      </c>
      <c r="J4753" s="14">
        <f>MIN(Table_0__2[[#This Row],[1]:[2]])</f>
        <v>1.45</v>
      </c>
      <c r="K4753" s="14">
        <f>IF(Table_0__2[[#This Row],[COLONNE1]]=Table_0__2[[#This Row],[RESULTAT COTE]],Table_0__2[[#This Row],[COLONNE1]],0)</f>
        <v>0</v>
      </c>
    </row>
    <row r="4754" spans="1:11" x14ac:dyDescent="0.3">
      <c r="A4754" s="2">
        <v>43203</v>
      </c>
      <c r="B4754" s="25">
        <v>0.87152777777777779</v>
      </c>
      <c r="C4754" s="20">
        <f t="shared" si="74"/>
        <v>43203.871527777781</v>
      </c>
      <c r="D4754" s="10" t="s">
        <v>4751</v>
      </c>
      <c r="E4754" s="10">
        <v>2</v>
      </c>
      <c r="F4754" s="10">
        <v>2.2999999999999998</v>
      </c>
      <c r="G4754" s="10">
        <v>3.25</v>
      </c>
      <c r="H4754" s="11">
        <v>2.75</v>
      </c>
      <c r="I4754" s="15">
        <f>IF(Table_0__2[[#This Row],[RESULTAT]]=1,Table_0__2[[#This Row],[1]],0)+IF(Table_0__2[[#This Row],[RESULTAT]]=3,Table_0__2[[#This Row],[N]],0)+IF(Table_0__2[[#This Row],[RESULTAT]]=2,Table_0__2[[#This Row],[2]],0)</f>
        <v>2.75</v>
      </c>
      <c r="J4754" s="15">
        <f>MIN(Table_0__2[[#This Row],[1]:[2]])</f>
        <v>2.2999999999999998</v>
      </c>
      <c r="K4754" s="15">
        <f>IF(Table_0__2[[#This Row],[COLONNE1]]=Table_0__2[[#This Row],[RESULTAT COTE]],Table_0__2[[#This Row],[COLONNE1]],0)</f>
        <v>0</v>
      </c>
    </row>
    <row r="4755" spans="1:11" x14ac:dyDescent="0.3">
      <c r="A4755" s="2">
        <v>43203</v>
      </c>
      <c r="B4755" s="24">
        <v>0.87152777777777779</v>
      </c>
      <c r="C4755" s="20">
        <f t="shared" si="74"/>
        <v>43203.871527777781</v>
      </c>
      <c r="D4755" s="7" t="s">
        <v>4752</v>
      </c>
      <c r="E4755" s="7">
        <v>3</v>
      </c>
      <c r="F4755" s="7">
        <v>1.7</v>
      </c>
      <c r="G4755" s="7">
        <v>2.9</v>
      </c>
      <c r="H4755" s="9">
        <v>3.75</v>
      </c>
      <c r="I4755" s="14">
        <f>IF(Table_0__2[[#This Row],[RESULTAT]]=1,Table_0__2[[#This Row],[1]],0)+IF(Table_0__2[[#This Row],[RESULTAT]]=3,Table_0__2[[#This Row],[N]],0)+IF(Table_0__2[[#This Row],[RESULTAT]]=2,Table_0__2[[#This Row],[2]],0)</f>
        <v>2.9</v>
      </c>
      <c r="J4755" s="14">
        <f>MIN(Table_0__2[[#This Row],[1]:[2]])</f>
        <v>1.7</v>
      </c>
      <c r="K4755" s="14">
        <f>IF(Table_0__2[[#This Row],[COLONNE1]]=Table_0__2[[#This Row],[RESULTAT COTE]],Table_0__2[[#This Row],[COLONNE1]],0)</f>
        <v>0</v>
      </c>
    </row>
    <row r="4756" spans="1:11" x14ac:dyDescent="0.3">
      <c r="A4756" s="2">
        <v>43203</v>
      </c>
      <c r="B4756" s="25">
        <v>0.89236111111111116</v>
      </c>
      <c r="C4756" s="20">
        <f t="shared" si="74"/>
        <v>43203.892361111109</v>
      </c>
      <c r="D4756" s="10" t="s">
        <v>4753</v>
      </c>
      <c r="E4756" s="10">
        <v>2</v>
      </c>
      <c r="F4756" s="10">
        <v>3.7</v>
      </c>
      <c r="G4756" s="10">
        <v>3.2</v>
      </c>
      <c r="H4756" s="11">
        <v>1.7</v>
      </c>
      <c r="I4756" s="15">
        <f>IF(Table_0__2[[#This Row],[RESULTAT]]=1,Table_0__2[[#This Row],[1]],0)+IF(Table_0__2[[#This Row],[RESULTAT]]=3,Table_0__2[[#This Row],[N]],0)+IF(Table_0__2[[#This Row],[RESULTAT]]=2,Table_0__2[[#This Row],[2]],0)</f>
        <v>1.7</v>
      </c>
      <c r="J4756" s="15">
        <f>MIN(Table_0__2[[#This Row],[1]:[2]])</f>
        <v>1.7</v>
      </c>
      <c r="K4756" s="15">
        <f>IF(Table_0__2[[#This Row],[COLONNE1]]=Table_0__2[[#This Row],[RESULTAT COTE]],Table_0__2[[#This Row],[COLONNE1]],0)</f>
        <v>1.7</v>
      </c>
    </row>
    <row r="4757" spans="1:11" x14ac:dyDescent="0.3">
      <c r="A4757" s="2">
        <v>43203</v>
      </c>
      <c r="B4757" s="24">
        <v>0.99652777777777779</v>
      </c>
      <c r="C4757" s="20">
        <f t="shared" si="74"/>
        <v>43203.996527777781</v>
      </c>
      <c r="D4757" s="7" t="s">
        <v>4754</v>
      </c>
      <c r="E4757" s="10">
        <v>2</v>
      </c>
      <c r="F4757" s="7">
        <v>1.5</v>
      </c>
      <c r="G4757" s="7">
        <v>3.6</v>
      </c>
      <c r="H4757" s="9">
        <v>4.3</v>
      </c>
      <c r="I4757" s="14">
        <f>IF(Table_0__2[[#This Row],[RESULTAT]]=1,Table_0__2[[#This Row],[1]],0)+IF(Table_0__2[[#This Row],[RESULTAT]]=3,Table_0__2[[#This Row],[N]],0)+IF(Table_0__2[[#This Row],[RESULTAT]]=2,Table_0__2[[#This Row],[2]],0)</f>
        <v>4.3</v>
      </c>
      <c r="J4757" s="14">
        <f>MIN(Table_0__2[[#This Row],[1]:[2]])</f>
        <v>1.5</v>
      </c>
      <c r="K4757" s="14">
        <f>IF(Table_0__2[[#This Row],[COLONNE1]]=Table_0__2[[#This Row],[RESULTAT COTE]],Table_0__2[[#This Row],[COLONNE1]],0)</f>
        <v>0</v>
      </c>
    </row>
    <row r="4758" spans="1:11" x14ac:dyDescent="0.3">
      <c r="A4758" s="2">
        <v>43203</v>
      </c>
      <c r="B4758" s="25">
        <v>0.99652777777777779</v>
      </c>
      <c r="C4758" s="20">
        <f t="shared" si="74"/>
        <v>43203.996527777781</v>
      </c>
      <c r="D4758" s="10" t="s">
        <v>4755</v>
      </c>
      <c r="E4758" s="10">
        <v>2</v>
      </c>
      <c r="F4758" s="10">
        <v>1.85</v>
      </c>
      <c r="G4758" s="10">
        <v>3.25</v>
      </c>
      <c r="H4758" s="11">
        <v>3</v>
      </c>
      <c r="I4758" s="15">
        <f>IF(Table_0__2[[#This Row],[RESULTAT]]=1,Table_0__2[[#This Row],[1]],0)+IF(Table_0__2[[#This Row],[RESULTAT]]=3,Table_0__2[[#This Row],[N]],0)+IF(Table_0__2[[#This Row],[RESULTAT]]=2,Table_0__2[[#This Row],[2]],0)</f>
        <v>3</v>
      </c>
      <c r="J4758" s="15">
        <f>MIN(Table_0__2[[#This Row],[1]:[2]])</f>
        <v>1.85</v>
      </c>
      <c r="K4758" s="15">
        <f>IF(Table_0__2[[#This Row],[COLONNE1]]=Table_0__2[[#This Row],[RESULTAT COTE]],Table_0__2[[#This Row],[COLONNE1]],0)</f>
        <v>0</v>
      </c>
    </row>
    <row r="4759" spans="1:11" x14ac:dyDescent="0.3">
      <c r="A4759" s="2">
        <v>43203</v>
      </c>
      <c r="B4759" s="24">
        <v>0.99652777777777779</v>
      </c>
      <c r="C4759" s="20">
        <f t="shared" si="74"/>
        <v>43203.996527777781</v>
      </c>
      <c r="D4759" s="7" t="s">
        <v>4756</v>
      </c>
      <c r="E4759" s="10">
        <v>1</v>
      </c>
      <c r="F4759" s="7">
        <v>2.4</v>
      </c>
      <c r="G4759" s="7">
        <v>2.7</v>
      </c>
      <c r="H4759" s="9">
        <v>2.5499999999999998</v>
      </c>
      <c r="I4759" s="14">
        <f>IF(Table_0__2[[#This Row],[RESULTAT]]=1,Table_0__2[[#This Row],[1]],0)+IF(Table_0__2[[#This Row],[RESULTAT]]=3,Table_0__2[[#This Row],[N]],0)+IF(Table_0__2[[#This Row],[RESULTAT]]=2,Table_0__2[[#This Row],[2]],0)</f>
        <v>2.4</v>
      </c>
      <c r="J4759" s="14">
        <f>MIN(Table_0__2[[#This Row],[1]:[2]])</f>
        <v>2.4</v>
      </c>
      <c r="K4759" s="14">
        <f>IF(Table_0__2[[#This Row],[COLONNE1]]=Table_0__2[[#This Row],[RESULTAT COTE]],Table_0__2[[#This Row],[COLONNE1]],0)</f>
        <v>2.4</v>
      </c>
    </row>
    <row r="4760" spans="1:11" x14ac:dyDescent="0.3">
      <c r="A4760" s="2">
        <v>43203</v>
      </c>
      <c r="B4760" s="25">
        <v>0.99652777777777779</v>
      </c>
      <c r="C4760" s="20">
        <f t="shared" si="74"/>
        <v>43203.996527777781</v>
      </c>
      <c r="D4760" s="10" t="s">
        <v>4757</v>
      </c>
      <c r="E4760" s="10">
        <v>2</v>
      </c>
      <c r="F4760" s="10">
        <v>2.1</v>
      </c>
      <c r="G4760" s="10">
        <v>2.8</v>
      </c>
      <c r="H4760" s="11">
        <v>2.95</v>
      </c>
      <c r="I4760" s="15">
        <f>IF(Table_0__2[[#This Row],[RESULTAT]]=1,Table_0__2[[#This Row],[1]],0)+IF(Table_0__2[[#This Row],[RESULTAT]]=3,Table_0__2[[#This Row],[N]],0)+IF(Table_0__2[[#This Row],[RESULTAT]]=2,Table_0__2[[#This Row],[2]],0)</f>
        <v>2.95</v>
      </c>
      <c r="J4760" s="15">
        <f>MIN(Table_0__2[[#This Row],[1]:[2]])</f>
        <v>2.1</v>
      </c>
      <c r="K4760" s="15">
        <f>IF(Table_0__2[[#This Row],[COLONNE1]]=Table_0__2[[#This Row],[RESULTAT COTE]],Table_0__2[[#This Row],[COLONNE1]],0)</f>
        <v>0</v>
      </c>
    </row>
    <row r="4761" spans="1:11" x14ac:dyDescent="0.3">
      <c r="A4761" s="2">
        <v>43204</v>
      </c>
      <c r="B4761" s="26">
        <v>0.28819444444444448</v>
      </c>
      <c r="C4761" s="20">
        <f t="shared" si="74"/>
        <v>43204.288194444445</v>
      </c>
      <c r="D4761" s="12" t="s">
        <v>4758</v>
      </c>
      <c r="E4761" s="10">
        <v>1</v>
      </c>
      <c r="F4761" s="12">
        <v>1.35</v>
      </c>
      <c r="G4761" s="12">
        <v>3.85</v>
      </c>
      <c r="H4761" s="13">
        <v>5.5</v>
      </c>
      <c r="I4761" s="16">
        <f>IF(Table_0__2[[#This Row],[RESULTAT]]=1,Table_0__2[[#This Row],[1]],0)+IF(Table_0__2[[#This Row],[RESULTAT]]=3,Table_0__2[[#This Row],[N]],0)+IF(Table_0__2[[#This Row],[RESULTAT]]=2,Table_0__2[[#This Row],[2]],0)</f>
        <v>1.35</v>
      </c>
      <c r="J4761" s="16">
        <f>MIN(Table_0__2[[#This Row],[1]:[2]])</f>
        <v>1.35</v>
      </c>
      <c r="K4761" s="16">
        <f>IF(Table_0__2[[#This Row],[COLONNE1]]=Table_0__2[[#This Row],[RESULTAT COTE]],Table_0__2[[#This Row],[COLONNE1]],0)</f>
        <v>1.35</v>
      </c>
    </row>
    <row r="4762" spans="1:11" x14ac:dyDescent="0.3">
      <c r="A4762" s="2">
        <v>43204</v>
      </c>
      <c r="B4762" s="25">
        <v>0.28819444444444448</v>
      </c>
      <c r="C4762" s="20">
        <f t="shared" si="74"/>
        <v>43204.288194444445</v>
      </c>
      <c r="D4762" s="10" t="s">
        <v>4759</v>
      </c>
      <c r="E4762" s="10">
        <v>2</v>
      </c>
      <c r="F4762" s="10">
        <v>1.8</v>
      </c>
      <c r="G4762" s="10">
        <v>3</v>
      </c>
      <c r="H4762" s="11">
        <v>3.45</v>
      </c>
      <c r="I4762" s="15">
        <f>IF(Table_0__2[[#This Row],[RESULTAT]]=1,Table_0__2[[#This Row],[1]],0)+IF(Table_0__2[[#This Row],[RESULTAT]]=3,Table_0__2[[#This Row],[N]],0)+IF(Table_0__2[[#This Row],[RESULTAT]]=2,Table_0__2[[#This Row],[2]],0)</f>
        <v>3.45</v>
      </c>
      <c r="J4762" s="15">
        <f>MIN(Table_0__2[[#This Row],[1]:[2]])</f>
        <v>1.8</v>
      </c>
      <c r="K4762" s="15">
        <f>IF(Table_0__2[[#This Row],[COLONNE1]]=Table_0__2[[#This Row],[RESULTAT COTE]],Table_0__2[[#This Row],[COLONNE1]],0)</f>
        <v>0</v>
      </c>
    </row>
    <row r="4763" spans="1:11" x14ac:dyDescent="0.3">
      <c r="A4763" s="2">
        <v>43204</v>
      </c>
      <c r="B4763" s="24">
        <v>0.28819444444444448</v>
      </c>
      <c r="C4763" s="20">
        <f t="shared" si="74"/>
        <v>43204.288194444445</v>
      </c>
      <c r="D4763" s="7" t="s">
        <v>4760</v>
      </c>
      <c r="E4763" s="10">
        <v>1</v>
      </c>
      <c r="F4763" s="7">
        <v>2.7</v>
      </c>
      <c r="G4763" s="7">
        <v>2.95</v>
      </c>
      <c r="H4763" s="9">
        <v>2.15</v>
      </c>
      <c r="I4763" s="14">
        <f>IF(Table_0__2[[#This Row],[RESULTAT]]=1,Table_0__2[[#This Row],[1]],0)+IF(Table_0__2[[#This Row],[RESULTAT]]=3,Table_0__2[[#This Row],[N]],0)+IF(Table_0__2[[#This Row],[RESULTAT]]=2,Table_0__2[[#This Row],[2]],0)</f>
        <v>2.7</v>
      </c>
      <c r="J4763" s="14">
        <f>MIN(Table_0__2[[#This Row],[1]:[2]])</f>
        <v>2.15</v>
      </c>
      <c r="K4763" s="14">
        <f>IF(Table_0__2[[#This Row],[COLONNE1]]=Table_0__2[[#This Row],[RESULTAT COTE]],Table_0__2[[#This Row],[COLONNE1]],0)</f>
        <v>0</v>
      </c>
    </row>
    <row r="4764" spans="1:11" x14ac:dyDescent="0.3">
      <c r="A4764" s="2">
        <v>43204</v>
      </c>
      <c r="B4764" s="24">
        <v>0.43402777777777773</v>
      </c>
      <c r="C4764" s="20">
        <f t="shared" si="74"/>
        <v>43204.434027777781</v>
      </c>
      <c r="D4764" s="7" t="s">
        <v>4761</v>
      </c>
      <c r="E4764" s="10">
        <v>2</v>
      </c>
      <c r="F4764" s="7">
        <v>2.65</v>
      </c>
      <c r="G4764" s="7">
        <v>2.5</v>
      </c>
      <c r="H4764" s="9">
        <v>2.5</v>
      </c>
      <c r="I4764" s="14">
        <f>IF(Table_0__2[[#This Row],[RESULTAT]]=1,Table_0__2[[#This Row],[1]],0)+IF(Table_0__2[[#This Row],[RESULTAT]]=3,Table_0__2[[#This Row],[N]],0)+IF(Table_0__2[[#This Row],[RESULTAT]]=2,Table_0__2[[#This Row],[2]],0)</f>
        <v>2.5</v>
      </c>
      <c r="J4764" s="14">
        <f>MIN(Table_0__2[[#This Row],[1]:[2]])</f>
        <v>2.5</v>
      </c>
      <c r="K4764" s="14">
        <f>IF(Table_0__2[[#This Row],[COLONNE1]]=Table_0__2[[#This Row],[RESULTAT COTE]],Table_0__2[[#This Row],[COLONNE1]],0)</f>
        <v>2.5</v>
      </c>
    </row>
    <row r="4765" spans="1:11" x14ac:dyDescent="0.3">
      <c r="A4765" s="2">
        <v>43204</v>
      </c>
      <c r="B4765" s="25">
        <v>0.4548611111111111</v>
      </c>
      <c r="C4765" s="20">
        <f t="shared" si="74"/>
        <v>43204.454861111109</v>
      </c>
      <c r="D4765" s="10" t="s">
        <v>4762</v>
      </c>
      <c r="E4765" s="7">
        <v>3</v>
      </c>
      <c r="F4765" s="10">
        <v>1.8</v>
      </c>
      <c r="G4765" s="10">
        <v>2.9</v>
      </c>
      <c r="H4765" s="11">
        <v>3.35</v>
      </c>
      <c r="I4765" s="15">
        <f>IF(Table_0__2[[#This Row],[RESULTAT]]=1,Table_0__2[[#This Row],[1]],0)+IF(Table_0__2[[#This Row],[RESULTAT]]=3,Table_0__2[[#This Row],[N]],0)+IF(Table_0__2[[#This Row],[RESULTAT]]=2,Table_0__2[[#This Row],[2]],0)</f>
        <v>2.9</v>
      </c>
      <c r="J4765" s="15">
        <f>MIN(Table_0__2[[#This Row],[1]:[2]])</f>
        <v>1.8</v>
      </c>
      <c r="K4765" s="15">
        <f>IF(Table_0__2[[#This Row],[COLONNE1]]=Table_0__2[[#This Row],[RESULTAT COTE]],Table_0__2[[#This Row],[COLONNE1]],0)</f>
        <v>0</v>
      </c>
    </row>
    <row r="4766" spans="1:11" x14ac:dyDescent="0.3">
      <c r="A4766" s="2">
        <v>43204</v>
      </c>
      <c r="B4766" s="24">
        <v>0.4548611111111111</v>
      </c>
      <c r="C4766" s="20">
        <f t="shared" si="74"/>
        <v>43204.454861111109</v>
      </c>
      <c r="D4766" s="7" t="s">
        <v>4763</v>
      </c>
      <c r="E4766" s="10">
        <v>1</v>
      </c>
      <c r="F4766" s="7">
        <v>3</v>
      </c>
      <c r="G4766" s="7">
        <v>2.65</v>
      </c>
      <c r="H4766" s="9">
        <v>2</v>
      </c>
      <c r="I4766" s="14">
        <f>IF(Table_0__2[[#This Row],[RESULTAT]]=1,Table_0__2[[#This Row],[1]],0)+IF(Table_0__2[[#This Row],[RESULTAT]]=3,Table_0__2[[#This Row],[N]],0)+IF(Table_0__2[[#This Row],[RESULTAT]]=2,Table_0__2[[#This Row],[2]],0)</f>
        <v>3</v>
      </c>
      <c r="J4766" s="14">
        <f>MIN(Table_0__2[[#This Row],[1]:[2]])</f>
        <v>2</v>
      </c>
      <c r="K4766" s="14">
        <f>IF(Table_0__2[[#This Row],[COLONNE1]]=Table_0__2[[#This Row],[RESULTAT COTE]],Table_0__2[[#This Row],[COLONNE1]],0)</f>
        <v>0</v>
      </c>
    </row>
    <row r="4767" spans="1:11" x14ac:dyDescent="0.3">
      <c r="A4767" s="2">
        <v>43204</v>
      </c>
      <c r="B4767" s="25">
        <v>0.49652777777777773</v>
      </c>
      <c r="C4767" s="20">
        <f t="shared" si="74"/>
        <v>43204.496527777781</v>
      </c>
      <c r="D4767" s="10" t="s">
        <v>4764</v>
      </c>
      <c r="E4767" s="7">
        <v>3</v>
      </c>
      <c r="F4767" s="10">
        <v>3.6</v>
      </c>
      <c r="G4767" s="10">
        <v>3.15</v>
      </c>
      <c r="H4767" s="11">
        <v>1.75</v>
      </c>
      <c r="I4767" s="15">
        <f>IF(Table_0__2[[#This Row],[RESULTAT]]=1,Table_0__2[[#This Row],[1]],0)+IF(Table_0__2[[#This Row],[RESULTAT]]=3,Table_0__2[[#This Row],[N]],0)+IF(Table_0__2[[#This Row],[RESULTAT]]=2,Table_0__2[[#This Row],[2]],0)</f>
        <v>3.15</v>
      </c>
      <c r="J4767" s="15">
        <f>MIN(Table_0__2[[#This Row],[1]:[2]])</f>
        <v>1.75</v>
      </c>
      <c r="K4767" s="15">
        <f>IF(Table_0__2[[#This Row],[COLONNE1]]=Table_0__2[[#This Row],[RESULTAT COTE]],Table_0__2[[#This Row],[COLONNE1]],0)</f>
        <v>0</v>
      </c>
    </row>
    <row r="4768" spans="1:11" x14ac:dyDescent="0.3">
      <c r="A4768" s="2">
        <v>43204</v>
      </c>
      <c r="B4768" s="24">
        <v>0.49652777777777773</v>
      </c>
      <c r="C4768" s="20">
        <f t="shared" si="74"/>
        <v>43204.496527777781</v>
      </c>
      <c r="D4768" s="7" t="s">
        <v>4765</v>
      </c>
      <c r="E4768" s="7">
        <v>3</v>
      </c>
      <c r="F4768" s="7">
        <v>2.5</v>
      </c>
      <c r="G4768" s="7">
        <v>2.65</v>
      </c>
      <c r="H4768" s="9">
        <v>2.35</v>
      </c>
      <c r="I4768" s="14">
        <f>IF(Table_0__2[[#This Row],[RESULTAT]]=1,Table_0__2[[#This Row],[1]],0)+IF(Table_0__2[[#This Row],[RESULTAT]]=3,Table_0__2[[#This Row],[N]],0)+IF(Table_0__2[[#This Row],[RESULTAT]]=2,Table_0__2[[#This Row],[2]],0)</f>
        <v>2.65</v>
      </c>
      <c r="J4768" s="14">
        <f>MIN(Table_0__2[[#This Row],[1]:[2]])</f>
        <v>2.35</v>
      </c>
      <c r="K4768" s="14">
        <f>IF(Table_0__2[[#This Row],[COLONNE1]]=Table_0__2[[#This Row],[RESULTAT COTE]],Table_0__2[[#This Row],[COLONNE1]],0)</f>
        <v>0</v>
      </c>
    </row>
    <row r="4769" spans="1:11" x14ac:dyDescent="0.3">
      <c r="A4769" s="2">
        <v>43204</v>
      </c>
      <c r="B4769" s="24">
        <v>0.51736111111111105</v>
      </c>
      <c r="C4769" s="20">
        <f t="shared" si="74"/>
        <v>43204.517361111109</v>
      </c>
      <c r="D4769" s="7" t="s">
        <v>4766</v>
      </c>
      <c r="E4769" s="10">
        <v>1</v>
      </c>
      <c r="F4769" s="7">
        <v>1.22</v>
      </c>
      <c r="G4769" s="7">
        <v>4.75</v>
      </c>
      <c r="H4769" s="9">
        <v>6.5</v>
      </c>
      <c r="I4769" s="14">
        <f>IF(Table_0__2[[#This Row],[RESULTAT]]=1,Table_0__2[[#This Row],[1]],0)+IF(Table_0__2[[#This Row],[RESULTAT]]=3,Table_0__2[[#This Row],[N]],0)+IF(Table_0__2[[#This Row],[RESULTAT]]=2,Table_0__2[[#This Row],[2]],0)</f>
        <v>1.22</v>
      </c>
      <c r="J4769" s="14">
        <f>MIN(Table_0__2[[#This Row],[1]:[2]])</f>
        <v>1.22</v>
      </c>
      <c r="K4769" s="14">
        <f>IF(Table_0__2[[#This Row],[COLONNE1]]=Table_0__2[[#This Row],[RESULTAT COTE]],Table_0__2[[#This Row],[COLONNE1]],0)</f>
        <v>1.22</v>
      </c>
    </row>
    <row r="4770" spans="1:11" x14ac:dyDescent="0.3">
      <c r="A4770" s="2">
        <v>43204</v>
      </c>
      <c r="B4770" s="25">
        <v>0.51736111111111105</v>
      </c>
      <c r="C4770" s="20">
        <f t="shared" si="74"/>
        <v>43204.517361111109</v>
      </c>
      <c r="D4770" s="10" t="s">
        <v>4767</v>
      </c>
      <c r="E4770" s="10">
        <v>1</v>
      </c>
      <c r="F4770" s="10">
        <v>2.0499999999999998</v>
      </c>
      <c r="G4770" s="10">
        <v>2.6</v>
      </c>
      <c r="H4770" s="11">
        <v>3.05</v>
      </c>
      <c r="I4770" s="15">
        <f>IF(Table_0__2[[#This Row],[RESULTAT]]=1,Table_0__2[[#This Row],[1]],0)+IF(Table_0__2[[#This Row],[RESULTAT]]=3,Table_0__2[[#This Row],[N]],0)+IF(Table_0__2[[#This Row],[RESULTAT]]=2,Table_0__2[[#This Row],[2]],0)</f>
        <v>2.0499999999999998</v>
      </c>
      <c r="J4770" s="15">
        <f>MIN(Table_0__2[[#This Row],[1]:[2]])</f>
        <v>2.0499999999999998</v>
      </c>
      <c r="K4770" s="15">
        <f>IF(Table_0__2[[#This Row],[COLONNE1]]=Table_0__2[[#This Row],[RESULTAT COTE]],Table_0__2[[#This Row],[COLONNE1]],0)</f>
        <v>2.0499999999999998</v>
      </c>
    </row>
    <row r="4771" spans="1:11" x14ac:dyDescent="0.3">
      <c r="A4771" s="2">
        <v>43204</v>
      </c>
      <c r="B4771" s="24">
        <v>0.53819444444444442</v>
      </c>
      <c r="C4771" s="20">
        <f t="shared" si="74"/>
        <v>43204.538194444445</v>
      </c>
      <c r="D4771" s="7" t="s">
        <v>4768</v>
      </c>
      <c r="E4771" s="10">
        <v>1</v>
      </c>
      <c r="F4771" s="7">
        <v>1.85</v>
      </c>
      <c r="G4771" s="7">
        <v>3.15</v>
      </c>
      <c r="H4771" s="9">
        <v>3.25</v>
      </c>
      <c r="I4771" s="14">
        <f>IF(Table_0__2[[#This Row],[RESULTAT]]=1,Table_0__2[[#This Row],[1]],0)+IF(Table_0__2[[#This Row],[RESULTAT]]=3,Table_0__2[[#This Row],[N]],0)+IF(Table_0__2[[#This Row],[RESULTAT]]=2,Table_0__2[[#This Row],[2]],0)</f>
        <v>1.85</v>
      </c>
      <c r="J4771" s="14">
        <f>MIN(Table_0__2[[#This Row],[1]:[2]])</f>
        <v>1.85</v>
      </c>
      <c r="K4771" s="14">
        <f>IF(Table_0__2[[#This Row],[COLONNE1]]=Table_0__2[[#This Row],[RESULTAT COTE]],Table_0__2[[#This Row],[COLONNE1]],0)</f>
        <v>1.85</v>
      </c>
    </row>
    <row r="4772" spans="1:11" x14ac:dyDescent="0.3">
      <c r="A4772" s="2">
        <v>43204</v>
      </c>
      <c r="B4772" s="25">
        <v>0.53819444444444442</v>
      </c>
      <c r="C4772" s="20">
        <f t="shared" si="74"/>
        <v>43204.538194444445</v>
      </c>
      <c r="D4772" s="10" t="s">
        <v>4769</v>
      </c>
      <c r="E4772" s="10">
        <v>2</v>
      </c>
      <c r="F4772" s="10">
        <v>2.5</v>
      </c>
      <c r="G4772" s="10">
        <v>3.1</v>
      </c>
      <c r="H4772" s="11">
        <v>2.25</v>
      </c>
      <c r="I4772" s="15">
        <f>IF(Table_0__2[[#This Row],[RESULTAT]]=1,Table_0__2[[#This Row],[1]],0)+IF(Table_0__2[[#This Row],[RESULTAT]]=3,Table_0__2[[#This Row],[N]],0)+IF(Table_0__2[[#This Row],[RESULTAT]]=2,Table_0__2[[#This Row],[2]],0)</f>
        <v>2.25</v>
      </c>
      <c r="J4772" s="15">
        <f>MIN(Table_0__2[[#This Row],[1]:[2]])</f>
        <v>2.25</v>
      </c>
      <c r="K4772" s="15">
        <f>IF(Table_0__2[[#This Row],[COLONNE1]]=Table_0__2[[#This Row],[RESULTAT COTE]],Table_0__2[[#This Row],[COLONNE1]],0)</f>
        <v>2.25</v>
      </c>
    </row>
    <row r="4773" spans="1:11" x14ac:dyDescent="0.3">
      <c r="A4773" s="2">
        <v>43204</v>
      </c>
      <c r="B4773" s="24">
        <v>0.53819444444444442</v>
      </c>
      <c r="C4773" s="20">
        <f t="shared" si="74"/>
        <v>43204.538194444445</v>
      </c>
      <c r="D4773" s="7" t="s">
        <v>4770</v>
      </c>
      <c r="E4773" s="10">
        <v>2</v>
      </c>
      <c r="F4773" s="7">
        <v>2.25</v>
      </c>
      <c r="G4773" s="7">
        <v>2.7</v>
      </c>
      <c r="H4773" s="9">
        <v>2.75</v>
      </c>
      <c r="I4773" s="14">
        <f>IF(Table_0__2[[#This Row],[RESULTAT]]=1,Table_0__2[[#This Row],[1]],0)+IF(Table_0__2[[#This Row],[RESULTAT]]=3,Table_0__2[[#This Row],[N]],0)+IF(Table_0__2[[#This Row],[RESULTAT]]=2,Table_0__2[[#This Row],[2]],0)</f>
        <v>2.75</v>
      </c>
      <c r="J4773" s="14">
        <f>MIN(Table_0__2[[#This Row],[1]:[2]])</f>
        <v>2.25</v>
      </c>
      <c r="K4773" s="14">
        <f>IF(Table_0__2[[#This Row],[COLONNE1]]=Table_0__2[[#This Row],[RESULTAT COTE]],Table_0__2[[#This Row],[COLONNE1]],0)</f>
        <v>0</v>
      </c>
    </row>
    <row r="4774" spans="1:11" x14ac:dyDescent="0.3">
      <c r="A4774" s="2">
        <v>43204</v>
      </c>
      <c r="B4774" s="25">
        <v>0.53819444444444442</v>
      </c>
      <c r="C4774" s="20">
        <f t="shared" si="74"/>
        <v>43204.538194444445</v>
      </c>
      <c r="D4774" s="10" t="s">
        <v>4771</v>
      </c>
      <c r="E4774" s="10">
        <v>2</v>
      </c>
      <c r="F4774" s="10">
        <v>2.25</v>
      </c>
      <c r="G4774" s="10">
        <v>2.9</v>
      </c>
      <c r="H4774" s="11">
        <v>2.7</v>
      </c>
      <c r="I4774" s="15">
        <f>IF(Table_0__2[[#This Row],[RESULTAT]]=1,Table_0__2[[#This Row],[1]],0)+IF(Table_0__2[[#This Row],[RESULTAT]]=3,Table_0__2[[#This Row],[N]],0)+IF(Table_0__2[[#This Row],[RESULTAT]]=2,Table_0__2[[#This Row],[2]],0)</f>
        <v>2.7</v>
      </c>
      <c r="J4774" s="15">
        <f>MIN(Table_0__2[[#This Row],[1]:[2]])</f>
        <v>2.25</v>
      </c>
      <c r="K4774" s="15">
        <f>IF(Table_0__2[[#This Row],[COLONNE1]]=Table_0__2[[#This Row],[RESULTAT COTE]],Table_0__2[[#This Row],[COLONNE1]],0)</f>
        <v>0</v>
      </c>
    </row>
    <row r="4775" spans="1:11" x14ac:dyDescent="0.3">
      <c r="A4775" s="2">
        <v>43204</v>
      </c>
      <c r="B4775" s="24">
        <v>0.53819444444444442</v>
      </c>
      <c r="C4775" s="20">
        <f t="shared" si="74"/>
        <v>43204.538194444445</v>
      </c>
      <c r="D4775" s="7" t="s">
        <v>4772</v>
      </c>
      <c r="E4775" s="10">
        <v>2</v>
      </c>
      <c r="F4775" s="7">
        <v>3.05</v>
      </c>
      <c r="G4775" s="7">
        <v>2.7</v>
      </c>
      <c r="H4775" s="9">
        <v>2.1</v>
      </c>
      <c r="I4775" s="14">
        <f>IF(Table_0__2[[#This Row],[RESULTAT]]=1,Table_0__2[[#This Row],[1]],0)+IF(Table_0__2[[#This Row],[RESULTAT]]=3,Table_0__2[[#This Row],[N]],0)+IF(Table_0__2[[#This Row],[RESULTAT]]=2,Table_0__2[[#This Row],[2]],0)</f>
        <v>2.1</v>
      </c>
      <c r="J4775" s="14">
        <f>MIN(Table_0__2[[#This Row],[1]:[2]])</f>
        <v>2.1</v>
      </c>
      <c r="K4775" s="14">
        <f>IF(Table_0__2[[#This Row],[COLONNE1]]=Table_0__2[[#This Row],[RESULTAT COTE]],Table_0__2[[#This Row],[COLONNE1]],0)</f>
        <v>2.1</v>
      </c>
    </row>
    <row r="4776" spans="1:11" x14ac:dyDescent="0.3">
      <c r="A4776" s="2">
        <v>43204</v>
      </c>
      <c r="B4776" s="25">
        <v>0.53819444444444442</v>
      </c>
      <c r="C4776" s="20">
        <f t="shared" si="74"/>
        <v>43204.538194444445</v>
      </c>
      <c r="D4776" s="10" t="s">
        <v>4773</v>
      </c>
      <c r="E4776" s="10">
        <v>2</v>
      </c>
      <c r="F4776" s="10">
        <v>2.4500000000000002</v>
      </c>
      <c r="G4776" s="10">
        <v>2.5499999999999998</v>
      </c>
      <c r="H4776" s="11">
        <v>2.4500000000000002</v>
      </c>
      <c r="I4776" s="15">
        <f>IF(Table_0__2[[#This Row],[RESULTAT]]=1,Table_0__2[[#This Row],[1]],0)+IF(Table_0__2[[#This Row],[RESULTAT]]=3,Table_0__2[[#This Row],[N]],0)+IF(Table_0__2[[#This Row],[RESULTAT]]=2,Table_0__2[[#This Row],[2]],0)</f>
        <v>2.4500000000000002</v>
      </c>
      <c r="J4776" s="15">
        <f>MIN(Table_0__2[[#This Row],[1]:[2]])</f>
        <v>2.4500000000000002</v>
      </c>
      <c r="K4776" s="15">
        <f>IF(Table_0__2[[#This Row],[COLONNE1]]=Table_0__2[[#This Row],[RESULTAT COTE]],Table_0__2[[#This Row],[COLONNE1]],0)</f>
        <v>2.4500000000000002</v>
      </c>
    </row>
    <row r="4777" spans="1:11" x14ac:dyDescent="0.3">
      <c r="A4777" s="2">
        <v>43204</v>
      </c>
      <c r="B4777" s="24">
        <v>0.53819444444444442</v>
      </c>
      <c r="C4777" s="20">
        <f t="shared" si="74"/>
        <v>43204.538194444445</v>
      </c>
      <c r="D4777" s="7" t="s">
        <v>4774</v>
      </c>
      <c r="E4777" s="7">
        <v>3</v>
      </c>
      <c r="F4777" s="7">
        <v>1.5</v>
      </c>
      <c r="G4777" s="7">
        <v>3</v>
      </c>
      <c r="H4777" s="9">
        <v>4.6500000000000004</v>
      </c>
      <c r="I4777" s="14">
        <f>IF(Table_0__2[[#This Row],[RESULTAT]]=1,Table_0__2[[#This Row],[1]],0)+IF(Table_0__2[[#This Row],[RESULTAT]]=3,Table_0__2[[#This Row],[N]],0)+IF(Table_0__2[[#This Row],[RESULTAT]]=2,Table_0__2[[#This Row],[2]],0)</f>
        <v>3</v>
      </c>
      <c r="J4777" s="14">
        <f>MIN(Table_0__2[[#This Row],[1]:[2]])</f>
        <v>1.5</v>
      </c>
      <c r="K4777" s="14">
        <f>IF(Table_0__2[[#This Row],[COLONNE1]]=Table_0__2[[#This Row],[RESULTAT COTE]],Table_0__2[[#This Row],[COLONNE1]],0)</f>
        <v>0</v>
      </c>
    </row>
    <row r="4778" spans="1:11" x14ac:dyDescent="0.3">
      <c r="A4778" s="2">
        <v>43204</v>
      </c>
      <c r="B4778" s="25">
        <v>0.53819444444444442</v>
      </c>
      <c r="C4778" s="20">
        <f t="shared" si="74"/>
        <v>43204.538194444445</v>
      </c>
      <c r="D4778" s="10" t="s">
        <v>4775</v>
      </c>
      <c r="E4778" s="7">
        <v>3</v>
      </c>
      <c r="F4778" s="10">
        <v>1.65</v>
      </c>
      <c r="G4778" s="10">
        <v>3.65</v>
      </c>
      <c r="H4778" s="11">
        <v>4.4000000000000004</v>
      </c>
      <c r="I4778" s="15">
        <f>IF(Table_0__2[[#This Row],[RESULTAT]]=1,Table_0__2[[#This Row],[1]],0)+IF(Table_0__2[[#This Row],[RESULTAT]]=3,Table_0__2[[#This Row],[N]],0)+IF(Table_0__2[[#This Row],[RESULTAT]]=2,Table_0__2[[#This Row],[2]],0)</f>
        <v>3.65</v>
      </c>
      <c r="J4778" s="15">
        <f>MIN(Table_0__2[[#This Row],[1]:[2]])</f>
        <v>1.65</v>
      </c>
      <c r="K4778" s="15">
        <f>IF(Table_0__2[[#This Row],[COLONNE1]]=Table_0__2[[#This Row],[RESULTAT COTE]],Table_0__2[[#This Row],[COLONNE1]],0)</f>
        <v>0</v>
      </c>
    </row>
    <row r="4779" spans="1:11" x14ac:dyDescent="0.3">
      <c r="A4779" s="2">
        <v>43204</v>
      </c>
      <c r="B4779" s="24">
        <v>0.53819444444444442</v>
      </c>
      <c r="C4779" s="20">
        <f t="shared" si="74"/>
        <v>43204.538194444445</v>
      </c>
      <c r="D4779" s="7" t="s">
        <v>4776</v>
      </c>
      <c r="E4779" s="10">
        <v>1</v>
      </c>
      <c r="F4779" s="7">
        <v>2.1</v>
      </c>
      <c r="G4779" s="7">
        <v>2.6</v>
      </c>
      <c r="H4779" s="9">
        <v>2.9</v>
      </c>
      <c r="I4779" s="14">
        <f>IF(Table_0__2[[#This Row],[RESULTAT]]=1,Table_0__2[[#This Row],[1]],0)+IF(Table_0__2[[#This Row],[RESULTAT]]=3,Table_0__2[[#This Row],[N]],0)+IF(Table_0__2[[#This Row],[RESULTAT]]=2,Table_0__2[[#This Row],[2]],0)</f>
        <v>2.1</v>
      </c>
      <c r="J4779" s="14">
        <f>MIN(Table_0__2[[#This Row],[1]:[2]])</f>
        <v>2.1</v>
      </c>
      <c r="K4779" s="14">
        <f>IF(Table_0__2[[#This Row],[COLONNE1]]=Table_0__2[[#This Row],[RESULTAT COTE]],Table_0__2[[#This Row],[COLONNE1]],0)</f>
        <v>2.1</v>
      </c>
    </row>
    <row r="4780" spans="1:11" x14ac:dyDescent="0.3">
      <c r="A4780" s="2">
        <v>43204</v>
      </c>
      <c r="B4780" s="25">
        <v>0.54861111111111105</v>
      </c>
      <c r="C4780" s="20">
        <f t="shared" si="74"/>
        <v>43204.548611111109</v>
      </c>
      <c r="D4780" s="10" t="s">
        <v>4777</v>
      </c>
      <c r="E4780" s="10">
        <v>1</v>
      </c>
      <c r="F4780" s="10">
        <v>3.3</v>
      </c>
      <c r="G4780" s="10">
        <v>2.7</v>
      </c>
      <c r="H4780" s="11">
        <v>1.85</v>
      </c>
      <c r="I4780" s="15">
        <f>IF(Table_0__2[[#This Row],[RESULTAT]]=1,Table_0__2[[#This Row],[1]],0)+IF(Table_0__2[[#This Row],[RESULTAT]]=3,Table_0__2[[#This Row],[N]],0)+IF(Table_0__2[[#This Row],[RESULTAT]]=2,Table_0__2[[#This Row],[2]],0)</f>
        <v>3.3</v>
      </c>
      <c r="J4780" s="15">
        <f>MIN(Table_0__2[[#This Row],[1]:[2]])</f>
        <v>1.85</v>
      </c>
      <c r="K4780" s="15">
        <f>IF(Table_0__2[[#This Row],[COLONNE1]]=Table_0__2[[#This Row],[RESULTAT COTE]],Table_0__2[[#This Row],[COLONNE1]],0)</f>
        <v>0</v>
      </c>
    </row>
    <row r="4781" spans="1:11" x14ac:dyDescent="0.3">
      <c r="A4781" s="2">
        <v>43204</v>
      </c>
      <c r="B4781" s="24">
        <v>0.55902777777777779</v>
      </c>
      <c r="C4781" s="20">
        <f t="shared" si="74"/>
        <v>43204.559027777781</v>
      </c>
      <c r="D4781" s="7" t="s">
        <v>4778</v>
      </c>
      <c r="E4781" s="10">
        <v>2</v>
      </c>
      <c r="F4781" s="7">
        <v>4.3499999999999996</v>
      </c>
      <c r="G4781" s="7">
        <v>3.5</v>
      </c>
      <c r="H4781" s="9">
        <v>1.72</v>
      </c>
      <c r="I4781" s="14">
        <f>IF(Table_0__2[[#This Row],[RESULTAT]]=1,Table_0__2[[#This Row],[1]],0)+IF(Table_0__2[[#This Row],[RESULTAT]]=3,Table_0__2[[#This Row],[N]],0)+IF(Table_0__2[[#This Row],[RESULTAT]]=2,Table_0__2[[#This Row],[2]],0)</f>
        <v>1.72</v>
      </c>
      <c r="J4781" s="14">
        <f>MIN(Table_0__2[[#This Row],[1]:[2]])</f>
        <v>1.72</v>
      </c>
      <c r="K4781" s="14">
        <f>IF(Table_0__2[[#This Row],[COLONNE1]]=Table_0__2[[#This Row],[RESULTAT COTE]],Table_0__2[[#This Row],[COLONNE1]],0)</f>
        <v>1.72</v>
      </c>
    </row>
    <row r="4782" spans="1:11" x14ac:dyDescent="0.3">
      <c r="A4782" s="2">
        <v>43204</v>
      </c>
      <c r="B4782" s="25">
        <v>0.57986111111111105</v>
      </c>
      <c r="C4782" s="20">
        <f t="shared" si="74"/>
        <v>43204.579861111109</v>
      </c>
      <c r="D4782" s="10" t="s">
        <v>4779</v>
      </c>
      <c r="E4782" s="10">
        <v>1</v>
      </c>
      <c r="F4782" s="10">
        <v>1.9</v>
      </c>
      <c r="G4782" s="10">
        <v>2.8</v>
      </c>
      <c r="H4782" s="11">
        <v>3.15</v>
      </c>
      <c r="I4782" s="15">
        <f>IF(Table_0__2[[#This Row],[RESULTAT]]=1,Table_0__2[[#This Row],[1]],0)+IF(Table_0__2[[#This Row],[RESULTAT]]=3,Table_0__2[[#This Row],[N]],0)+IF(Table_0__2[[#This Row],[RESULTAT]]=2,Table_0__2[[#This Row],[2]],0)</f>
        <v>1.9</v>
      </c>
      <c r="J4782" s="15">
        <f>MIN(Table_0__2[[#This Row],[1]:[2]])</f>
        <v>1.9</v>
      </c>
      <c r="K4782" s="15">
        <f>IF(Table_0__2[[#This Row],[COLONNE1]]=Table_0__2[[#This Row],[RESULTAT COTE]],Table_0__2[[#This Row],[COLONNE1]],0)</f>
        <v>1.9</v>
      </c>
    </row>
    <row r="4783" spans="1:11" x14ac:dyDescent="0.3">
      <c r="A4783" s="2">
        <v>43204</v>
      </c>
      <c r="B4783" s="24">
        <v>0.57986111111111105</v>
      </c>
      <c r="C4783" s="20">
        <f t="shared" si="74"/>
        <v>43204.579861111109</v>
      </c>
      <c r="D4783" s="7" t="s">
        <v>4780</v>
      </c>
      <c r="E4783" s="10">
        <v>2</v>
      </c>
      <c r="F4783" s="7">
        <v>1.6</v>
      </c>
      <c r="G4783" s="7">
        <v>3.45</v>
      </c>
      <c r="H4783" s="9">
        <v>3.7</v>
      </c>
      <c r="I4783" s="14">
        <f>IF(Table_0__2[[#This Row],[RESULTAT]]=1,Table_0__2[[#This Row],[1]],0)+IF(Table_0__2[[#This Row],[RESULTAT]]=3,Table_0__2[[#This Row],[N]],0)+IF(Table_0__2[[#This Row],[RESULTAT]]=2,Table_0__2[[#This Row],[2]],0)</f>
        <v>3.7</v>
      </c>
      <c r="J4783" s="14">
        <f>MIN(Table_0__2[[#This Row],[1]:[2]])</f>
        <v>1.6</v>
      </c>
      <c r="K4783" s="14">
        <f>IF(Table_0__2[[#This Row],[COLONNE1]]=Table_0__2[[#This Row],[RESULTAT COTE]],Table_0__2[[#This Row],[COLONNE1]],0)</f>
        <v>0</v>
      </c>
    </row>
    <row r="4784" spans="1:11" x14ac:dyDescent="0.3">
      <c r="A4784" s="2">
        <v>43204</v>
      </c>
      <c r="B4784" s="25">
        <v>0.57986111111111105</v>
      </c>
      <c r="C4784" s="20">
        <f t="shared" si="74"/>
        <v>43204.579861111109</v>
      </c>
      <c r="D4784" s="10" t="s">
        <v>4781</v>
      </c>
      <c r="E4784" s="7">
        <v>3</v>
      </c>
      <c r="F4784" s="10">
        <v>2</v>
      </c>
      <c r="G4784" s="10">
        <v>2.9</v>
      </c>
      <c r="H4784" s="11">
        <v>3.05</v>
      </c>
      <c r="I4784" s="15">
        <f>IF(Table_0__2[[#This Row],[RESULTAT]]=1,Table_0__2[[#This Row],[1]],0)+IF(Table_0__2[[#This Row],[RESULTAT]]=3,Table_0__2[[#This Row],[N]],0)+IF(Table_0__2[[#This Row],[RESULTAT]]=2,Table_0__2[[#This Row],[2]],0)</f>
        <v>2.9</v>
      </c>
      <c r="J4784" s="15">
        <f>MIN(Table_0__2[[#This Row],[1]:[2]])</f>
        <v>2</v>
      </c>
      <c r="K4784" s="15">
        <f>IF(Table_0__2[[#This Row],[COLONNE1]]=Table_0__2[[#This Row],[RESULTAT COTE]],Table_0__2[[#This Row],[COLONNE1]],0)</f>
        <v>0</v>
      </c>
    </row>
    <row r="4785" spans="1:11" x14ac:dyDescent="0.3">
      <c r="A4785" s="2">
        <v>43204</v>
      </c>
      <c r="B4785" s="25">
        <v>0.62152777777777779</v>
      </c>
      <c r="C4785" s="20">
        <f t="shared" si="74"/>
        <v>43204.621527777781</v>
      </c>
      <c r="D4785" s="10" t="s">
        <v>4782</v>
      </c>
      <c r="E4785" s="7">
        <v>3</v>
      </c>
      <c r="F4785" s="10">
        <v>1.8</v>
      </c>
      <c r="G4785" s="10">
        <v>2.7</v>
      </c>
      <c r="H4785" s="11">
        <v>3.65</v>
      </c>
      <c r="I4785" s="15">
        <f>IF(Table_0__2[[#This Row],[RESULTAT]]=1,Table_0__2[[#This Row],[1]],0)+IF(Table_0__2[[#This Row],[RESULTAT]]=3,Table_0__2[[#This Row],[N]],0)+IF(Table_0__2[[#This Row],[RESULTAT]]=2,Table_0__2[[#This Row],[2]],0)</f>
        <v>2.7</v>
      </c>
      <c r="J4785" s="15">
        <f>MIN(Table_0__2[[#This Row],[1]:[2]])</f>
        <v>1.8</v>
      </c>
      <c r="K4785" s="15">
        <f>IF(Table_0__2[[#This Row],[COLONNE1]]=Table_0__2[[#This Row],[RESULTAT COTE]],Table_0__2[[#This Row],[COLONNE1]],0)</f>
        <v>0</v>
      </c>
    </row>
    <row r="4786" spans="1:11" x14ac:dyDescent="0.3">
      <c r="A4786" s="2">
        <v>43204</v>
      </c>
      <c r="B4786" s="24">
        <v>0.62152777777777779</v>
      </c>
      <c r="C4786" s="20">
        <f t="shared" si="74"/>
        <v>43204.621527777781</v>
      </c>
      <c r="D4786" s="7" t="s">
        <v>4783</v>
      </c>
      <c r="E4786" s="10">
        <v>2</v>
      </c>
      <c r="F4786" s="7">
        <v>7</v>
      </c>
      <c r="G4786" s="7">
        <v>3.45</v>
      </c>
      <c r="H4786" s="9">
        <v>1.3</v>
      </c>
      <c r="I4786" s="14">
        <f>IF(Table_0__2[[#This Row],[RESULTAT]]=1,Table_0__2[[#This Row],[1]],0)+IF(Table_0__2[[#This Row],[RESULTAT]]=3,Table_0__2[[#This Row],[N]],0)+IF(Table_0__2[[#This Row],[RESULTAT]]=2,Table_0__2[[#This Row],[2]],0)</f>
        <v>1.3</v>
      </c>
      <c r="J4786" s="14">
        <f>MIN(Table_0__2[[#This Row],[1]:[2]])</f>
        <v>1.3</v>
      </c>
      <c r="K4786" s="14">
        <f>IF(Table_0__2[[#This Row],[COLONNE1]]=Table_0__2[[#This Row],[RESULTAT COTE]],Table_0__2[[#This Row],[COLONNE1]],0)</f>
        <v>1.3</v>
      </c>
    </row>
    <row r="4787" spans="1:11" x14ac:dyDescent="0.3">
      <c r="A4787" s="2">
        <v>43204</v>
      </c>
      <c r="B4787" s="25">
        <v>0.62152777777777779</v>
      </c>
      <c r="C4787" s="20">
        <f t="shared" si="74"/>
        <v>43204.621527777781</v>
      </c>
      <c r="D4787" s="10" t="s">
        <v>4784</v>
      </c>
      <c r="E4787" s="10">
        <v>2</v>
      </c>
      <c r="F4787" s="10">
        <v>2.0499999999999998</v>
      </c>
      <c r="G4787" s="10">
        <v>2.75</v>
      </c>
      <c r="H4787" s="11">
        <v>2.85</v>
      </c>
      <c r="I4787" s="15">
        <f>IF(Table_0__2[[#This Row],[RESULTAT]]=1,Table_0__2[[#This Row],[1]],0)+IF(Table_0__2[[#This Row],[RESULTAT]]=3,Table_0__2[[#This Row],[N]],0)+IF(Table_0__2[[#This Row],[RESULTAT]]=2,Table_0__2[[#This Row],[2]],0)</f>
        <v>2.85</v>
      </c>
      <c r="J4787" s="15">
        <f>MIN(Table_0__2[[#This Row],[1]:[2]])</f>
        <v>2.0499999999999998</v>
      </c>
      <c r="K4787" s="15">
        <f>IF(Table_0__2[[#This Row],[COLONNE1]]=Table_0__2[[#This Row],[RESULTAT COTE]],Table_0__2[[#This Row],[COLONNE1]],0)</f>
        <v>0</v>
      </c>
    </row>
    <row r="4788" spans="1:11" x14ac:dyDescent="0.3">
      <c r="A4788" s="2">
        <v>43204</v>
      </c>
      <c r="B4788" s="24">
        <v>0.62152777777777779</v>
      </c>
      <c r="C4788" s="20">
        <f t="shared" si="74"/>
        <v>43204.621527777781</v>
      </c>
      <c r="D4788" s="7" t="s">
        <v>4785</v>
      </c>
      <c r="E4788" s="10">
        <v>1</v>
      </c>
      <c r="F4788" s="7">
        <v>1.55</v>
      </c>
      <c r="G4788" s="7">
        <v>3.25</v>
      </c>
      <c r="H4788" s="9">
        <v>4.0999999999999996</v>
      </c>
      <c r="I4788" s="14">
        <f>IF(Table_0__2[[#This Row],[RESULTAT]]=1,Table_0__2[[#This Row],[1]],0)+IF(Table_0__2[[#This Row],[RESULTAT]]=3,Table_0__2[[#This Row],[N]],0)+IF(Table_0__2[[#This Row],[RESULTAT]]=2,Table_0__2[[#This Row],[2]],0)</f>
        <v>1.55</v>
      </c>
      <c r="J4788" s="14">
        <f>MIN(Table_0__2[[#This Row],[1]:[2]])</f>
        <v>1.55</v>
      </c>
      <c r="K4788" s="14">
        <f>IF(Table_0__2[[#This Row],[COLONNE1]]=Table_0__2[[#This Row],[RESULTAT COTE]],Table_0__2[[#This Row],[COLONNE1]],0)</f>
        <v>1.55</v>
      </c>
    </row>
    <row r="4789" spans="1:11" x14ac:dyDescent="0.3">
      <c r="A4789" s="2">
        <v>43204</v>
      </c>
      <c r="B4789" s="25">
        <v>0.62152777777777779</v>
      </c>
      <c r="C4789" s="20">
        <f t="shared" si="74"/>
        <v>43204.621527777781</v>
      </c>
      <c r="D4789" s="10" t="s">
        <v>4786</v>
      </c>
      <c r="E4789" s="7">
        <v>3</v>
      </c>
      <c r="F4789" s="10">
        <v>2.2999999999999998</v>
      </c>
      <c r="G4789" s="10">
        <v>2.9</v>
      </c>
      <c r="H4789" s="11">
        <v>2.5499999999999998</v>
      </c>
      <c r="I4789" s="15">
        <f>IF(Table_0__2[[#This Row],[RESULTAT]]=1,Table_0__2[[#This Row],[1]],0)+IF(Table_0__2[[#This Row],[RESULTAT]]=3,Table_0__2[[#This Row],[N]],0)+IF(Table_0__2[[#This Row],[RESULTAT]]=2,Table_0__2[[#This Row],[2]],0)</f>
        <v>2.9</v>
      </c>
      <c r="J4789" s="15">
        <f>MIN(Table_0__2[[#This Row],[1]:[2]])</f>
        <v>2.2999999999999998</v>
      </c>
      <c r="K4789" s="15">
        <f>IF(Table_0__2[[#This Row],[COLONNE1]]=Table_0__2[[#This Row],[RESULTAT COTE]],Table_0__2[[#This Row],[COLONNE1]],0)</f>
        <v>0</v>
      </c>
    </row>
    <row r="4790" spans="1:11" x14ac:dyDescent="0.3">
      <c r="A4790" s="2">
        <v>43204</v>
      </c>
      <c r="B4790" s="25">
        <v>0.62152777777777779</v>
      </c>
      <c r="C4790" s="20">
        <f t="shared" si="74"/>
        <v>43204.621527777781</v>
      </c>
      <c r="D4790" s="10" t="s">
        <v>4787</v>
      </c>
      <c r="E4790" s="10">
        <v>2</v>
      </c>
      <c r="F4790" s="10">
        <v>2.85</v>
      </c>
      <c r="G4790" s="10">
        <v>2.85</v>
      </c>
      <c r="H4790" s="11">
        <v>2.4500000000000002</v>
      </c>
      <c r="I4790" s="15">
        <f>IF(Table_0__2[[#This Row],[RESULTAT]]=1,Table_0__2[[#This Row],[1]],0)+IF(Table_0__2[[#This Row],[RESULTAT]]=3,Table_0__2[[#This Row],[N]],0)+IF(Table_0__2[[#This Row],[RESULTAT]]=2,Table_0__2[[#This Row],[2]],0)</f>
        <v>2.4500000000000002</v>
      </c>
      <c r="J4790" s="15">
        <f>MIN(Table_0__2[[#This Row],[1]:[2]])</f>
        <v>2.4500000000000002</v>
      </c>
      <c r="K4790" s="15">
        <f>IF(Table_0__2[[#This Row],[COLONNE1]]=Table_0__2[[#This Row],[RESULTAT COTE]],Table_0__2[[#This Row],[COLONNE1]],0)</f>
        <v>2.4500000000000002</v>
      </c>
    </row>
    <row r="4791" spans="1:11" x14ac:dyDescent="0.3">
      <c r="A4791" s="2">
        <v>43204</v>
      </c>
      <c r="B4791" s="24">
        <v>0.62152777777777779</v>
      </c>
      <c r="C4791" s="20">
        <f t="shared" si="74"/>
        <v>43204.621527777781</v>
      </c>
      <c r="D4791" s="7" t="s">
        <v>4788</v>
      </c>
      <c r="E4791" s="10">
        <v>2</v>
      </c>
      <c r="F4791" s="7">
        <v>1.65</v>
      </c>
      <c r="G4791" s="7">
        <v>3</v>
      </c>
      <c r="H4791" s="9">
        <v>3.85</v>
      </c>
      <c r="I4791" s="14">
        <f>IF(Table_0__2[[#This Row],[RESULTAT]]=1,Table_0__2[[#This Row],[1]],0)+IF(Table_0__2[[#This Row],[RESULTAT]]=3,Table_0__2[[#This Row],[N]],0)+IF(Table_0__2[[#This Row],[RESULTAT]]=2,Table_0__2[[#This Row],[2]],0)</f>
        <v>3.85</v>
      </c>
      <c r="J4791" s="14">
        <f>MIN(Table_0__2[[#This Row],[1]:[2]])</f>
        <v>1.65</v>
      </c>
      <c r="K4791" s="14">
        <f>IF(Table_0__2[[#This Row],[COLONNE1]]=Table_0__2[[#This Row],[RESULTAT COTE]],Table_0__2[[#This Row],[COLONNE1]],0)</f>
        <v>0</v>
      </c>
    </row>
    <row r="4792" spans="1:11" x14ac:dyDescent="0.3">
      <c r="A4792" s="2">
        <v>43204</v>
      </c>
      <c r="B4792" s="25">
        <v>0.62152777777777779</v>
      </c>
      <c r="C4792" s="20">
        <f t="shared" si="74"/>
        <v>43204.621527777781</v>
      </c>
      <c r="D4792" s="10" t="s">
        <v>4789</v>
      </c>
      <c r="E4792" s="7">
        <v>3</v>
      </c>
      <c r="F4792" s="10">
        <v>1.9</v>
      </c>
      <c r="G4792" s="10">
        <v>2.7</v>
      </c>
      <c r="H4792" s="11">
        <v>3.2</v>
      </c>
      <c r="I4792" s="15">
        <f>IF(Table_0__2[[#This Row],[RESULTAT]]=1,Table_0__2[[#This Row],[1]],0)+IF(Table_0__2[[#This Row],[RESULTAT]]=3,Table_0__2[[#This Row],[N]],0)+IF(Table_0__2[[#This Row],[RESULTAT]]=2,Table_0__2[[#This Row],[2]],0)</f>
        <v>2.7</v>
      </c>
      <c r="J4792" s="15">
        <f>MIN(Table_0__2[[#This Row],[1]:[2]])</f>
        <v>1.9</v>
      </c>
      <c r="K4792" s="15">
        <f>IF(Table_0__2[[#This Row],[COLONNE1]]=Table_0__2[[#This Row],[RESULTAT COTE]],Table_0__2[[#This Row],[COLONNE1]],0)</f>
        <v>0</v>
      </c>
    </row>
    <row r="4793" spans="1:11" x14ac:dyDescent="0.3">
      <c r="A4793" s="2">
        <v>43204</v>
      </c>
      <c r="B4793" s="24">
        <v>0.62152777777777779</v>
      </c>
      <c r="C4793" s="20">
        <f t="shared" si="74"/>
        <v>43204.621527777781</v>
      </c>
      <c r="D4793" s="7" t="s">
        <v>4790</v>
      </c>
      <c r="E4793" s="10">
        <v>1</v>
      </c>
      <c r="F4793" s="7">
        <v>1.35</v>
      </c>
      <c r="G4793" s="7">
        <v>3.65</v>
      </c>
      <c r="H4793" s="9">
        <v>5.5</v>
      </c>
      <c r="I4793" s="14">
        <f>IF(Table_0__2[[#This Row],[RESULTAT]]=1,Table_0__2[[#This Row],[1]],0)+IF(Table_0__2[[#This Row],[RESULTAT]]=3,Table_0__2[[#This Row],[N]],0)+IF(Table_0__2[[#This Row],[RESULTAT]]=2,Table_0__2[[#This Row],[2]],0)</f>
        <v>1.35</v>
      </c>
      <c r="J4793" s="14">
        <f>MIN(Table_0__2[[#This Row],[1]:[2]])</f>
        <v>1.35</v>
      </c>
      <c r="K4793" s="14">
        <f>IF(Table_0__2[[#This Row],[COLONNE1]]=Table_0__2[[#This Row],[RESULTAT COTE]],Table_0__2[[#This Row],[COLONNE1]],0)</f>
        <v>1.35</v>
      </c>
    </row>
    <row r="4794" spans="1:11" x14ac:dyDescent="0.3">
      <c r="A4794" s="2">
        <v>43204</v>
      </c>
      <c r="B4794" s="25">
        <v>0.62152777777777779</v>
      </c>
      <c r="C4794" s="20">
        <f t="shared" si="74"/>
        <v>43204.621527777781</v>
      </c>
      <c r="D4794" s="10" t="s">
        <v>4791</v>
      </c>
      <c r="E4794" s="7">
        <v>3</v>
      </c>
      <c r="F4794" s="10">
        <v>1.55</v>
      </c>
      <c r="G4794" s="10">
        <v>3</v>
      </c>
      <c r="H4794" s="11">
        <v>4.7</v>
      </c>
      <c r="I4794" s="15">
        <f>IF(Table_0__2[[#This Row],[RESULTAT]]=1,Table_0__2[[#This Row],[1]],0)+IF(Table_0__2[[#This Row],[RESULTAT]]=3,Table_0__2[[#This Row],[N]],0)+IF(Table_0__2[[#This Row],[RESULTAT]]=2,Table_0__2[[#This Row],[2]],0)</f>
        <v>3</v>
      </c>
      <c r="J4794" s="15">
        <f>MIN(Table_0__2[[#This Row],[1]:[2]])</f>
        <v>1.55</v>
      </c>
      <c r="K4794" s="15">
        <f>IF(Table_0__2[[#This Row],[COLONNE1]]=Table_0__2[[#This Row],[RESULTAT COTE]],Table_0__2[[#This Row],[COLONNE1]],0)</f>
        <v>0</v>
      </c>
    </row>
    <row r="4795" spans="1:11" x14ac:dyDescent="0.3">
      <c r="A4795" s="2">
        <v>43204</v>
      </c>
      <c r="B4795" s="24">
        <v>0.62152777777777779</v>
      </c>
      <c r="C4795" s="20">
        <f t="shared" si="74"/>
        <v>43204.621527777781</v>
      </c>
      <c r="D4795" s="7" t="s">
        <v>4792</v>
      </c>
      <c r="E4795" s="10">
        <v>2</v>
      </c>
      <c r="F4795" s="7">
        <v>1.8</v>
      </c>
      <c r="G4795" s="7">
        <v>2.8</v>
      </c>
      <c r="H4795" s="9">
        <v>3.4</v>
      </c>
      <c r="I4795" s="14">
        <f>IF(Table_0__2[[#This Row],[RESULTAT]]=1,Table_0__2[[#This Row],[1]],0)+IF(Table_0__2[[#This Row],[RESULTAT]]=3,Table_0__2[[#This Row],[N]],0)+IF(Table_0__2[[#This Row],[RESULTAT]]=2,Table_0__2[[#This Row],[2]],0)</f>
        <v>3.4</v>
      </c>
      <c r="J4795" s="14">
        <f>MIN(Table_0__2[[#This Row],[1]:[2]])</f>
        <v>1.8</v>
      </c>
      <c r="K4795" s="14">
        <f>IF(Table_0__2[[#This Row],[COLONNE1]]=Table_0__2[[#This Row],[RESULTAT COTE]],Table_0__2[[#This Row],[COLONNE1]],0)</f>
        <v>0</v>
      </c>
    </row>
    <row r="4796" spans="1:11" x14ac:dyDescent="0.3">
      <c r="A4796" s="2">
        <v>43204</v>
      </c>
      <c r="B4796" s="25">
        <v>0.62152777777777779</v>
      </c>
      <c r="C4796" s="20">
        <f t="shared" si="74"/>
        <v>43204.621527777781</v>
      </c>
      <c r="D4796" s="10" t="s">
        <v>4793</v>
      </c>
      <c r="E4796" s="7">
        <v>3</v>
      </c>
      <c r="F4796" s="10">
        <v>1.5</v>
      </c>
      <c r="G4796" s="10">
        <v>3.35</v>
      </c>
      <c r="H4796" s="11">
        <v>4.45</v>
      </c>
      <c r="I4796" s="15">
        <f>IF(Table_0__2[[#This Row],[RESULTAT]]=1,Table_0__2[[#This Row],[1]],0)+IF(Table_0__2[[#This Row],[RESULTAT]]=3,Table_0__2[[#This Row],[N]],0)+IF(Table_0__2[[#This Row],[RESULTAT]]=2,Table_0__2[[#This Row],[2]],0)</f>
        <v>3.35</v>
      </c>
      <c r="J4796" s="15">
        <f>MIN(Table_0__2[[#This Row],[1]:[2]])</f>
        <v>1.5</v>
      </c>
      <c r="K4796" s="15">
        <f>IF(Table_0__2[[#This Row],[COLONNE1]]=Table_0__2[[#This Row],[RESULTAT COTE]],Table_0__2[[#This Row],[COLONNE1]],0)</f>
        <v>0</v>
      </c>
    </row>
    <row r="4797" spans="1:11" x14ac:dyDescent="0.3">
      <c r="A4797" s="2">
        <v>43204</v>
      </c>
      <c r="B4797" s="24">
        <v>0.62152777777777779</v>
      </c>
      <c r="C4797" s="20">
        <f t="shared" si="74"/>
        <v>43204.621527777781</v>
      </c>
      <c r="D4797" s="7" t="s">
        <v>4794</v>
      </c>
      <c r="E4797" s="7">
        <v>3</v>
      </c>
      <c r="F4797" s="7">
        <v>1.95</v>
      </c>
      <c r="G4797" s="7">
        <v>2.8</v>
      </c>
      <c r="H4797" s="9">
        <v>3.05</v>
      </c>
      <c r="I4797" s="14">
        <f>IF(Table_0__2[[#This Row],[RESULTAT]]=1,Table_0__2[[#This Row],[1]],0)+IF(Table_0__2[[#This Row],[RESULTAT]]=3,Table_0__2[[#This Row],[N]],0)+IF(Table_0__2[[#This Row],[RESULTAT]]=2,Table_0__2[[#This Row],[2]],0)</f>
        <v>2.8</v>
      </c>
      <c r="J4797" s="14">
        <f>MIN(Table_0__2[[#This Row],[1]:[2]])</f>
        <v>1.95</v>
      </c>
      <c r="K4797" s="14">
        <f>IF(Table_0__2[[#This Row],[COLONNE1]]=Table_0__2[[#This Row],[RESULTAT COTE]],Table_0__2[[#This Row],[COLONNE1]],0)</f>
        <v>0</v>
      </c>
    </row>
    <row r="4798" spans="1:11" x14ac:dyDescent="0.3">
      <c r="A4798" s="2">
        <v>43204</v>
      </c>
      <c r="B4798" s="25">
        <v>0.62152777777777779</v>
      </c>
      <c r="C4798" s="20">
        <f t="shared" si="74"/>
        <v>43204.621527777781</v>
      </c>
      <c r="D4798" s="10" t="s">
        <v>4795</v>
      </c>
      <c r="E4798" s="7">
        <v>3</v>
      </c>
      <c r="F4798" s="10">
        <v>2.25</v>
      </c>
      <c r="G4798" s="10">
        <v>2.8</v>
      </c>
      <c r="H4798" s="11">
        <v>2.5499999999999998</v>
      </c>
      <c r="I4798" s="15">
        <f>IF(Table_0__2[[#This Row],[RESULTAT]]=1,Table_0__2[[#This Row],[1]],0)+IF(Table_0__2[[#This Row],[RESULTAT]]=3,Table_0__2[[#This Row],[N]],0)+IF(Table_0__2[[#This Row],[RESULTAT]]=2,Table_0__2[[#This Row],[2]],0)</f>
        <v>2.8</v>
      </c>
      <c r="J4798" s="15">
        <f>MIN(Table_0__2[[#This Row],[1]:[2]])</f>
        <v>2.25</v>
      </c>
      <c r="K4798" s="15">
        <f>IF(Table_0__2[[#This Row],[COLONNE1]]=Table_0__2[[#This Row],[RESULTAT COTE]],Table_0__2[[#This Row],[COLONNE1]],0)</f>
        <v>0</v>
      </c>
    </row>
    <row r="4799" spans="1:11" x14ac:dyDescent="0.3">
      <c r="A4799" s="2">
        <v>43204</v>
      </c>
      <c r="B4799" s="24">
        <v>0.62152777777777779</v>
      </c>
      <c r="C4799" s="20">
        <f t="shared" si="74"/>
        <v>43204.621527777781</v>
      </c>
      <c r="D4799" s="7" t="s">
        <v>4796</v>
      </c>
      <c r="E4799" s="7">
        <v>3</v>
      </c>
      <c r="F4799" s="7">
        <v>1.75</v>
      </c>
      <c r="G4799" s="7">
        <v>2.9</v>
      </c>
      <c r="H4799" s="9">
        <v>3.6</v>
      </c>
      <c r="I4799" s="14">
        <f>IF(Table_0__2[[#This Row],[RESULTAT]]=1,Table_0__2[[#This Row],[1]],0)+IF(Table_0__2[[#This Row],[RESULTAT]]=3,Table_0__2[[#This Row],[N]],0)+IF(Table_0__2[[#This Row],[RESULTAT]]=2,Table_0__2[[#This Row],[2]],0)</f>
        <v>2.9</v>
      </c>
      <c r="J4799" s="14">
        <f>MIN(Table_0__2[[#This Row],[1]:[2]])</f>
        <v>1.75</v>
      </c>
      <c r="K4799" s="14">
        <f>IF(Table_0__2[[#This Row],[COLONNE1]]=Table_0__2[[#This Row],[RESULTAT COTE]],Table_0__2[[#This Row],[COLONNE1]],0)</f>
        <v>0</v>
      </c>
    </row>
    <row r="4800" spans="1:11" x14ac:dyDescent="0.3">
      <c r="A4800" s="2">
        <v>43204</v>
      </c>
      <c r="B4800" s="25">
        <v>0.62152777777777779</v>
      </c>
      <c r="C4800" s="20">
        <f t="shared" si="74"/>
        <v>43204.621527777781</v>
      </c>
      <c r="D4800" s="10" t="s">
        <v>4797</v>
      </c>
      <c r="E4800" s="7">
        <v>3</v>
      </c>
      <c r="F4800" s="10">
        <v>1.9</v>
      </c>
      <c r="G4800" s="10">
        <v>2.8</v>
      </c>
      <c r="H4800" s="11">
        <v>3.15</v>
      </c>
      <c r="I4800" s="15">
        <f>IF(Table_0__2[[#This Row],[RESULTAT]]=1,Table_0__2[[#This Row],[1]],0)+IF(Table_0__2[[#This Row],[RESULTAT]]=3,Table_0__2[[#This Row],[N]],0)+IF(Table_0__2[[#This Row],[RESULTAT]]=2,Table_0__2[[#This Row],[2]],0)</f>
        <v>2.8</v>
      </c>
      <c r="J4800" s="15">
        <f>MIN(Table_0__2[[#This Row],[1]:[2]])</f>
        <v>1.9</v>
      </c>
      <c r="K4800" s="15">
        <f>IF(Table_0__2[[#This Row],[COLONNE1]]=Table_0__2[[#This Row],[RESULTAT COTE]],Table_0__2[[#This Row],[COLONNE1]],0)</f>
        <v>0</v>
      </c>
    </row>
    <row r="4801" spans="1:11" x14ac:dyDescent="0.3">
      <c r="A4801" s="2">
        <v>43204</v>
      </c>
      <c r="B4801" s="24">
        <v>0.62152777777777779</v>
      </c>
      <c r="C4801" s="20">
        <f t="shared" si="74"/>
        <v>43204.621527777781</v>
      </c>
      <c r="D4801" s="7" t="s">
        <v>4798</v>
      </c>
      <c r="E4801" s="10">
        <v>1</v>
      </c>
      <c r="F4801" s="7">
        <v>2.25</v>
      </c>
      <c r="G4801" s="7">
        <v>3</v>
      </c>
      <c r="H4801" s="9">
        <v>3</v>
      </c>
      <c r="I4801" s="14">
        <f>IF(Table_0__2[[#This Row],[RESULTAT]]=1,Table_0__2[[#This Row],[1]],0)+IF(Table_0__2[[#This Row],[RESULTAT]]=3,Table_0__2[[#This Row],[N]],0)+IF(Table_0__2[[#This Row],[RESULTAT]]=2,Table_0__2[[#This Row],[2]],0)</f>
        <v>2.25</v>
      </c>
      <c r="J4801" s="14">
        <f>MIN(Table_0__2[[#This Row],[1]:[2]])</f>
        <v>2.25</v>
      </c>
      <c r="K4801" s="14">
        <f>IF(Table_0__2[[#This Row],[COLONNE1]]=Table_0__2[[#This Row],[RESULTAT COTE]],Table_0__2[[#This Row],[COLONNE1]],0)</f>
        <v>2.25</v>
      </c>
    </row>
    <row r="4802" spans="1:11" x14ac:dyDescent="0.3">
      <c r="A4802" s="2">
        <v>43204</v>
      </c>
      <c r="B4802" s="25">
        <v>0.62152777777777779</v>
      </c>
      <c r="C4802" s="20">
        <f t="shared" ref="C4802:C4865" si="75">A4802+B4802</f>
        <v>43204.621527777781</v>
      </c>
      <c r="D4802" s="10" t="s">
        <v>4799</v>
      </c>
      <c r="E4802" s="10">
        <v>2</v>
      </c>
      <c r="F4802" s="10">
        <v>1.85</v>
      </c>
      <c r="G4802" s="10">
        <v>3.2</v>
      </c>
      <c r="H4802" s="11">
        <v>2.9</v>
      </c>
      <c r="I4802" s="15">
        <f>IF(Table_0__2[[#This Row],[RESULTAT]]=1,Table_0__2[[#This Row],[1]],0)+IF(Table_0__2[[#This Row],[RESULTAT]]=3,Table_0__2[[#This Row],[N]],0)+IF(Table_0__2[[#This Row],[RESULTAT]]=2,Table_0__2[[#This Row],[2]],0)</f>
        <v>2.9</v>
      </c>
      <c r="J4802" s="15">
        <f>MIN(Table_0__2[[#This Row],[1]:[2]])</f>
        <v>1.85</v>
      </c>
      <c r="K4802" s="15">
        <f>IF(Table_0__2[[#This Row],[COLONNE1]]=Table_0__2[[#This Row],[RESULTAT COTE]],Table_0__2[[#This Row],[COLONNE1]],0)</f>
        <v>0</v>
      </c>
    </row>
    <row r="4803" spans="1:11" x14ac:dyDescent="0.3">
      <c r="A4803" s="2">
        <v>43204</v>
      </c>
      <c r="B4803" s="24">
        <v>0.64236111111111105</v>
      </c>
      <c r="C4803" s="20">
        <f t="shared" si="75"/>
        <v>43204.642361111109</v>
      </c>
      <c r="D4803" s="7" t="s">
        <v>4800</v>
      </c>
      <c r="E4803" s="10">
        <v>1</v>
      </c>
      <c r="F4803" s="7">
        <v>1.75</v>
      </c>
      <c r="G4803" s="7">
        <v>3.55</v>
      </c>
      <c r="H4803" s="9">
        <v>3.95</v>
      </c>
      <c r="I4803" s="14">
        <f>IF(Table_0__2[[#This Row],[RESULTAT]]=1,Table_0__2[[#This Row],[1]],0)+IF(Table_0__2[[#This Row],[RESULTAT]]=3,Table_0__2[[#This Row],[N]],0)+IF(Table_0__2[[#This Row],[RESULTAT]]=2,Table_0__2[[#This Row],[2]],0)</f>
        <v>1.75</v>
      </c>
      <c r="J4803" s="14">
        <f>MIN(Table_0__2[[#This Row],[1]:[2]])</f>
        <v>1.75</v>
      </c>
      <c r="K4803" s="14">
        <f>IF(Table_0__2[[#This Row],[COLONNE1]]=Table_0__2[[#This Row],[RESULTAT COTE]],Table_0__2[[#This Row],[COLONNE1]],0)</f>
        <v>1.75</v>
      </c>
    </row>
    <row r="4804" spans="1:11" x14ac:dyDescent="0.3">
      <c r="A4804" s="2">
        <v>43204</v>
      </c>
      <c r="B4804" s="25">
        <v>0.64236111111111105</v>
      </c>
      <c r="C4804" s="20">
        <f t="shared" si="75"/>
        <v>43204.642361111109</v>
      </c>
      <c r="D4804" s="10" t="s">
        <v>4801</v>
      </c>
      <c r="E4804" s="10">
        <v>1</v>
      </c>
      <c r="F4804" s="10">
        <v>1.4</v>
      </c>
      <c r="G4804" s="10">
        <v>4.5999999999999996</v>
      </c>
      <c r="H4804" s="11">
        <v>6</v>
      </c>
      <c r="I4804" s="15">
        <f>IF(Table_0__2[[#This Row],[RESULTAT]]=1,Table_0__2[[#This Row],[1]],0)+IF(Table_0__2[[#This Row],[RESULTAT]]=3,Table_0__2[[#This Row],[N]],0)+IF(Table_0__2[[#This Row],[RESULTAT]]=2,Table_0__2[[#This Row],[2]],0)</f>
        <v>1.4</v>
      </c>
      <c r="J4804" s="15">
        <f>MIN(Table_0__2[[#This Row],[1]:[2]])</f>
        <v>1.4</v>
      </c>
      <c r="K4804" s="15">
        <f>IF(Table_0__2[[#This Row],[COLONNE1]]=Table_0__2[[#This Row],[RESULTAT COTE]],Table_0__2[[#This Row],[COLONNE1]],0)</f>
        <v>1.4</v>
      </c>
    </row>
    <row r="4805" spans="1:11" x14ac:dyDescent="0.3">
      <c r="A4805" s="2">
        <v>43204</v>
      </c>
      <c r="B4805" s="24">
        <v>0.64236111111111105</v>
      </c>
      <c r="C4805" s="20">
        <f t="shared" si="75"/>
        <v>43204.642361111109</v>
      </c>
      <c r="D4805" s="7" t="s">
        <v>4802</v>
      </c>
      <c r="E4805" s="10">
        <v>1</v>
      </c>
      <c r="F4805" s="7">
        <v>1.65</v>
      </c>
      <c r="G4805" s="7">
        <v>3.65</v>
      </c>
      <c r="H4805" s="9">
        <v>4.5</v>
      </c>
      <c r="I4805" s="14">
        <f>IF(Table_0__2[[#This Row],[RESULTAT]]=1,Table_0__2[[#This Row],[1]],0)+IF(Table_0__2[[#This Row],[RESULTAT]]=3,Table_0__2[[#This Row],[N]],0)+IF(Table_0__2[[#This Row],[RESULTAT]]=2,Table_0__2[[#This Row],[2]],0)</f>
        <v>1.65</v>
      </c>
      <c r="J4805" s="14">
        <f>MIN(Table_0__2[[#This Row],[1]:[2]])</f>
        <v>1.65</v>
      </c>
      <c r="K4805" s="14">
        <f>IF(Table_0__2[[#This Row],[COLONNE1]]=Table_0__2[[#This Row],[RESULTAT COTE]],Table_0__2[[#This Row],[COLONNE1]],0)</f>
        <v>1.65</v>
      </c>
    </row>
    <row r="4806" spans="1:11" x14ac:dyDescent="0.3">
      <c r="A4806" s="2">
        <v>43204</v>
      </c>
      <c r="B4806" s="25">
        <v>0.64236111111111105</v>
      </c>
      <c r="C4806" s="20">
        <f t="shared" si="75"/>
        <v>43204.642361111109</v>
      </c>
      <c r="D4806" s="10" t="s">
        <v>4803</v>
      </c>
      <c r="E4806" s="7">
        <v>3</v>
      </c>
      <c r="F4806" s="10">
        <v>1.8</v>
      </c>
      <c r="G4806" s="10">
        <v>3.4</v>
      </c>
      <c r="H4806" s="11">
        <v>3.9</v>
      </c>
      <c r="I4806" s="15">
        <f>IF(Table_0__2[[#This Row],[RESULTAT]]=1,Table_0__2[[#This Row],[1]],0)+IF(Table_0__2[[#This Row],[RESULTAT]]=3,Table_0__2[[#This Row],[N]],0)+IF(Table_0__2[[#This Row],[RESULTAT]]=2,Table_0__2[[#This Row],[2]],0)</f>
        <v>3.4</v>
      </c>
      <c r="J4806" s="15">
        <f>MIN(Table_0__2[[#This Row],[1]:[2]])</f>
        <v>1.8</v>
      </c>
      <c r="K4806" s="15">
        <f>IF(Table_0__2[[#This Row],[COLONNE1]]=Table_0__2[[#This Row],[RESULTAT COTE]],Table_0__2[[#This Row],[COLONNE1]],0)</f>
        <v>0</v>
      </c>
    </row>
    <row r="4807" spans="1:11" x14ac:dyDescent="0.3">
      <c r="A4807" s="2">
        <v>43204</v>
      </c>
      <c r="B4807" s="24">
        <v>0.64236111111111105</v>
      </c>
      <c r="C4807" s="20">
        <f t="shared" si="75"/>
        <v>43204.642361111109</v>
      </c>
      <c r="D4807" s="7" t="s">
        <v>4804</v>
      </c>
      <c r="E4807" s="10">
        <v>1</v>
      </c>
      <c r="F4807" s="7">
        <v>1.3</v>
      </c>
      <c r="G4807" s="7">
        <v>4</v>
      </c>
      <c r="H4807" s="9">
        <v>7</v>
      </c>
      <c r="I4807" s="14">
        <f>IF(Table_0__2[[#This Row],[RESULTAT]]=1,Table_0__2[[#This Row],[1]],0)+IF(Table_0__2[[#This Row],[RESULTAT]]=3,Table_0__2[[#This Row],[N]],0)+IF(Table_0__2[[#This Row],[RESULTAT]]=2,Table_0__2[[#This Row],[2]],0)</f>
        <v>1.3</v>
      </c>
      <c r="J4807" s="14">
        <f>MIN(Table_0__2[[#This Row],[1]:[2]])</f>
        <v>1.3</v>
      </c>
      <c r="K4807" s="14">
        <f>IF(Table_0__2[[#This Row],[COLONNE1]]=Table_0__2[[#This Row],[RESULTAT COTE]],Table_0__2[[#This Row],[COLONNE1]],0)</f>
        <v>1.3</v>
      </c>
    </row>
    <row r="4808" spans="1:11" x14ac:dyDescent="0.3">
      <c r="A4808" s="2">
        <v>43204</v>
      </c>
      <c r="B4808" s="24">
        <v>0.64236111111111105</v>
      </c>
      <c r="C4808" s="20">
        <f t="shared" si="75"/>
        <v>43204.642361111109</v>
      </c>
      <c r="D4808" s="7" t="s">
        <v>4805</v>
      </c>
      <c r="E4808" s="10">
        <v>1</v>
      </c>
      <c r="F4808" s="7">
        <v>2.1</v>
      </c>
      <c r="G4808" s="7">
        <v>2.9</v>
      </c>
      <c r="H4808" s="9">
        <v>2.65</v>
      </c>
      <c r="I4808" s="14">
        <f>IF(Table_0__2[[#This Row],[RESULTAT]]=1,Table_0__2[[#This Row],[1]],0)+IF(Table_0__2[[#This Row],[RESULTAT]]=3,Table_0__2[[#This Row],[N]],0)+IF(Table_0__2[[#This Row],[RESULTAT]]=2,Table_0__2[[#This Row],[2]],0)</f>
        <v>2.1</v>
      </c>
      <c r="J4808" s="14">
        <f>MIN(Table_0__2[[#This Row],[1]:[2]])</f>
        <v>2.1</v>
      </c>
      <c r="K4808" s="14">
        <f>IF(Table_0__2[[#This Row],[COLONNE1]]=Table_0__2[[#This Row],[RESULTAT COTE]],Table_0__2[[#This Row],[COLONNE1]],0)</f>
        <v>2.1</v>
      </c>
    </row>
    <row r="4809" spans="1:11" x14ac:dyDescent="0.3">
      <c r="A4809" s="2">
        <v>43204</v>
      </c>
      <c r="B4809" s="25">
        <v>0.64236111111111105</v>
      </c>
      <c r="C4809" s="20">
        <f t="shared" si="75"/>
        <v>43204.642361111109</v>
      </c>
      <c r="D4809" s="10" t="s">
        <v>4806</v>
      </c>
      <c r="E4809" s="10">
        <v>1</v>
      </c>
      <c r="F4809" s="10">
        <v>1.8</v>
      </c>
      <c r="G4809" s="10">
        <v>3</v>
      </c>
      <c r="H4809" s="11">
        <v>3.25</v>
      </c>
      <c r="I4809" s="15">
        <f>IF(Table_0__2[[#This Row],[RESULTAT]]=1,Table_0__2[[#This Row],[1]],0)+IF(Table_0__2[[#This Row],[RESULTAT]]=3,Table_0__2[[#This Row],[N]],0)+IF(Table_0__2[[#This Row],[RESULTAT]]=2,Table_0__2[[#This Row],[2]],0)</f>
        <v>1.8</v>
      </c>
      <c r="J4809" s="15">
        <f>MIN(Table_0__2[[#This Row],[1]:[2]])</f>
        <v>1.8</v>
      </c>
      <c r="K4809" s="15">
        <f>IF(Table_0__2[[#This Row],[COLONNE1]]=Table_0__2[[#This Row],[RESULTAT COTE]],Table_0__2[[#This Row],[COLONNE1]],0)</f>
        <v>1.8</v>
      </c>
    </row>
    <row r="4810" spans="1:11" x14ac:dyDescent="0.3">
      <c r="A4810" s="2">
        <v>43204</v>
      </c>
      <c r="B4810" s="24">
        <v>0.64236111111111105</v>
      </c>
      <c r="C4810" s="20">
        <f t="shared" si="75"/>
        <v>43204.642361111109</v>
      </c>
      <c r="D4810" s="7" t="s">
        <v>4807</v>
      </c>
      <c r="E4810" s="10">
        <v>1</v>
      </c>
      <c r="F4810" s="7">
        <v>2.15</v>
      </c>
      <c r="G4810" s="7">
        <v>2.8</v>
      </c>
      <c r="H4810" s="9">
        <v>2.65</v>
      </c>
      <c r="I4810" s="14">
        <f>IF(Table_0__2[[#This Row],[RESULTAT]]=1,Table_0__2[[#This Row],[1]],0)+IF(Table_0__2[[#This Row],[RESULTAT]]=3,Table_0__2[[#This Row],[N]],0)+IF(Table_0__2[[#This Row],[RESULTAT]]=2,Table_0__2[[#This Row],[2]],0)</f>
        <v>2.15</v>
      </c>
      <c r="J4810" s="14">
        <f>MIN(Table_0__2[[#This Row],[1]:[2]])</f>
        <v>2.15</v>
      </c>
      <c r="K4810" s="14">
        <f>IF(Table_0__2[[#This Row],[COLONNE1]]=Table_0__2[[#This Row],[RESULTAT COTE]],Table_0__2[[#This Row],[COLONNE1]],0)</f>
        <v>2.15</v>
      </c>
    </row>
    <row r="4811" spans="1:11" x14ac:dyDescent="0.3">
      <c r="A4811" s="2">
        <v>43204</v>
      </c>
      <c r="B4811" s="25">
        <v>0.66319444444444442</v>
      </c>
      <c r="C4811" s="20">
        <f t="shared" si="75"/>
        <v>43204.663194444445</v>
      </c>
      <c r="D4811" s="10" t="s">
        <v>4808</v>
      </c>
      <c r="E4811" s="10">
        <v>1</v>
      </c>
      <c r="F4811" s="10">
        <v>1.55</v>
      </c>
      <c r="G4811" s="10">
        <v>3.25</v>
      </c>
      <c r="H4811" s="11">
        <v>4</v>
      </c>
      <c r="I4811" s="15">
        <f>IF(Table_0__2[[#This Row],[RESULTAT]]=1,Table_0__2[[#This Row],[1]],0)+IF(Table_0__2[[#This Row],[RESULTAT]]=3,Table_0__2[[#This Row],[N]],0)+IF(Table_0__2[[#This Row],[RESULTAT]]=2,Table_0__2[[#This Row],[2]],0)</f>
        <v>1.55</v>
      </c>
      <c r="J4811" s="15">
        <f>MIN(Table_0__2[[#This Row],[1]:[2]])</f>
        <v>1.55</v>
      </c>
      <c r="K4811" s="15">
        <f>IF(Table_0__2[[#This Row],[COLONNE1]]=Table_0__2[[#This Row],[RESULTAT COTE]],Table_0__2[[#This Row],[COLONNE1]],0)</f>
        <v>1.55</v>
      </c>
    </row>
    <row r="4812" spans="1:11" x14ac:dyDescent="0.3">
      <c r="A4812" s="2">
        <v>43204</v>
      </c>
      <c r="B4812" s="24">
        <v>0.66319444444444442</v>
      </c>
      <c r="C4812" s="20">
        <f t="shared" si="75"/>
        <v>43204.663194444445</v>
      </c>
      <c r="D4812" s="7" t="s">
        <v>4809</v>
      </c>
      <c r="E4812" s="10">
        <v>2</v>
      </c>
      <c r="F4812" s="7">
        <v>3.55</v>
      </c>
      <c r="G4812" s="7">
        <v>2.8</v>
      </c>
      <c r="H4812" s="9">
        <v>1.85</v>
      </c>
      <c r="I4812" s="14">
        <f>IF(Table_0__2[[#This Row],[RESULTAT]]=1,Table_0__2[[#This Row],[1]],0)+IF(Table_0__2[[#This Row],[RESULTAT]]=3,Table_0__2[[#This Row],[N]],0)+IF(Table_0__2[[#This Row],[RESULTAT]]=2,Table_0__2[[#This Row],[2]],0)</f>
        <v>1.85</v>
      </c>
      <c r="J4812" s="14">
        <f>MIN(Table_0__2[[#This Row],[1]:[2]])</f>
        <v>1.85</v>
      </c>
      <c r="K4812" s="14">
        <f>IF(Table_0__2[[#This Row],[COLONNE1]]=Table_0__2[[#This Row],[RESULTAT COTE]],Table_0__2[[#This Row],[COLONNE1]],0)</f>
        <v>1.85</v>
      </c>
    </row>
    <row r="4813" spans="1:11" x14ac:dyDescent="0.3">
      <c r="A4813" s="2">
        <v>43204</v>
      </c>
      <c r="B4813" s="25">
        <v>0.66319444444444442</v>
      </c>
      <c r="C4813" s="20">
        <f t="shared" si="75"/>
        <v>43204.663194444445</v>
      </c>
      <c r="D4813" s="10" t="s">
        <v>4810</v>
      </c>
      <c r="E4813" s="7">
        <v>3</v>
      </c>
      <c r="F4813" s="10">
        <v>1.8</v>
      </c>
      <c r="G4813" s="10">
        <v>3</v>
      </c>
      <c r="H4813" s="11">
        <v>3.25</v>
      </c>
      <c r="I4813" s="15">
        <f>IF(Table_0__2[[#This Row],[RESULTAT]]=1,Table_0__2[[#This Row],[1]],0)+IF(Table_0__2[[#This Row],[RESULTAT]]=3,Table_0__2[[#This Row],[N]],0)+IF(Table_0__2[[#This Row],[RESULTAT]]=2,Table_0__2[[#This Row],[2]],0)</f>
        <v>3</v>
      </c>
      <c r="J4813" s="15">
        <f>MIN(Table_0__2[[#This Row],[1]:[2]])</f>
        <v>1.8</v>
      </c>
      <c r="K4813" s="15">
        <f>IF(Table_0__2[[#This Row],[COLONNE1]]=Table_0__2[[#This Row],[RESULTAT COTE]],Table_0__2[[#This Row],[COLONNE1]],0)</f>
        <v>0</v>
      </c>
    </row>
    <row r="4814" spans="1:11" x14ac:dyDescent="0.3">
      <c r="A4814" s="2">
        <v>43204</v>
      </c>
      <c r="B4814" s="24">
        <v>0.66319444444444442</v>
      </c>
      <c r="C4814" s="20">
        <f t="shared" si="75"/>
        <v>43204.663194444445</v>
      </c>
      <c r="D4814" s="7" t="s">
        <v>4811</v>
      </c>
      <c r="E4814" s="10">
        <v>1</v>
      </c>
      <c r="F4814" s="7">
        <v>1.6</v>
      </c>
      <c r="G4814" s="7">
        <v>3.3</v>
      </c>
      <c r="H4814" s="9">
        <v>4.05</v>
      </c>
      <c r="I4814" s="14">
        <f>IF(Table_0__2[[#This Row],[RESULTAT]]=1,Table_0__2[[#This Row],[1]],0)+IF(Table_0__2[[#This Row],[RESULTAT]]=3,Table_0__2[[#This Row],[N]],0)+IF(Table_0__2[[#This Row],[RESULTAT]]=2,Table_0__2[[#This Row],[2]],0)</f>
        <v>1.6</v>
      </c>
      <c r="J4814" s="14">
        <f>MIN(Table_0__2[[#This Row],[1]:[2]])</f>
        <v>1.6</v>
      </c>
      <c r="K4814" s="14">
        <f>IF(Table_0__2[[#This Row],[COLONNE1]]=Table_0__2[[#This Row],[RESULTAT COTE]],Table_0__2[[#This Row],[COLONNE1]],0)</f>
        <v>1.6</v>
      </c>
    </row>
    <row r="4815" spans="1:11" x14ac:dyDescent="0.3">
      <c r="A4815" s="2">
        <v>43204</v>
      </c>
      <c r="B4815" s="25">
        <v>0.66319444444444442</v>
      </c>
      <c r="C4815" s="20">
        <f t="shared" si="75"/>
        <v>43204.663194444445</v>
      </c>
      <c r="D4815" s="10" t="s">
        <v>4812</v>
      </c>
      <c r="E4815" s="7">
        <v>3</v>
      </c>
      <c r="F4815" s="10">
        <v>1.65</v>
      </c>
      <c r="G4815" s="10">
        <v>3.15</v>
      </c>
      <c r="H4815" s="11">
        <v>4</v>
      </c>
      <c r="I4815" s="15">
        <f>IF(Table_0__2[[#This Row],[RESULTAT]]=1,Table_0__2[[#This Row],[1]],0)+IF(Table_0__2[[#This Row],[RESULTAT]]=3,Table_0__2[[#This Row],[N]],0)+IF(Table_0__2[[#This Row],[RESULTAT]]=2,Table_0__2[[#This Row],[2]],0)</f>
        <v>3.15</v>
      </c>
      <c r="J4815" s="15">
        <f>MIN(Table_0__2[[#This Row],[1]:[2]])</f>
        <v>1.65</v>
      </c>
      <c r="K4815" s="15">
        <f>IF(Table_0__2[[#This Row],[COLONNE1]]=Table_0__2[[#This Row],[RESULTAT COTE]],Table_0__2[[#This Row],[COLONNE1]],0)</f>
        <v>0</v>
      </c>
    </row>
    <row r="4816" spans="1:11" x14ac:dyDescent="0.3">
      <c r="A4816" s="2">
        <v>43204</v>
      </c>
      <c r="B4816" s="24">
        <v>0.66319444444444442</v>
      </c>
      <c r="C4816" s="20">
        <f t="shared" si="75"/>
        <v>43204.663194444445</v>
      </c>
      <c r="D4816" s="7" t="s">
        <v>4813</v>
      </c>
      <c r="E4816" s="10">
        <v>1</v>
      </c>
      <c r="F4816" s="7">
        <v>4.25</v>
      </c>
      <c r="G4816" s="7">
        <v>3.15</v>
      </c>
      <c r="H4816" s="9">
        <v>1.6</v>
      </c>
      <c r="I4816" s="14">
        <f>IF(Table_0__2[[#This Row],[RESULTAT]]=1,Table_0__2[[#This Row],[1]],0)+IF(Table_0__2[[#This Row],[RESULTAT]]=3,Table_0__2[[#This Row],[N]],0)+IF(Table_0__2[[#This Row],[RESULTAT]]=2,Table_0__2[[#This Row],[2]],0)</f>
        <v>4.25</v>
      </c>
      <c r="J4816" s="14">
        <f>MIN(Table_0__2[[#This Row],[1]:[2]])</f>
        <v>1.6</v>
      </c>
      <c r="K4816" s="14">
        <f>IF(Table_0__2[[#This Row],[COLONNE1]]=Table_0__2[[#This Row],[RESULTAT COTE]],Table_0__2[[#This Row],[COLONNE1]],0)</f>
        <v>0</v>
      </c>
    </row>
    <row r="4817" spans="1:11" x14ac:dyDescent="0.3">
      <c r="A4817" s="2">
        <v>43204</v>
      </c>
      <c r="B4817" s="25">
        <v>0.66319444444444442</v>
      </c>
      <c r="C4817" s="20">
        <f t="shared" si="75"/>
        <v>43204.663194444445</v>
      </c>
      <c r="D4817" s="10" t="s">
        <v>4814</v>
      </c>
      <c r="E4817" s="10">
        <v>2</v>
      </c>
      <c r="F4817" s="10">
        <v>1.6</v>
      </c>
      <c r="G4817" s="10">
        <v>3.4</v>
      </c>
      <c r="H4817" s="11">
        <v>4.0999999999999996</v>
      </c>
      <c r="I4817" s="15">
        <f>IF(Table_0__2[[#This Row],[RESULTAT]]=1,Table_0__2[[#This Row],[1]],0)+IF(Table_0__2[[#This Row],[RESULTAT]]=3,Table_0__2[[#This Row],[N]],0)+IF(Table_0__2[[#This Row],[RESULTAT]]=2,Table_0__2[[#This Row],[2]],0)</f>
        <v>4.0999999999999996</v>
      </c>
      <c r="J4817" s="15">
        <f>MIN(Table_0__2[[#This Row],[1]:[2]])</f>
        <v>1.6</v>
      </c>
      <c r="K4817" s="15">
        <f>IF(Table_0__2[[#This Row],[COLONNE1]]=Table_0__2[[#This Row],[RESULTAT COTE]],Table_0__2[[#This Row],[COLONNE1]],0)</f>
        <v>0</v>
      </c>
    </row>
    <row r="4818" spans="1:11" x14ac:dyDescent="0.3">
      <c r="A4818" s="2">
        <v>43204</v>
      </c>
      <c r="B4818" s="24">
        <v>0.66319444444444442</v>
      </c>
      <c r="C4818" s="20">
        <f t="shared" si="75"/>
        <v>43204.663194444445</v>
      </c>
      <c r="D4818" s="7" t="s">
        <v>4815</v>
      </c>
      <c r="E4818" s="10">
        <v>1</v>
      </c>
      <c r="F4818" s="7">
        <v>1.65</v>
      </c>
      <c r="G4818" s="7">
        <v>3.05</v>
      </c>
      <c r="H4818" s="9">
        <v>4.3</v>
      </c>
      <c r="I4818" s="14">
        <f>IF(Table_0__2[[#This Row],[RESULTAT]]=1,Table_0__2[[#This Row],[1]],0)+IF(Table_0__2[[#This Row],[RESULTAT]]=3,Table_0__2[[#This Row],[N]],0)+IF(Table_0__2[[#This Row],[RESULTAT]]=2,Table_0__2[[#This Row],[2]],0)</f>
        <v>1.65</v>
      </c>
      <c r="J4818" s="14">
        <f>MIN(Table_0__2[[#This Row],[1]:[2]])</f>
        <v>1.65</v>
      </c>
      <c r="K4818" s="14">
        <f>IF(Table_0__2[[#This Row],[COLONNE1]]=Table_0__2[[#This Row],[RESULTAT COTE]],Table_0__2[[#This Row],[COLONNE1]],0)</f>
        <v>1.65</v>
      </c>
    </row>
    <row r="4819" spans="1:11" x14ac:dyDescent="0.3">
      <c r="A4819" s="2">
        <v>43204</v>
      </c>
      <c r="B4819" s="25">
        <v>0.66319444444444442</v>
      </c>
      <c r="C4819" s="20">
        <f t="shared" si="75"/>
        <v>43204.663194444445</v>
      </c>
      <c r="D4819" s="10" t="s">
        <v>4816</v>
      </c>
      <c r="E4819" s="10">
        <v>2</v>
      </c>
      <c r="F4819" s="10">
        <v>2.4500000000000002</v>
      </c>
      <c r="G4819" s="10">
        <v>2.95</v>
      </c>
      <c r="H4819" s="11">
        <v>2.35</v>
      </c>
      <c r="I4819" s="15">
        <f>IF(Table_0__2[[#This Row],[RESULTAT]]=1,Table_0__2[[#This Row],[1]],0)+IF(Table_0__2[[#This Row],[RESULTAT]]=3,Table_0__2[[#This Row],[N]],0)+IF(Table_0__2[[#This Row],[RESULTAT]]=2,Table_0__2[[#This Row],[2]],0)</f>
        <v>2.35</v>
      </c>
      <c r="J4819" s="15">
        <f>MIN(Table_0__2[[#This Row],[1]:[2]])</f>
        <v>2.35</v>
      </c>
      <c r="K4819" s="15">
        <f>IF(Table_0__2[[#This Row],[COLONNE1]]=Table_0__2[[#This Row],[RESULTAT COTE]],Table_0__2[[#This Row],[COLONNE1]],0)</f>
        <v>2.35</v>
      </c>
    </row>
    <row r="4820" spans="1:11" x14ac:dyDescent="0.3">
      <c r="A4820" s="2">
        <v>43204</v>
      </c>
      <c r="B4820" s="24">
        <v>0.66319444444444442</v>
      </c>
      <c r="C4820" s="20">
        <f t="shared" si="75"/>
        <v>43204.663194444445</v>
      </c>
      <c r="D4820" s="7" t="s">
        <v>4817</v>
      </c>
      <c r="E4820" s="10">
        <v>1</v>
      </c>
      <c r="F4820" s="7">
        <v>1.65</v>
      </c>
      <c r="G4820" s="7">
        <v>3.15</v>
      </c>
      <c r="H4820" s="9">
        <v>4</v>
      </c>
      <c r="I4820" s="14">
        <f>IF(Table_0__2[[#This Row],[RESULTAT]]=1,Table_0__2[[#This Row],[1]],0)+IF(Table_0__2[[#This Row],[RESULTAT]]=3,Table_0__2[[#This Row],[N]],0)+IF(Table_0__2[[#This Row],[RESULTAT]]=2,Table_0__2[[#This Row],[2]],0)</f>
        <v>1.65</v>
      </c>
      <c r="J4820" s="14">
        <f>MIN(Table_0__2[[#This Row],[1]:[2]])</f>
        <v>1.65</v>
      </c>
      <c r="K4820" s="14">
        <f>IF(Table_0__2[[#This Row],[COLONNE1]]=Table_0__2[[#This Row],[RESULTAT COTE]],Table_0__2[[#This Row],[COLONNE1]],0)</f>
        <v>1.65</v>
      </c>
    </row>
    <row r="4821" spans="1:11" x14ac:dyDescent="0.3">
      <c r="A4821" s="2">
        <v>43204</v>
      </c>
      <c r="B4821" s="25">
        <v>0.66319444444444442</v>
      </c>
      <c r="C4821" s="20">
        <f t="shared" si="75"/>
        <v>43204.663194444445</v>
      </c>
      <c r="D4821" s="10" t="s">
        <v>4818</v>
      </c>
      <c r="E4821" s="10">
        <v>2</v>
      </c>
      <c r="F4821" s="10">
        <v>2.5</v>
      </c>
      <c r="G4821" s="10">
        <v>3</v>
      </c>
      <c r="H4821" s="11">
        <v>2.2999999999999998</v>
      </c>
      <c r="I4821" s="15">
        <f>IF(Table_0__2[[#This Row],[RESULTAT]]=1,Table_0__2[[#This Row],[1]],0)+IF(Table_0__2[[#This Row],[RESULTAT]]=3,Table_0__2[[#This Row],[N]],0)+IF(Table_0__2[[#This Row],[RESULTAT]]=2,Table_0__2[[#This Row],[2]],0)</f>
        <v>2.2999999999999998</v>
      </c>
      <c r="J4821" s="15">
        <f>MIN(Table_0__2[[#This Row],[1]:[2]])</f>
        <v>2.2999999999999998</v>
      </c>
      <c r="K4821" s="15">
        <f>IF(Table_0__2[[#This Row],[COLONNE1]]=Table_0__2[[#This Row],[RESULTAT COTE]],Table_0__2[[#This Row],[COLONNE1]],0)</f>
        <v>2.2999999999999998</v>
      </c>
    </row>
    <row r="4822" spans="1:11" x14ac:dyDescent="0.3">
      <c r="A4822" s="2">
        <v>43204</v>
      </c>
      <c r="B4822" s="24">
        <v>0.66319444444444442</v>
      </c>
      <c r="C4822" s="20">
        <f t="shared" si="75"/>
        <v>43204.663194444445</v>
      </c>
      <c r="D4822" s="7" t="s">
        <v>4819</v>
      </c>
      <c r="E4822" s="7">
        <v>3</v>
      </c>
      <c r="F4822" s="7">
        <v>2.2000000000000002</v>
      </c>
      <c r="G4822" s="7">
        <v>2.95</v>
      </c>
      <c r="H4822" s="9">
        <v>2.65</v>
      </c>
      <c r="I4822" s="14">
        <f>IF(Table_0__2[[#This Row],[RESULTAT]]=1,Table_0__2[[#This Row],[1]],0)+IF(Table_0__2[[#This Row],[RESULTAT]]=3,Table_0__2[[#This Row],[N]],0)+IF(Table_0__2[[#This Row],[RESULTAT]]=2,Table_0__2[[#This Row],[2]],0)</f>
        <v>2.95</v>
      </c>
      <c r="J4822" s="14">
        <f>MIN(Table_0__2[[#This Row],[1]:[2]])</f>
        <v>2.2000000000000002</v>
      </c>
      <c r="K4822" s="14">
        <f>IF(Table_0__2[[#This Row],[COLONNE1]]=Table_0__2[[#This Row],[RESULTAT COTE]],Table_0__2[[#This Row],[COLONNE1]],0)</f>
        <v>0</v>
      </c>
    </row>
    <row r="4823" spans="1:11" x14ac:dyDescent="0.3">
      <c r="A4823" s="2">
        <v>43204</v>
      </c>
      <c r="B4823" s="25">
        <v>0.66319444444444442</v>
      </c>
      <c r="C4823" s="20">
        <f t="shared" si="75"/>
        <v>43204.663194444445</v>
      </c>
      <c r="D4823" s="10" t="s">
        <v>4820</v>
      </c>
      <c r="E4823" s="10">
        <v>2</v>
      </c>
      <c r="F4823" s="10">
        <v>4.2</v>
      </c>
      <c r="G4823" s="10">
        <v>3.25</v>
      </c>
      <c r="H4823" s="11">
        <v>1.5</v>
      </c>
      <c r="I4823" s="15">
        <f>IF(Table_0__2[[#This Row],[RESULTAT]]=1,Table_0__2[[#This Row],[1]],0)+IF(Table_0__2[[#This Row],[RESULTAT]]=3,Table_0__2[[#This Row],[N]],0)+IF(Table_0__2[[#This Row],[RESULTAT]]=2,Table_0__2[[#This Row],[2]],0)</f>
        <v>1.5</v>
      </c>
      <c r="J4823" s="15">
        <f>MIN(Table_0__2[[#This Row],[1]:[2]])</f>
        <v>1.5</v>
      </c>
      <c r="K4823" s="15">
        <f>IF(Table_0__2[[#This Row],[COLONNE1]]=Table_0__2[[#This Row],[RESULTAT COTE]],Table_0__2[[#This Row],[COLONNE1]],0)</f>
        <v>1.5</v>
      </c>
    </row>
    <row r="4824" spans="1:11" x14ac:dyDescent="0.3">
      <c r="A4824" s="2">
        <v>43204</v>
      </c>
      <c r="B4824" s="24">
        <v>0.66319444444444442</v>
      </c>
      <c r="C4824" s="20">
        <f t="shared" si="75"/>
        <v>43204.663194444445</v>
      </c>
      <c r="D4824" s="7" t="s">
        <v>4821</v>
      </c>
      <c r="E4824" s="10">
        <v>1</v>
      </c>
      <c r="F4824" s="7">
        <v>1.75</v>
      </c>
      <c r="G4824" s="7">
        <v>3.15</v>
      </c>
      <c r="H4824" s="9">
        <v>3</v>
      </c>
      <c r="I4824" s="14">
        <f>IF(Table_0__2[[#This Row],[RESULTAT]]=1,Table_0__2[[#This Row],[1]],0)+IF(Table_0__2[[#This Row],[RESULTAT]]=3,Table_0__2[[#This Row],[N]],0)+IF(Table_0__2[[#This Row],[RESULTAT]]=2,Table_0__2[[#This Row],[2]],0)</f>
        <v>1.75</v>
      </c>
      <c r="J4824" s="14">
        <f>MIN(Table_0__2[[#This Row],[1]:[2]])</f>
        <v>1.75</v>
      </c>
      <c r="K4824" s="14">
        <f>IF(Table_0__2[[#This Row],[COLONNE1]]=Table_0__2[[#This Row],[RESULTAT COTE]],Table_0__2[[#This Row],[COLONNE1]],0)</f>
        <v>1.75</v>
      </c>
    </row>
    <row r="4825" spans="1:11" x14ac:dyDescent="0.3">
      <c r="A4825" s="2">
        <v>43204</v>
      </c>
      <c r="B4825" s="24">
        <v>0.66319444444444442</v>
      </c>
      <c r="C4825" s="20">
        <f t="shared" si="75"/>
        <v>43204.663194444445</v>
      </c>
      <c r="D4825" s="7" t="s">
        <v>4822</v>
      </c>
      <c r="E4825" s="7">
        <v>3</v>
      </c>
      <c r="F4825" s="7">
        <v>2.5499999999999998</v>
      </c>
      <c r="G4825" s="7">
        <v>2.9</v>
      </c>
      <c r="H4825" s="9">
        <v>2.15</v>
      </c>
      <c r="I4825" s="14">
        <f>IF(Table_0__2[[#This Row],[RESULTAT]]=1,Table_0__2[[#This Row],[1]],0)+IF(Table_0__2[[#This Row],[RESULTAT]]=3,Table_0__2[[#This Row],[N]],0)+IF(Table_0__2[[#This Row],[RESULTAT]]=2,Table_0__2[[#This Row],[2]],0)</f>
        <v>2.9</v>
      </c>
      <c r="J4825" s="14">
        <f>MIN(Table_0__2[[#This Row],[1]:[2]])</f>
        <v>2.15</v>
      </c>
      <c r="K4825" s="14">
        <f>IF(Table_0__2[[#This Row],[COLONNE1]]=Table_0__2[[#This Row],[RESULTAT COTE]],Table_0__2[[#This Row],[COLONNE1]],0)</f>
        <v>0</v>
      </c>
    </row>
    <row r="4826" spans="1:11" x14ac:dyDescent="0.3">
      <c r="A4826" s="2">
        <v>43204</v>
      </c>
      <c r="B4826" s="25">
        <v>0.66319444444444442</v>
      </c>
      <c r="C4826" s="20">
        <f t="shared" si="75"/>
        <v>43204.663194444445</v>
      </c>
      <c r="D4826" s="10" t="s">
        <v>4823</v>
      </c>
      <c r="E4826" s="10">
        <v>2</v>
      </c>
      <c r="F4826" s="10">
        <v>2.4</v>
      </c>
      <c r="G4826" s="10">
        <v>3</v>
      </c>
      <c r="H4826" s="11">
        <v>2.25</v>
      </c>
      <c r="I4826" s="15">
        <f>IF(Table_0__2[[#This Row],[RESULTAT]]=1,Table_0__2[[#This Row],[1]],0)+IF(Table_0__2[[#This Row],[RESULTAT]]=3,Table_0__2[[#This Row],[N]],0)+IF(Table_0__2[[#This Row],[RESULTAT]]=2,Table_0__2[[#This Row],[2]],0)</f>
        <v>2.25</v>
      </c>
      <c r="J4826" s="15">
        <f>MIN(Table_0__2[[#This Row],[1]:[2]])</f>
        <v>2.25</v>
      </c>
      <c r="K4826" s="15">
        <f>IF(Table_0__2[[#This Row],[COLONNE1]]=Table_0__2[[#This Row],[RESULTAT COTE]],Table_0__2[[#This Row],[COLONNE1]],0)</f>
        <v>2.25</v>
      </c>
    </row>
    <row r="4827" spans="1:11" x14ac:dyDescent="0.3">
      <c r="A4827" s="2">
        <v>43204</v>
      </c>
      <c r="B4827" s="24">
        <v>0.66319444444444442</v>
      </c>
      <c r="C4827" s="20">
        <f t="shared" si="75"/>
        <v>43204.663194444445</v>
      </c>
      <c r="D4827" s="7" t="s">
        <v>4824</v>
      </c>
      <c r="E4827" s="10">
        <v>2</v>
      </c>
      <c r="F4827" s="7">
        <v>2.0499999999999998</v>
      </c>
      <c r="G4827" s="7">
        <v>3.2</v>
      </c>
      <c r="H4827" s="9">
        <v>2.5</v>
      </c>
      <c r="I4827" s="14">
        <f>IF(Table_0__2[[#This Row],[RESULTAT]]=1,Table_0__2[[#This Row],[1]],0)+IF(Table_0__2[[#This Row],[RESULTAT]]=3,Table_0__2[[#This Row],[N]],0)+IF(Table_0__2[[#This Row],[RESULTAT]]=2,Table_0__2[[#This Row],[2]],0)</f>
        <v>2.5</v>
      </c>
      <c r="J4827" s="14">
        <f>MIN(Table_0__2[[#This Row],[1]:[2]])</f>
        <v>2.0499999999999998</v>
      </c>
      <c r="K4827" s="14">
        <f>IF(Table_0__2[[#This Row],[COLONNE1]]=Table_0__2[[#This Row],[RESULTAT COTE]],Table_0__2[[#This Row],[COLONNE1]],0)</f>
        <v>0</v>
      </c>
    </row>
    <row r="4828" spans="1:11" x14ac:dyDescent="0.3">
      <c r="A4828" s="2">
        <v>43204</v>
      </c>
      <c r="B4828" s="25">
        <v>0.66319444444444442</v>
      </c>
      <c r="C4828" s="20">
        <f t="shared" si="75"/>
        <v>43204.663194444445</v>
      </c>
      <c r="D4828" s="10" t="s">
        <v>4825</v>
      </c>
      <c r="E4828" s="10">
        <v>1</v>
      </c>
      <c r="F4828" s="10">
        <v>1.22</v>
      </c>
      <c r="G4828" s="10">
        <v>4.25</v>
      </c>
      <c r="H4828" s="11">
        <v>7</v>
      </c>
      <c r="I4828" s="15">
        <f>IF(Table_0__2[[#This Row],[RESULTAT]]=1,Table_0__2[[#This Row],[1]],0)+IF(Table_0__2[[#This Row],[RESULTAT]]=3,Table_0__2[[#This Row],[N]],0)+IF(Table_0__2[[#This Row],[RESULTAT]]=2,Table_0__2[[#This Row],[2]],0)</f>
        <v>1.22</v>
      </c>
      <c r="J4828" s="15">
        <f>MIN(Table_0__2[[#This Row],[1]:[2]])</f>
        <v>1.22</v>
      </c>
      <c r="K4828" s="15">
        <f>IF(Table_0__2[[#This Row],[COLONNE1]]=Table_0__2[[#This Row],[RESULTAT COTE]],Table_0__2[[#This Row],[COLONNE1]],0)</f>
        <v>1.22</v>
      </c>
    </row>
    <row r="4829" spans="1:11" x14ac:dyDescent="0.3">
      <c r="A4829" s="2">
        <v>43204</v>
      </c>
      <c r="B4829" s="24">
        <v>0.66319444444444442</v>
      </c>
      <c r="C4829" s="20">
        <f t="shared" si="75"/>
        <v>43204.663194444445</v>
      </c>
      <c r="D4829" s="7" t="s">
        <v>4826</v>
      </c>
      <c r="E4829" s="10">
        <v>1</v>
      </c>
      <c r="F4829" s="7">
        <v>1.55</v>
      </c>
      <c r="G4829" s="7">
        <v>3.5</v>
      </c>
      <c r="H4829" s="9">
        <v>3.85</v>
      </c>
      <c r="I4829" s="14">
        <f>IF(Table_0__2[[#This Row],[RESULTAT]]=1,Table_0__2[[#This Row],[1]],0)+IF(Table_0__2[[#This Row],[RESULTAT]]=3,Table_0__2[[#This Row],[N]],0)+IF(Table_0__2[[#This Row],[RESULTAT]]=2,Table_0__2[[#This Row],[2]],0)</f>
        <v>1.55</v>
      </c>
      <c r="J4829" s="14">
        <f>MIN(Table_0__2[[#This Row],[1]:[2]])</f>
        <v>1.55</v>
      </c>
      <c r="K4829" s="14">
        <f>IF(Table_0__2[[#This Row],[COLONNE1]]=Table_0__2[[#This Row],[RESULTAT COTE]],Table_0__2[[#This Row],[COLONNE1]],0)</f>
        <v>1.55</v>
      </c>
    </row>
    <row r="4830" spans="1:11" x14ac:dyDescent="0.3">
      <c r="A4830" s="2">
        <v>43204</v>
      </c>
      <c r="B4830" s="25">
        <v>0.66319444444444442</v>
      </c>
      <c r="C4830" s="20">
        <f t="shared" si="75"/>
        <v>43204.663194444445</v>
      </c>
      <c r="D4830" s="10" t="s">
        <v>4827</v>
      </c>
      <c r="E4830" s="10">
        <v>1</v>
      </c>
      <c r="F4830" s="10">
        <v>3.1</v>
      </c>
      <c r="G4830" s="10">
        <v>3.2</v>
      </c>
      <c r="H4830" s="11">
        <v>1.75</v>
      </c>
      <c r="I4830" s="15">
        <f>IF(Table_0__2[[#This Row],[RESULTAT]]=1,Table_0__2[[#This Row],[1]],0)+IF(Table_0__2[[#This Row],[RESULTAT]]=3,Table_0__2[[#This Row],[N]],0)+IF(Table_0__2[[#This Row],[RESULTAT]]=2,Table_0__2[[#This Row],[2]],0)</f>
        <v>3.1</v>
      </c>
      <c r="J4830" s="15">
        <f>MIN(Table_0__2[[#This Row],[1]:[2]])</f>
        <v>1.75</v>
      </c>
      <c r="K4830" s="15">
        <f>IF(Table_0__2[[#This Row],[COLONNE1]]=Table_0__2[[#This Row],[RESULTAT COTE]],Table_0__2[[#This Row],[COLONNE1]],0)</f>
        <v>0</v>
      </c>
    </row>
    <row r="4831" spans="1:11" x14ac:dyDescent="0.3">
      <c r="A4831" s="2">
        <v>43204</v>
      </c>
      <c r="B4831" s="24">
        <v>0.66319444444444442</v>
      </c>
      <c r="C4831" s="20">
        <f t="shared" si="75"/>
        <v>43204.663194444445</v>
      </c>
      <c r="D4831" s="7" t="s">
        <v>4828</v>
      </c>
      <c r="E4831" s="10">
        <v>1</v>
      </c>
      <c r="F4831" s="7">
        <v>1.4</v>
      </c>
      <c r="G4831" s="7">
        <v>3.4</v>
      </c>
      <c r="H4831" s="9">
        <v>5</v>
      </c>
      <c r="I4831" s="14">
        <f>IF(Table_0__2[[#This Row],[RESULTAT]]=1,Table_0__2[[#This Row],[1]],0)+IF(Table_0__2[[#This Row],[RESULTAT]]=3,Table_0__2[[#This Row],[N]],0)+IF(Table_0__2[[#This Row],[RESULTAT]]=2,Table_0__2[[#This Row],[2]],0)</f>
        <v>1.4</v>
      </c>
      <c r="J4831" s="14">
        <f>MIN(Table_0__2[[#This Row],[1]:[2]])</f>
        <v>1.4</v>
      </c>
      <c r="K4831" s="14">
        <f>IF(Table_0__2[[#This Row],[COLONNE1]]=Table_0__2[[#This Row],[RESULTAT COTE]],Table_0__2[[#This Row],[COLONNE1]],0)</f>
        <v>1.4</v>
      </c>
    </row>
    <row r="4832" spans="1:11" x14ac:dyDescent="0.3">
      <c r="A4832" s="2">
        <v>43204</v>
      </c>
      <c r="B4832" s="24">
        <v>0.66319444444444442</v>
      </c>
      <c r="C4832" s="20">
        <f t="shared" si="75"/>
        <v>43204.663194444445</v>
      </c>
      <c r="D4832" s="7" t="s">
        <v>4829</v>
      </c>
      <c r="E4832" s="10">
        <v>1</v>
      </c>
      <c r="F4832" s="7">
        <v>2.4</v>
      </c>
      <c r="G4832" s="7">
        <v>2.5</v>
      </c>
      <c r="H4832" s="9">
        <v>2.8</v>
      </c>
      <c r="I4832" s="14">
        <f>IF(Table_0__2[[#This Row],[RESULTAT]]=1,Table_0__2[[#This Row],[1]],0)+IF(Table_0__2[[#This Row],[RESULTAT]]=3,Table_0__2[[#This Row],[N]],0)+IF(Table_0__2[[#This Row],[RESULTAT]]=2,Table_0__2[[#This Row],[2]],0)</f>
        <v>2.4</v>
      </c>
      <c r="J4832" s="14">
        <f>MIN(Table_0__2[[#This Row],[1]:[2]])</f>
        <v>2.4</v>
      </c>
      <c r="K4832" s="14">
        <f>IF(Table_0__2[[#This Row],[COLONNE1]]=Table_0__2[[#This Row],[RESULTAT COTE]],Table_0__2[[#This Row],[COLONNE1]],0)</f>
        <v>2.4</v>
      </c>
    </row>
    <row r="4833" spans="1:11" x14ac:dyDescent="0.3">
      <c r="A4833" s="2">
        <v>43204</v>
      </c>
      <c r="B4833" s="25">
        <v>0.66319444444444442</v>
      </c>
      <c r="C4833" s="20">
        <f t="shared" si="75"/>
        <v>43204.663194444445</v>
      </c>
      <c r="D4833" s="10" t="s">
        <v>4830</v>
      </c>
      <c r="E4833" s="10">
        <v>1</v>
      </c>
      <c r="F4833" s="10">
        <v>2.4500000000000002</v>
      </c>
      <c r="G4833" s="10">
        <v>2.95</v>
      </c>
      <c r="H4833" s="11">
        <v>2.8</v>
      </c>
      <c r="I4833" s="15">
        <f>IF(Table_0__2[[#This Row],[RESULTAT]]=1,Table_0__2[[#This Row],[1]],0)+IF(Table_0__2[[#This Row],[RESULTAT]]=3,Table_0__2[[#This Row],[N]],0)+IF(Table_0__2[[#This Row],[RESULTAT]]=2,Table_0__2[[#This Row],[2]],0)</f>
        <v>2.4500000000000002</v>
      </c>
      <c r="J4833" s="15">
        <f>MIN(Table_0__2[[#This Row],[1]:[2]])</f>
        <v>2.4500000000000002</v>
      </c>
      <c r="K4833" s="15">
        <f>IF(Table_0__2[[#This Row],[COLONNE1]]=Table_0__2[[#This Row],[RESULTAT COTE]],Table_0__2[[#This Row],[COLONNE1]],0)</f>
        <v>2.4500000000000002</v>
      </c>
    </row>
    <row r="4834" spans="1:11" x14ac:dyDescent="0.3">
      <c r="A4834" s="2">
        <v>43204</v>
      </c>
      <c r="B4834" s="24">
        <v>0.66319444444444442</v>
      </c>
      <c r="C4834" s="20">
        <f t="shared" si="75"/>
        <v>43204.663194444445</v>
      </c>
      <c r="D4834" s="7" t="s">
        <v>4831</v>
      </c>
      <c r="E4834" s="10">
        <v>1</v>
      </c>
      <c r="F4834" s="7">
        <v>1.75</v>
      </c>
      <c r="G4834" s="7">
        <v>3.25</v>
      </c>
      <c r="H4834" s="9">
        <v>4.45</v>
      </c>
      <c r="I4834" s="14">
        <f>IF(Table_0__2[[#This Row],[RESULTAT]]=1,Table_0__2[[#This Row],[1]],0)+IF(Table_0__2[[#This Row],[RESULTAT]]=3,Table_0__2[[#This Row],[N]],0)+IF(Table_0__2[[#This Row],[RESULTAT]]=2,Table_0__2[[#This Row],[2]],0)</f>
        <v>1.75</v>
      </c>
      <c r="J4834" s="14">
        <f>MIN(Table_0__2[[#This Row],[1]:[2]])</f>
        <v>1.75</v>
      </c>
      <c r="K4834" s="14">
        <f>IF(Table_0__2[[#This Row],[COLONNE1]]=Table_0__2[[#This Row],[RESULTAT COTE]],Table_0__2[[#This Row],[COLONNE1]],0)</f>
        <v>1.75</v>
      </c>
    </row>
    <row r="4835" spans="1:11" x14ac:dyDescent="0.3">
      <c r="A4835" s="2">
        <v>43204</v>
      </c>
      <c r="B4835" s="25">
        <v>0.66319444444444442</v>
      </c>
      <c r="C4835" s="20">
        <f t="shared" si="75"/>
        <v>43204.663194444445</v>
      </c>
      <c r="D4835" s="10" t="s">
        <v>4832</v>
      </c>
      <c r="E4835" s="10">
        <v>1</v>
      </c>
      <c r="F4835" s="10">
        <v>2.4500000000000002</v>
      </c>
      <c r="G4835" s="10">
        <v>2.95</v>
      </c>
      <c r="H4835" s="11">
        <v>2.8</v>
      </c>
      <c r="I4835" s="15">
        <f>IF(Table_0__2[[#This Row],[RESULTAT]]=1,Table_0__2[[#This Row],[1]],0)+IF(Table_0__2[[#This Row],[RESULTAT]]=3,Table_0__2[[#This Row],[N]],0)+IF(Table_0__2[[#This Row],[RESULTAT]]=2,Table_0__2[[#This Row],[2]],0)</f>
        <v>2.4500000000000002</v>
      </c>
      <c r="J4835" s="15">
        <f>MIN(Table_0__2[[#This Row],[1]:[2]])</f>
        <v>2.4500000000000002</v>
      </c>
      <c r="K4835" s="15">
        <f>IF(Table_0__2[[#This Row],[COLONNE1]]=Table_0__2[[#This Row],[RESULTAT COTE]],Table_0__2[[#This Row],[COLONNE1]],0)</f>
        <v>2.4500000000000002</v>
      </c>
    </row>
    <row r="4836" spans="1:11" x14ac:dyDescent="0.3">
      <c r="A4836" s="2">
        <v>43204</v>
      </c>
      <c r="B4836" s="24">
        <v>0.66319444444444442</v>
      </c>
      <c r="C4836" s="20">
        <f t="shared" si="75"/>
        <v>43204.663194444445</v>
      </c>
      <c r="D4836" s="7" t="s">
        <v>4833</v>
      </c>
      <c r="E4836" s="7">
        <v>3</v>
      </c>
      <c r="F4836" s="7">
        <v>2.4</v>
      </c>
      <c r="G4836" s="7">
        <v>2.95</v>
      </c>
      <c r="H4836" s="9">
        <v>2.85</v>
      </c>
      <c r="I4836" s="14">
        <f>IF(Table_0__2[[#This Row],[RESULTAT]]=1,Table_0__2[[#This Row],[1]],0)+IF(Table_0__2[[#This Row],[RESULTAT]]=3,Table_0__2[[#This Row],[N]],0)+IF(Table_0__2[[#This Row],[RESULTAT]]=2,Table_0__2[[#This Row],[2]],0)</f>
        <v>2.95</v>
      </c>
      <c r="J4836" s="14">
        <f>MIN(Table_0__2[[#This Row],[1]:[2]])</f>
        <v>2.4</v>
      </c>
      <c r="K4836" s="14">
        <f>IF(Table_0__2[[#This Row],[COLONNE1]]=Table_0__2[[#This Row],[RESULTAT COTE]],Table_0__2[[#This Row],[COLONNE1]],0)</f>
        <v>0</v>
      </c>
    </row>
    <row r="4837" spans="1:11" x14ac:dyDescent="0.3">
      <c r="A4837" s="2">
        <v>43204</v>
      </c>
      <c r="B4837" s="25">
        <v>0.66319444444444442</v>
      </c>
      <c r="C4837" s="20">
        <f t="shared" si="75"/>
        <v>43204.663194444445</v>
      </c>
      <c r="D4837" s="10" t="s">
        <v>4834</v>
      </c>
      <c r="E4837" s="10">
        <v>2</v>
      </c>
      <c r="F4837" s="10">
        <v>1.45</v>
      </c>
      <c r="G4837" s="10">
        <v>3.35</v>
      </c>
      <c r="H4837" s="11">
        <v>4.5</v>
      </c>
      <c r="I4837" s="15">
        <f>IF(Table_0__2[[#This Row],[RESULTAT]]=1,Table_0__2[[#This Row],[1]],0)+IF(Table_0__2[[#This Row],[RESULTAT]]=3,Table_0__2[[#This Row],[N]],0)+IF(Table_0__2[[#This Row],[RESULTAT]]=2,Table_0__2[[#This Row],[2]],0)</f>
        <v>4.5</v>
      </c>
      <c r="J4837" s="15">
        <f>MIN(Table_0__2[[#This Row],[1]:[2]])</f>
        <v>1.45</v>
      </c>
      <c r="K4837" s="15">
        <f>IF(Table_0__2[[#This Row],[COLONNE1]]=Table_0__2[[#This Row],[RESULTAT COTE]],Table_0__2[[#This Row],[COLONNE1]],0)</f>
        <v>0</v>
      </c>
    </row>
    <row r="4838" spans="1:11" x14ac:dyDescent="0.3">
      <c r="A4838" s="2">
        <v>43204</v>
      </c>
      <c r="B4838" s="25">
        <v>0.67361111111111116</v>
      </c>
      <c r="C4838" s="20">
        <f t="shared" si="75"/>
        <v>43204.673611111109</v>
      </c>
      <c r="D4838" s="10" t="s">
        <v>4835</v>
      </c>
      <c r="E4838" s="10">
        <v>1</v>
      </c>
      <c r="F4838" s="10">
        <v>3.5</v>
      </c>
      <c r="G4838" s="10">
        <v>2.85</v>
      </c>
      <c r="H4838" s="11">
        <v>1.85</v>
      </c>
      <c r="I4838" s="15">
        <f>IF(Table_0__2[[#This Row],[RESULTAT]]=1,Table_0__2[[#This Row],[1]],0)+IF(Table_0__2[[#This Row],[RESULTAT]]=3,Table_0__2[[#This Row],[N]],0)+IF(Table_0__2[[#This Row],[RESULTAT]]=2,Table_0__2[[#This Row],[2]],0)</f>
        <v>3.5</v>
      </c>
      <c r="J4838" s="15">
        <f>MIN(Table_0__2[[#This Row],[1]:[2]])</f>
        <v>1.85</v>
      </c>
      <c r="K4838" s="15">
        <f>IF(Table_0__2[[#This Row],[COLONNE1]]=Table_0__2[[#This Row],[RESULTAT COTE]],Table_0__2[[#This Row],[COLONNE1]],0)</f>
        <v>0</v>
      </c>
    </row>
    <row r="4839" spans="1:11" x14ac:dyDescent="0.3">
      <c r="A4839" s="2">
        <v>43204</v>
      </c>
      <c r="B4839" s="24">
        <v>0.67361111111111116</v>
      </c>
      <c r="C4839" s="20">
        <f t="shared" si="75"/>
        <v>43204.673611111109</v>
      </c>
      <c r="D4839" s="7" t="s">
        <v>4836</v>
      </c>
      <c r="E4839" s="10">
        <v>1</v>
      </c>
      <c r="F4839" s="7">
        <v>1.23</v>
      </c>
      <c r="G4839" s="7">
        <v>5.8</v>
      </c>
      <c r="H4839" s="9">
        <v>8</v>
      </c>
      <c r="I4839" s="14">
        <f>IF(Table_0__2[[#This Row],[RESULTAT]]=1,Table_0__2[[#This Row],[1]],0)+IF(Table_0__2[[#This Row],[RESULTAT]]=3,Table_0__2[[#This Row],[N]],0)+IF(Table_0__2[[#This Row],[RESULTAT]]=2,Table_0__2[[#This Row],[2]],0)</f>
        <v>1.23</v>
      </c>
      <c r="J4839" s="14">
        <f>MIN(Table_0__2[[#This Row],[1]:[2]])</f>
        <v>1.23</v>
      </c>
      <c r="K4839" s="14">
        <f>IF(Table_0__2[[#This Row],[COLONNE1]]=Table_0__2[[#This Row],[RESULTAT COTE]],Table_0__2[[#This Row],[COLONNE1]],0)</f>
        <v>1.23</v>
      </c>
    </row>
    <row r="4840" spans="1:11" x14ac:dyDescent="0.3">
      <c r="A4840" s="2">
        <v>43204</v>
      </c>
      <c r="B4840" s="25">
        <v>0.68402777777777779</v>
      </c>
      <c r="C4840" s="20">
        <f t="shared" si="75"/>
        <v>43204.684027777781</v>
      </c>
      <c r="D4840" s="10" t="s">
        <v>4837</v>
      </c>
      <c r="E4840" s="10">
        <v>2</v>
      </c>
      <c r="F4840" s="10">
        <v>3.85</v>
      </c>
      <c r="G4840" s="10">
        <v>3.05</v>
      </c>
      <c r="H4840" s="11">
        <v>1.6</v>
      </c>
      <c r="I4840" s="15">
        <f>IF(Table_0__2[[#This Row],[RESULTAT]]=1,Table_0__2[[#This Row],[1]],0)+IF(Table_0__2[[#This Row],[RESULTAT]]=3,Table_0__2[[#This Row],[N]],0)+IF(Table_0__2[[#This Row],[RESULTAT]]=2,Table_0__2[[#This Row],[2]],0)</f>
        <v>1.6</v>
      </c>
      <c r="J4840" s="15">
        <f>MIN(Table_0__2[[#This Row],[1]:[2]])</f>
        <v>1.6</v>
      </c>
      <c r="K4840" s="15">
        <f>IF(Table_0__2[[#This Row],[COLONNE1]]=Table_0__2[[#This Row],[RESULTAT COTE]],Table_0__2[[#This Row],[COLONNE1]],0)</f>
        <v>1.6</v>
      </c>
    </row>
    <row r="4841" spans="1:11" x14ac:dyDescent="0.3">
      <c r="A4841" s="2">
        <v>43204</v>
      </c>
      <c r="B4841" s="24">
        <v>0.68402777777777779</v>
      </c>
      <c r="C4841" s="20">
        <f t="shared" si="75"/>
        <v>43204.684027777781</v>
      </c>
      <c r="D4841" s="7" t="s">
        <v>4838</v>
      </c>
      <c r="E4841" s="10">
        <v>1</v>
      </c>
      <c r="F4841" s="7">
        <v>1.65</v>
      </c>
      <c r="G4841" s="7">
        <v>3.1</v>
      </c>
      <c r="H4841" s="9">
        <v>3.7</v>
      </c>
      <c r="I4841" s="14">
        <f>IF(Table_0__2[[#This Row],[RESULTAT]]=1,Table_0__2[[#This Row],[1]],0)+IF(Table_0__2[[#This Row],[RESULTAT]]=3,Table_0__2[[#This Row],[N]],0)+IF(Table_0__2[[#This Row],[RESULTAT]]=2,Table_0__2[[#This Row],[2]],0)</f>
        <v>1.65</v>
      </c>
      <c r="J4841" s="14">
        <f>MIN(Table_0__2[[#This Row],[1]:[2]])</f>
        <v>1.65</v>
      </c>
      <c r="K4841" s="14">
        <f>IF(Table_0__2[[#This Row],[COLONNE1]]=Table_0__2[[#This Row],[RESULTAT COTE]],Table_0__2[[#This Row],[COLONNE1]],0)</f>
        <v>1.65</v>
      </c>
    </row>
    <row r="4842" spans="1:11" x14ac:dyDescent="0.3">
      <c r="A4842" s="2">
        <v>43204</v>
      </c>
      <c r="B4842" s="25">
        <v>0.68402777777777779</v>
      </c>
      <c r="C4842" s="20">
        <f t="shared" si="75"/>
        <v>43204.684027777781</v>
      </c>
      <c r="D4842" s="10" t="s">
        <v>4839</v>
      </c>
      <c r="E4842" s="10">
        <v>1</v>
      </c>
      <c r="F4842" s="10">
        <v>1.1000000000000001</v>
      </c>
      <c r="G4842" s="10">
        <v>4.9000000000000004</v>
      </c>
      <c r="H4842" s="11">
        <v>11</v>
      </c>
      <c r="I4842" s="15">
        <f>IF(Table_0__2[[#This Row],[RESULTAT]]=1,Table_0__2[[#This Row],[1]],0)+IF(Table_0__2[[#This Row],[RESULTAT]]=3,Table_0__2[[#This Row],[N]],0)+IF(Table_0__2[[#This Row],[RESULTAT]]=2,Table_0__2[[#This Row],[2]],0)</f>
        <v>1.1000000000000001</v>
      </c>
      <c r="J4842" s="15">
        <f>MIN(Table_0__2[[#This Row],[1]:[2]])</f>
        <v>1.1000000000000001</v>
      </c>
      <c r="K4842" s="15">
        <f>IF(Table_0__2[[#This Row],[COLONNE1]]=Table_0__2[[#This Row],[RESULTAT COTE]],Table_0__2[[#This Row],[COLONNE1]],0)</f>
        <v>1.1000000000000001</v>
      </c>
    </row>
    <row r="4843" spans="1:11" x14ac:dyDescent="0.3">
      <c r="A4843" s="2">
        <v>43204</v>
      </c>
      <c r="B4843" s="24">
        <v>0.68402777777777779</v>
      </c>
      <c r="C4843" s="20">
        <f t="shared" si="75"/>
        <v>43204.684027777781</v>
      </c>
      <c r="D4843" s="7" t="s">
        <v>4840</v>
      </c>
      <c r="E4843" s="10">
        <v>1</v>
      </c>
      <c r="F4843" s="7">
        <v>1.8</v>
      </c>
      <c r="G4843" s="7">
        <v>2.75</v>
      </c>
      <c r="H4843" s="9">
        <v>3.4</v>
      </c>
      <c r="I4843" s="14">
        <f>IF(Table_0__2[[#This Row],[RESULTAT]]=1,Table_0__2[[#This Row],[1]],0)+IF(Table_0__2[[#This Row],[RESULTAT]]=3,Table_0__2[[#This Row],[N]],0)+IF(Table_0__2[[#This Row],[RESULTAT]]=2,Table_0__2[[#This Row],[2]],0)</f>
        <v>1.8</v>
      </c>
      <c r="J4843" s="14">
        <f>MIN(Table_0__2[[#This Row],[1]:[2]])</f>
        <v>1.8</v>
      </c>
      <c r="K4843" s="14">
        <f>IF(Table_0__2[[#This Row],[COLONNE1]]=Table_0__2[[#This Row],[RESULTAT COTE]],Table_0__2[[#This Row],[COLONNE1]],0)</f>
        <v>1.8</v>
      </c>
    </row>
    <row r="4844" spans="1:11" x14ac:dyDescent="0.3">
      <c r="A4844" s="2">
        <v>43204</v>
      </c>
      <c r="B4844" s="25">
        <v>0.68402777777777779</v>
      </c>
      <c r="C4844" s="20">
        <f t="shared" si="75"/>
        <v>43204.684027777781</v>
      </c>
      <c r="D4844" s="10" t="s">
        <v>4841</v>
      </c>
      <c r="E4844" s="10">
        <v>1</v>
      </c>
      <c r="F4844" s="10">
        <v>2.4</v>
      </c>
      <c r="G4844" s="10">
        <v>3</v>
      </c>
      <c r="H4844" s="11">
        <v>2.25</v>
      </c>
      <c r="I4844" s="15">
        <f>IF(Table_0__2[[#This Row],[RESULTAT]]=1,Table_0__2[[#This Row],[1]],0)+IF(Table_0__2[[#This Row],[RESULTAT]]=3,Table_0__2[[#This Row],[N]],0)+IF(Table_0__2[[#This Row],[RESULTAT]]=2,Table_0__2[[#This Row],[2]],0)</f>
        <v>2.4</v>
      </c>
      <c r="J4844" s="15">
        <f>MIN(Table_0__2[[#This Row],[1]:[2]])</f>
        <v>2.25</v>
      </c>
      <c r="K4844" s="15">
        <f>IF(Table_0__2[[#This Row],[COLONNE1]]=Table_0__2[[#This Row],[RESULTAT COTE]],Table_0__2[[#This Row],[COLONNE1]],0)</f>
        <v>0</v>
      </c>
    </row>
    <row r="4845" spans="1:11" x14ac:dyDescent="0.3">
      <c r="A4845" s="2">
        <v>43204</v>
      </c>
      <c r="B4845" s="24">
        <v>0.70138888888888884</v>
      </c>
      <c r="C4845" s="20">
        <f t="shared" si="75"/>
        <v>43204.701388888891</v>
      </c>
      <c r="D4845" s="7" t="s">
        <v>4842</v>
      </c>
      <c r="E4845" s="7">
        <v>3</v>
      </c>
      <c r="F4845" s="7">
        <v>2.2000000000000002</v>
      </c>
      <c r="G4845" s="7">
        <v>2.8</v>
      </c>
      <c r="H4845" s="9">
        <v>2.5499999999999998</v>
      </c>
      <c r="I4845" s="14">
        <f>IF(Table_0__2[[#This Row],[RESULTAT]]=1,Table_0__2[[#This Row],[1]],0)+IF(Table_0__2[[#This Row],[RESULTAT]]=3,Table_0__2[[#This Row],[N]],0)+IF(Table_0__2[[#This Row],[RESULTAT]]=2,Table_0__2[[#This Row],[2]],0)</f>
        <v>2.8</v>
      </c>
      <c r="J4845" s="14">
        <f>MIN(Table_0__2[[#This Row],[1]:[2]])</f>
        <v>2.2000000000000002</v>
      </c>
      <c r="K4845" s="14">
        <f>IF(Table_0__2[[#This Row],[COLONNE1]]=Table_0__2[[#This Row],[RESULTAT COTE]],Table_0__2[[#This Row],[COLONNE1]],0)</f>
        <v>0</v>
      </c>
    </row>
    <row r="4846" spans="1:11" x14ac:dyDescent="0.3">
      <c r="A4846" s="2">
        <v>43204</v>
      </c>
      <c r="B4846" s="24">
        <v>0.70486111111111116</v>
      </c>
      <c r="C4846" s="20">
        <f t="shared" si="75"/>
        <v>43204.704861111109</v>
      </c>
      <c r="D4846" s="7" t="s">
        <v>4843</v>
      </c>
      <c r="E4846" s="10">
        <v>1</v>
      </c>
      <c r="F4846" s="7">
        <v>1.7</v>
      </c>
      <c r="G4846" s="7">
        <v>2.95</v>
      </c>
      <c r="H4846" s="9">
        <v>3.65</v>
      </c>
      <c r="I4846" s="14">
        <f>IF(Table_0__2[[#This Row],[RESULTAT]]=1,Table_0__2[[#This Row],[1]],0)+IF(Table_0__2[[#This Row],[RESULTAT]]=3,Table_0__2[[#This Row],[N]],0)+IF(Table_0__2[[#This Row],[RESULTAT]]=2,Table_0__2[[#This Row],[2]],0)</f>
        <v>1.7</v>
      </c>
      <c r="J4846" s="14">
        <f>MIN(Table_0__2[[#This Row],[1]:[2]])</f>
        <v>1.7</v>
      </c>
      <c r="K4846" s="14">
        <f>IF(Table_0__2[[#This Row],[COLONNE1]]=Table_0__2[[#This Row],[RESULTAT COTE]],Table_0__2[[#This Row],[COLONNE1]],0)</f>
        <v>1.7</v>
      </c>
    </row>
    <row r="4847" spans="1:11" x14ac:dyDescent="0.3">
      <c r="A4847" s="2">
        <v>43204</v>
      </c>
      <c r="B4847" s="25">
        <v>0.70486111111111116</v>
      </c>
      <c r="C4847" s="20">
        <f t="shared" si="75"/>
        <v>43204.704861111109</v>
      </c>
      <c r="D4847" s="10" t="s">
        <v>4844</v>
      </c>
      <c r="E4847" s="10">
        <v>1</v>
      </c>
      <c r="F4847" s="10">
        <v>1.85</v>
      </c>
      <c r="G4847" s="10">
        <v>3</v>
      </c>
      <c r="H4847" s="11">
        <v>3</v>
      </c>
      <c r="I4847" s="15">
        <f>IF(Table_0__2[[#This Row],[RESULTAT]]=1,Table_0__2[[#This Row],[1]],0)+IF(Table_0__2[[#This Row],[RESULTAT]]=3,Table_0__2[[#This Row],[N]],0)+IF(Table_0__2[[#This Row],[RESULTAT]]=2,Table_0__2[[#This Row],[2]],0)</f>
        <v>1.85</v>
      </c>
      <c r="J4847" s="15">
        <f>MIN(Table_0__2[[#This Row],[1]:[2]])</f>
        <v>1.85</v>
      </c>
      <c r="K4847" s="15">
        <f>IF(Table_0__2[[#This Row],[COLONNE1]]=Table_0__2[[#This Row],[RESULTAT COTE]],Table_0__2[[#This Row],[COLONNE1]],0)</f>
        <v>1.85</v>
      </c>
    </row>
    <row r="4848" spans="1:11" x14ac:dyDescent="0.3">
      <c r="A4848" s="2">
        <v>43204</v>
      </c>
      <c r="B4848" s="24">
        <v>0.70486111111111116</v>
      </c>
      <c r="C4848" s="20">
        <f t="shared" si="75"/>
        <v>43204.704861111109</v>
      </c>
      <c r="D4848" s="7" t="s">
        <v>4845</v>
      </c>
      <c r="E4848" s="10">
        <v>2</v>
      </c>
      <c r="F4848" s="7">
        <v>6.75</v>
      </c>
      <c r="G4848" s="7">
        <v>3.85</v>
      </c>
      <c r="H4848" s="9">
        <v>1.25</v>
      </c>
      <c r="I4848" s="14">
        <f>IF(Table_0__2[[#This Row],[RESULTAT]]=1,Table_0__2[[#This Row],[1]],0)+IF(Table_0__2[[#This Row],[RESULTAT]]=3,Table_0__2[[#This Row],[N]],0)+IF(Table_0__2[[#This Row],[RESULTAT]]=2,Table_0__2[[#This Row],[2]],0)</f>
        <v>1.25</v>
      </c>
      <c r="J4848" s="14">
        <f>MIN(Table_0__2[[#This Row],[1]:[2]])</f>
        <v>1.25</v>
      </c>
      <c r="K4848" s="14">
        <f>IF(Table_0__2[[#This Row],[COLONNE1]]=Table_0__2[[#This Row],[RESULTAT COTE]],Table_0__2[[#This Row],[COLONNE1]],0)</f>
        <v>1.25</v>
      </c>
    </row>
    <row r="4849" spans="1:11" x14ac:dyDescent="0.3">
      <c r="A4849" s="2">
        <v>43204</v>
      </c>
      <c r="B4849" s="25">
        <v>0.70486111111111116</v>
      </c>
      <c r="C4849" s="20">
        <f t="shared" si="75"/>
        <v>43204.704861111109</v>
      </c>
      <c r="D4849" s="10" t="s">
        <v>4846</v>
      </c>
      <c r="E4849" s="10">
        <v>1</v>
      </c>
      <c r="F4849" s="10">
        <v>2.35</v>
      </c>
      <c r="G4849" s="10">
        <v>2.85</v>
      </c>
      <c r="H4849" s="11">
        <v>2.35</v>
      </c>
      <c r="I4849" s="15">
        <f>IF(Table_0__2[[#This Row],[RESULTAT]]=1,Table_0__2[[#This Row],[1]],0)+IF(Table_0__2[[#This Row],[RESULTAT]]=3,Table_0__2[[#This Row],[N]],0)+IF(Table_0__2[[#This Row],[RESULTAT]]=2,Table_0__2[[#This Row],[2]],0)</f>
        <v>2.35</v>
      </c>
      <c r="J4849" s="15">
        <f>MIN(Table_0__2[[#This Row],[1]:[2]])</f>
        <v>2.35</v>
      </c>
      <c r="K4849" s="15">
        <f>IF(Table_0__2[[#This Row],[COLONNE1]]=Table_0__2[[#This Row],[RESULTAT COTE]],Table_0__2[[#This Row],[COLONNE1]],0)</f>
        <v>2.35</v>
      </c>
    </row>
    <row r="4850" spans="1:11" x14ac:dyDescent="0.3">
      <c r="A4850" s="2">
        <v>43204</v>
      </c>
      <c r="B4850" s="24">
        <v>0.70486111111111116</v>
      </c>
      <c r="C4850" s="20">
        <f t="shared" si="75"/>
        <v>43204.704861111109</v>
      </c>
      <c r="D4850" s="7" t="s">
        <v>4847</v>
      </c>
      <c r="E4850" s="7">
        <v>3</v>
      </c>
      <c r="F4850" s="7">
        <v>4.4000000000000004</v>
      </c>
      <c r="G4850" s="7">
        <v>3.35</v>
      </c>
      <c r="H4850" s="9">
        <v>1.45</v>
      </c>
      <c r="I4850" s="14">
        <f>IF(Table_0__2[[#This Row],[RESULTAT]]=1,Table_0__2[[#This Row],[1]],0)+IF(Table_0__2[[#This Row],[RESULTAT]]=3,Table_0__2[[#This Row],[N]],0)+IF(Table_0__2[[#This Row],[RESULTAT]]=2,Table_0__2[[#This Row],[2]],0)</f>
        <v>3.35</v>
      </c>
      <c r="J4850" s="14">
        <f>MIN(Table_0__2[[#This Row],[1]:[2]])</f>
        <v>1.45</v>
      </c>
      <c r="K4850" s="14">
        <f>IF(Table_0__2[[#This Row],[COLONNE1]]=Table_0__2[[#This Row],[RESULTAT COTE]],Table_0__2[[#This Row],[COLONNE1]],0)</f>
        <v>0</v>
      </c>
    </row>
    <row r="4851" spans="1:11" x14ac:dyDescent="0.3">
      <c r="A4851" s="2">
        <v>43204</v>
      </c>
      <c r="B4851" s="25">
        <v>0.70486111111111116</v>
      </c>
      <c r="C4851" s="20">
        <f t="shared" si="75"/>
        <v>43204.704861111109</v>
      </c>
      <c r="D4851" s="10" t="s">
        <v>4848</v>
      </c>
      <c r="E4851" s="10">
        <v>2</v>
      </c>
      <c r="F4851" s="10">
        <v>1.75</v>
      </c>
      <c r="G4851" s="10">
        <v>2.9</v>
      </c>
      <c r="H4851" s="11">
        <v>3.4</v>
      </c>
      <c r="I4851" s="15">
        <f>IF(Table_0__2[[#This Row],[RESULTAT]]=1,Table_0__2[[#This Row],[1]],0)+IF(Table_0__2[[#This Row],[RESULTAT]]=3,Table_0__2[[#This Row],[N]],0)+IF(Table_0__2[[#This Row],[RESULTAT]]=2,Table_0__2[[#This Row],[2]],0)</f>
        <v>3.4</v>
      </c>
      <c r="J4851" s="15">
        <f>MIN(Table_0__2[[#This Row],[1]:[2]])</f>
        <v>1.75</v>
      </c>
      <c r="K4851" s="15">
        <f>IF(Table_0__2[[#This Row],[COLONNE1]]=Table_0__2[[#This Row],[RESULTAT COTE]],Table_0__2[[#This Row],[COLONNE1]],0)</f>
        <v>0</v>
      </c>
    </row>
    <row r="4852" spans="1:11" x14ac:dyDescent="0.3">
      <c r="A4852" s="2">
        <v>43204</v>
      </c>
      <c r="B4852" s="24">
        <v>0.70486111111111116</v>
      </c>
      <c r="C4852" s="20">
        <f t="shared" si="75"/>
        <v>43204.704861111109</v>
      </c>
      <c r="D4852" s="7" t="s">
        <v>4849</v>
      </c>
      <c r="E4852" s="7">
        <v>3</v>
      </c>
      <c r="F4852" s="7">
        <v>1.95</v>
      </c>
      <c r="G4852" s="7">
        <v>2.95</v>
      </c>
      <c r="H4852" s="9">
        <v>2.8</v>
      </c>
      <c r="I4852" s="14">
        <f>IF(Table_0__2[[#This Row],[RESULTAT]]=1,Table_0__2[[#This Row],[1]],0)+IF(Table_0__2[[#This Row],[RESULTAT]]=3,Table_0__2[[#This Row],[N]],0)+IF(Table_0__2[[#This Row],[RESULTAT]]=2,Table_0__2[[#This Row],[2]],0)</f>
        <v>2.95</v>
      </c>
      <c r="J4852" s="14">
        <f>MIN(Table_0__2[[#This Row],[1]:[2]])</f>
        <v>1.95</v>
      </c>
      <c r="K4852" s="14">
        <f>IF(Table_0__2[[#This Row],[COLONNE1]]=Table_0__2[[#This Row],[RESULTAT COTE]],Table_0__2[[#This Row],[COLONNE1]],0)</f>
        <v>0</v>
      </c>
    </row>
    <row r="4853" spans="1:11" x14ac:dyDescent="0.3">
      <c r="A4853" s="2">
        <v>43204</v>
      </c>
      <c r="B4853" s="25">
        <v>0.70486111111111116</v>
      </c>
      <c r="C4853" s="20">
        <f t="shared" si="75"/>
        <v>43204.704861111109</v>
      </c>
      <c r="D4853" s="10" t="s">
        <v>4850</v>
      </c>
      <c r="E4853" s="10">
        <v>1</v>
      </c>
      <c r="F4853" s="10">
        <v>1.85</v>
      </c>
      <c r="G4853" s="10">
        <v>2.9</v>
      </c>
      <c r="H4853" s="11">
        <v>3.1</v>
      </c>
      <c r="I4853" s="15">
        <f>IF(Table_0__2[[#This Row],[RESULTAT]]=1,Table_0__2[[#This Row],[1]],0)+IF(Table_0__2[[#This Row],[RESULTAT]]=3,Table_0__2[[#This Row],[N]],0)+IF(Table_0__2[[#This Row],[RESULTAT]]=2,Table_0__2[[#This Row],[2]],0)</f>
        <v>1.85</v>
      </c>
      <c r="J4853" s="15">
        <f>MIN(Table_0__2[[#This Row],[1]:[2]])</f>
        <v>1.85</v>
      </c>
      <c r="K4853" s="15">
        <f>IF(Table_0__2[[#This Row],[COLONNE1]]=Table_0__2[[#This Row],[RESULTAT COTE]],Table_0__2[[#This Row],[COLONNE1]],0)</f>
        <v>1.85</v>
      </c>
    </row>
    <row r="4854" spans="1:11" x14ac:dyDescent="0.3">
      <c r="A4854" s="2">
        <v>43204</v>
      </c>
      <c r="B4854" s="24">
        <v>0.70486111111111116</v>
      </c>
      <c r="C4854" s="20">
        <f t="shared" si="75"/>
        <v>43204.704861111109</v>
      </c>
      <c r="D4854" s="7" t="s">
        <v>4851</v>
      </c>
      <c r="E4854" s="7">
        <v>3</v>
      </c>
      <c r="F4854" s="7">
        <v>2.2000000000000002</v>
      </c>
      <c r="G4854" s="7">
        <v>2.75</v>
      </c>
      <c r="H4854" s="9">
        <v>2.6</v>
      </c>
      <c r="I4854" s="14">
        <f>IF(Table_0__2[[#This Row],[RESULTAT]]=1,Table_0__2[[#This Row],[1]],0)+IF(Table_0__2[[#This Row],[RESULTAT]]=3,Table_0__2[[#This Row],[N]],0)+IF(Table_0__2[[#This Row],[RESULTAT]]=2,Table_0__2[[#This Row],[2]],0)</f>
        <v>2.75</v>
      </c>
      <c r="J4854" s="14">
        <f>MIN(Table_0__2[[#This Row],[1]:[2]])</f>
        <v>2.2000000000000002</v>
      </c>
      <c r="K4854" s="14">
        <f>IF(Table_0__2[[#This Row],[COLONNE1]]=Table_0__2[[#This Row],[RESULTAT COTE]],Table_0__2[[#This Row],[COLONNE1]],0)</f>
        <v>0</v>
      </c>
    </row>
    <row r="4855" spans="1:11" x14ac:dyDescent="0.3">
      <c r="A4855" s="2">
        <v>43204</v>
      </c>
      <c r="B4855" s="25">
        <v>0.70486111111111116</v>
      </c>
      <c r="C4855" s="20">
        <f t="shared" si="75"/>
        <v>43204.704861111109</v>
      </c>
      <c r="D4855" s="10" t="s">
        <v>4852</v>
      </c>
      <c r="E4855" s="10">
        <v>1</v>
      </c>
      <c r="F4855" s="10">
        <v>1.7</v>
      </c>
      <c r="G4855" s="10">
        <v>2.85</v>
      </c>
      <c r="H4855" s="11">
        <v>3.75</v>
      </c>
      <c r="I4855" s="15">
        <f>IF(Table_0__2[[#This Row],[RESULTAT]]=1,Table_0__2[[#This Row],[1]],0)+IF(Table_0__2[[#This Row],[RESULTAT]]=3,Table_0__2[[#This Row],[N]],0)+IF(Table_0__2[[#This Row],[RESULTAT]]=2,Table_0__2[[#This Row],[2]],0)</f>
        <v>1.7</v>
      </c>
      <c r="J4855" s="15">
        <f>MIN(Table_0__2[[#This Row],[1]:[2]])</f>
        <v>1.7</v>
      </c>
      <c r="K4855" s="15">
        <f>IF(Table_0__2[[#This Row],[COLONNE1]]=Table_0__2[[#This Row],[RESULTAT COTE]],Table_0__2[[#This Row],[COLONNE1]],0)</f>
        <v>1.7</v>
      </c>
    </row>
    <row r="4856" spans="1:11" x14ac:dyDescent="0.3">
      <c r="A4856" s="2">
        <v>43204</v>
      </c>
      <c r="B4856" s="24">
        <v>0.70486111111111116</v>
      </c>
      <c r="C4856" s="20">
        <f t="shared" si="75"/>
        <v>43204.704861111109</v>
      </c>
      <c r="D4856" s="7" t="s">
        <v>4853</v>
      </c>
      <c r="E4856" s="7">
        <v>3</v>
      </c>
      <c r="F4856" s="7">
        <v>4.05</v>
      </c>
      <c r="G4856" s="7">
        <v>3</v>
      </c>
      <c r="H4856" s="9">
        <v>1.6</v>
      </c>
      <c r="I4856" s="14">
        <f>IF(Table_0__2[[#This Row],[RESULTAT]]=1,Table_0__2[[#This Row],[1]],0)+IF(Table_0__2[[#This Row],[RESULTAT]]=3,Table_0__2[[#This Row],[N]],0)+IF(Table_0__2[[#This Row],[RESULTAT]]=2,Table_0__2[[#This Row],[2]],0)</f>
        <v>3</v>
      </c>
      <c r="J4856" s="14">
        <f>MIN(Table_0__2[[#This Row],[1]:[2]])</f>
        <v>1.6</v>
      </c>
      <c r="K4856" s="14">
        <f>IF(Table_0__2[[#This Row],[COLONNE1]]=Table_0__2[[#This Row],[RESULTAT COTE]],Table_0__2[[#This Row],[COLONNE1]],0)</f>
        <v>0</v>
      </c>
    </row>
    <row r="4857" spans="1:11" x14ac:dyDescent="0.3">
      <c r="A4857" s="2">
        <v>43204</v>
      </c>
      <c r="B4857" s="25">
        <v>0.70486111111111116</v>
      </c>
      <c r="C4857" s="20">
        <f t="shared" si="75"/>
        <v>43204.704861111109</v>
      </c>
      <c r="D4857" s="10" t="s">
        <v>4854</v>
      </c>
      <c r="E4857" s="10">
        <v>2</v>
      </c>
      <c r="F4857" s="10">
        <v>2.4</v>
      </c>
      <c r="G4857" s="10">
        <v>2.75</v>
      </c>
      <c r="H4857" s="11">
        <v>2.35</v>
      </c>
      <c r="I4857" s="15">
        <f>IF(Table_0__2[[#This Row],[RESULTAT]]=1,Table_0__2[[#This Row],[1]],0)+IF(Table_0__2[[#This Row],[RESULTAT]]=3,Table_0__2[[#This Row],[N]],0)+IF(Table_0__2[[#This Row],[RESULTAT]]=2,Table_0__2[[#This Row],[2]],0)</f>
        <v>2.35</v>
      </c>
      <c r="J4857" s="15">
        <f>MIN(Table_0__2[[#This Row],[1]:[2]])</f>
        <v>2.35</v>
      </c>
      <c r="K4857" s="15">
        <f>IF(Table_0__2[[#This Row],[COLONNE1]]=Table_0__2[[#This Row],[RESULTAT COTE]],Table_0__2[[#This Row],[COLONNE1]],0)</f>
        <v>2.35</v>
      </c>
    </row>
    <row r="4858" spans="1:11" x14ac:dyDescent="0.3">
      <c r="A4858" s="2">
        <v>43204</v>
      </c>
      <c r="B4858" s="25">
        <v>0.70486111111111116</v>
      </c>
      <c r="C4858" s="20">
        <f t="shared" si="75"/>
        <v>43204.704861111109</v>
      </c>
      <c r="D4858" s="10" t="s">
        <v>4855</v>
      </c>
      <c r="E4858" s="10">
        <v>1</v>
      </c>
      <c r="F4858" s="10">
        <v>1.65</v>
      </c>
      <c r="G4858" s="10">
        <v>3.1</v>
      </c>
      <c r="H4858" s="11">
        <v>4.1500000000000004</v>
      </c>
      <c r="I4858" s="15">
        <f>IF(Table_0__2[[#This Row],[RESULTAT]]=1,Table_0__2[[#This Row],[1]],0)+IF(Table_0__2[[#This Row],[RESULTAT]]=3,Table_0__2[[#This Row],[N]],0)+IF(Table_0__2[[#This Row],[RESULTAT]]=2,Table_0__2[[#This Row],[2]],0)</f>
        <v>1.65</v>
      </c>
      <c r="J4858" s="15">
        <f>MIN(Table_0__2[[#This Row],[1]:[2]])</f>
        <v>1.65</v>
      </c>
      <c r="K4858" s="15">
        <f>IF(Table_0__2[[#This Row],[COLONNE1]]=Table_0__2[[#This Row],[RESULTAT COTE]],Table_0__2[[#This Row],[COLONNE1]],0)</f>
        <v>1.65</v>
      </c>
    </row>
    <row r="4859" spans="1:11" x14ac:dyDescent="0.3">
      <c r="A4859" s="2">
        <v>43204</v>
      </c>
      <c r="B4859" s="24">
        <v>0.70486111111111116</v>
      </c>
      <c r="C4859" s="20">
        <f t="shared" si="75"/>
        <v>43204.704861111109</v>
      </c>
      <c r="D4859" s="7" t="s">
        <v>4856</v>
      </c>
      <c r="E4859" s="10">
        <v>2</v>
      </c>
      <c r="F4859" s="7">
        <v>2</v>
      </c>
      <c r="G4859" s="7">
        <v>3.15</v>
      </c>
      <c r="H4859" s="9">
        <v>2.85</v>
      </c>
      <c r="I4859" s="14">
        <f>IF(Table_0__2[[#This Row],[RESULTAT]]=1,Table_0__2[[#This Row],[1]],0)+IF(Table_0__2[[#This Row],[RESULTAT]]=3,Table_0__2[[#This Row],[N]],0)+IF(Table_0__2[[#This Row],[RESULTAT]]=2,Table_0__2[[#This Row],[2]],0)</f>
        <v>2.85</v>
      </c>
      <c r="J4859" s="14">
        <f>MIN(Table_0__2[[#This Row],[1]:[2]])</f>
        <v>2</v>
      </c>
      <c r="K4859" s="14">
        <f>IF(Table_0__2[[#This Row],[COLONNE1]]=Table_0__2[[#This Row],[RESULTAT COTE]],Table_0__2[[#This Row],[COLONNE1]],0)</f>
        <v>0</v>
      </c>
    </row>
    <row r="4860" spans="1:11" x14ac:dyDescent="0.3">
      <c r="A4860" s="2">
        <v>43204</v>
      </c>
      <c r="B4860" s="25">
        <v>0.70486111111111116</v>
      </c>
      <c r="C4860" s="20">
        <f t="shared" si="75"/>
        <v>43204.704861111109</v>
      </c>
      <c r="D4860" s="10" t="s">
        <v>4857</v>
      </c>
      <c r="E4860" s="10">
        <v>1</v>
      </c>
      <c r="F4860" s="10">
        <v>1.17</v>
      </c>
      <c r="G4860" s="10">
        <v>6.8</v>
      </c>
      <c r="H4860" s="11">
        <v>13.5</v>
      </c>
      <c r="I4860" s="15">
        <f>IF(Table_0__2[[#This Row],[RESULTAT]]=1,Table_0__2[[#This Row],[1]],0)+IF(Table_0__2[[#This Row],[RESULTAT]]=3,Table_0__2[[#This Row],[N]],0)+IF(Table_0__2[[#This Row],[RESULTAT]]=2,Table_0__2[[#This Row],[2]],0)</f>
        <v>1.17</v>
      </c>
      <c r="J4860" s="15">
        <f>MIN(Table_0__2[[#This Row],[1]:[2]])</f>
        <v>1.17</v>
      </c>
      <c r="K4860" s="15">
        <f>IF(Table_0__2[[#This Row],[COLONNE1]]=Table_0__2[[#This Row],[RESULTAT COTE]],Table_0__2[[#This Row],[COLONNE1]],0)</f>
        <v>1.17</v>
      </c>
    </row>
    <row r="4861" spans="1:11" x14ac:dyDescent="0.3">
      <c r="A4861" s="2">
        <v>43204</v>
      </c>
      <c r="B4861" s="25">
        <v>0.70486111111111116</v>
      </c>
      <c r="C4861" s="20">
        <f t="shared" si="75"/>
        <v>43204.704861111109</v>
      </c>
      <c r="D4861" s="10" t="s">
        <v>4858</v>
      </c>
      <c r="E4861" s="10">
        <v>1</v>
      </c>
      <c r="F4861" s="10">
        <v>1.9</v>
      </c>
      <c r="G4861" s="10">
        <v>3.05</v>
      </c>
      <c r="H4861" s="11">
        <v>2.9</v>
      </c>
      <c r="I4861" s="15">
        <f>IF(Table_0__2[[#This Row],[RESULTAT]]=1,Table_0__2[[#This Row],[1]],0)+IF(Table_0__2[[#This Row],[RESULTAT]]=3,Table_0__2[[#This Row],[N]],0)+IF(Table_0__2[[#This Row],[RESULTAT]]=2,Table_0__2[[#This Row],[2]],0)</f>
        <v>1.9</v>
      </c>
      <c r="J4861" s="15">
        <f>MIN(Table_0__2[[#This Row],[1]:[2]])</f>
        <v>1.9</v>
      </c>
      <c r="K4861" s="15">
        <f>IF(Table_0__2[[#This Row],[COLONNE1]]=Table_0__2[[#This Row],[RESULTAT COTE]],Table_0__2[[#This Row],[COLONNE1]],0)</f>
        <v>1.9</v>
      </c>
    </row>
    <row r="4862" spans="1:11" x14ac:dyDescent="0.3">
      <c r="A4862" s="2">
        <v>43204</v>
      </c>
      <c r="B4862" s="24">
        <v>0.70486111111111116</v>
      </c>
      <c r="C4862" s="20">
        <f t="shared" si="75"/>
        <v>43204.704861111109</v>
      </c>
      <c r="D4862" s="7" t="s">
        <v>4859</v>
      </c>
      <c r="E4862" s="10">
        <v>1</v>
      </c>
      <c r="F4862" s="7">
        <v>1.6</v>
      </c>
      <c r="G4862" s="7">
        <v>3</v>
      </c>
      <c r="H4862" s="9">
        <v>4.1500000000000004</v>
      </c>
      <c r="I4862" s="14">
        <f>IF(Table_0__2[[#This Row],[RESULTAT]]=1,Table_0__2[[#This Row],[1]],0)+IF(Table_0__2[[#This Row],[RESULTAT]]=3,Table_0__2[[#This Row],[N]],0)+IF(Table_0__2[[#This Row],[RESULTAT]]=2,Table_0__2[[#This Row],[2]],0)</f>
        <v>1.6</v>
      </c>
      <c r="J4862" s="14">
        <f>MIN(Table_0__2[[#This Row],[1]:[2]])</f>
        <v>1.6</v>
      </c>
      <c r="K4862" s="14">
        <f>IF(Table_0__2[[#This Row],[COLONNE1]]=Table_0__2[[#This Row],[RESULTAT COTE]],Table_0__2[[#This Row],[COLONNE1]],0)</f>
        <v>1.6</v>
      </c>
    </row>
    <row r="4863" spans="1:11" x14ac:dyDescent="0.3">
      <c r="A4863" s="2">
        <v>43204</v>
      </c>
      <c r="B4863" s="25">
        <v>0.70486111111111116</v>
      </c>
      <c r="C4863" s="20">
        <f t="shared" si="75"/>
        <v>43204.704861111109</v>
      </c>
      <c r="D4863" s="10" t="s">
        <v>4860</v>
      </c>
      <c r="E4863" s="10">
        <v>1</v>
      </c>
      <c r="F4863" s="10">
        <v>1.8</v>
      </c>
      <c r="G4863" s="10">
        <v>2.85</v>
      </c>
      <c r="H4863" s="11">
        <v>3.25</v>
      </c>
      <c r="I4863" s="15">
        <f>IF(Table_0__2[[#This Row],[RESULTAT]]=1,Table_0__2[[#This Row],[1]],0)+IF(Table_0__2[[#This Row],[RESULTAT]]=3,Table_0__2[[#This Row],[N]],0)+IF(Table_0__2[[#This Row],[RESULTAT]]=2,Table_0__2[[#This Row],[2]],0)</f>
        <v>1.8</v>
      </c>
      <c r="J4863" s="15">
        <f>MIN(Table_0__2[[#This Row],[1]:[2]])</f>
        <v>1.8</v>
      </c>
      <c r="K4863" s="15">
        <f>IF(Table_0__2[[#This Row],[COLONNE1]]=Table_0__2[[#This Row],[RESULTAT COTE]],Table_0__2[[#This Row],[COLONNE1]],0)</f>
        <v>1.8</v>
      </c>
    </row>
    <row r="4864" spans="1:11" x14ac:dyDescent="0.3">
      <c r="A4864" s="2">
        <v>43204</v>
      </c>
      <c r="B4864" s="24">
        <v>0.70486111111111116</v>
      </c>
      <c r="C4864" s="20">
        <f t="shared" si="75"/>
        <v>43204.704861111109</v>
      </c>
      <c r="D4864" s="7" t="s">
        <v>4861</v>
      </c>
      <c r="E4864" s="10">
        <v>1</v>
      </c>
      <c r="F4864" s="7">
        <v>1.5</v>
      </c>
      <c r="G4864" s="7">
        <v>3.15</v>
      </c>
      <c r="H4864" s="9">
        <v>4.5999999999999996</v>
      </c>
      <c r="I4864" s="14">
        <f>IF(Table_0__2[[#This Row],[RESULTAT]]=1,Table_0__2[[#This Row],[1]],0)+IF(Table_0__2[[#This Row],[RESULTAT]]=3,Table_0__2[[#This Row],[N]],0)+IF(Table_0__2[[#This Row],[RESULTAT]]=2,Table_0__2[[#This Row],[2]],0)</f>
        <v>1.5</v>
      </c>
      <c r="J4864" s="14">
        <f>MIN(Table_0__2[[#This Row],[1]:[2]])</f>
        <v>1.5</v>
      </c>
      <c r="K4864" s="14">
        <f>IF(Table_0__2[[#This Row],[COLONNE1]]=Table_0__2[[#This Row],[RESULTAT COTE]],Table_0__2[[#This Row],[COLONNE1]],0)</f>
        <v>1.5</v>
      </c>
    </row>
    <row r="4865" spans="1:11" x14ac:dyDescent="0.3">
      <c r="A4865" s="2">
        <v>43204</v>
      </c>
      <c r="B4865" s="24">
        <v>0.73611111111111116</v>
      </c>
      <c r="C4865" s="20">
        <f t="shared" si="75"/>
        <v>43204.736111111109</v>
      </c>
      <c r="D4865" s="7" t="s">
        <v>4862</v>
      </c>
      <c r="E4865" s="10">
        <v>2</v>
      </c>
      <c r="F4865" s="7">
        <v>2.35</v>
      </c>
      <c r="G4865" s="7">
        <v>2.9</v>
      </c>
      <c r="H4865" s="9">
        <v>2.35</v>
      </c>
      <c r="I4865" s="14">
        <f>IF(Table_0__2[[#This Row],[RESULTAT]]=1,Table_0__2[[#This Row],[1]],0)+IF(Table_0__2[[#This Row],[RESULTAT]]=3,Table_0__2[[#This Row],[N]],0)+IF(Table_0__2[[#This Row],[RESULTAT]]=2,Table_0__2[[#This Row],[2]],0)</f>
        <v>2.35</v>
      </c>
      <c r="J4865" s="14">
        <f>MIN(Table_0__2[[#This Row],[1]:[2]])</f>
        <v>2.35</v>
      </c>
      <c r="K4865" s="14">
        <f>IF(Table_0__2[[#This Row],[COLONNE1]]=Table_0__2[[#This Row],[RESULTAT COTE]],Table_0__2[[#This Row],[COLONNE1]],0)</f>
        <v>2.35</v>
      </c>
    </row>
    <row r="4866" spans="1:11" x14ac:dyDescent="0.3">
      <c r="A4866" s="2">
        <v>43204</v>
      </c>
      <c r="B4866" s="24">
        <v>0.74652777777777779</v>
      </c>
      <c r="C4866" s="20">
        <f t="shared" ref="C4866:C4929" si="76">A4866+B4866</f>
        <v>43204.746527777781</v>
      </c>
      <c r="D4866" s="7" t="s">
        <v>4863</v>
      </c>
      <c r="E4866" s="10">
        <v>1</v>
      </c>
      <c r="F4866" s="7">
        <v>1.35</v>
      </c>
      <c r="G4866" s="7">
        <v>3.7</v>
      </c>
      <c r="H4866" s="9">
        <v>5.25</v>
      </c>
      <c r="I4866" s="14">
        <f>IF(Table_0__2[[#This Row],[RESULTAT]]=1,Table_0__2[[#This Row],[1]],0)+IF(Table_0__2[[#This Row],[RESULTAT]]=3,Table_0__2[[#This Row],[N]],0)+IF(Table_0__2[[#This Row],[RESULTAT]]=2,Table_0__2[[#This Row],[2]],0)</f>
        <v>1.35</v>
      </c>
      <c r="J4866" s="14">
        <f>MIN(Table_0__2[[#This Row],[1]:[2]])</f>
        <v>1.35</v>
      </c>
      <c r="K4866" s="14">
        <f>IF(Table_0__2[[#This Row],[COLONNE1]]=Table_0__2[[#This Row],[RESULTAT COTE]],Table_0__2[[#This Row],[COLONNE1]],0)</f>
        <v>1.35</v>
      </c>
    </row>
    <row r="4867" spans="1:11" x14ac:dyDescent="0.3">
      <c r="A4867" s="2">
        <v>43204</v>
      </c>
      <c r="B4867" s="25">
        <v>0.74652777777777779</v>
      </c>
      <c r="C4867" s="20">
        <f t="shared" si="76"/>
        <v>43204.746527777781</v>
      </c>
      <c r="D4867" s="10" t="s">
        <v>4864</v>
      </c>
      <c r="E4867" s="10">
        <v>1</v>
      </c>
      <c r="F4867" s="10">
        <v>1.22</v>
      </c>
      <c r="G4867" s="10">
        <v>3.75</v>
      </c>
      <c r="H4867" s="11">
        <v>8.25</v>
      </c>
      <c r="I4867" s="15">
        <f>IF(Table_0__2[[#This Row],[RESULTAT]]=1,Table_0__2[[#This Row],[1]],0)+IF(Table_0__2[[#This Row],[RESULTAT]]=3,Table_0__2[[#This Row],[N]],0)+IF(Table_0__2[[#This Row],[RESULTAT]]=2,Table_0__2[[#This Row],[2]],0)</f>
        <v>1.22</v>
      </c>
      <c r="J4867" s="15">
        <f>MIN(Table_0__2[[#This Row],[1]:[2]])</f>
        <v>1.22</v>
      </c>
      <c r="K4867" s="15">
        <f>IF(Table_0__2[[#This Row],[COLONNE1]]=Table_0__2[[#This Row],[RESULTAT COTE]],Table_0__2[[#This Row],[COLONNE1]],0)</f>
        <v>1.22</v>
      </c>
    </row>
    <row r="4868" spans="1:11" x14ac:dyDescent="0.3">
      <c r="A4868" s="2">
        <v>43204</v>
      </c>
      <c r="B4868" s="24">
        <v>0.74652777777777779</v>
      </c>
      <c r="C4868" s="20">
        <f t="shared" si="76"/>
        <v>43204.746527777781</v>
      </c>
      <c r="D4868" s="7" t="s">
        <v>4865</v>
      </c>
      <c r="E4868" s="10">
        <v>2</v>
      </c>
      <c r="F4868" s="7">
        <v>2.2000000000000002</v>
      </c>
      <c r="G4868" s="7">
        <v>3.05</v>
      </c>
      <c r="H4868" s="9">
        <v>2.5499999999999998</v>
      </c>
      <c r="I4868" s="14">
        <f>IF(Table_0__2[[#This Row],[RESULTAT]]=1,Table_0__2[[#This Row],[1]],0)+IF(Table_0__2[[#This Row],[RESULTAT]]=3,Table_0__2[[#This Row],[N]],0)+IF(Table_0__2[[#This Row],[RESULTAT]]=2,Table_0__2[[#This Row],[2]],0)</f>
        <v>2.5499999999999998</v>
      </c>
      <c r="J4868" s="14">
        <f>MIN(Table_0__2[[#This Row],[1]:[2]])</f>
        <v>2.2000000000000002</v>
      </c>
      <c r="K4868" s="14">
        <f>IF(Table_0__2[[#This Row],[COLONNE1]]=Table_0__2[[#This Row],[RESULTAT COTE]],Table_0__2[[#This Row],[COLONNE1]],0)</f>
        <v>0</v>
      </c>
    </row>
    <row r="4869" spans="1:11" x14ac:dyDescent="0.3">
      <c r="A4869" s="2">
        <v>43204</v>
      </c>
      <c r="B4869" s="25">
        <v>0.74652777777777779</v>
      </c>
      <c r="C4869" s="20">
        <f t="shared" si="76"/>
        <v>43204.746527777781</v>
      </c>
      <c r="D4869" s="10" t="s">
        <v>4866</v>
      </c>
      <c r="E4869" s="10">
        <v>1</v>
      </c>
      <c r="F4869" s="10">
        <v>2.8</v>
      </c>
      <c r="G4869" s="10">
        <v>2.85</v>
      </c>
      <c r="H4869" s="11">
        <v>2</v>
      </c>
      <c r="I4869" s="15">
        <f>IF(Table_0__2[[#This Row],[RESULTAT]]=1,Table_0__2[[#This Row],[1]],0)+IF(Table_0__2[[#This Row],[RESULTAT]]=3,Table_0__2[[#This Row],[N]],0)+IF(Table_0__2[[#This Row],[RESULTAT]]=2,Table_0__2[[#This Row],[2]],0)</f>
        <v>2.8</v>
      </c>
      <c r="J4869" s="15">
        <f>MIN(Table_0__2[[#This Row],[1]:[2]])</f>
        <v>2</v>
      </c>
      <c r="K4869" s="15">
        <f>IF(Table_0__2[[#This Row],[COLONNE1]]=Table_0__2[[#This Row],[RESULTAT COTE]],Table_0__2[[#This Row],[COLONNE1]],0)</f>
        <v>0</v>
      </c>
    </row>
    <row r="4870" spans="1:11" x14ac:dyDescent="0.3">
      <c r="A4870" s="2">
        <v>43204</v>
      </c>
      <c r="B4870" s="24">
        <v>0.74652777777777779</v>
      </c>
      <c r="C4870" s="20">
        <f t="shared" si="76"/>
        <v>43204.746527777781</v>
      </c>
      <c r="D4870" s="7" t="s">
        <v>4867</v>
      </c>
      <c r="E4870" s="10">
        <v>1</v>
      </c>
      <c r="F4870" s="7">
        <v>1.55</v>
      </c>
      <c r="G4870" s="7">
        <v>3.3</v>
      </c>
      <c r="H4870" s="9">
        <v>4.55</v>
      </c>
      <c r="I4870" s="14">
        <f>IF(Table_0__2[[#This Row],[RESULTAT]]=1,Table_0__2[[#This Row],[1]],0)+IF(Table_0__2[[#This Row],[RESULTAT]]=3,Table_0__2[[#This Row],[N]],0)+IF(Table_0__2[[#This Row],[RESULTAT]]=2,Table_0__2[[#This Row],[2]],0)</f>
        <v>1.55</v>
      </c>
      <c r="J4870" s="14">
        <f>MIN(Table_0__2[[#This Row],[1]:[2]])</f>
        <v>1.55</v>
      </c>
      <c r="K4870" s="14">
        <f>IF(Table_0__2[[#This Row],[COLONNE1]]=Table_0__2[[#This Row],[RESULTAT COTE]],Table_0__2[[#This Row],[COLONNE1]],0)</f>
        <v>1.55</v>
      </c>
    </row>
    <row r="4871" spans="1:11" x14ac:dyDescent="0.3">
      <c r="A4871" s="2">
        <v>43204</v>
      </c>
      <c r="B4871" s="25">
        <v>0.74652777777777779</v>
      </c>
      <c r="C4871" s="20">
        <f t="shared" si="76"/>
        <v>43204.746527777781</v>
      </c>
      <c r="D4871" s="10" t="s">
        <v>4868</v>
      </c>
      <c r="E4871" s="10">
        <v>2</v>
      </c>
      <c r="F4871" s="10">
        <v>3.65</v>
      </c>
      <c r="G4871" s="10">
        <v>3.3</v>
      </c>
      <c r="H4871" s="11">
        <v>1.65</v>
      </c>
      <c r="I4871" s="15">
        <f>IF(Table_0__2[[#This Row],[RESULTAT]]=1,Table_0__2[[#This Row],[1]],0)+IF(Table_0__2[[#This Row],[RESULTAT]]=3,Table_0__2[[#This Row],[N]],0)+IF(Table_0__2[[#This Row],[RESULTAT]]=2,Table_0__2[[#This Row],[2]],0)</f>
        <v>1.65</v>
      </c>
      <c r="J4871" s="15">
        <f>MIN(Table_0__2[[#This Row],[1]:[2]])</f>
        <v>1.65</v>
      </c>
      <c r="K4871" s="15">
        <f>IF(Table_0__2[[#This Row],[COLONNE1]]=Table_0__2[[#This Row],[RESULTAT COTE]],Table_0__2[[#This Row],[COLONNE1]],0)</f>
        <v>1.65</v>
      </c>
    </row>
    <row r="4872" spans="1:11" x14ac:dyDescent="0.3">
      <c r="A4872" s="2">
        <v>43204</v>
      </c>
      <c r="B4872" s="24">
        <v>0.74652777777777779</v>
      </c>
      <c r="C4872" s="20">
        <f t="shared" si="76"/>
        <v>43204.746527777781</v>
      </c>
      <c r="D4872" s="7" t="s">
        <v>4869</v>
      </c>
      <c r="E4872" s="7">
        <v>3</v>
      </c>
      <c r="F4872" s="7">
        <v>1.95</v>
      </c>
      <c r="G4872" s="7">
        <v>2.8</v>
      </c>
      <c r="H4872" s="9">
        <v>2.8</v>
      </c>
      <c r="I4872" s="14">
        <f>IF(Table_0__2[[#This Row],[RESULTAT]]=1,Table_0__2[[#This Row],[1]],0)+IF(Table_0__2[[#This Row],[RESULTAT]]=3,Table_0__2[[#This Row],[N]],0)+IF(Table_0__2[[#This Row],[RESULTAT]]=2,Table_0__2[[#This Row],[2]],0)</f>
        <v>2.8</v>
      </c>
      <c r="J4872" s="14">
        <f>MIN(Table_0__2[[#This Row],[1]:[2]])</f>
        <v>1.95</v>
      </c>
      <c r="K4872" s="14">
        <f>IF(Table_0__2[[#This Row],[COLONNE1]]=Table_0__2[[#This Row],[RESULTAT COTE]],Table_0__2[[#This Row],[COLONNE1]],0)</f>
        <v>0</v>
      </c>
    </row>
    <row r="4873" spans="1:11" x14ac:dyDescent="0.3">
      <c r="A4873" s="2">
        <v>43204</v>
      </c>
      <c r="B4873" s="25">
        <v>0.74652777777777779</v>
      </c>
      <c r="C4873" s="20">
        <f t="shared" si="76"/>
        <v>43204.746527777781</v>
      </c>
      <c r="D4873" s="10" t="s">
        <v>4870</v>
      </c>
      <c r="E4873" s="7">
        <v>3</v>
      </c>
      <c r="F4873" s="10">
        <v>2.75</v>
      </c>
      <c r="G4873" s="10">
        <v>2.8</v>
      </c>
      <c r="H4873" s="11">
        <v>2.2000000000000002</v>
      </c>
      <c r="I4873" s="15">
        <f>IF(Table_0__2[[#This Row],[RESULTAT]]=1,Table_0__2[[#This Row],[1]],0)+IF(Table_0__2[[#This Row],[RESULTAT]]=3,Table_0__2[[#This Row],[N]],0)+IF(Table_0__2[[#This Row],[RESULTAT]]=2,Table_0__2[[#This Row],[2]],0)</f>
        <v>2.8</v>
      </c>
      <c r="J4873" s="15">
        <f>MIN(Table_0__2[[#This Row],[1]:[2]])</f>
        <v>2.2000000000000002</v>
      </c>
      <c r="K4873" s="15">
        <f>IF(Table_0__2[[#This Row],[COLONNE1]]=Table_0__2[[#This Row],[RESULTAT COTE]],Table_0__2[[#This Row],[COLONNE1]],0)</f>
        <v>0</v>
      </c>
    </row>
    <row r="4874" spans="1:11" x14ac:dyDescent="0.3">
      <c r="A4874" s="2">
        <v>43204</v>
      </c>
      <c r="B4874" s="24">
        <v>0.74652777777777779</v>
      </c>
      <c r="C4874" s="20">
        <f t="shared" si="76"/>
        <v>43204.746527777781</v>
      </c>
      <c r="D4874" s="7" t="s">
        <v>4871</v>
      </c>
      <c r="E4874" s="10">
        <v>1</v>
      </c>
      <c r="F4874" s="7">
        <v>1.55</v>
      </c>
      <c r="G4874" s="7">
        <v>3.2</v>
      </c>
      <c r="H4874" s="9">
        <v>4.5999999999999996</v>
      </c>
      <c r="I4874" s="14">
        <f>IF(Table_0__2[[#This Row],[RESULTAT]]=1,Table_0__2[[#This Row],[1]],0)+IF(Table_0__2[[#This Row],[RESULTAT]]=3,Table_0__2[[#This Row],[N]],0)+IF(Table_0__2[[#This Row],[RESULTAT]]=2,Table_0__2[[#This Row],[2]],0)</f>
        <v>1.55</v>
      </c>
      <c r="J4874" s="14">
        <f>MIN(Table_0__2[[#This Row],[1]:[2]])</f>
        <v>1.55</v>
      </c>
      <c r="K4874" s="14">
        <f>IF(Table_0__2[[#This Row],[COLONNE1]]=Table_0__2[[#This Row],[RESULTAT COTE]],Table_0__2[[#This Row],[COLONNE1]],0)</f>
        <v>1.55</v>
      </c>
    </row>
    <row r="4875" spans="1:11" x14ac:dyDescent="0.3">
      <c r="A4875" s="2">
        <v>43204</v>
      </c>
      <c r="B4875" s="25">
        <v>0.74652777777777779</v>
      </c>
      <c r="C4875" s="20">
        <f t="shared" si="76"/>
        <v>43204.746527777781</v>
      </c>
      <c r="D4875" s="10" t="s">
        <v>4872</v>
      </c>
      <c r="E4875" s="10">
        <v>2</v>
      </c>
      <c r="F4875" s="10">
        <v>1.5</v>
      </c>
      <c r="G4875" s="10">
        <v>3.35</v>
      </c>
      <c r="H4875" s="11">
        <v>4.05</v>
      </c>
      <c r="I4875" s="15">
        <f>IF(Table_0__2[[#This Row],[RESULTAT]]=1,Table_0__2[[#This Row],[1]],0)+IF(Table_0__2[[#This Row],[RESULTAT]]=3,Table_0__2[[#This Row],[N]],0)+IF(Table_0__2[[#This Row],[RESULTAT]]=2,Table_0__2[[#This Row],[2]],0)</f>
        <v>4.05</v>
      </c>
      <c r="J4875" s="15">
        <f>MIN(Table_0__2[[#This Row],[1]:[2]])</f>
        <v>1.5</v>
      </c>
      <c r="K4875" s="15">
        <f>IF(Table_0__2[[#This Row],[COLONNE1]]=Table_0__2[[#This Row],[RESULTAT COTE]],Table_0__2[[#This Row],[COLONNE1]],0)</f>
        <v>0</v>
      </c>
    </row>
    <row r="4876" spans="1:11" x14ac:dyDescent="0.3">
      <c r="A4876" s="2">
        <v>43204</v>
      </c>
      <c r="B4876" s="25">
        <v>0.74652777777777779</v>
      </c>
      <c r="C4876" s="20">
        <f t="shared" si="76"/>
        <v>43204.746527777781</v>
      </c>
      <c r="D4876" s="10" t="s">
        <v>4873</v>
      </c>
      <c r="E4876" s="7">
        <v>3</v>
      </c>
      <c r="F4876" s="10">
        <v>1.5</v>
      </c>
      <c r="G4876" s="10">
        <v>3.2</v>
      </c>
      <c r="H4876" s="11">
        <v>4.3499999999999996</v>
      </c>
      <c r="I4876" s="15">
        <f>IF(Table_0__2[[#This Row],[RESULTAT]]=1,Table_0__2[[#This Row],[1]],0)+IF(Table_0__2[[#This Row],[RESULTAT]]=3,Table_0__2[[#This Row],[N]],0)+IF(Table_0__2[[#This Row],[RESULTAT]]=2,Table_0__2[[#This Row],[2]],0)</f>
        <v>3.2</v>
      </c>
      <c r="J4876" s="15">
        <f>MIN(Table_0__2[[#This Row],[1]:[2]])</f>
        <v>1.5</v>
      </c>
      <c r="K4876" s="15">
        <f>IF(Table_0__2[[#This Row],[COLONNE1]]=Table_0__2[[#This Row],[RESULTAT COTE]],Table_0__2[[#This Row],[COLONNE1]],0)</f>
        <v>0</v>
      </c>
    </row>
    <row r="4877" spans="1:11" x14ac:dyDescent="0.3">
      <c r="A4877" s="2">
        <v>43204</v>
      </c>
      <c r="B4877" s="24">
        <v>0.74652777777777779</v>
      </c>
      <c r="C4877" s="20">
        <f t="shared" si="76"/>
        <v>43204.746527777781</v>
      </c>
      <c r="D4877" s="7" t="s">
        <v>4874</v>
      </c>
      <c r="E4877" s="10">
        <v>1</v>
      </c>
      <c r="F4877" s="7">
        <v>1.35</v>
      </c>
      <c r="G4877" s="7">
        <v>3.35</v>
      </c>
      <c r="H4877" s="9">
        <v>6.5</v>
      </c>
      <c r="I4877" s="14">
        <f>IF(Table_0__2[[#This Row],[RESULTAT]]=1,Table_0__2[[#This Row],[1]],0)+IF(Table_0__2[[#This Row],[RESULTAT]]=3,Table_0__2[[#This Row],[N]],0)+IF(Table_0__2[[#This Row],[RESULTAT]]=2,Table_0__2[[#This Row],[2]],0)</f>
        <v>1.35</v>
      </c>
      <c r="J4877" s="14">
        <f>MIN(Table_0__2[[#This Row],[1]:[2]])</f>
        <v>1.35</v>
      </c>
      <c r="K4877" s="14">
        <f>IF(Table_0__2[[#This Row],[COLONNE1]]=Table_0__2[[#This Row],[RESULTAT COTE]],Table_0__2[[#This Row],[COLONNE1]],0)</f>
        <v>1.35</v>
      </c>
    </row>
    <row r="4878" spans="1:11" x14ac:dyDescent="0.3">
      <c r="A4878" s="2">
        <v>43204</v>
      </c>
      <c r="B4878" s="25">
        <v>0.74652777777777779</v>
      </c>
      <c r="C4878" s="20">
        <f t="shared" si="76"/>
        <v>43204.746527777781</v>
      </c>
      <c r="D4878" s="10" t="s">
        <v>4875</v>
      </c>
      <c r="E4878" s="7">
        <v>3</v>
      </c>
      <c r="F4878" s="10">
        <v>3.25</v>
      </c>
      <c r="G4878" s="10">
        <v>3.1</v>
      </c>
      <c r="H4878" s="11">
        <v>2.1</v>
      </c>
      <c r="I4878" s="15">
        <f>IF(Table_0__2[[#This Row],[RESULTAT]]=1,Table_0__2[[#This Row],[1]],0)+IF(Table_0__2[[#This Row],[RESULTAT]]=3,Table_0__2[[#This Row],[N]],0)+IF(Table_0__2[[#This Row],[RESULTAT]]=2,Table_0__2[[#This Row],[2]],0)</f>
        <v>3.1</v>
      </c>
      <c r="J4878" s="15">
        <f>MIN(Table_0__2[[#This Row],[1]:[2]])</f>
        <v>2.1</v>
      </c>
      <c r="K4878" s="15">
        <f>IF(Table_0__2[[#This Row],[COLONNE1]]=Table_0__2[[#This Row],[RESULTAT COTE]],Table_0__2[[#This Row],[COLONNE1]],0)</f>
        <v>0</v>
      </c>
    </row>
    <row r="4879" spans="1:11" x14ac:dyDescent="0.3">
      <c r="A4879" s="2">
        <v>43204</v>
      </c>
      <c r="B4879" s="24">
        <v>0.74652777777777779</v>
      </c>
      <c r="C4879" s="20">
        <f t="shared" si="76"/>
        <v>43204.746527777781</v>
      </c>
      <c r="D4879" s="7" t="s">
        <v>4876</v>
      </c>
      <c r="E4879" s="10">
        <v>1</v>
      </c>
      <c r="F4879" s="7">
        <v>1.7</v>
      </c>
      <c r="G4879" s="7">
        <v>3.15</v>
      </c>
      <c r="H4879" s="9">
        <v>4.7</v>
      </c>
      <c r="I4879" s="14">
        <f>IF(Table_0__2[[#This Row],[RESULTAT]]=1,Table_0__2[[#This Row],[1]],0)+IF(Table_0__2[[#This Row],[RESULTAT]]=3,Table_0__2[[#This Row],[N]],0)+IF(Table_0__2[[#This Row],[RESULTAT]]=2,Table_0__2[[#This Row],[2]],0)</f>
        <v>1.7</v>
      </c>
      <c r="J4879" s="14">
        <f>MIN(Table_0__2[[#This Row],[1]:[2]])</f>
        <v>1.7</v>
      </c>
      <c r="K4879" s="14">
        <f>IF(Table_0__2[[#This Row],[COLONNE1]]=Table_0__2[[#This Row],[RESULTAT COTE]],Table_0__2[[#This Row],[COLONNE1]],0)</f>
        <v>1.7</v>
      </c>
    </row>
    <row r="4880" spans="1:11" x14ac:dyDescent="0.3">
      <c r="A4880" s="2">
        <v>43204</v>
      </c>
      <c r="B4880" s="24">
        <v>0.75694444444444453</v>
      </c>
      <c r="C4880" s="20">
        <f t="shared" si="76"/>
        <v>43204.756944444445</v>
      </c>
      <c r="D4880" s="7" t="s">
        <v>4877</v>
      </c>
      <c r="E4880" s="10">
        <v>1</v>
      </c>
      <c r="F4880" s="7">
        <v>1.35</v>
      </c>
      <c r="G4880" s="7">
        <v>3.5</v>
      </c>
      <c r="H4880" s="9">
        <v>6.5</v>
      </c>
      <c r="I4880" s="14">
        <f>IF(Table_0__2[[#This Row],[RESULTAT]]=1,Table_0__2[[#This Row],[1]],0)+IF(Table_0__2[[#This Row],[RESULTAT]]=3,Table_0__2[[#This Row],[N]],0)+IF(Table_0__2[[#This Row],[RESULTAT]]=2,Table_0__2[[#This Row],[2]],0)</f>
        <v>1.35</v>
      </c>
      <c r="J4880" s="14">
        <f>MIN(Table_0__2[[#This Row],[1]:[2]])</f>
        <v>1.35</v>
      </c>
      <c r="K4880" s="14">
        <f>IF(Table_0__2[[#This Row],[COLONNE1]]=Table_0__2[[#This Row],[RESULTAT COTE]],Table_0__2[[#This Row],[COLONNE1]],0)</f>
        <v>1.35</v>
      </c>
    </row>
    <row r="4881" spans="1:11" x14ac:dyDescent="0.3">
      <c r="A4881" s="2">
        <v>43204</v>
      </c>
      <c r="B4881" s="25">
        <v>0.75694444444444453</v>
      </c>
      <c r="C4881" s="20">
        <f t="shared" si="76"/>
        <v>43204.756944444445</v>
      </c>
      <c r="D4881" s="10" t="s">
        <v>4878</v>
      </c>
      <c r="E4881" s="10">
        <v>2</v>
      </c>
      <c r="F4881" s="10">
        <v>2.2999999999999998</v>
      </c>
      <c r="G4881" s="10">
        <v>2.85</v>
      </c>
      <c r="H4881" s="11">
        <v>2.5499999999999998</v>
      </c>
      <c r="I4881" s="15">
        <f>IF(Table_0__2[[#This Row],[RESULTAT]]=1,Table_0__2[[#This Row],[1]],0)+IF(Table_0__2[[#This Row],[RESULTAT]]=3,Table_0__2[[#This Row],[N]],0)+IF(Table_0__2[[#This Row],[RESULTAT]]=2,Table_0__2[[#This Row],[2]],0)</f>
        <v>2.5499999999999998</v>
      </c>
      <c r="J4881" s="15">
        <f>MIN(Table_0__2[[#This Row],[1]:[2]])</f>
        <v>2.2999999999999998</v>
      </c>
      <c r="K4881" s="15">
        <f>IF(Table_0__2[[#This Row],[COLONNE1]]=Table_0__2[[#This Row],[RESULTAT COTE]],Table_0__2[[#This Row],[COLONNE1]],0)</f>
        <v>0</v>
      </c>
    </row>
    <row r="4882" spans="1:11" x14ac:dyDescent="0.3">
      <c r="A4882" s="2">
        <v>43204</v>
      </c>
      <c r="B4882" s="24">
        <v>0.76736111111111116</v>
      </c>
      <c r="C4882" s="20">
        <f t="shared" si="76"/>
        <v>43204.767361111109</v>
      </c>
      <c r="D4882" s="7" t="s">
        <v>4879</v>
      </c>
      <c r="E4882" s="10">
        <v>1</v>
      </c>
      <c r="F4882" s="7">
        <v>1.27</v>
      </c>
      <c r="G4882" s="7">
        <v>5.2</v>
      </c>
      <c r="H4882" s="9">
        <v>8</v>
      </c>
      <c r="I4882" s="14">
        <f>IF(Table_0__2[[#This Row],[RESULTAT]]=1,Table_0__2[[#This Row],[1]],0)+IF(Table_0__2[[#This Row],[RESULTAT]]=3,Table_0__2[[#This Row],[N]],0)+IF(Table_0__2[[#This Row],[RESULTAT]]=2,Table_0__2[[#This Row],[2]],0)</f>
        <v>1.27</v>
      </c>
      <c r="J4882" s="14">
        <f>MIN(Table_0__2[[#This Row],[1]:[2]])</f>
        <v>1.27</v>
      </c>
      <c r="K4882" s="14">
        <f>IF(Table_0__2[[#This Row],[COLONNE1]]=Table_0__2[[#This Row],[RESULTAT COTE]],Table_0__2[[#This Row],[COLONNE1]],0)</f>
        <v>1.27</v>
      </c>
    </row>
    <row r="4883" spans="1:11" x14ac:dyDescent="0.3">
      <c r="A4883" s="2">
        <v>43204</v>
      </c>
      <c r="B4883" s="24">
        <v>0.76736111111111116</v>
      </c>
      <c r="C4883" s="20">
        <f t="shared" si="76"/>
        <v>43204.767361111109</v>
      </c>
      <c r="D4883" s="7" t="s">
        <v>4880</v>
      </c>
      <c r="E4883" s="10">
        <v>1</v>
      </c>
      <c r="F4883" s="7">
        <v>1.9</v>
      </c>
      <c r="G4883" s="7">
        <v>2.85</v>
      </c>
      <c r="H4883" s="9">
        <v>3.05</v>
      </c>
      <c r="I4883" s="14">
        <f>IF(Table_0__2[[#This Row],[RESULTAT]]=1,Table_0__2[[#This Row],[1]],0)+IF(Table_0__2[[#This Row],[RESULTAT]]=3,Table_0__2[[#This Row],[N]],0)+IF(Table_0__2[[#This Row],[RESULTAT]]=2,Table_0__2[[#This Row],[2]],0)</f>
        <v>1.9</v>
      </c>
      <c r="J4883" s="14">
        <f>MIN(Table_0__2[[#This Row],[1]:[2]])</f>
        <v>1.9</v>
      </c>
      <c r="K4883" s="14">
        <f>IF(Table_0__2[[#This Row],[COLONNE1]]=Table_0__2[[#This Row],[RESULTAT COTE]],Table_0__2[[#This Row],[COLONNE1]],0)</f>
        <v>1.9</v>
      </c>
    </row>
    <row r="4884" spans="1:11" x14ac:dyDescent="0.3">
      <c r="A4884" s="2">
        <v>43204</v>
      </c>
      <c r="B4884" s="25">
        <v>0.76736111111111116</v>
      </c>
      <c r="C4884" s="20">
        <f t="shared" si="76"/>
        <v>43204.767361111109</v>
      </c>
      <c r="D4884" s="10" t="s">
        <v>4881</v>
      </c>
      <c r="E4884" s="10">
        <v>2</v>
      </c>
      <c r="F4884" s="10">
        <v>4.95</v>
      </c>
      <c r="G4884" s="10">
        <v>3.3</v>
      </c>
      <c r="H4884" s="11">
        <v>1.45</v>
      </c>
      <c r="I4884" s="15">
        <f>IF(Table_0__2[[#This Row],[RESULTAT]]=1,Table_0__2[[#This Row],[1]],0)+IF(Table_0__2[[#This Row],[RESULTAT]]=3,Table_0__2[[#This Row],[N]],0)+IF(Table_0__2[[#This Row],[RESULTAT]]=2,Table_0__2[[#This Row],[2]],0)</f>
        <v>1.45</v>
      </c>
      <c r="J4884" s="15">
        <f>MIN(Table_0__2[[#This Row],[1]:[2]])</f>
        <v>1.45</v>
      </c>
      <c r="K4884" s="15">
        <f>IF(Table_0__2[[#This Row],[COLONNE1]]=Table_0__2[[#This Row],[RESULTAT COTE]],Table_0__2[[#This Row],[COLONNE1]],0)</f>
        <v>1.45</v>
      </c>
    </row>
    <row r="4885" spans="1:11" x14ac:dyDescent="0.3">
      <c r="A4885" s="2">
        <v>43204</v>
      </c>
      <c r="B4885" s="24">
        <v>0.76736111111111116</v>
      </c>
      <c r="C4885" s="20">
        <f t="shared" si="76"/>
        <v>43204.767361111109</v>
      </c>
      <c r="D4885" s="7" t="s">
        <v>4882</v>
      </c>
      <c r="E4885" s="10">
        <v>1</v>
      </c>
      <c r="F4885" s="7">
        <v>1.1200000000000001</v>
      </c>
      <c r="G4885" s="7">
        <v>4.95</v>
      </c>
      <c r="H4885" s="9">
        <v>14</v>
      </c>
      <c r="I4885" s="14">
        <f>IF(Table_0__2[[#This Row],[RESULTAT]]=1,Table_0__2[[#This Row],[1]],0)+IF(Table_0__2[[#This Row],[RESULTAT]]=3,Table_0__2[[#This Row],[N]],0)+IF(Table_0__2[[#This Row],[RESULTAT]]=2,Table_0__2[[#This Row],[2]],0)</f>
        <v>1.1200000000000001</v>
      </c>
      <c r="J4885" s="14">
        <f>MIN(Table_0__2[[#This Row],[1]:[2]])</f>
        <v>1.1200000000000001</v>
      </c>
      <c r="K4885" s="14">
        <f>IF(Table_0__2[[#This Row],[COLONNE1]]=Table_0__2[[#This Row],[RESULTAT COTE]],Table_0__2[[#This Row],[COLONNE1]],0)</f>
        <v>1.1200000000000001</v>
      </c>
    </row>
    <row r="4886" spans="1:11" x14ac:dyDescent="0.3">
      <c r="A4886" s="2">
        <v>43204</v>
      </c>
      <c r="B4886" s="25">
        <v>0.76736111111111116</v>
      </c>
      <c r="C4886" s="20">
        <f t="shared" si="76"/>
        <v>43204.767361111109</v>
      </c>
      <c r="D4886" s="10" t="s">
        <v>4883</v>
      </c>
      <c r="E4886" s="10">
        <v>1</v>
      </c>
      <c r="F4886" s="10">
        <v>1.95</v>
      </c>
      <c r="G4886" s="10">
        <v>3.2</v>
      </c>
      <c r="H4886" s="11">
        <v>2.85</v>
      </c>
      <c r="I4886" s="15">
        <f>IF(Table_0__2[[#This Row],[RESULTAT]]=1,Table_0__2[[#This Row],[1]],0)+IF(Table_0__2[[#This Row],[RESULTAT]]=3,Table_0__2[[#This Row],[N]],0)+IF(Table_0__2[[#This Row],[RESULTAT]]=2,Table_0__2[[#This Row],[2]],0)</f>
        <v>1.95</v>
      </c>
      <c r="J4886" s="15">
        <f>MIN(Table_0__2[[#This Row],[1]:[2]])</f>
        <v>1.95</v>
      </c>
      <c r="K4886" s="15">
        <f>IF(Table_0__2[[#This Row],[COLONNE1]]=Table_0__2[[#This Row],[RESULTAT COTE]],Table_0__2[[#This Row],[COLONNE1]],0)</f>
        <v>1.95</v>
      </c>
    </row>
    <row r="4887" spans="1:11" x14ac:dyDescent="0.3">
      <c r="A4887" s="2">
        <v>43204</v>
      </c>
      <c r="B4887" s="24">
        <v>0.76736111111111116</v>
      </c>
      <c r="C4887" s="20">
        <f t="shared" si="76"/>
        <v>43204.767361111109</v>
      </c>
      <c r="D4887" s="7" t="s">
        <v>4884</v>
      </c>
      <c r="E4887" s="7">
        <v>3</v>
      </c>
      <c r="F4887" s="7">
        <v>1.6</v>
      </c>
      <c r="G4887" s="7">
        <v>3.65</v>
      </c>
      <c r="H4887" s="9">
        <v>3.8</v>
      </c>
      <c r="I4887" s="14">
        <f>IF(Table_0__2[[#This Row],[RESULTAT]]=1,Table_0__2[[#This Row],[1]],0)+IF(Table_0__2[[#This Row],[RESULTAT]]=3,Table_0__2[[#This Row],[N]],0)+IF(Table_0__2[[#This Row],[RESULTAT]]=2,Table_0__2[[#This Row],[2]],0)</f>
        <v>3.65</v>
      </c>
      <c r="J4887" s="14">
        <f>MIN(Table_0__2[[#This Row],[1]:[2]])</f>
        <v>1.6</v>
      </c>
      <c r="K4887" s="14">
        <f>IF(Table_0__2[[#This Row],[COLONNE1]]=Table_0__2[[#This Row],[RESULTAT COTE]],Table_0__2[[#This Row],[COLONNE1]],0)</f>
        <v>0</v>
      </c>
    </row>
    <row r="4888" spans="1:11" x14ac:dyDescent="0.3">
      <c r="A4888" s="2">
        <v>43204</v>
      </c>
      <c r="B4888" s="25">
        <v>0.76736111111111116</v>
      </c>
      <c r="C4888" s="20">
        <f t="shared" si="76"/>
        <v>43204.767361111109</v>
      </c>
      <c r="D4888" s="10" t="s">
        <v>4885</v>
      </c>
      <c r="E4888" s="10">
        <v>1</v>
      </c>
      <c r="F4888" s="10">
        <v>3</v>
      </c>
      <c r="G4888" s="10">
        <v>2.95</v>
      </c>
      <c r="H4888" s="11">
        <v>2.2999999999999998</v>
      </c>
      <c r="I4888" s="15">
        <f>IF(Table_0__2[[#This Row],[RESULTAT]]=1,Table_0__2[[#This Row],[1]],0)+IF(Table_0__2[[#This Row],[RESULTAT]]=3,Table_0__2[[#This Row],[N]],0)+IF(Table_0__2[[#This Row],[RESULTAT]]=2,Table_0__2[[#This Row],[2]],0)</f>
        <v>3</v>
      </c>
      <c r="J4888" s="15">
        <f>MIN(Table_0__2[[#This Row],[1]:[2]])</f>
        <v>2.2999999999999998</v>
      </c>
      <c r="K4888" s="15">
        <f>IF(Table_0__2[[#This Row],[COLONNE1]]=Table_0__2[[#This Row],[RESULTAT COTE]],Table_0__2[[#This Row],[COLONNE1]],0)</f>
        <v>0</v>
      </c>
    </row>
    <row r="4889" spans="1:11" x14ac:dyDescent="0.3">
      <c r="A4889" s="2">
        <v>43204</v>
      </c>
      <c r="B4889" s="24">
        <v>0.76736111111111116</v>
      </c>
      <c r="C4889" s="20">
        <f t="shared" si="76"/>
        <v>43204.767361111109</v>
      </c>
      <c r="D4889" s="7" t="s">
        <v>4886</v>
      </c>
      <c r="E4889" s="10">
        <v>2</v>
      </c>
      <c r="F4889" s="7">
        <v>3.5</v>
      </c>
      <c r="G4889" s="7">
        <v>3.5</v>
      </c>
      <c r="H4889" s="9">
        <v>1.85</v>
      </c>
      <c r="I4889" s="14">
        <f>IF(Table_0__2[[#This Row],[RESULTAT]]=1,Table_0__2[[#This Row],[1]],0)+IF(Table_0__2[[#This Row],[RESULTAT]]=3,Table_0__2[[#This Row],[N]],0)+IF(Table_0__2[[#This Row],[RESULTAT]]=2,Table_0__2[[#This Row],[2]],0)</f>
        <v>1.85</v>
      </c>
      <c r="J4889" s="14">
        <f>MIN(Table_0__2[[#This Row],[1]:[2]])</f>
        <v>1.85</v>
      </c>
      <c r="K4889" s="14">
        <f>IF(Table_0__2[[#This Row],[COLONNE1]]=Table_0__2[[#This Row],[RESULTAT COTE]],Table_0__2[[#This Row],[COLONNE1]],0)</f>
        <v>1.85</v>
      </c>
    </row>
    <row r="4890" spans="1:11" x14ac:dyDescent="0.3">
      <c r="A4890" s="2">
        <v>43204</v>
      </c>
      <c r="B4890" s="25">
        <v>0.76736111111111116</v>
      </c>
      <c r="C4890" s="20">
        <f t="shared" si="76"/>
        <v>43204.767361111109</v>
      </c>
      <c r="D4890" s="10" t="s">
        <v>4887</v>
      </c>
      <c r="E4890" s="10">
        <v>1</v>
      </c>
      <c r="F4890" s="10">
        <v>1.1499999999999999</v>
      </c>
      <c r="G4890" s="10">
        <v>6.5</v>
      </c>
      <c r="H4890" s="11">
        <v>12</v>
      </c>
      <c r="I4890" s="15">
        <f>IF(Table_0__2[[#This Row],[RESULTAT]]=1,Table_0__2[[#This Row],[1]],0)+IF(Table_0__2[[#This Row],[RESULTAT]]=3,Table_0__2[[#This Row],[N]],0)+IF(Table_0__2[[#This Row],[RESULTAT]]=2,Table_0__2[[#This Row],[2]],0)</f>
        <v>1.1499999999999999</v>
      </c>
      <c r="J4890" s="15">
        <f>MIN(Table_0__2[[#This Row],[1]:[2]])</f>
        <v>1.1499999999999999</v>
      </c>
      <c r="K4890" s="15">
        <f>IF(Table_0__2[[#This Row],[COLONNE1]]=Table_0__2[[#This Row],[RESULTAT COTE]],Table_0__2[[#This Row],[COLONNE1]],0)</f>
        <v>1.1499999999999999</v>
      </c>
    </row>
    <row r="4891" spans="1:11" x14ac:dyDescent="0.3">
      <c r="A4891" s="2">
        <v>43204</v>
      </c>
      <c r="B4891" s="25">
        <v>0.76736111111111116</v>
      </c>
      <c r="C4891" s="20">
        <f t="shared" si="76"/>
        <v>43204.767361111109</v>
      </c>
      <c r="D4891" s="10" t="s">
        <v>4888</v>
      </c>
      <c r="E4891" s="10">
        <v>1</v>
      </c>
      <c r="F4891" s="10">
        <v>2.1</v>
      </c>
      <c r="G4891" s="10">
        <v>2.8</v>
      </c>
      <c r="H4891" s="11">
        <v>2.75</v>
      </c>
      <c r="I4891" s="15">
        <f>IF(Table_0__2[[#This Row],[RESULTAT]]=1,Table_0__2[[#This Row],[1]],0)+IF(Table_0__2[[#This Row],[RESULTAT]]=3,Table_0__2[[#This Row],[N]],0)+IF(Table_0__2[[#This Row],[RESULTAT]]=2,Table_0__2[[#This Row],[2]],0)</f>
        <v>2.1</v>
      </c>
      <c r="J4891" s="15">
        <f>MIN(Table_0__2[[#This Row],[1]:[2]])</f>
        <v>2.1</v>
      </c>
      <c r="K4891" s="15">
        <f>IF(Table_0__2[[#This Row],[COLONNE1]]=Table_0__2[[#This Row],[RESULTAT COTE]],Table_0__2[[#This Row],[COLONNE1]],0)</f>
        <v>2.1</v>
      </c>
    </row>
    <row r="4892" spans="1:11" x14ac:dyDescent="0.3">
      <c r="A4892" s="2">
        <v>43204</v>
      </c>
      <c r="B4892" s="24">
        <v>0.77777777777777779</v>
      </c>
      <c r="C4892" s="20">
        <f t="shared" si="76"/>
        <v>43204.777777777781</v>
      </c>
      <c r="D4892" s="7" t="s">
        <v>4889</v>
      </c>
      <c r="E4892" s="7">
        <v>3</v>
      </c>
      <c r="F4892" s="7">
        <v>3</v>
      </c>
      <c r="G4892" s="7">
        <v>2.7</v>
      </c>
      <c r="H4892" s="9">
        <v>2</v>
      </c>
      <c r="I4892" s="14">
        <f>IF(Table_0__2[[#This Row],[RESULTAT]]=1,Table_0__2[[#This Row],[1]],0)+IF(Table_0__2[[#This Row],[RESULTAT]]=3,Table_0__2[[#This Row],[N]],0)+IF(Table_0__2[[#This Row],[RESULTAT]]=2,Table_0__2[[#This Row],[2]],0)</f>
        <v>2.7</v>
      </c>
      <c r="J4892" s="14">
        <f>MIN(Table_0__2[[#This Row],[1]:[2]])</f>
        <v>2</v>
      </c>
      <c r="K4892" s="14">
        <f>IF(Table_0__2[[#This Row],[COLONNE1]]=Table_0__2[[#This Row],[RESULTAT COTE]],Table_0__2[[#This Row],[COLONNE1]],0)</f>
        <v>0</v>
      </c>
    </row>
    <row r="4893" spans="1:11" x14ac:dyDescent="0.3">
      <c r="A4893" s="2">
        <v>43204</v>
      </c>
      <c r="B4893" s="25">
        <v>0.78819444444444453</v>
      </c>
      <c r="C4893" s="20">
        <f t="shared" si="76"/>
        <v>43204.788194444445</v>
      </c>
      <c r="D4893" s="10" t="s">
        <v>4890</v>
      </c>
      <c r="E4893" s="10">
        <v>2</v>
      </c>
      <c r="F4893" s="10">
        <v>3.15</v>
      </c>
      <c r="G4893" s="10">
        <v>2.85</v>
      </c>
      <c r="H4893" s="11">
        <v>1.9</v>
      </c>
      <c r="I4893" s="15">
        <f>IF(Table_0__2[[#This Row],[RESULTAT]]=1,Table_0__2[[#This Row],[1]],0)+IF(Table_0__2[[#This Row],[RESULTAT]]=3,Table_0__2[[#This Row],[N]],0)+IF(Table_0__2[[#This Row],[RESULTAT]]=2,Table_0__2[[#This Row],[2]],0)</f>
        <v>1.9</v>
      </c>
      <c r="J4893" s="15">
        <f>MIN(Table_0__2[[#This Row],[1]:[2]])</f>
        <v>1.9</v>
      </c>
      <c r="K4893" s="15">
        <f>IF(Table_0__2[[#This Row],[COLONNE1]]=Table_0__2[[#This Row],[RESULTAT COTE]],Table_0__2[[#This Row],[COLONNE1]],0)</f>
        <v>1.9</v>
      </c>
    </row>
    <row r="4894" spans="1:11" x14ac:dyDescent="0.3">
      <c r="A4894" s="2">
        <v>43204</v>
      </c>
      <c r="B4894" s="24">
        <v>0.78819444444444453</v>
      </c>
      <c r="C4894" s="20">
        <f t="shared" si="76"/>
        <v>43204.788194444445</v>
      </c>
      <c r="D4894" s="7" t="s">
        <v>4891</v>
      </c>
      <c r="E4894" s="10">
        <v>2</v>
      </c>
      <c r="F4894" s="7">
        <v>4.6500000000000004</v>
      </c>
      <c r="G4894" s="7">
        <v>3.3</v>
      </c>
      <c r="H4894" s="9">
        <v>1.45</v>
      </c>
      <c r="I4894" s="14">
        <f>IF(Table_0__2[[#This Row],[RESULTAT]]=1,Table_0__2[[#This Row],[1]],0)+IF(Table_0__2[[#This Row],[RESULTAT]]=3,Table_0__2[[#This Row],[N]],0)+IF(Table_0__2[[#This Row],[RESULTAT]]=2,Table_0__2[[#This Row],[2]],0)</f>
        <v>1.45</v>
      </c>
      <c r="J4894" s="14">
        <f>MIN(Table_0__2[[#This Row],[1]:[2]])</f>
        <v>1.45</v>
      </c>
      <c r="K4894" s="14">
        <f>IF(Table_0__2[[#This Row],[COLONNE1]]=Table_0__2[[#This Row],[RESULTAT COTE]],Table_0__2[[#This Row],[COLONNE1]],0)</f>
        <v>1.45</v>
      </c>
    </row>
    <row r="4895" spans="1:11" x14ac:dyDescent="0.3">
      <c r="A4895" s="2">
        <v>43204</v>
      </c>
      <c r="B4895" s="25">
        <v>0.78819444444444453</v>
      </c>
      <c r="C4895" s="20">
        <f t="shared" si="76"/>
        <v>43204.788194444445</v>
      </c>
      <c r="D4895" s="10" t="s">
        <v>4892</v>
      </c>
      <c r="E4895" s="7">
        <v>3</v>
      </c>
      <c r="F4895" s="10">
        <v>1.85</v>
      </c>
      <c r="G4895" s="10">
        <v>3.05</v>
      </c>
      <c r="H4895" s="11">
        <v>3.25</v>
      </c>
      <c r="I4895" s="15">
        <f>IF(Table_0__2[[#This Row],[RESULTAT]]=1,Table_0__2[[#This Row],[1]],0)+IF(Table_0__2[[#This Row],[RESULTAT]]=3,Table_0__2[[#This Row],[N]],0)+IF(Table_0__2[[#This Row],[RESULTAT]]=2,Table_0__2[[#This Row],[2]],0)</f>
        <v>3.05</v>
      </c>
      <c r="J4895" s="15">
        <f>MIN(Table_0__2[[#This Row],[1]:[2]])</f>
        <v>1.85</v>
      </c>
      <c r="K4895" s="15">
        <f>IF(Table_0__2[[#This Row],[COLONNE1]]=Table_0__2[[#This Row],[RESULTAT COTE]],Table_0__2[[#This Row],[COLONNE1]],0)</f>
        <v>0</v>
      </c>
    </row>
    <row r="4896" spans="1:11" x14ac:dyDescent="0.3">
      <c r="A4896" s="2">
        <v>43204</v>
      </c>
      <c r="B4896" s="24">
        <v>0.78819444444444453</v>
      </c>
      <c r="C4896" s="20">
        <f t="shared" si="76"/>
        <v>43204.788194444445</v>
      </c>
      <c r="D4896" s="7" t="s">
        <v>4893</v>
      </c>
      <c r="E4896" s="10">
        <v>2</v>
      </c>
      <c r="F4896" s="7">
        <v>1.8</v>
      </c>
      <c r="G4896" s="7">
        <v>3.15</v>
      </c>
      <c r="H4896" s="9">
        <v>3.4</v>
      </c>
      <c r="I4896" s="14">
        <f>IF(Table_0__2[[#This Row],[RESULTAT]]=1,Table_0__2[[#This Row],[1]],0)+IF(Table_0__2[[#This Row],[RESULTAT]]=3,Table_0__2[[#This Row],[N]],0)+IF(Table_0__2[[#This Row],[RESULTAT]]=2,Table_0__2[[#This Row],[2]],0)</f>
        <v>3.4</v>
      </c>
      <c r="J4896" s="14">
        <f>MIN(Table_0__2[[#This Row],[1]:[2]])</f>
        <v>1.8</v>
      </c>
      <c r="K4896" s="14">
        <f>IF(Table_0__2[[#This Row],[COLONNE1]]=Table_0__2[[#This Row],[RESULTAT COTE]],Table_0__2[[#This Row],[COLONNE1]],0)</f>
        <v>0</v>
      </c>
    </row>
    <row r="4897" spans="1:11" x14ac:dyDescent="0.3">
      <c r="A4897" s="2">
        <v>43204</v>
      </c>
      <c r="B4897" s="25">
        <v>0.78819444444444453</v>
      </c>
      <c r="C4897" s="20">
        <f t="shared" si="76"/>
        <v>43204.788194444445</v>
      </c>
      <c r="D4897" s="10" t="s">
        <v>4894</v>
      </c>
      <c r="E4897" s="10">
        <v>1</v>
      </c>
      <c r="F4897" s="10">
        <v>1.4</v>
      </c>
      <c r="G4897" s="10">
        <v>3.8</v>
      </c>
      <c r="H4897" s="11">
        <v>5.25</v>
      </c>
      <c r="I4897" s="15">
        <f>IF(Table_0__2[[#This Row],[RESULTAT]]=1,Table_0__2[[#This Row],[1]],0)+IF(Table_0__2[[#This Row],[RESULTAT]]=3,Table_0__2[[#This Row],[N]],0)+IF(Table_0__2[[#This Row],[RESULTAT]]=2,Table_0__2[[#This Row],[2]],0)</f>
        <v>1.4</v>
      </c>
      <c r="J4897" s="15">
        <f>MIN(Table_0__2[[#This Row],[1]:[2]])</f>
        <v>1.4</v>
      </c>
      <c r="K4897" s="15">
        <f>IF(Table_0__2[[#This Row],[COLONNE1]]=Table_0__2[[#This Row],[RESULTAT COTE]],Table_0__2[[#This Row],[COLONNE1]],0)</f>
        <v>1.4</v>
      </c>
    </row>
    <row r="4898" spans="1:11" x14ac:dyDescent="0.3">
      <c r="A4898" s="2">
        <v>43204</v>
      </c>
      <c r="B4898" s="24">
        <v>0.79861111111111116</v>
      </c>
      <c r="C4898" s="20">
        <f t="shared" si="76"/>
        <v>43204.798611111109</v>
      </c>
      <c r="D4898" s="7" t="s">
        <v>4895</v>
      </c>
      <c r="E4898" s="7">
        <v>3</v>
      </c>
      <c r="F4898" s="7">
        <v>2.15</v>
      </c>
      <c r="G4898" s="7">
        <v>2.8</v>
      </c>
      <c r="H4898" s="9">
        <v>2.9</v>
      </c>
      <c r="I4898" s="14">
        <f>IF(Table_0__2[[#This Row],[RESULTAT]]=1,Table_0__2[[#This Row],[1]],0)+IF(Table_0__2[[#This Row],[RESULTAT]]=3,Table_0__2[[#This Row],[N]],0)+IF(Table_0__2[[#This Row],[RESULTAT]]=2,Table_0__2[[#This Row],[2]],0)</f>
        <v>2.8</v>
      </c>
      <c r="J4898" s="14">
        <f>MIN(Table_0__2[[#This Row],[1]:[2]])</f>
        <v>2.15</v>
      </c>
      <c r="K4898" s="14">
        <f>IF(Table_0__2[[#This Row],[COLONNE1]]=Table_0__2[[#This Row],[RESULTAT COTE]],Table_0__2[[#This Row],[COLONNE1]],0)</f>
        <v>0</v>
      </c>
    </row>
    <row r="4899" spans="1:11" x14ac:dyDescent="0.3">
      <c r="A4899" s="2">
        <v>43204</v>
      </c>
      <c r="B4899" s="25">
        <v>0.80902777777777779</v>
      </c>
      <c r="C4899" s="20">
        <f t="shared" si="76"/>
        <v>43204.809027777781</v>
      </c>
      <c r="D4899" s="10" t="s">
        <v>4896</v>
      </c>
      <c r="E4899" s="7">
        <v>3</v>
      </c>
      <c r="F4899" s="10">
        <v>4</v>
      </c>
      <c r="G4899" s="10">
        <v>3.15</v>
      </c>
      <c r="H4899" s="11">
        <v>1.55</v>
      </c>
      <c r="I4899" s="15">
        <f>IF(Table_0__2[[#This Row],[RESULTAT]]=1,Table_0__2[[#This Row],[1]],0)+IF(Table_0__2[[#This Row],[RESULTAT]]=3,Table_0__2[[#This Row],[N]],0)+IF(Table_0__2[[#This Row],[RESULTAT]]=2,Table_0__2[[#This Row],[2]],0)</f>
        <v>3.15</v>
      </c>
      <c r="J4899" s="15">
        <f>MIN(Table_0__2[[#This Row],[1]:[2]])</f>
        <v>1.55</v>
      </c>
      <c r="K4899" s="15">
        <f>IF(Table_0__2[[#This Row],[COLONNE1]]=Table_0__2[[#This Row],[RESULTAT COTE]],Table_0__2[[#This Row],[COLONNE1]],0)</f>
        <v>0</v>
      </c>
    </row>
    <row r="4900" spans="1:11" x14ac:dyDescent="0.3">
      <c r="A4900" s="2">
        <v>43204</v>
      </c>
      <c r="B4900" s="24">
        <v>0.80902777777777779</v>
      </c>
      <c r="C4900" s="20">
        <f t="shared" si="76"/>
        <v>43204.809027777781</v>
      </c>
      <c r="D4900" s="7" t="s">
        <v>4897</v>
      </c>
      <c r="E4900" s="10">
        <v>2</v>
      </c>
      <c r="F4900" s="7">
        <v>2.75</v>
      </c>
      <c r="G4900" s="7">
        <v>2.65</v>
      </c>
      <c r="H4900" s="9">
        <v>2.2000000000000002</v>
      </c>
      <c r="I4900" s="14">
        <f>IF(Table_0__2[[#This Row],[RESULTAT]]=1,Table_0__2[[#This Row],[1]],0)+IF(Table_0__2[[#This Row],[RESULTAT]]=3,Table_0__2[[#This Row],[N]],0)+IF(Table_0__2[[#This Row],[RESULTAT]]=2,Table_0__2[[#This Row],[2]],0)</f>
        <v>2.2000000000000002</v>
      </c>
      <c r="J4900" s="14">
        <f>MIN(Table_0__2[[#This Row],[1]:[2]])</f>
        <v>2.2000000000000002</v>
      </c>
      <c r="K4900" s="14">
        <f>IF(Table_0__2[[#This Row],[COLONNE1]]=Table_0__2[[#This Row],[RESULTAT COTE]],Table_0__2[[#This Row],[COLONNE1]],0)</f>
        <v>2.2000000000000002</v>
      </c>
    </row>
    <row r="4901" spans="1:11" x14ac:dyDescent="0.3">
      <c r="A4901" s="2">
        <v>43204</v>
      </c>
      <c r="B4901" s="25">
        <v>0.80902777777777779</v>
      </c>
      <c r="C4901" s="20">
        <f t="shared" si="76"/>
        <v>43204.809027777781</v>
      </c>
      <c r="D4901" s="10" t="s">
        <v>4898</v>
      </c>
      <c r="E4901" s="10">
        <v>1</v>
      </c>
      <c r="F4901" s="10">
        <v>1.5</v>
      </c>
      <c r="G4901" s="10">
        <v>2.95</v>
      </c>
      <c r="H4901" s="11">
        <v>4.95</v>
      </c>
      <c r="I4901" s="15">
        <f>IF(Table_0__2[[#This Row],[RESULTAT]]=1,Table_0__2[[#This Row],[1]],0)+IF(Table_0__2[[#This Row],[RESULTAT]]=3,Table_0__2[[#This Row],[N]],0)+IF(Table_0__2[[#This Row],[RESULTAT]]=2,Table_0__2[[#This Row],[2]],0)</f>
        <v>1.5</v>
      </c>
      <c r="J4901" s="15">
        <f>MIN(Table_0__2[[#This Row],[1]:[2]])</f>
        <v>1.5</v>
      </c>
      <c r="K4901" s="15">
        <f>IF(Table_0__2[[#This Row],[COLONNE1]]=Table_0__2[[#This Row],[RESULTAT COTE]],Table_0__2[[#This Row],[COLONNE1]],0)</f>
        <v>1.5</v>
      </c>
    </row>
    <row r="4902" spans="1:11" x14ac:dyDescent="0.3">
      <c r="A4902" s="2">
        <v>43204</v>
      </c>
      <c r="B4902" s="24">
        <v>0.80902777777777779</v>
      </c>
      <c r="C4902" s="20">
        <f t="shared" si="76"/>
        <v>43204.809027777781</v>
      </c>
      <c r="D4902" s="7" t="s">
        <v>4899</v>
      </c>
      <c r="E4902" s="10">
        <v>1</v>
      </c>
      <c r="F4902" s="7">
        <v>1.5</v>
      </c>
      <c r="G4902" s="7">
        <v>3.05</v>
      </c>
      <c r="H4902" s="9">
        <v>4.5999999999999996</v>
      </c>
      <c r="I4902" s="14">
        <f>IF(Table_0__2[[#This Row],[RESULTAT]]=1,Table_0__2[[#This Row],[1]],0)+IF(Table_0__2[[#This Row],[RESULTAT]]=3,Table_0__2[[#This Row],[N]],0)+IF(Table_0__2[[#This Row],[RESULTAT]]=2,Table_0__2[[#This Row],[2]],0)</f>
        <v>1.5</v>
      </c>
      <c r="J4902" s="14">
        <f>MIN(Table_0__2[[#This Row],[1]:[2]])</f>
        <v>1.5</v>
      </c>
      <c r="K4902" s="14">
        <f>IF(Table_0__2[[#This Row],[COLONNE1]]=Table_0__2[[#This Row],[RESULTAT COTE]],Table_0__2[[#This Row],[COLONNE1]],0)</f>
        <v>1.5</v>
      </c>
    </row>
    <row r="4903" spans="1:11" x14ac:dyDescent="0.3">
      <c r="A4903" s="2">
        <v>43204</v>
      </c>
      <c r="B4903" s="24">
        <v>0.81944444444444453</v>
      </c>
      <c r="C4903" s="20">
        <f t="shared" si="76"/>
        <v>43204.819444444445</v>
      </c>
      <c r="D4903" s="7" t="s">
        <v>4900</v>
      </c>
      <c r="E4903" s="10">
        <v>1</v>
      </c>
      <c r="F4903" s="7">
        <v>1.45</v>
      </c>
      <c r="G4903" s="7">
        <v>3.7</v>
      </c>
      <c r="H4903" s="9">
        <v>4.55</v>
      </c>
      <c r="I4903" s="14">
        <f>IF(Table_0__2[[#This Row],[RESULTAT]]=1,Table_0__2[[#This Row],[1]],0)+IF(Table_0__2[[#This Row],[RESULTAT]]=3,Table_0__2[[#This Row],[N]],0)+IF(Table_0__2[[#This Row],[RESULTAT]]=2,Table_0__2[[#This Row],[2]],0)</f>
        <v>1.45</v>
      </c>
      <c r="J4903" s="14">
        <f>MIN(Table_0__2[[#This Row],[1]:[2]])</f>
        <v>1.45</v>
      </c>
      <c r="K4903" s="14">
        <f>IF(Table_0__2[[#This Row],[COLONNE1]]=Table_0__2[[#This Row],[RESULTAT COTE]],Table_0__2[[#This Row],[COLONNE1]],0)</f>
        <v>1.45</v>
      </c>
    </row>
    <row r="4904" spans="1:11" x14ac:dyDescent="0.3">
      <c r="A4904" s="2">
        <v>43204</v>
      </c>
      <c r="B4904" s="25">
        <v>0.81944444444444453</v>
      </c>
      <c r="C4904" s="20">
        <f t="shared" si="76"/>
        <v>43204.819444444445</v>
      </c>
      <c r="D4904" s="10" t="s">
        <v>4901</v>
      </c>
      <c r="E4904" s="10">
        <v>2</v>
      </c>
      <c r="F4904" s="10">
        <v>2.2999999999999998</v>
      </c>
      <c r="G4904" s="10">
        <v>3</v>
      </c>
      <c r="H4904" s="11">
        <v>2.4500000000000002</v>
      </c>
      <c r="I4904" s="15">
        <f>IF(Table_0__2[[#This Row],[RESULTAT]]=1,Table_0__2[[#This Row],[1]],0)+IF(Table_0__2[[#This Row],[RESULTAT]]=3,Table_0__2[[#This Row],[N]],0)+IF(Table_0__2[[#This Row],[RESULTAT]]=2,Table_0__2[[#This Row],[2]],0)</f>
        <v>2.4500000000000002</v>
      </c>
      <c r="J4904" s="15">
        <f>MIN(Table_0__2[[#This Row],[1]:[2]])</f>
        <v>2.2999999999999998</v>
      </c>
      <c r="K4904" s="15">
        <f>IF(Table_0__2[[#This Row],[COLONNE1]]=Table_0__2[[#This Row],[RESULTAT COTE]],Table_0__2[[#This Row],[COLONNE1]],0)</f>
        <v>0</v>
      </c>
    </row>
    <row r="4905" spans="1:11" x14ac:dyDescent="0.3">
      <c r="A4905" s="2">
        <v>43204</v>
      </c>
      <c r="B4905" s="24">
        <v>0.81944444444444453</v>
      </c>
      <c r="C4905" s="20">
        <f t="shared" si="76"/>
        <v>43204.819444444445</v>
      </c>
      <c r="D4905" s="7" t="s">
        <v>4902</v>
      </c>
      <c r="E4905" s="10">
        <v>1</v>
      </c>
      <c r="F4905" s="7">
        <v>1.4</v>
      </c>
      <c r="G4905" s="7">
        <v>3.2</v>
      </c>
      <c r="H4905" s="9">
        <v>5.25</v>
      </c>
      <c r="I4905" s="14">
        <f>IF(Table_0__2[[#This Row],[RESULTAT]]=1,Table_0__2[[#This Row],[1]],0)+IF(Table_0__2[[#This Row],[RESULTAT]]=3,Table_0__2[[#This Row],[N]],0)+IF(Table_0__2[[#This Row],[RESULTAT]]=2,Table_0__2[[#This Row],[2]],0)</f>
        <v>1.4</v>
      </c>
      <c r="J4905" s="14">
        <f>MIN(Table_0__2[[#This Row],[1]:[2]])</f>
        <v>1.4</v>
      </c>
      <c r="K4905" s="14">
        <f>IF(Table_0__2[[#This Row],[COLONNE1]]=Table_0__2[[#This Row],[RESULTAT COTE]],Table_0__2[[#This Row],[COLONNE1]],0)</f>
        <v>1.4</v>
      </c>
    </row>
    <row r="4906" spans="1:11" x14ac:dyDescent="0.3">
      <c r="A4906" s="2">
        <v>43204</v>
      </c>
      <c r="B4906" s="25">
        <v>0.82986111111111116</v>
      </c>
      <c r="C4906" s="20">
        <f t="shared" si="76"/>
        <v>43204.829861111109</v>
      </c>
      <c r="D4906" s="10" t="s">
        <v>4903</v>
      </c>
      <c r="E4906" s="10">
        <v>2</v>
      </c>
      <c r="F4906" s="10">
        <v>1.9</v>
      </c>
      <c r="G4906" s="10">
        <v>3.15</v>
      </c>
      <c r="H4906" s="11">
        <v>2.75</v>
      </c>
      <c r="I4906" s="15">
        <f>IF(Table_0__2[[#This Row],[RESULTAT]]=1,Table_0__2[[#This Row],[1]],0)+IF(Table_0__2[[#This Row],[RESULTAT]]=3,Table_0__2[[#This Row],[N]],0)+IF(Table_0__2[[#This Row],[RESULTAT]]=2,Table_0__2[[#This Row],[2]],0)</f>
        <v>2.75</v>
      </c>
      <c r="J4906" s="15">
        <f>MIN(Table_0__2[[#This Row],[1]:[2]])</f>
        <v>1.9</v>
      </c>
      <c r="K4906" s="15">
        <f>IF(Table_0__2[[#This Row],[COLONNE1]]=Table_0__2[[#This Row],[RESULTAT COTE]],Table_0__2[[#This Row],[COLONNE1]],0)</f>
        <v>0</v>
      </c>
    </row>
    <row r="4907" spans="1:11" x14ac:dyDescent="0.3">
      <c r="A4907" s="2">
        <v>43204</v>
      </c>
      <c r="B4907" s="24">
        <v>0.82986111111111116</v>
      </c>
      <c r="C4907" s="20">
        <f t="shared" si="76"/>
        <v>43204.829861111109</v>
      </c>
      <c r="D4907" s="7" t="s">
        <v>4904</v>
      </c>
      <c r="E4907" s="10">
        <v>2</v>
      </c>
      <c r="F4907" s="7">
        <v>3.85</v>
      </c>
      <c r="G4907" s="7">
        <v>3.35</v>
      </c>
      <c r="H4907" s="9">
        <v>1.55</v>
      </c>
      <c r="I4907" s="14">
        <f>IF(Table_0__2[[#This Row],[RESULTAT]]=1,Table_0__2[[#This Row],[1]],0)+IF(Table_0__2[[#This Row],[RESULTAT]]=3,Table_0__2[[#This Row],[N]],0)+IF(Table_0__2[[#This Row],[RESULTAT]]=2,Table_0__2[[#This Row],[2]],0)</f>
        <v>1.55</v>
      </c>
      <c r="J4907" s="14">
        <f>MIN(Table_0__2[[#This Row],[1]:[2]])</f>
        <v>1.55</v>
      </c>
      <c r="K4907" s="14">
        <f>IF(Table_0__2[[#This Row],[COLONNE1]]=Table_0__2[[#This Row],[RESULTAT COTE]],Table_0__2[[#This Row],[COLONNE1]],0)</f>
        <v>1.55</v>
      </c>
    </row>
    <row r="4908" spans="1:11" x14ac:dyDescent="0.3">
      <c r="A4908" s="2">
        <v>43204</v>
      </c>
      <c r="B4908" s="25">
        <v>0.82986111111111116</v>
      </c>
      <c r="C4908" s="20">
        <f t="shared" si="76"/>
        <v>43204.829861111109</v>
      </c>
      <c r="D4908" s="10" t="s">
        <v>4905</v>
      </c>
      <c r="E4908" s="10">
        <v>1</v>
      </c>
      <c r="F4908" s="10">
        <v>2.0499999999999998</v>
      </c>
      <c r="G4908" s="10">
        <v>3.05</v>
      </c>
      <c r="H4908" s="11">
        <v>2.6</v>
      </c>
      <c r="I4908" s="15">
        <f>IF(Table_0__2[[#This Row],[RESULTAT]]=1,Table_0__2[[#This Row],[1]],0)+IF(Table_0__2[[#This Row],[RESULTAT]]=3,Table_0__2[[#This Row],[N]],0)+IF(Table_0__2[[#This Row],[RESULTAT]]=2,Table_0__2[[#This Row],[2]],0)</f>
        <v>2.0499999999999998</v>
      </c>
      <c r="J4908" s="15">
        <f>MIN(Table_0__2[[#This Row],[1]:[2]])</f>
        <v>2.0499999999999998</v>
      </c>
      <c r="K4908" s="15">
        <f>IF(Table_0__2[[#This Row],[COLONNE1]]=Table_0__2[[#This Row],[RESULTAT COTE]],Table_0__2[[#This Row],[COLONNE1]],0)</f>
        <v>2.0499999999999998</v>
      </c>
    </row>
    <row r="4909" spans="1:11" x14ac:dyDescent="0.3">
      <c r="A4909" s="2">
        <v>43204</v>
      </c>
      <c r="B4909" s="24">
        <v>0.82986111111111116</v>
      </c>
      <c r="C4909" s="20">
        <f t="shared" si="76"/>
        <v>43204.829861111109</v>
      </c>
      <c r="D4909" s="7" t="s">
        <v>4906</v>
      </c>
      <c r="E4909" s="10">
        <v>2</v>
      </c>
      <c r="F4909" s="7">
        <v>2.4</v>
      </c>
      <c r="G4909" s="7">
        <v>2.9</v>
      </c>
      <c r="H4909" s="9">
        <v>2.25</v>
      </c>
      <c r="I4909" s="14">
        <f>IF(Table_0__2[[#This Row],[RESULTAT]]=1,Table_0__2[[#This Row],[1]],0)+IF(Table_0__2[[#This Row],[RESULTAT]]=3,Table_0__2[[#This Row],[N]],0)+IF(Table_0__2[[#This Row],[RESULTAT]]=2,Table_0__2[[#This Row],[2]],0)</f>
        <v>2.25</v>
      </c>
      <c r="J4909" s="14">
        <f>MIN(Table_0__2[[#This Row],[1]:[2]])</f>
        <v>2.25</v>
      </c>
      <c r="K4909" s="14">
        <f>IF(Table_0__2[[#This Row],[COLONNE1]]=Table_0__2[[#This Row],[RESULTAT COTE]],Table_0__2[[#This Row],[COLONNE1]],0)</f>
        <v>2.25</v>
      </c>
    </row>
    <row r="4910" spans="1:11" x14ac:dyDescent="0.3">
      <c r="A4910" s="2">
        <v>43204</v>
      </c>
      <c r="B4910" s="24">
        <v>0.82986111111111116</v>
      </c>
      <c r="C4910" s="20">
        <f t="shared" si="76"/>
        <v>43204.829861111109</v>
      </c>
      <c r="D4910" s="7" t="s">
        <v>4907</v>
      </c>
      <c r="E4910" s="10">
        <v>1</v>
      </c>
      <c r="F4910" s="7">
        <v>2.5</v>
      </c>
      <c r="G4910" s="7">
        <v>2.9</v>
      </c>
      <c r="H4910" s="9">
        <v>2.35</v>
      </c>
      <c r="I4910" s="14">
        <f>IF(Table_0__2[[#This Row],[RESULTAT]]=1,Table_0__2[[#This Row],[1]],0)+IF(Table_0__2[[#This Row],[RESULTAT]]=3,Table_0__2[[#This Row],[N]],0)+IF(Table_0__2[[#This Row],[RESULTAT]]=2,Table_0__2[[#This Row],[2]],0)</f>
        <v>2.5</v>
      </c>
      <c r="J4910" s="14">
        <f>MIN(Table_0__2[[#This Row],[1]:[2]])</f>
        <v>2.35</v>
      </c>
      <c r="K4910" s="14">
        <f>IF(Table_0__2[[#This Row],[COLONNE1]]=Table_0__2[[#This Row],[RESULTAT COTE]],Table_0__2[[#This Row],[COLONNE1]],0)</f>
        <v>0</v>
      </c>
    </row>
    <row r="4911" spans="1:11" x14ac:dyDescent="0.3">
      <c r="A4911" s="2">
        <v>43204</v>
      </c>
      <c r="B4911" s="24">
        <v>0.82986111111111116</v>
      </c>
      <c r="C4911" s="20">
        <f t="shared" si="76"/>
        <v>43204.829861111109</v>
      </c>
      <c r="D4911" s="7" t="s">
        <v>4908</v>
      </c>
      <c r="E4911" s="7">
        <v>3</v>
      </c>
      <c r="F4911" s="7">
        <v>2.2000000000000002</v>
      </c>
      <c r="G4911" s="7">
        <v>3.15</v>
      </c>
      <c r="H4911" s="9">
        <v>3.1</v>
      </c>
      <c r="I4911" s="14">
        <f>IF(Table_0__2[[#This Row],[RESULTAT]]=1,Table_0__2[[#This Row],[1]],0)+IF(Table_0__2[[#This Row],[RESULTAT]]=3,Table_0__2[[#This Row],[N]],0)+IF(Table_0__2[[#This Row],[RESULTAT]]=2,Table_0__2[[#This Row],[2]],0)</f>
        <v>3.15</v>
      </c>
      <c r="J4911" s="14">
        <f>MIN(Table_0__2[[#This Row],[1]:[2]])</f>
        <v>2.2000000000000002</v>
      </c>
      <c r="K4911" s="14">
        <f>IF(Table_0__2[[#This Row],[COLONNE1]]=Table_0__2[[#This Row],[RESULTAT COTE]],Table_0__2[[#This Row],[COLONNE1]],0)</f>
        <v>0</v>
      </c>
    </row>
    <row r="4912" spans="1:11" x14ac:dyDescent="0.3">
      <c r="A4912" s="2">
        <v>43204</v>
      </c>
      <c r="B4912" s="25">
        <v>0.82986111111111116</v>
      </c>
      <c r="C4912" s="20">
        <f t="shared" si="76"/>
        <v>43204.829861111109</v>
      </c>
      <c r="D4912" s="10" t="s">
        <v>4909</v>
      </c>
      <c r="E4912" s="7">
        <v>3</v>
      </c>
      <c r="F4912" s="10">
        <v>1.65</v>
      </c>
      <c r="G4912" s="10">
        <v>3.5</v>
      </c>
      <c r="H4912" s="11">
        <v>5</v>
      </c>
      <c r="I4912" s="15">
        <f>IF(Table_0__2[[#This Row],[RESULTAT]]=1,Table_0__2[[#This Row],[1]],0)+IF(Table_0__2[[#This Row],[RESULTAT]]=3,Table_0__2[[#This Row],[N]],0)+IF(Table_0__2[[#This Row],[RESULTAT]]=2,Table_0__2[[#This Row],[2]],0)</f>
        <v>3.5</v>
      </c>
      <c r="J4912" s="15">
        <f>MIN(Table_0__2[[#This Row],[1]:[2]])</f>
        <v>1.65</v>
      </c>
      <c r="K4912" s="15">
        <f>IF(Table_0__2[[#This Row],[COLONNE1]]=Table_0__2[[#This Row],[RESULTAT COTE]],Table_0__2[[#This Row],[COLONNE1]],0)</f>
        <v>0</v>
      </c>
    </row>
    <row r="4913" spans="1:11" x14ac:dyDescent="0.3">
      <c r="A4913" s="2">
        <v>43204</v>
      </c>
      <c r="B4913" s="24">
        <v>0.82986111111111116</v>
      </c>
      <c r="C4913" s="20">
        <f t="shared" si="76"/>
        <v>43204.829861111109</v>
      </c>
      <c r="D4913" s="7" t="s">
        <v>4910</v>
      </c>
      <c r="E4913" s="10">
        <v>2</v>
      </c>
      <c r="F4913" s="7">
        <v>1.38</v>
      </c>
      <c r="G4913" s="7">
        <v>4.4000000000000004</v>
      </c>
      <c r="H4913" s="9">
        <v>7</v>
      </c>
      <c r="I4913" s="14">
        <f>IF(Table_0__2[[#This Row],[RESULTAT]]=1,Table_0__2[[#This Row],[1]],0)+IF(Table_0__2[[#This Row],[RESULTAT]]=3,Table_0__2[[#This Row],[N]],0)+IF(Table_0__2[[#This Row],[RESULTAT]]=2,Table_0__2[[#This Row],[2]],0)</f>
        <v>7</v>
      </c>
      <c r="J4913" s="14">
        <f>MIN(Table_0__2[[#This Row],[1]:[2]])</f>
        <v>1.38</v>
      </c>
      <c r="K4913" s="14">
        <f>IF(Table_0__2[[#This Row],[COLONNE1]]=Table_0__2[[#This Row],[RESULTAT COTE]],Table_0__2[[#This Row],[COLONNE1]],0)</f>
        <v>0</v>
      </c>
    </row>
    <row r="4914" spans="1:11" x14ac:dyDescent="0.3">
      <c r="A4914" s="2">
        <v>43204</v>
      </c>
      <c r="B4914" s="25">
        <v>0.82986111111111116</v>
      </c>
      <c r="C4914" s="20">
        <f t="shared" si="76"/>
        <v>43204.829861111109</v>
      </c>
      <c r="D4914" s="10" t="s">
        <v>4911</v>
      </c>
      <c r="E4914" s="10">
        <v>2</v>
      </c>
      <c r="F4914" s="10">
        <v>3.15</v>
      </c>
      <c r="G4914" s="10">
        <v>3.2</v>
      </c>
      <c r="H4914" s="11">
        <v>2.15</v>
      </c>
      <c r="I4914" s="15">
        <f>IF(Table_0__2[[#This Row],[RESULTAT]]=1,Table_0__2[[#This Row],[1]],0)+IF(Table_0__2[[#This Row],[RESULTAT]]=3,Table_0__2[[#This Row],[N]],0)+IF(Table_0__2[[#This Row],[RESULTAT]]=2,Table_0__2[[#This Row],[2]],0)</f>
        <v>2.15</v>
      </c>
      <c r="J4914" s="15">
        <f>MIN(Table_0__2[[#This Row],[1]:[2]])</f>
        <v>2.15</v>
      </c>
      <c r="K4914" s="15">
        <f>IF(Table_0__2[[#This Row],[COLONNE1]]=Table_0__2[[#This Row],[RESULTAT COTE]],Table_0__2[[#This Row],[COLONNE1]],0)</f>
        <v>2.15</v>
      </c>
    </row>
    <row r="4915" spans="1:11" x14ac:dyDescent="0.3">
      <c r="A4915" s="2">
        <v>43204</v>
      </c>
      <c r="B4915" s="25">
        <v>0.85069444444444453</v>
      </c>
      <c r="C4915" s="20">
        <f t="shared" si="76"/>
        <v>43204.850694444445</v>
      </c>
      <c r="D4915" s="10" t="s">
        <v>4912</v>
      </c>
      <c r="E4915" s="10">
        <v>1</v>
      </c>
      <c r="F4915" s="10">
        <v>2.25</v>
      </c>
      <c r="G4915" s="10">
        <v>2.85</v>
      </c>
      <c r="H4915" s="11">
        <v>2.4</v>
      </c>
      <c r="I4915" s="15">
        <f>IF(Table_0__2[[#This Row],[RESULTAT]]=1,Table_0__2[[#This Row],[1]],0)+IF(Table_0__2[[#This Row],[RESULTAT]]=3,Table_0__2[[#This Row],[N]],0)+IF(Table_0__2[[#This Row],[RESULTAT]]=2,Table_0__2[[#This Row],[2]],0)</f>
        <v>2.25</v>
      </c>
      <c r="J4915" s="15">
        <f>MIN(Table_0__2[[#This Row],[1]:[2]])</f>
        <v>2.25</v>
      </c>
      <c r="K4915" s="15">
        <f>IF(Table_0__2[[#This Row],[COLONNE1]]=Table_0__2[[#This Row],[RESULTAT COTE]],Table_0__2[[#This Row],[COLONNE1]],0)</f>
        <v>2.25</v>
      </c>
    </row>
    <row r="4916" spans="1:11" x14ac:dyDescent="0.3">
      <c r="A4916" s="2">
        <v>43204</v>
      </c>
      <c r="B4916" s="24">
        <v>0.85069444444444453</v>
      </c>
      <c r="C4916" s="20">
        <f t="shared" si="76"/>
        <v>43204.850694444445</v>
      </c>
      <c r="D4916" s="7" t="s">
        <v>4913</v>
      </c>
      <c r="E4916" s="10">
        <v>2</v>
      </c>
      <c r="F4916" s="7">
        <v>1.4</v>
      </c>
      <c r="G4916" s="7">
        <v>3.35</v>
      </c>
      <c r="H4916" s="9">
        <v>5.5</v>
      </c>
      <c r="I4916" s="14">
        <f>IF(Table_0__2[[#This Row],[RESULTAT]]=1,Table_0__2[[#This Row],[1]],0)+IF(Table_0__2[[#This Row],[RESULTAT]]=3,Table_0__2[[#This Row],[N]],0)+IF(Table_0__2[[#This Row],[RESULTAT]]=2,Table_0__2[[#This Row],[2]],0)</f>
        <v>5.5</v>
      </c>
      <c r="J4916" s="14">
        <f>MIN(Table_0__2[[#This Row],[1]:[2]])</f>
        <v>1.4</v>
      </c>
      <c r="K4916" s="14">
        <f>IF(Table_0__2[[#This Row],[COLONNE1]]=Table_0__2[[#This Row],[RESULTAT COTE]],Table_0__2[[#This Row],[COLONNE1]],0)</f>
        <v>0</v>
      </c>
    </row>
    <row r="4917" spans="1:11" x14ac:dyDescent="0.3">
      <c r="A4917" s="2">
        <v>43204</v>
      </c>
      <c r="B4917" s="25">
        <v>0.85069444444444453</v>
      </c>
      <c r="C4917" s="20">
        <f t="shared" si="76"/>
        <v>43204.850694444445</v>
      </c>
      <c r="D4917" s="10" t="s">
        <v>4914</v>
      </c>
      <c r="E4917" s="7">
        <v>3</v>
      </c>
      <c r="F4917" s="10">
        <v>2.35</v>
      </c>
      <c r="G4917" s="10">
        <v>2.7</v>
      </c>
      <c r="H4917" s="11">
        <v>2.65</v>
      </c>
      <c r="I4917" s="15">
        <f>IF(Table_0__2[[#This Row],[RESULTAT]]=1,Table_0__2[[#This Row],[1]],0)+IF(Table_0__2[[#This Row],[RESULTAT]]=3,Table_0__2[[#This Row],[N]],0)+IF(Table_0__2[[#This Row],[RESULTAT]]=2,Table_0__2[[#This Row],[2]],0)</f>
        <v>2.7</v>
      </c>
      <c r="J4917" s="15">
        <f>MIN(Table_0__2[[#This Row],[1]:[2]])</f>
        <v>2.35</v>
      </c>
      <c r="K4917" s="15">
        <f>IF(Table_0__2[[#This Row],[COLONNE1]]=Table_0__2[[#This Row],[RESULTAT COTE]],Table_0__2[[#This Row],[COLONNE1]],0)</f>
        <v>0</v>
      </c>
    </row>
    <row r="4918" spans="1:11" x14ac:dyDescent="0.3">
      <c r="A4918" s="2">
        <v>43204</v>
      </c>
      <c r="B4918" s="25">
        <v>0.86111111111111116</v>
      </c>
      <c r="C4918" s="20">
        <f t="shared" si="76"/>
        <v>43204.861111111109</v>
      </c>
      <c r="D4918" s="10" t="s">
        <v>4915</v>
      </c>
      <c r="E4918" s="7">
        <v>3</v>
      </c>
      <c r="F4918" s="10">
        <v>1.7</v>
      </c>
      <c r="G4918" s="10">
        <v>3.4</v>
      </c>
      <c r="H4918" s="11">
        <v>3.55</v>
      </c>
      <c r="I4918" s="15">
        <f>IF(Table_0__2[[#This Row],[RESULTAT]]=1,Table_0__2[[#This Row],[1]],0)+IF(Table_0__2[[#This Row],[RESULTAT]]=3,Table_0__2[[#This Row],[N]],0)+IF(Table_0__2[[#This Row],[RESULTAT]]=2,Table_0__2[[#This Row],[2]],0)</f>
        <v>3.4</v>
      </c>
      <c r="J4918" s="15">
        <f>MIN(Table_0__2[[#This Row],[1]:[2]])</f>
        <v>1.7</v>
      </c>
      <c r="K4918" s="15">
        <f>IF(Table_0__2[[#This Row],[COLONNE1]]=Table_0__2[[#This Row],[RESULTAT COTE]],Table_0__2[[#This Row],[COLONNE1]],0)</f>
        <v>0</v>
      </c>
    </row>
    <row r="4919" spans="1:11" x14ac:dyDescent="0.3">
      <c r="A4919" s="2">
        <v>43204</v>
      </c>
      <c r="B4919" s="25">
        <v>0.86111111111111116</v>
      </c>
      <c r="C4919" s="20">
        <f t="shared" si="76"/>
        <v>43204.861111111109</v>
      </c>
      <c r="D4919" s="10" t="s">
        <v>4916</v>
      </c>
      <c r="E4919" s="10">
        <v>2</v>
      </c>
      <c r="F4919" s="10">
        <v>1.55</v>
      </c>
      <c r="G4919" s="10">
        <v>3.75</v>
      </c>
      <c r="H4919" s="11">
        <v>5</v>
      </c>
      <c r="I4919" s="15">
        <f>IF(Table_0__2[[#This Row],[RESULTAT]]=1,Table_0__2[[#This Row],[1]],0)+IF(Table_0__2[[#This Row],[RESULTAT]]=3,Table_0__2[[#This Row],[N]],0)+IF(Table_0__2[[#This Row],[RESULTAT]]=2,Table_0__2[[#This Row],[2]],0)</f>
        <v>5</v>
      </c>
      <c r="J4919" s="15">
        <f>MIN(Table_0__2[[#This Row],[1]:[2]])</f>
        <v>1.55</v>
      </c>
      <c r="K4919" s="15">
        <f>IF(Table_0__2[[#This Row],[COLONNE1]]=Table_0__2[[#This Row],[RESULTAT COTE]],Table_0__2[[#This Row],[COLONNE1]],0)</f>
        <v>0</v>
      </c>
    </row>
    <row r="4920" spans="1:11" x14ac:dyDescent="0.3">
      <c r="A4920" s="2">
        <v>43204</v>
      </c>
      <c r="B4920" s="24">
        <v>0.86111111111111116</v>
      </c>
      <c r="C4920" s="20">
        <f t="shared" si="76"/>
        <v>43204.861111111109</v>
      </c>
      <c r="D4920" s="7" t="s">
        <v>4917</v>
      </c>
      <c r="E4920" s="10">
        <v>2</v>
      </c>
      <c r="F4920" s="7">
        <v>2.5</v>
      </c>
      <c r="G4920" s="7">
        <v>3.35</v>
      </c>
      <c r="H4920" s="9">
        <v>2.4500000000000002</v>
      </c>
      <c r="I4920" s="14">
        <f>IF(Table_0__2[[#This Row],[RESULTAT]]=1,Table_0__2[[#This Row],[1]],0)+IF(Table_0__2[[#This Row],[RESULTAT]]=3,Table_0__2[[#This Row],[N]],0)+IF(Table_0__2[[#This Row],[RESULTAT]]=2,Table_0__2[[#This Row],[2]],0)</f>
        <v>2.4500000000000002</v>
      </c>
      <c r="J4920" s="14">
        <f>MIN(Table_0__2[[#This Row],[1]:[2]])</f>
        <v>2.4500000000000002</v>
      </c>
      <c r="K4920" s="14">
        <f>IF(Table_0__2[[#This Row],[COLONNE1]]=Table_0__2[[#This Row],[RESULTAT COTE]],Table_0__2[[#This Row],[COLONNE1]],0)</f>
        <v>2.4500000000000002</v>
      </c>
    </row>
    <row r="4921" spans="1:11" x14ac:dyDescent="0.3">
      <c r="A4921" s="2">
        <v>43204</v>
      </c>
      <c r="B4921" s="25">
        <v>0.86111111111111116</v>
      </c>
      <c r="C4921" s="20">
        <f t="shared" si="76"/>
        <v>43204.861111111109</v>
      </c>
      <c r="D4921" s="10" t="s">
        <v>4918</v>
      </c>
      <c r="E4921" s="7">
        <v>3</v>
      </c>
      <c r="F4921" s="10">
        <v>2.5</v>
      </c>
      <c r="G4921" s="10">
        <v>3.05</v>
      </c>
      <c r="H4921" s="11">
        <v>2.6</v>
      </c>
      <c r="I4921" s="15">
        <f>IF(Table_0__2[[#This Row],[RESULTAT]]=1,Table_0__2[[#This Row],[1]],0)+IF(Table_0__2[[#This Row],[RESULTAT]]=3,Table_0__2[[#This Row],[N]],0)+IF(Table_0__2[[#This Row],[RESULTAT]]=2,Table_0__2[[#This Row],[2]],0)</f>
        <v>3.05</v>
      </c>
      <c r="J4921" s="15">
        <f>MIN(Table_0__2[[#This Row],[1]:[2]])</f>
        <v>2.5</v>
      </c>
      <c r="K4921" s="15">
        <f>IF(Table_0__2[[#This Row],[COLONNE1]]=Table_0__2[[#This Row],[RESULTAT COTE]],Table_0__2[[#This Row],[COLONNE1]],0)</f>
        <v>0</v>
      </c>
    </row>
    <row r="4922" spans="1:11" x14ac:dyDescent="0.3">
      <c r="A4922" s="2">
        <v>43204</v>
      </c>
      <c r="B4922" s="24">
        <v>0.87152777777777779</v>
      </c>
      <c r="C4922" s="20">
        <f t="shared" si="76"/>
        <v>43204.871527777781</v>
      </c>
      <c r="D4922" s="7" t="s">
        <v>4919</v>
      </c>
      <c r="E4922" s="10">
        <v>2</v>
      </c>
      <c r="F4922" s="7">
        <v>1.8</v>
      </c>
      <c r="G4922" s="7">
        <v>2.85</v>
      </c>
      <c r="H4922" s="9">
        <v>3.6</v>
      </c>
      <c r="I4922" s="14">
        <f>IF(Table_0__2[[#This Row],[RESULTAT]]=1,Table_0__2[[#This Row],[1]],0)+IF(Table_0__2[[#This Row],[RESULTAT]]=3,Table_0__2[[#This Row],[N]],0)+IF(Table_0__2[[#This Row],[RESULTAT]]=2,Table_0__2[[#This Row],[2]],0)</f>
        <v>3.6</v>
      </c>
      <c r="J4922" s="14">
        <f>MIN(Table_0__2[[#This Row],[1]:[2]])</f>
        <v>1.8</v>
      </c>
      <c r="K4922" s="14">
        <f>IF(Table_0__2[[#This Row],[COLONNE1]]=Table_0__2[[#This Row],[RESULTAT COTE]],Table_0__2[[#This Row],[COLONNE1]],0)</f>
        <v>0</v>
      </c>
    </row>
    <row r="4923" spans="1:11" x14ac:dyDescent="0.3">
      <c r="A4923" s="2">
        <v>43204</v>
      </c>
      <c r="B4923" s="25">
        <v>0.87152777777777779</v>
      </c>
      <c r="C4923" s="20">
        <f t="shared" si="76"/>
        <v>43204.871527777781</v>
      </c>
      <c r="D4923" s="10" t="s">
        <v>4920</v>
      </c>
      <c r="E4923" s="10">
        <v>1</v>
      </c>
      <c r="F4923" s="10">
        <v>1.8</v>
      </c>
      <c r="G4923" s="10">
        <v>2.75</v>
      </c>
      <c r="H4923" s="11">
        <v>3.45</v>
      </c>
      <c r="I4923" s="15">
        <f>IF(Table_0__2[[#This Row],[RESULTAT]]=1,Table_0__2[[#This Row],[1]],0)+IF(Table_0__2[[#This Row],[RESULTAT]]=3,Table_0__2[[#This Row],[N]],0)+IF(Table_0__2[[#This Row],[RESULTAT]]=2,Table_0__2[[#This Row],[2]],0)</f>
        <v>1.8</v>
      </c>
      <c r="J4923" s="15">
        <f>MIN(Table_0__2[[#This Row],[1]:[2]])</f>
        <v>1.8</v>
      </c>
      <c r="K4923" s="15">
        <f>IF(Table_0__2[[#This Row],[COLONNE1]]=Table_0__2[[#This Row],[RESULTAT COTE]],Table_0__2[[#This Row],[COLONNE1]],0)</f>
        <v>1.8</v>
      </c>
    </row>
    <row r="4924" spans="1:11" x14ac:dyDescent="0.3">
      <c r="A4924" s="2">
        <v>43204</v>
      </c>
      <c r="B4924" s="24">
        <v>0.87152777777777779</v>
      </c>
      <c r="C4924" s="20">
        <f t="shared" si="76"/>
        <v>43204.871527777781</v>
      </c>
      <c r="D4924" s="7" t="s">
        <v>4921</v>
      </c>
      <c r="E4924" s="10">
        <v>1</v>
      </c>
      <c r="F4924" s="7">
        <v>2.15</v>
      </c>
      <c r="G4924" s="7">
        <v>2.95</v>
      </c>
      <c r="H4924" s="9">
        <v>2.65</v>
      </c>
      <c r="I4924" s="14">
        <f>IF(Table_0__2[[#This Row],[RESULTAT]]=1,Table_0__2[[#This Row],[1]],0)+IF(Table_0__2[[#This Row],[RESULTAT]]=3,Table_0__2[[#This Row],[N]],0)+IF(Table_0__2[[#This Row],[RESULTAT]]=2,Table_0__2[[#This Row],[2]],0)</f>
        <v>2.15</v>
      </c>
      <c r="J4924" s="14">
        <f>MIN(Table_0__2[[#This Row],[1]:[2]])</f>
        <v>2.15</v>
      </c>
      <c r="K4924" s="14">
        <f>IF(Table_0__2[[#This Row],[COLONNE1]]=Table_0__2[[#This Row],[RESULTAT COTE]],Table_0__2[[#This Row],[COLONNE1]],0)</f>
        <v>2.15</v>
      </c>
    </row>
    <row r="4925" spans="1:11" x14ac:dyDescent="0.3">
      <c r="A4925" s="2">
        <v>43204</v>
      </c>
      <c r="B4925" s="24">
        <v>0.89236111111111116</v>
      </c>
      <c r="C4925" s="20">
        <f t="shared" si="76"/>
        <v>43204.892361111109</v>
      </c>
      <c r="D4925" s="7" t="s">
        <v>4922</v>
      </c>
      <c r="E4925" s="10">
        <v>2</v>
      </c>
      <c r="F4925" s="7">
        <v>2</v>
      </c>
      <c r="G4925" s="7">
        <v>2.6</v>
      </c>
      <c r="H4925" s="9">
        <v>3.15</v>
      </c>
      <c r="I4925" s="14">
        <f>IF(Table_0__2[[#This Row],[RESULTAT]]=1,Table_0__2[[#This Row],[1]],0)+IF(Table_0__2[[#This Row],[RESULTAT]]=3,Table_0__2[[#This Row],[N]],0)+IF(Table_0__2[[#This Row],[RESULTAT]]=2,Table_0__2[[#This Row],[2]],0)</f>
        <v>3.15</v>
      </c>
      <c r="J4925" s="14">
        <f>MIN(Table_0__2[[#This Row],[1]:[2]])</f>
        <v>2</v>
      </c>
      <c r="K4925" s="14">
        <f>IF(Table_0__2[[#This Row],[COLONNE1]]=Table_0__2[[#This Row],[RESULTAT COTE]],Table_0__2[[#This Row],[COLONNE1]],0)</f>
        <v>0</v>
      </c>
    </row>
    <row r="4926" spans="1:11" x14ac:dyDescent="0.3">
      <c r="A4926" s="2">
        <v>43204</v>
      </c>
      <c r="B4926" s="25">
        <v>0.89236111111111116</v>
      </c>
      <c r="C4926" s="20">
        <f t="shared" si="76"/>
        <v>43204.892361111109</v>
      </c>
      <c r="D4926" s="10" t="s">
        <v>4923</v>
      </c>
      <c r="E4926" s="7">
        <v>3</v>
      </c>
      <c r="F4926" s="10">
        <v>1.6</v>
      </c>
      <c r="G4926" s="10">
        <v>3.15</v>
      </c>
      <c r="H4926" s="11">
        <v>4.3</v>
      </c>
      <c r="I4926" s="15">
        <f>IF(Table_0__2[[#This Row],[RESULTAT]]=1,Table_0__2[[#This Row],[1]],0)+IF(Table_0__2[[#This Row],[RESULTAT]]=3,Table_0__2[[#This Row],[N]],0)+IF(Table_0__2[[#This Row],[RESULTAT]]=2,Table_0__2[[#This Row],[2]],0)</f>
        <v>3.15</v>
      </c>
      <c r="J4926" s="15">
        <f>MIN(Table_0__2[[#This Row],[1]:[2]])</f>
        <v>1.6</v>
      </c>
      <c r="K4926" s="15">
        <f>IF(Table_0__2[[#This Row],[COLONNE1]]=Table_0__2[[#This Row],[RESULTAT COTE]],Table_0__2[[#This Row],[COLONNE1]],0)</f>
        <v>0</v>
      </c>
    </row>
    <row r="4927" spans="1:11" x14ac:dyDescent="0.3">
      <c r="A4927" s="2">
        <v>43204</v>
      </c>
      <c r="B4927" s="24">
        <v>0.89236111111111116</v>
      </c>
      <c r="C4927" s="20">
        <f t="shared" si="76"/>
        <v>43204.892361111109</v>
      </c>
      <c r="D4927" s="7" t="s">
        <v>4924</v>
      </c>
      <c r="E4927" s="10">
        <v>2</v>
      </c>
      <c r="F4927" s="7">
        <v>1.95</v>
      </c>
      <c r="G4927" s="7">
        <v>3.2</v>
      </c>
      <c r="H4927" s="9">
        <v>2.85</v>
      </c>
      <c r="I4927" s="14">
        <f>IF(Table_0__2[[#This Row],[RESULTAT]]=1,Table_0__2[[#This Row],[1]],0)+IF(Table_0__2[[#This Row],[RESULTAT]]=3,Table_0__2[[#This Row],[N]],0)+IF(Table_0__2[[#This Row],[RESULTAT]]=2,Table_0__2[[#This Row],[2]],0)</f>
        <v>2.85</v>
      </c>
      <c r="J4927" s="14">
        <f>MIN(Table_0__2[[#This Row],[1]:[2]])</f>
        <v>1.95</v>
      </c>
      <c r="K4927" s="14">
        <f>IF(Table_0__2[[#This Row],[COLONNE1]]=Table_0__2[[#This Row],[RESULTAT COTE]],Table_0__2[[#This Row],[COLONNE1]],0)</f>
        <v>0</v>
      </c>
    </row>
    <row r="4928" spans="1:11" x14ac:dyDescent="0.3">
      <c r="A4928" s="2">
        <v>43204</v>
      </c>
      <c r="B4928" s="25">
        <v>0.93402777777777779</v>
      </c>
      <c r="C4928" s="20">
        <f t="shared" si="76"/>
        <v>43204.934027777781</v>
      </c>
      <c r="D4928" s="10" t="s">
        <v>4925</v>
      </c>
      <c r="E4928" s="7">
        <v>3</v>
      </c>
      <c r="F4928" s="10">
        <v>1.75</v>
      </c>
      <c r="G4928" s="10">
        <v>3</v>
      </c>
      <c r="H4928" s="11">
        <v>3.45</v>
      </c>
      <c r="I4928" s="15">
        <f>IF(Table_0__2[[#This Row],[RESULTAT]]=1,Table_0__2[[#This Row],[1]],0)+IF(Table_0__2[[#This Row],[RESULTAT]]=3,Table_0__2[[#This Row],[N]],0)+IF(Table_0__2[[#This Row],[RESULTAT]]=2,Table_0__2[[#This Row],[2]],0)</f>
        <v>3</v>
      </c>
      <c r="J4928" s="15">
        <f>MIN(Table_0__2[[#This Row],[1]:[2]])</f>
        <v>1.75</v>
      </c>
      <c r="K4928" s="15">
        <f>IF(Table_0__2[[#This Row],[COLONNE1]]=Table_0__2[[#This Row],[RESULTAT COTE]],Table_0__2[[#This Row],[COLONNE1]],0)</f>
        <v>0</v>
      </c>
    </row>
    <row r="4929" spans="1:11" x14ac:dyDescent="0.3">
      <c r="A4929" s="2">
        <v>43204</v>
      </c>
      <c r="B4929" s="25">
        <v>0.94444444444444453</v>
      </c>
      <c r="C4929" s="20">
        <f t="shared" si="76"/>
        <v>43204.944444444445</v>
      </c>
      <c r="D4929" s="10" t="s">
        <v>4926</v>
      </c>
      <c r="E4929" s="10">
        <v>1</v>
      </c>
      <c r="F4929" s="10">
        <v>1.4</v>
      </c>
      <c r="G4929" s="10">
        <v>3.35</v>
      </c>
      <c r="H4929" s="11">
        <v>6</v>
      </c>
      <c r="I4929" s="15">
        <f>IF(Table_0__2[[#This Row],[RESULTAT]]=1,Table_0__2[[#This Row],[1]],0)+IF(Table_0__2[[#This Row],[RESULTAT]]=3,Table_0__2[[#This Row],[N]],0)+IF(Table_0__2[[#This Row],[RESULTAT]]=2,Table_0__2[[#This Row],[2]],0)</f>
        <v>1.4</v>
      </c>
      <c r="J4929" s="15">
        <f>MIN(Table_0__2[[#This Row],[1]:[2]])</f>
        <v>1.4</v>
      </c>
      <c r="K4929" s="15">
        <f>IF(Table_0__2[[#This Row],[COLONNE1]]=Table_0__2[[#This Row],[RESULTAT COTE]],Table_0__2[[#This Row],[COLONNE1]],0)</f>
        <v>1.4</v>
      </c>
    </row>
    <row r="4930" spans="1:11" x14ac:dyDescent="0.3">
      <c r="A4930" s="2">
        <v>43204</v>
      </c>
      <c r="B4930" s="24">
        <v>0.95486111111111116</v>
      </c>
      <c r="C4930" s="20">
        <f t="shared" ref="C4930:C4993" si="77">A4930+B4930</f>
        <v>43204.954861111109</v>
      </c>
      <c r="D4930" s="7" t="s">
        <v>4927</v>
      </c>
      <c r="E4930" s="10">
        <v>1</v>
      </c>
      <c r="F4930" s="7">
        <v>1.5</v>
      </c>
      <c r="G4930" s="7">
        <v>3.05</v>
      </c>
      <c r="H4930" s="9">
        <v>4.9000000000000004</v>
      </c>
      <c r="I4930" s="14">
        <f>IF(Table_0__2[[#This Row],[RESULTAT]]=1,Table_0__2[[#This Row],[1]],0)+IF(Table_0__2[[#This Row],[RESULTAT]]=3,Table_0__2[[#This Row],[N]],0)+IF(Table_0__2[[#This Row],[RESULTAT]]=2,Table_0__2[[#This Row],[2]],0)</f>
        <v>1.5</v>
      </c>
      <c r="J4930" s="14">
        <f>MIN(Table_0__2[[#This Row],[1]:[2]])</f>
        <v>1.5</v>
      </c>
      <c r="K4930" s="14">
        <f>IF(Table_0__2[[#This Row],[COLONNE1]]=Table_0__2[[#This Row],[RESULTAT COTE]],Table_0__2[[#This Row],[COLONNE1]],0)</f>
        <v>1.5</v>
      </c>
    </row>
    <row r="4931" spans="1:11" x14ac:dyDescent="0.3">
      <c r="A4931" s="2">
        <v>43204</v>
      </c>
      <c r="B4931" s="24">
        <v>0.99652777777777779</v>
      </c>
      <c r="C4931" s="20">
        <f t="shared" si="77"/>
        <v>43204.996527777781</v>
      </c>
      <c r="D4931" s="7" t="s">
        <v>4928</v>
      </c>
      <c r="E4931" s="10">
        <v>1</v>
      </c>
      <c r="F4931" s="7">
        <v>1.5</v>
      </c>
      <c r="G4931" s="7">
        <v>3.35</v>
      </c>
      <c r="H4931" s="9">
        <v>4.95</v>
      </c>
      <c r="I4931" s="14">
        <f>IF(Table_0__2[[#This Row],[RESULTAT]]=1,Table_0__2[[#This Row],[1]],0)+IF(Table_0__2[[#This Row],[RESULTAT]]=3,Table_0__2[[#This Row],[N]],0)+IF(Table_0__2[[#This Row],[RESULTAT]]=2,Table_0__2[[#This Row],[2]],0)</f>
        <v>1.5</v>
      </c>
      <c r="J4931" s="14">
        <f>MIN(Table_0__2[[#This Row],[1]:[2]])</f>
        <v>1.5</v>
      </c>
      <c r="K4931" s="14">
        <f>IF(Table_0__2[[#This Row],[COLONNE1]]=Table_0__2[[#This Row],[RESULTAT COTE]],Table_0__2[[#This Row],[COLONNE1]],0)</f>
        <v>1.5</v>
      </c>
    </row>
    <row r="4932" spans="1:11" x14ac:dyDescent="0.3">
      <c r="A4932" s="2">
        <v>43204</v>
      </c>
      <c r="B4932" s="25">
        <v>0.99652777777777779</v>
      </c>
      <c r="C4932" s="20">
        <f t="shared" si="77"/>
        <v>43204.996527777781</v>
      </c>
      <c r="D4932" s="10" t="s">
        <v>4929</v>
      </c>
      <c r="E4932" s="7">
        <v>3</v>
      </c>
      <c r="F4932" s="10">
        <v>3.05</v>
      </c>
      <c r="G4932" s="10">
        <v>2.95</v>
      </c>
      <c r="H4932" s="11">
        <v>1.95</v>
      </c>
      <c r="I4932" s="15">
        <f>IF(Table_0__2[[#This Row],[RESULTAT]]=1,Table_0__2[[#This Row],[1]],0)+IF(Table_0__2[[#This Row],[RESULTAT]]=3,Table_0__2[[#This Row],[N]],0)+IF(Table_0__2[[#This Row],[RESULTAT]]=2,Table_0__2[[#This Row],[2]],0)</f>
        <v>2.95</v>
      </c>
      <c r="J4932" s="15">
        <f>MIN(Table_0__2[[#This Row],[1]:[2]])</f>
        <v>1.95</v>
      </c>
      <c r="K4932" s="15">
        <f>IF(Table_0__2[[#This Row],[COLONNE1]]=Table_0__2[[#This Row],[RESULTAT COTE]],Table_0__2[[#This Row],[COLONNE1]],0)</f>
        <v>0</v>
      </c>
    </row>
    <row r="4933" spans="1:11" x14ac:dyDescent="0.3">
      <c r="A4933" s="2">
        <v>43204</v>
      </c>
      <c r="B4933" s="24">
        <v>0.99652777777777779</v>
      </c>
      <c r="C4933" s="20">
        <f t="shared" si="77"/>
        <v>43204.996527777781</v>
      </c>
      <c r="D4933" s="7" t="s">
        <v>4930</v>
      </c>
      <c r="E4933" s="10">
        <v>2</v>
      </c>
      <c r="F4933" s="7">
        <v>2</v>
      </c>
      <c r="G4933" s="7">
        <v>2.8</v>
      </c>
      <c r="H4933" s="9">
        <v>2.85</v>
      </c>
      <c r="I4933" s="14">
        <f>IF(Table_0__2[[#This Row],[RESULTAT]]=1,Table_0__2[[#This Row],[1]],0)+IF(Table_0__2[[#This Row],[RESULTAT]]=3,Table_0__2[[#This Row],[N]],0)+IF(Table_0__2[[#This Row],[RESULTAT]]=2,Table_0__2[[#This Row],[2]],0)</f>
        <v>2.85</v>
      </c>
      <c r="J4933" s="14">
        <f>MIN(Table_0__2[[#This Row],[1]:[2]])</f>
        <v>2</v>
      </c>
      <c r="K4933" s="14">
        <f>IF(Table_0__2[[#This Row],[COLONNE1]]=Table_0__2[[#This Row],[RESULTAT COTE]],Table_0__2[[#This Row],[COLONNE1]],0)</f>
        <v>0</v>
      </c>
    </row>
    <row r="4934" spans="1:11" x14ac:dyDescent="0.3">
      <c r="A4934" s="2">
        <v>43204</v>
      </c>
      <c r="B4934" s="25">
        <v>0.99652777777777779</v>
      </c>
      <c r="C4934" s="20">
        <f t="shared" si="77"/>
        <v>43204.996527777781</v>
      </c>
      <c r="D4934" s="10" t="s">
        <v>4931</v>
      </c>
      <c r="E4934" s="10">
        <v>1</v>
      </c>
      <c r="F4934" s="10">
        <v>2.8</v>
      </c>
      <c r="G4934" s="10">
        <v>2.75</v>
      </c>
      <c r="H4934" s="11">
        <v>2.1</v>
      </c>
      <c r="I4934" s="15">
        <f>IF(Table_0__2[[#This Row],[RESULTAT]]=1,Table_0__2[[#This Row],[1]],0)+IF(Table_0__2[[#This Row],[RESULTAT]]=3,Table_0__2[[#This Row],[N]],0)+IF(Table_0__2[[#This Row],[RESULTAT]]=2,Table_0__2[[#This Row],[2]],0)</f>
        <v>2.8</v>
      </c>
      <c r="J4934" s="15">
        <f>MIN(Table_0__2[[#This Row],[1]:[2]])</f>
        <v>2.1</v>
      </c>
      <c r="K4934" s="15">
        <f>IF(Table_0__2[[#This Row],[COLONNE1]]=Table_0__2[[#This Row],[RESULTAT COTE]],Table_0__2[[#This Row],[COLONNE1]],0)</f>
        <v>0</v>
      </c>
    </row>
    <row r="4935" spans="1:11" x14ac:dyDescent="0.3">
      <c r="A4935" s="2">
        <v>43204</v>
      </c>
      <c r="B4935" s="24">
        <v>0.99652777777777779</v>
      </c>
      <c r="C4935" s="20">
        <f t="shared" si="77"/>
        <v>43204.996527777781</v>
      </c>
      <c r="D4935" s="7" t="s">
        <v>4932</v>
      </c>
      <c r="E4935" s="10">
        <v>2</v>
      </c>
      <c r="F4935" s="7">
        <v>1.75</v>
      </c>
      <c r="G4935" s="7">
        <v>2.75</v>
      </c>
      <c r="H4935" s="9">
        <v>3.8</v>
      </c>
      <c r="I4935" s="14">
        <f>IF(Table_0__2[[#This Row],[RESULTAT]]=1,Table_0__2[[#This Row],[1]],0)+IF(Table_0__2[[#This Row],[RESULTAT]]=3,Table_0__2[[#This Row],[N]],0)+IF(Table_0__2[[#This Row],[RESULTAT]]=2,Table_0__2[[#This Row],[2]],0)</f>
        <v>3.8</v>
      </c>
      <c r="J4935" s="14">
        <f>MIN(Table_0__2[[#This Row],[1]:[2]])</f>
        <v>1.75</v>
      </c>
      <c r="K4935" s="14">
        <f>IF(Table_0__2[[#This Row],[COLONNE1]]=Table_0__2[[#This Row],[RESULTAT COTE]],Table_0__2[[#This Row],[COLONNE1]],0)</f>
        <v>0</v>
      </c>
    </row>
    <row r="4936" spans="1:11" x14ac:dyDescent="0.3">
      <c r="A4936" s="2">
        <v>43204</v>
      </c>
      <c r="B4936" s="25">
        <v>0.99652777777777779</v>
      </c>
      <c r="C4936" s="20">
        <f t="shared" si="77"/>
        <v>43204.996527777781</v>
      </c>
      <c r="D4936" s="10" t="s">
        <v>4933</v>
      </c>
      <c r="E4936" s="7">
        <v>3</v>
      </c>
      <c r="F4936" s="10">
        <v>1.5</v>
      </c>
      <c r="G4936" s="10">
        <v>3</v>
      </c>
      <c r="H4936" s="11">
        <v>5</v>
      </c>
      <c r="I4936" s="15">
        <f>IF(Table_0__2[[#This Row],[RESULTAT]]=1,Table_0__2[[#This Row],[1]],0)+IF(Table_0__2[[#This Row],[RESULTAT]]=3,Table_0__2[[#This Row],[N]],0)+IF(Table_0__2[[#This Row],[RESULTAT]]=2,Table_0__2[[#This Row],[2]],0)</f>
        <v>3</v>
      </c>
      <c r="J4936" s="15">
        <f>MIN(Table_0__2[[#This Row],[1]:[2]])</f>
        <v>1.5</v>
      </c>
      <c r="K4936" s="15">
        <f>IF(Table_0__2[[#This Row],[COLONNE1]]=Table_0__2[[#This Row],[RESULTAT COTE]],Table_0__2[[#This Row],[COLONNE1]],0)</f>
        <v>0</v>
      </c>
    </row>
    <row r="4937" spans="1:11" x14ac:dyDescent="0.3">
      <c r="A4937" s="2">
        <v>43204</v>
      </c>
      <c r="B4937" s="24">
        <v>0.99652777777777779</v>
      </c>
      <c r="C4937" s="20">
        <f t="shared" si="77"/>
        <v>43204.996527777781</v>
      </c>
      <c r="D4937" s="7" t="s">
        <v>4934</v>
      </c>
      <c r="E4937" s="10">
        <v>1</v>
      </c>
      <c r="F4937" s="7">
        <v>3.05</v>
      </c>
      <c r="G4937" s="7">
        <v>2.65</v>
      </c>
      <c r="H4937" s="9">
        <v>2</v>
      </c>
      <c r="I4937" s="14">
        <f>IF(Table_0__2[[#This Row],[RESULTAT]]=1,Table_0__2[[#This Row],[1]],0)+IF(Table_0__2[[#This Row],[RESULTAT]]=3,Table_0__2[[#This Row],[N]],0)+IF(Table_0__2[[#This Row],[RESULTAT]]=2,Table_0__2[[#This Row],[2]],0)</f>
        <v>3.05</v>
      </c>
      <c r="J4937" s="14">
        <f>MIN(Table_0__2[[#This Row],[1]:[2]])</f>
        <v>2</v>
      </c>
      <c r="K4937" s="14">
        <f>IF(Table_0__2[[#This Row],[COLONNE1]]=Table_0__2[[#This Row],[RESULTAT COTE]],Table_0__2[[#This Row],[COLONNE1]],0)</f>
        <v>0</v>
      </c>
    </row>
    <row r="4938" spans="1:11" x14ac:dyDescent="0.3">
      <c r="A4938" s="2">
        <v>43204</v>
      </c>
      <c r="B4938" s="25">
        <v>0.99652777777777779</v>
      </c>
      <c r="C4938" s="20">
        <f t="shared" si="77"/>
        <v>43204.996527777781</v>
      </c>
      <c r="D4938" s="10" t="s">
        <v>4935</v>
      </c>
      <c r="E4938" s="7">
        <v>3</v>
      </c>
      <c r="F4938" s="10">
        <v>2.25</v>
      </c>
      <c r="G4938" s="10">
        <v>2.95</v>
      </c>
      <c r="H4938" s="11">
        <v>2.6</v>
      </c>
      <c r="I4938" s="15">
        <f>IF(Table_0__2[[#This Row],[RESULTAT]]=1,Table_0__2[[#This Row],[1]],0)+IF(Table_0__2[[#This Row],[RESULTAT]]=3,Table_0__2[[#This Row],[N]],0)+IF(Table_0__2[[#This Row],[RESULTAT]]=2,Table_0__2[[#This Row],[2]],0)</f>
        <v>2.95</v>
      </c>
      <c r="J4938" s="15">
        <f>MIN(Table_0__2[[#This Row],[1]:[2]])</f>
        <v>2.25</v>
      </c>
      <c r="K4938" s="15">
        <f>IF(Table_0__2[[#This Row],[COLONNE1]]=Table_0__2[[#This Row],[RESULTAT COTE]],Table_0__2[[#This Row],[COLONNE1]],0)</f>
        <v>0</v>
      </c>
    </row>
    <row r="4939" spans="1:11" x14ac:dyDescent="0.3">
      <c r="A4939" s="2">
        <v>43204</v>
      </c>
      <c r="B4939" s="24">
        <v>0.99652777777777779</v>
      </c>
      <c r="C4939" s="20">
        <f t="shared" si="77"/>
        <v>43204.996527777781</v>
      </c>
      <c r="D4939" s="7" t="s">
        <v>4936</v>
      </c>
      <c r="E4939" s="10">
        <v>2</v>
      </c>
      <c r="F4939" s="7">
        <v>2.7</v>
      </c>
      <c r="G4939" s="7">
        <v>2.95</v>
      </c>
      <c r="H4939" s="9">
        <v>2.15</v>
      </c>
      <c r="I4939" s="14">
        <f>IF(Table_0__2[[#This Row],[RESULTAT]]=1,Table_0__2[[#This Row],[1]],0)+IF(Table_0__2[[#This Row],[RESULTAT]]=3,Table_0__2[[#This Row],[N]],0)+IF(Table_0__2[[#This Row],[RESULTAT]]=2,Table_0__2[[#This Row],[2]],0)</f>
        <v>2.15</v>
      </c>
      <c r="J4939" s="14">
        <f>MIN(Table_0__2[[#This Row],[1]:[2]])</f>
        <v>2.15</v>
      </c>
      <c r="K4939" s="14">
        <f>IF(Table_0__2[[#This Row],[COLONNE1]]=Table_0__2[[#This Row],[RESULTAT COTE]],Table_0__2[[#This Row],[COLONNE1]],0)</f>
        <v>2.15</v>
      </c>
    </row>
    <row r="4940" spans="1:11" x14ac:dyDescent="0.3">
      <c r="A4940" s="2">
        <v>43204</v>
      </c>
      <c r="B4940" s="25">
        <v>0.99652777777777779</v>
      </c>
      <c r="C4940" s="20">
        <f t="shared" si="77"/>
        <v>43204.996527777781</v>
      </c>
      <c r="D4940" s="10" t="s">
        <v>4937</v>
      </c>
      <c r="E4940" s="10">
        <v>1</v>
      </c>
      <c r="F4940" s="10">
        <v>2.1</v>
      </c>
      <c r="G4940" s="10">
        <v>3.15</v>
      </c>
      <c r="H4940" s="11">
        <v>2.65</v>
      </c>
      <c r="I4940" s="15">
        <f>IF(Table_0__2[[#This Row],[RESULTAT]]=1,Table_0__2[[#This Row],[1]],0)+IF(Table_0__2[[#This Row],[RESULTAT]]=3,Table_0__2[[#This Row],[N]],0)+IF(Table_0__2[[#This Row],[RESULTAT]]=2,Table_0__2[[#This Row],[2]],0)</f>
        <v>2.1</v>
      </c>
      <c r="J4940" s="15">
        <f>MIN(Table_0__2[[#This Row],[1]:[2]])</f>
        <v>2.1</v>
      </c>
      <c r="K4940" s="15">
        <f>IF(Table_0__2[[#This Row],[COLONNE1]]=Table_0__2[[#This Row],[RESULTAT COTE]],Table_0__2[[#This Row],[COLONNE1]],0)</f>
        <v>2.1</v>
      </c>
    </row>
    <row r="4941" spans="1:11" x14ac:dyDescent="0.3">
      <c r="A4941" s="2">
        <v>43204</v>
      </c>
      <c r="B4941" s="24">
        <v>0.99652777777777779</v>
      </c>
      <c r="C4941" s="20">
        <f t="shared" si="77"/>
        <v>43204.996527777781</v>
      </c>
      <c r="D4941" s="7" t="s">
        <v>4938</v>
      </c>
      <c r="E4941" s="10">
        <v>2</v>
      </c>
      <c r="F4941" s="7">
        <v>2.0499999999999998</v>
      </c>
      <c r="G4941" s="7">
        <v>2.95</v>
      </c>
      <c r="H4941" s="9">
        <v>2.9</v>
      </c>
      <c r="I4941" s="14">
        <f>IF(Table_0__2[[#This Row],[RESULTAT]]=1,Table_0__2[[#This Row],[1]],0)+IF(Table_0__2[[#This Row],[RESULTAT]]=3,Table_0__2[[#This Row],[N]],0)+IF(Table_0__2[[#This Row],[RESULTAT]]=2,Table_0__2[[#This Row],[2]],0)</f>
        <v>2.9</v>
      </c>
      <c r="J4941" s="14">
        <f>MIN(Table_0__2[[#This Row],[1]:[2]])</f>
        <v>2.0499999999999998</v>
      </c>
      <c r="K4941" s="14">
        <f>IF(Table_0__2[[#This Row],[COLONNE1]]=Table_0__2[[#This Row],[RESULTAT COTE]],Table_0__2[[#This Row],[COLONNE1]],0)</f>
        <v>0</v>
      </c>
    </row>
    <row r="4942" spans="1:11" x14ac:dyDescent="0.3">
      <c r="A4942" s="2">
        <v>43204</v>
      </c>
      <c r="B4942" s="25">
        <v>0.99652777777777779</v>
      </c>
      <c r="C4942" s="20">
        <f t="shared" si="77"/>
        <v>43204.996527777781</v>
      </c>
      <c r="D4942" s="10" t="s">
        <v>4939</v>
      </c>
      <c r="E4942" s="7">
        <v>3</v>
      </c>
      <c r="F4942" s="10">
        <v>1.65</v>
      </c>
      <c r="G4942" s="10">
        <v>3.05</v>
      </c>
      <c r="H4942" s="11">
        <v>4.05</v>
      </c>
      <c r="I4942" s="15">
        <f>IF(Table_0__2[[#This Row],[RESULTAT]]=1,Table_0__2[[#This Row],[1]],0)+IF(Table_0__2[[#This Row],[RESULTAT]]=3,Table_0__2[[#This Row],[N]],0)+IF(Table_0__2[[#This Row],[RESULTAT]]=2,Table_0__2[[#This Row],[2]],0)</f>
        <v>3.05</v>
      </c>
      <c r="J4942" s="15">
        <f>MIN(Table_0__2[[#This Row],[1]:[2]])</f>
        <v>1.65</v>
      </c>
      <c r="K4942" s="15">
        <f>IF(Table_0__2[[#This Row],[COLONNE1]]=Table_0__2[[#This Row],[RESULTAT COTE]],Table_0__2[[#This Row],[COLONNE1]],0)</f>
        <v>0</v>
      </c>
    </row>
    <row r="4943" spans="1:11" x14ac:dyDescent="0.3">
      <c r="A4943" s="2">
        <v>43204</v>
      </c>
      <c r="B4943" s="24">
        <v>0.99652777777777779</v>
      </c>
      <c r="C4943" s="20">
        <f t="shared" si="77"/>
        <v>43204.996527777781</v>
      </c>
      <c r="D4943" s="7" t="s">
        <v>4940</v>
      </c>
      <c r="E4943" s="10">
        <v>1</v>
      </c>
      <c r="F4943" s="7">
        <v>2.4</v>
      </c>
      <c r="G4943" s="7">
        <v>3.05</v>
      </c>
      <c r="H4943" s="9">
        <v>2.2999999999999998</v>
      </c>
      <c r="I4943" s="14">
        <f>IF(Table_0__2[[#This Row],[RESULTAT]]=1,Table_0__2[[#This Row],[1]],0)+IF(Table_0__2[[#This Row],[RESULTAT]]=3,Table_0__2[[#This Row],[N]],0)+IF(Table_0__2[[#This Row],[RESULTAT]]=2,Table_0__2[[#This Row],[2]],0)</f>
        <v>2.4</v>
      </c>
      <c r="J4943" s="14">
        <f>MIN(Table_0__2[[#This Row],[1]:[2]])</f>
        <v>2.2999999999999998</v>
      </c>
      <c r="K4943" s="14">
        <f>IF(Table_0__2[[#This Row],[COLONNE1]]=Table_0__2[[#This Row],[RESULTAT COTE]],Table_0__2[[#This Row],[COLONNE1]],0)</f>
        <v>0</v>
      </c>
    </row>
    <row r="4944" spans="1:11" x14ac:dyDescent="0.3">
      <c r="A4944" s="2">
        <v>43204</v>
      </c>
      <c r="B4944" s="25">
        <v>0.99652777777777779</v>
      </c>
      <c r="C4944" s="20">
        <f t="shared" si="77"/>
        <v>43204.996527777781</v>
      </c>
      <c r="D4944" s="10" t="s">
        <v>4941</v>
      </c>
      <c r="E4944" s="10">
        <v>2</v>
      </c>
      <c r="F4944" s="10">
        <v>1.95</v>
      </c>
      <c r="G4944" s="10">
        <v>3.15</v>
      </c>
      <c r="H4944" s="11">
        <v>2.85</v>
      </c>
      <c r="I4944" s="15">
        <f>IF(Table_0__2[[#This Row],[RESULTAT]]=1,Table_0__2[[#This Row],[1]],0)+IF(Table_0__2[[#This Row],[RESULTAT]]=3,Table_0__2[[#This Row],[N]],0)+IF(Table_0__2[[#This Row],[RESULTAT]]=2,Table_0__2[[#This Row],[2]],0)</f>
        <v>2.85</v>
      </c>
      <c r="J4944" s="15">
        <f>MIN(Table_0__2[[#This Row],[1]:[2]])</f>
        <v>1.95</v>
      </c>
      <c r="K4944" s="15">
        <f>IF(Table_0__2[[#This Row],[COLONNE1]]=Table_0__2[[#This Row],[RESULTAT COTE]],Table_0__2[[#This Row],[COLONNE1]],0)</f>
        <v>0</v>
      </c>
    </row>
    <row r="4945" spans="1:11" x14ac:dyDescent="0.3">
      <c r="A4945" s="2">
        <v>43204</v>
      </c>
      <c r="B4945" s="24">
        <v>0.99652777777777779</v>
      </c>
      <c r="C4945" s="20">
        <f t="shared" si="77"/>
        <v>43204.996527777781</v>
      </c>
      <c r="D4945" s="7" t="s">
        <v>4942</v>
      </c>
      <c r="E4945" s="10">
        <v>1</v>
      </c>
      <c r="F4945" s="7">
        <v>1.35</v>
      </c>
      <c r="G4945" s="7">
        <v>4.0999999999999996</v>
      </c>
      <c r="H4945" s="9">
        <v>5.5</v>
      </c>
      <c r="I4945" s="14">
        <f>IF(Table_0__2[[#This Row],[RESULTAT]]=1,Table_0__2[[#This Row],[1]],0)+IF(Table_0__2[[#This Row],[RESULTAT]]=3,Table_0__2[[#This Row],[N]],0)+IF(Table_0__2[[#This Row],[RESULTAT]]=2,Table_0__2[[#This Row],[2]],0)</f>
        <v>1.35</v>
      </c>
      <c r="J4945" s="14">
        <f>MIN(Table_0__2[[#This Row],[1]:[2]])</f>
        <v>1.35</v>
      </c>
      <c r="K4945" s="14">
        <f>IF(Table_0__2[[#This Row],[COLONNE1]]=Table_0__2[[#This Row],[RESULTAT COTE]],Table_0__2[[#This Row],[COLONNE1]],0)</f>
        <v>1.35</v>
      </c>
    </row>
    <row r="4946" spans="1:11" x14ac:dyDescent="0.3">
      <c r="A4946" s="2">
        <v>43204</v>
      </c>
      <c r="B4946" s="25">
        <v>0.99652777777777779</v>
      </c>
      <c r="C4946" s="20">
        <f t="shared" si="77"/>
        <v>43204.996527777781</v>
      </c>
      <c r="D4946" s="10" t="s">
        <v>4943</v>
      </c>
      <c r="E4946" s="7">
        <v>3</v>
      </c>
      <c r="F4946" s="10">
        <v>2</v>
      </c>
      <c r="G4946" s="10">
        <v>3.2</v>
      </c>
      <c r="H4946" s="11">
        <v>2.75</v>
      </c>
      <c r="I4946" s="15">
        <f>IF(Table_0__2[[#This Row],[RESULTAT]]=1,Table_0__2[[#This Row],[1]],0)+IF(Table_0__2[[#This Row],[RESULTAT]]=3,Table_0__2[[#This Row],[N]],0)+IF(Table_0__2[[#This Row],[RESULTAT]]=2,Table_0__2[[#This Row],[2]],0)</f>
        <v>3.2</v>
      </c>
      <c r="J4946" s="15">
        <f>MIN(Table_0__2[[#This Row],[1]:[2]])</f>
        <v>2</v>
      </c>
      <c r="K4946" s="15">
        <f>IF(Table_0__2[[#This Row],[COLONNE1]]=Table_0__2[[#This Row],[RESULTAT COTE]],Table_0__2[[#This Row],[COLONNE1]],0)</f>
        <v>0</v>
      </c>
    </row>
    <row r="4947" spans="1:11" x14ac:dyDescent="0.3">
      <c r="A4947" s="2">
        <v>43205</v>
      </c>
      <c r="B4947" s="26">
        <v>0.28819444444444448</v>
      </c>
      <c r="C4947" s="20">
        <f t="shared" si="77"/>
        <v>43205.288194444445</v>
      </c>
      <c r="D4947" s="12" t="s">
        <v>4944</v>
      </c>
      <c r="E4947" s="10">
        <v>2</v>
      </c>
      <c r="F4947" s="12">
        <v>2.2000000000000002</v>
      </c>
      <c r="G4947" s="12">
        <v>2.9</v>
      </c>
      <c r="H4947" s="13">
        <v>2.65</v>
      </c>
      <c r="I4947" s="16">
        <f>IF(Table_0__2[[#This Row],[RESULTAT]]=1,Table_0__2[[#This Row],[1]],0)+IF(Table_0__2[[#This Row],[RESULTAT]]=3,Table_0__2[[#This Row],[N]],0)+IF(Table_0__2[[#This Row],[RESULTAT]]=2,Table_0__2[[#This Row],[2]],0)</f>
        <v>2.65</v>
      </c>
      <c r="J4947" s="16">
        <f>MIN(Table_0__2[[#This Row],[1]:[2]])</f>
        <v>2.2000000000000002</v>
      </c>
      <c r="K4947" s="16">
        <f>IF(Table_0__2[[#This Row],[COLONNE1]]=Table_0__2[[#This Row],[RESULTAT COTE]],Table_0__2[[#This Row],[COLONNE1]],0)</f>
        <v>0</v>
      </c>
    </row>
    <row r="4948" spans="1:11" x14ac:dyDescent="0.3">
      <c r="A4948" s="2">
        <v>43205</v>
      </c>
      <c r="B4948" s="24">
        <v>0.3298611111111111</v>
      </c>
      <c r="C4948" s="20">
        <f t="shared" si="77"/>
        <v>43205.329861111109</v>
      </c>
      <c r="D4948" s="7" t="s">
        <v>4945</v>
      </c>
      <c r="E4948" s="10">
        <v>1</v>
      </c>
      <c r="F4948" s="7">
        <v>2</v>
      </c>
      <c r="G4948" s="7">
        <v>2.9</v>
      </c>
      <c r="H4948" s="9">
        <v>3</v>
      </c>
      <c r="I4948" s="14">
        <f>IF(Table_0__2[[#This Row],[RESULTAT]]=1,Table_0__2[[#This Row],[1]],0)+IF(Table_0__2[[#This Row],[RESULTAT]]=3,Table_0__2[[#This Row],[N]],0)+IF(Table_0__2[[#This Row],[RESULTAT]]=2,Table_0__2[[#This Row],[2]],0)</f>
        <v>2</v>
      </c>
      <c r="J4948" s="14">
        <f>MIN(Table_0__2[[#This Row],[1]:[2]])</f>
        <v>2</v>
      </c>
      <c r="K4948" s="14">
        <f>IF(Table_0__2[[#This Row],[COLONNE1]]=Table_0__2[[#This Row],[RESULTAT COTE]],Table_0__2[[#This Row],[COLONNE1]],0)</f>
        <v>2</v>
      </c>
    </row>
    <row r="4949" spans="1:11" x14ac:dyDescent="0.3">
      <c r="A4949" s="2">
        <v>43205</v>
      </c>
      <c r="B4949" s="24">
        <v>0.37152777777777773</v>
      </c>
      <c r="C4949" s="20">
        <f t="shared" si="77"/>
        <v>43205.371527777781</v>
      </c>
      <c r="D4949" s="7" t="s">
        <v>4946</v>
      </c>
      <c r="E4949" s="10">
        <v>2</v>
      </c>
      <c r="F4949" s="7">
        <v>3.55</v>
      </c>
      <c r="G4949" s="7">
        <v>2.95</v>
      </c>
      <c r="H4949" s="9">
        <v>1.8</v>
      </c>
      <c r="I4949" s="14">
        <f>IF(Table_0__2[[#This Row],[RESULTAT]]=1,Table_0__2[[#This Row],[1]],0)+IF(Table_0__2[[#This Row],[RESULTAT]]=3,Table_0__2[[#This Row],[N]],0)+IF(Table_0__2[[#This Row],[RESULTAT]]=2,Table_0__2[[#This Row],[2]],0)</f>
        <v>1.8</v>
      </c>
      <c r="J4949" s="14">
        <f>MIN(Table_0__2[[#This Row],[1]:[2]])</f>
        <v>1.8</v>
      </c>
      <c r="K4949" s="14">
        <f>IF(Table_0__2[[#This Row],[COLONNE1]]=Table_0__2[[#This Row],[RESULTAT COTE]],Table_0__2[[#This Row],[COLONNE1]],0)</f>
        <v>1.8</v>
      </c>
    </row>
    <row r="4950" spans="1:11" x14ac:dyDescent="0.3">
      <c r="A4950" s="2">
        <v>43205</v>
      </c>
      <c r="B4950" s="25">
        <v>0.37152777777777773</v>
      </c>
      <c r="C4950" s="20">
        <f t="shared" si="77"/>
        <v>43205.371527777781</v>
      </c>
      <c r="D4950" s="10" t="s">
        <v>4947</v>
      </c>
      <c r="E4950" s="10">
        <v>1</v>
      </c>
      <c r="F4950" s="10">
        <v>1.6</v>
      </c>
      <c r="G4950" s="10">
        <v>3.3</v>
      </c>
      <c r="H4950" s="11">
        <v>4.2</v>
      </c>
      <c r="I4950" s="15">
        <f>IF(Table_0__2[[#This Row],[RESULTAT]]=1,Table_0__2[[#This Row],[1]],0)+IF(Table_0__2[[#This Row],[RESULTAT]]=3,Table_0__2[[#This Row],[N]],0)+IF(Table_0__2[[#This Row],[RESULTAT]]=2,Table_0__2[[#This Row],[2]],0)</f>
        <v>1.6</v>
      </c>
      <c r="J4950" s="15">
        <f>MIN(Table_0__2[[#This Row],[1]:[2]])</f>
        <v>1.6</v>
      </c>
      <c r="K4950" s="15">
        <f>IF(Table_0__2[[#This Row],[COLONNE1]]=Table_0__2[[#This Row],[RESULTAT COTE]],Table_0__2[[#This Row],[COLONNE1]],0)</f>
        <v>1.6</v>
      </c>
    </row>
    <row r="4951" spans="1:11" x14ac:dyDescent="0.3">
      <c r="A4951" s="2">
        <v>43205</v>
      </c>
      <c r="B4951" s="25">
        <v>0.49652777777777773</v>
      </c>
      <c r="C4951" s="20">
        <f t="shared" si="77"/>
        <v>43205.496527777781</v>
      </c>
      <c r="D4951" s="10" t="s">
        <v>4948</v>
      </c>
      <c r="E4951" s="10">
        <v>2</v>
      </c>
      <c r="F4951" s="10">
        <v>1.75</v>
      </c>
      <c r="G4951" s="10">
        <v>3.2</v>
      </c>
      <c r="H4951" s="11">
        <v>4.55</v>
      </c>
      <c r="I4951" s="15">
        <f>IF(Table_0__2[[#This Row],[RESULTAT]]=1,Table_0__2[[#This Row],[1]],0)+IF(Table_0__2[[#This Row],[RESULTAT]]=3,Table_0__2[[#This Row],[N]],0)+IF(Table_0__2[[#This Row],[RESULTAT]]=2,Table_0__2[[#This Row],[2]],0)</f>
        <v>4.55</v>
      </c>
      <c r="J4951" s="15">
        <f>MIN(Table_0__2[[#This Row],[1]:[2]])</f>
        <v>1.75</v>
      </c>
      <c r="K4951" s="15">
        <f>IF(Table_0__2[[#This Row],[COLONNE1]]=Table_0__2[[#This Row],[RESULTAT COTE]],Table_0__2[[#This Row],[COLONNE1]],0)</f>
        <v>0</v>
      </c>
    </row>
    <row r="4952" spans="1:11" x14ac:dyDescent="0.3">
      <c r="A4952" s="2">
        <v>43205</v>
      </c>
      <c r="B4952" s="24">
        <v>0.49652777777777773</v>
      </c>
      <c r="C4952" s="20">
        <f t="shared" si="77"/>
        <v>43205.496527777781</v>
      </c>
      <c r="D4952" s="7" t="s">
        <v>4949</v>
      </c>
      <c r="E4952" s="7">
        <v>3</v>
      </c>
      <c r="F4952" s="7">
        <v>1.75</v>
      </c>
      <c r="G4952" s="7">
        <v>3</v>
      </c>
      <c r="H4952" s="9">
        <v>3.7</v>
      </c>
      <c r="I4952" s="14">
        <f>IF(Table_0__2[[#This Row],[RESULTAT]]=1,Table_0__2[[#This Row],[1]],0)+IF(Table_0__2[[#This Row],[RESULTAT]]=3,Table_0__2[[#This Row],[N]],0)+IF(Table_0__2[[#This Row],[RESULTAT]]=2,Table_0__2[[#This Row],[2]],0)</f>
        <v>3</v>
      </c>
      <c r="J4952" s="14">
        <f>MIN(Table_0__2[[#This Row],[1]:[2]])</f>
        <v>1.75</v>
      </c>
      <c r="K4952" s="14">
        <f>IF(Table_0__2[[#This Row],[COLONNE1]]=Table_0__2[[#This Row],[RESULTAT COTE]],Table_0__2[[#This Row],[COLONNE1]],0)</f>
        <v>0</v>
      </c>
    </row>
    <row r="4953" spans="1:11" x14ac:dyDescent="0.3">
      <c r="A4953" s="2">
        <v>43205</v>
      </c>
      <c r="B4953" s="24">
        <v>0.51736111111111105</v>
      </c>
      <c r="C4953" s="20">
        <f t="shared" si="77"/>
        <v>43205.517361111109</v>
      </c>
      <c r="D4953" s="7" t="s">
        <v>4950</v>
      </c>
      <c r="E4953" s="10">
        <v>2</v>
      </c>
      <c r="F4953" s="7">
        <v>1.85</v>
      </c>
      <c r="G4953" s="7">
        <v>3.15</v>
      </c>
      <c r="H4953" s="9">
        <v>3.2</v>
      </c>
      <c r="I4953" s="14">
        <f>IF(Table_0__2[[#This Row],[RESULTAT]]=1,Table_0__2[[#This Row],[1]],0)+IF(Table_0__2[[#This Row],[RESULTAT]]=3,Table_0__2[[#This Row],[N]],0)+IF(Table_0__2[[#This Row],[RESULTAT]]=2,Table_0__2[[#This Row],[2]],0)</f>
        <v>3.2</v>
      </c>
      <c r="J4953" s="14">
        <f>MIN(Table_0__2[[#This Row],[1]:[2]])</f>
        <v>1.85</v>
      </c>
      <c r="K4953" s="14">
        <f>IF(Table_0__2[[#This Row],[COLONNE1]]=Table_0__2[[#This Row],[RESULTAT COTE]],Table_0__2[[#This Row],[COLONNE1]],0)</f>
        <v>0</v>
      </c>
    </row>
    <row r="4954" spans="1:11" x14ac:dyDescent="0.3">
      <c r="A4954" s="2">
        <v>43205</v>
      </c>
      <c r="B4954" s="25">
        <v>0.51736111111111105</v>
      </c>
      <c r="C4954" s="20">
        <f t="shared" si="77"/>
        <v>43205.517361111109</v>
      </c>
      <c r="D4954" s="10" t="s">
        <v>4951</v>
      </c>
      <c r="E4954" s="10">
        <v>1</v>
      </c>
      <c r="F4954" s="10">
        <v>2.1</v>
      </c>
      <c r="G4954" s="10">
        <v>2.9</v>
      </c>
      <c r="H4954" s="11">
        <v>2.8</v>
      </c>
      <c r="I4954" s="15">
        <f>IF(Table_0__2[[#This Row],[RESULTAT]]=1,Table_0__2[[#This Row],[1]],0)+IF(Table_0__2[[#This Row],[RESULTAT]]=3,Table_0__2[[#This Row],[N]],0)+IF(Table_0__2[[#This Row],[RESULTAT]]=2,Table_0__2[[#This Row],[2]],0)</f>
        <v>2.1</v>
      </c>
      <c r="J4954" s="15">
        <f>MIN(Table_0__2[[#This Row],[1]:[2]])</f>
        <v>2.1</v>
      </c>
      <c r="K4954" s="15">
        <f>IF(Table_0__2[[#This Row],[COLONNE1]]=Table_0__2[[#This Row],[RESULTAT COTE]],Table_0__2[[#This Row],[COLONNE1]],0)</f>
        <v>2.1</v>
      </c>
    </row>
    <row r="4955" spans="1:11" x14ac:dyDescent="0.3">
      <c r="A4955" s="2">
        <v>43205</v>
      </c>
      <c r="B4955" s="24">
        <v>0.51736111111111105</v>
      </c>
      <c r="C4955" s="20">
        <f t="shared" si="77"/>
        <v>43205.517361111109</v>
      </c>
      <c r="D4955" s="7" t="s">
        <v>4952</v>
      </c>
      <c r="E4955" s="7">
        <v>3</v>
      </c>
      <c r="F4955" s="7">
        <v>1.45</v>
      </c>
      <c r="G4955" s="7">
        <v>3.85</v>
      </c>
      <c r="H4955" s="9">
        <v>6.25</v>
      </c>
      <c r="I4955" s="14">
        <f>IF(Table_0__2[[#This Row],[RESULTAT]]=1,Table_0__2[[#This Row],[1]],0)+IF(Table_0__2[[#This Row],[RESULTAT]]=3,Table_0__2[[#This Row],[N]],0)+IF(Table_0__2[[#This Row],[RESULTAT]]=2,Table_0__2[[#This Row],[2]],0)</f>
        <v>3.85</v>
      </c>
      <c r="J4955" s="14">
        <f>MIN(Table_0__2[[#This Row],[1]:[2]])</f>
        <v>1.45</v>
      </c>
      <c r="K4955" s="14">
        <f>IF(Table_0__2[[#This Row],[COLONNE1]]=Table_0__2[[#This Row],[RESULTAT COTE]],Table_0__2[[#This Row],[COLONNE1]],0)</f>
        <v>0</v>
      </c>
    </row>
    <row r="4956" spans="1:11" x14ac:dyDescent="0.3">
      <c r="A4956" s="2">
        <v>43205</v>
      </c>
      <c r="B4956" s="24">
        <v>0.53819444444444442</v>
      </c>
      <c r="C4956" s="20">
        <f t="shared" si="77"/>
        <v>43205.538194444445</v>
      </c>
      <c r="D4956" s="7" t="s">
        <v>4953</v>
      </c>
      <c r="E4956" s="10">
        <v>1</v>
      </c>
      <c r="F4956" s="7">
        <v>1.3</v>
      </c>
      <c r="G4956" s="7">
        <v>3.7</v>
      </c>
      <c r="H4956" s="9">
        <v>7</v>
      </c>
      <c r="I4956" s="14">
        <f>IF(Table_0__2[[#This Row],[RESULTAT]]=1,Table_0__2[[#This Row],[1]],0)+IF(Table_0__2[[#This Row],[RESULTAT]]=3,Table_0__2[[#This Row],[N]],0)+IF(Table_0__2[[#This Row],[RESULTAT]]=2,Table_0__2[[#This Row],[2]],0)</f>
        <v>1.3</v>
      </c>
      <c r="J4956" s="14">
        <f>MIN(Table_0__2[[#This Row],[1]:[2]])</f>
        <v>1.3</v>
      </c>
      <c r="K4956" s="14">
        <f>IF(Table_0__2[[#This Row],[COLONNE1]]=Table_0__2[[#This Row],[RESULTAT COTE]],Table_0__2[[#This Row],[COLONNE1]],0)</f>
        <v>1.3</v>
      </c>
    </row>
    <row r="4957" spans="1:11" x14ac:dyDescent="0.3">
      <c r="A4957" s="2">
        <v>43205</v>
      </c>
      <c r="B4957" s="25">
        <v>0.55902777777777779</v>
      </c>
      <c r="C4957" s="20">
        <f t="shared" si="77"/>
        <v>43205.559027777781</v>
      </c>
      <c r="D4957" s="10" t="s">
        <v>4954</v>
      </c>
      <c r="E4957" s="10">
        <v>1</v>
      </c>
      <c r="F4957" s="10">
        <v>2.4500000000000002</v>
      </c>
      <c r="G4957" s="10">
        <v>3.05</v>
      </c>
      <c r="H4957" s="11">
        <v>2.2999999999999998</v>
      </c>
      <c r="I4957" s="15">
        <f>IF(Table_0__2[[#This Row],[RESULTAT]]=1,Table_0__2[[#This Row],[1]],0)+IF(Table_0__2[[#This Row],[RESULTAT]]=3,Table_0__2[[#This Row],[N]],0)+IF(Table_0__2[[#This Row],[RESULTAT]]=2,Table_0__2[[#This Row],[2]],0)</f>
        <v>2.4500000000000002</v>
      </c>
      <c r="J4957" s="15">
        <f>MIN(Table_0__2[[#This Row],[1]:[2]])</f>
        <v>2.2999999999999998</v>
      </c>
      <c r="K4957" s="15">
        <f>IF(Table_0__2[[#This Row],[COLONNE1]]=Table_0__2[[#This Row],[RESULTAT COTE]],Table_0__2[[#This Row],[COLONNE1]],0)</f>
        <v>0</v>
      </c>
    </row>
    <row r="4958" spans="1:11" x14ac:dyDescent="0.3">
      <c r="A4958" s="2">
        <v>43205</v>
      </c>
      <c r="B4958" s="24">
        <v>0.55902777777777779</v>
      </c>
      <c r="C4958" s="20">
        <f t="shared" si="77"/>
        <v>43205.559027777781</v>
      </c>
      <c r="D4958" s="7" t="s">
        <v>4955</v>
      </c>
      <c r="E4958" s="7">
        <v>3</v>
      </c>
      <c r="F4958" s="7">
        <v>1.8</v>
      </c>
      <c r="G4958" s="7">
        <v>3.15</v>
      </c>
      <c r="H4958" s="9">
        <v>3.45</v>
      </c>
      <c r="I4958" s="14">
        <f>IF(Table_0__2[[#This Row],[RESULTAT]]=1,Table_0__2[[#This Row],[1]],0)+IF(Table_0__2[[#This Row],[RESULTAT]]=3,Table_0__2[[#This Row],[N]],0)+IF(Table_0__2[[#This Row],[RESULTAT]]=2,Table_0__2[[#This Row],[2]],0)</f>
        <v>3.15</v>
      </c>
      <c r="J4958" s="14">
        <f>MIN(Table_0__2[[#This Row],[1]:[2]])</f>
        <v>1.8</v>
      </c>
      <c r="K4958" s="14">
        <f>IF(Table_0__2[[#This Row],[COLONNE1]]=Table_0__2[[#This Row],[RESULTAT COTE]],Table_0__2[[#This Row],[COLONNE1]],0)</f>
        <v>0</v>
      </c>
    </row>
    <row r="4959" spans="1:11" x14ac:dyDescent="0.3">
      <c r="A4959" s="2">
        <v>43205</v>
      </c>
      <c r="B4959" s="25">
        <v>0.55902777777777779</v>
      </c>
      <c r="C4959" s="20">
        <f t="shared" si="77"/>
        <v>43205.559027777781</v>
      </c>
      <c r="D4959" s="10" t="s">
        <v>4956</v>
      </c>
      <c r="E4959" s="7">
        <v>3</v>
      </c>
      <c r="F4959" s="10">
        <v>2.2000000000000002</v>
      </c>
      <c r="G4959" s="10">
        <v>2.85</v>
      </c>
      <c r="H4959" s="11">
        <v>2.75</v>
      </c>
      <c r="I4959" s="15">
        <f>IF(Table_0__2[[#This Row],[RESULTAT]]=1,Table_0__2[[#This Row],[1]],0)+IF(Table_0__2[[#This Row],[RESULTAT]]=3,Table_0__2[[#This Row],[N]],0)+IF(Table_0__2[[#This Row],[RESULTAT]]=2,Table_0__2[[#This Row],[2]],0)</f>
        <v>2.85</v>
      </c>
      <c r="J4959" s="15">
        <f>MIN(Table_0__2[[#This Row],[1]:[2]])</f>
        <v>2.2000000000000002</v>
      </c>
      <c r="K4959" s="15">
        <f>IF(Table_0__2[[#This Row],[COLONNE1]]=Table_0__2[[#This Row],[RESULTAT COTE]],Table_0__2[[#This Row],[COLONNE1]],0)</f>
        <v>0</v>
      </c>
    </row>
    <row r="4960" spans="1:11" x14ac:dyDescent="0.3">
      <c r="A4960" s="2">
        <v>43205</v>
      </c>
      <c r="B4960" s="25">
        <v>0.60069444444444442</v>
      </c>
      <c r="C4960" s="20">
        <f t="shared" si="77"/>
        <v>43205.600694444445</v>
      </c>
      <c r="D4960" s="10" t="s">
        <v>4957</v>
      </c>
      <c r="E4960" s="10">
        <v>1</v>
      </c>
      <c r="F4960" s="10">
        <v>1.75</v>
      </c>
      <c r="G4960" s="10">
        <v>3.1</v>
      </c>
      <c r="H4960" s="11">
        <v>3.25</v>
      </c>
      <c r="I4960" s="15">
        <f>IF(Table_0__2[[#This Row],[RESULTAT]]=1,Table_0__2[[#This Row],[1]],0)+IF(Table_0__2[[#This Row],[RESULTAT]]=3,Table_0__2[[#This Row],[N]],0)+IF(Table_0__2[[#This Row],[RESULTAT]]=2,Table_0__2[[#This Row],[2]],0)</f>
        <v>1.75</v>
      </c>
      <c r="J4960" s="15">
        <f>MIN(Table_0__2[[#This Row],[1]:[2]])</f>
        <v>1.75</v>
      </c>
      <c r="K4960" s="15">
        <f>IF(Table_0__2[[#This Row],[COLONNE1]]=Table_0__2[[#This Row],[RESULTAT COTE]],Table_0__2[[#This Row],[COLONNE1]],0)</f>
        <v>1.75</v>
      </c>
    </row>
    <row r="4961" spans="1:11" x14ac:dyDescent="0.3">
      <c r="A4961" s="2">
        <v>43205</v>
      </c>
      <c r="B4961" s="24">
        <v>0.60069444444444442</v>
      </c>
      <c r="C4961" s="20">
        <f t="shared" si="77"/>
        <v>43205.600694444445</v>
      </c>
      <c r="D4961" s="7" t="s">
        <v>4958</v>
      </c>
      <c r="E4961" s="10">
        <v>1</v>
      </c>
      <c r="F4961" s="7">
        <v>1.5</v>
      </c>
      <c r="G4961" s="7">
        <v>3.7</v>
      </c>
      <c r="H4961" s="9">
        <v>4.3</v>
      </c>
      <c r="I4961" s="14">
        <f>IF(Table_0__2[[#This Row],[RESULTAT]]=1,Table_0__2[[#This Row],[1]],0)+IF(Table_0__2[[#This Row],[RESULTAT]]=3,Table_0__2[[#This Row],[N]],0)+IF(Table_0__2[[#This Row],[RESULTAT]]=2,Table_0__2[[#This Row],[2]],0)</f>
        <v>1.5</v>
      </c>
      <c r="J4961" s="14">
        <f>MIN(Table_0__2[[#This Row],[1]:[2]])</f>
        <v>1.5</v>
      </c>
      <c r="K4961" s="14">
        <f>IF(Table_0__2[[#This Row],[COLONNE1]]=Table_0__2[[#This Row],[RESULTAT COTE]],Table_0__2[[#This Row],[COLONNE1]],0)</f>
        <v>1.5</v>
      </c>
    </row>
    <row r="4962" spans="1:11" x14ac:dyDescent="0.3">
      <c r="A4962" s="2">
        <v>43205</v>
      </c>
      <c r="B4962" s="25">
        <v>0.60069444444444442</v>
      </c>
      <c r="C4962" s="20">
        <f t="shared" si="77"/>
        <v>43205.600694444445</v>
      </c>
      <c r="D4962" s="10" t="s">
        <v>4959</v>
      </c>
      <c r="E4962" s="10">
        <v>1</v>
      </c>
      <c r="F4962" s="10">
        <v>1.6</v>
      </c>
      <c r="G4962" s="10">
        <v>3.5</v>
      </c>
      <c r="H4962" s="11">
        <v>3.85</v>
      </c>
      <c r="I4962" s="15">
        <f>IF(Table_0__2[[#This Row],[RESULTAT]]=1,Table_0__2[[#This Row],[1]],0)+IF(Table_0__2[[#This Row],[RESULTAT]]=3,Table_0__2[[#This Row],[N]],0)+IF(Table_0__2[[#This Row],[RESULTAT]]=2,Table_0__2[[#This Row],[2]],0)</f>
        <v>1.6</v>
      </c>
      <c r="J4962" s="15">
        <f>MIN(Table_0__2[[#This Row],[1]:[2]])</f>
        <v>1.6</v>
      </c>
      <c r="K4962" s="15">
        <f>IF(Table_0__2[[#This Row],[COLONNE1]]=Table_0__2[[#This Row],[RESULTAT COTE]],Table_0__2[[#This Row],[COLONNE1]],0)</f>
        <v>1.6</v>
      </c>
    </row>
    <row r="4963" spans="1:11" x14ac:dyDescent="0.3">
      <c r="A4963" s="2">
        <v>43205</v>
      </c>
      <c r="B4963" s="24">
        <v>0.60069444444444442</v>
      </c>
      <c r="C4963" s="20">
        <f t="shared" si="77"/>
        <v>43205.600694444445</v>
      </c>
      <c r="D4963" s="7" t="s">
        <v>4960</v>
      </c>
      <c r="E4963" s="10">
        <v>1</v>
      </c>
      <c r="F4963" s="7">
        <v>2.95</v>
      </c>
      <c r="G4963" s="7">
        <v>3.35</v>
      </c>
      <c r="H4963" s="9">
        <v>2.15</v>
      </c>
      <c r="I4963" s="14">
        <f>IF(Table_0__2[[#This Row],[RESULTAT]]=1,Table_0__2[[#This Row],[1]],0)+IF(Table_0__2[[#This Row],[RESULTAT]]=3,Table_0__2[[#This Row],[N]],0)+IF(Table_0__2[[#This Row],[RESULTAT]]=2,Table_0__2[[#This Row],[2]],0)</f>
        <v>2.95</v>
      </c>
      <c r="J4963" s="14">
        <f>MIN(Table_0__2[[#This Row],[1]:[2]])</f>
        <v>2.15</v>
      </c>
      <c r="K4963" s="14">
        <f>IF(Table_0__2[[#This Row],[COLONNE1]]=Table_0__2[[#This Row],[RESULTAT COTE]],Table_0__2[[#This Row],[COLONNE1]],0)</f>
        <v>0</v>
      </c>
    </row>
    <row r="4964" spans="1:11" x14ac:dyDescent="0.3">
      <c r="A4964" s="2">
        <v>43205</v>
      </c>
      <c r="B4964" s="25">
        <v>0.62152777777777779</v>
      </c>
      <c r="C4964" s="20">
        <f t="shared" si="77"/>
        <v>43205.621527777781</v>
      </c>
      <c r="D4964" s="10" t="s">
        <v>4961</v>
      </c>
      <c r="E4964" s="7">
        <v>3</v>
      </c>
      <c r="F4964" s="10">
        <v>2.2999999999999998</v>
      </c>
      <c r="G4964" s="10">
        <v>2.9</v>
      </c>
      <c r="H4964" s="11">
        <v>2.5499999999999998</v>
      </c>
      <c r="I4964" s="15">
        <f>IF(Table_0__2[[#This Row],[RESULTAT]]=1,Table_0__2[[#This Row],[1]],0)+IF(Table_0__2[[#This Row],[RESULTAT]]=3,Table_0__2[[#This Row],[N]],0)+IF(Table_0__2[[#This Row],[RESULTAT]]=2,Table_0__2[[#This Row],[2]],0)</f>
        <v>2.9</v>
      </c>
      <c r="J4964" s="15">
        <f>MIN(Table_0__2[[#This Row],[1]:[2]])</f>
        <v>2.2999999999999998</v>
      </c>
      <c r="K4964" s="15">
        <f>IF(Table_0__2[[#This Row],[COLONNE1]]=Table_0__2[[#This Row],[RESULTAT COTE]],Table_0__2[[#This Row],[COLONNE1]],0)</f>
        <v>0</v>
      </c>
    </row>
    <row r="4965" spans="1:11" x14ac:dyDescent="0.3">
      <c r="A4965" s="2">
        <v>43205</v>
      </c>
      <c r="B4965" s="24">
        <v>0.62152777777777779</v>
      </c>
      <c r="C4965" s="20">
        <f t="shared" si="77"/>
        <v>43205.621527777781</v>
      </c>
      <c r="D4965" s="7" t="s">
        <v>4962</v>
      </c>
      <c r="E4965" s="10">
        <v>1</v>
      </c>
      <c r="F4965" s="7">
        <v>2.15</v>
      </c>
      <c r="G4965" s="7">
        <v>3.05</v>
      </c>
      <c r="H4965" s="9">
        <v>2.65</v>
      </c>
      <c r="I4965" s="14">
        <f>IF(Table_0__2[[#This Row],[RESULTAT]]=1,Table_0__2[[#This Row],[1]],0)+IF(Table_0__2[[#This Row],[RESULTAT]]=3,Table_0__2[[#This Row],[N]],0)+IF(Table_0__2[[#This Row],[RESULTAT]]=2,Table_0__2[[#This Row],[2]],0)</f>
        <v>2.15</v>
      </c>
      <c r="J4965" s="14">
        <f>MIN(Table_0__2[[#This Row],[1]:[2]])</f>
        <v>2.15</v>
      </c>
      <c r="K4965" s="14">
        <f>IF(Table_0__2[[#This Row],[COLONNE1]]=Table_0__2[[#This Row],[RESULTAT COTE]],Table_0__2[[#This Row],[COLONNE1]],0)</f>
        <v>2.15</v>
      </c>
    </row>
    <row r="4966" spans="1:11" x14ac:dyDescent="0.3">
      <c r="A4966" s="2">
        <v>43205</v>
      </c>
      <c r="B4966" s="25">
        <v>0.62152777777777779</v>
      </c>
      <c r="C4966" s="20">
        <f t="shared" si="77"/>
        <v>43205.621527777781</v>
      </c>
      <c r="D4966" s="10" t="s">
        <v>4963</v>
      </c>
      <c r="E4966" s="10">
        <v>2</v>
      </c>
      <c r="F4966" s="10">
        <v>2</v>
      </c>
      <c r="G4966" s="10">
        <v>3.1</v>
      </c>
      <c r="H4966" s="11">
        <v>3.7</v>
      </c>
      <c r="I4966" s="15">
        <f>IF(Table_0__2[[#This Row],[RESULTAT]]=1,Table_0__2[[#This Row],[1]],0)+IF(Table_0__2[[#This Row],[RESULTAT]]=3,Table_0__2[[#This Row],[N]],0)+IF(Table_0__2[[#This Row],[RESULTAT]]=2,Table_0__2[[#This Row],[2]],0)</f>
        <v>3.7</v>
      </c>
      <c r="J4966" s="15">
        <f>MIN(Table_0__2[[#This Row],[1]:[2]])</f>
        <v>2</v>
      </c>
      <c r="K4966" s="15">
        <f>IF(Table_0__2[[#This Row],[COLONNE1]]=Table_0__2[[#This Row],[RESULTAT COTE]],Table_0__2[[#This Row],[COLONNE1]],0)</f>
        <v>0</v>
      </c>
    </row>
    <row r="4967" spans="1:11" x14ac:dyDescent="0.3">
      <c r="A4967" s="2">
        <v>43205</v>
      </c>
      <c r="B4967" s="24">
        <v>0.62152777777777779</v>
      </c>
      <c r="C4967" s="20">
        <f t="shared" si="77"/>
        <v>43205.621527777781</v>
      </c>
      <c r="D4967" s="7" t="s">
        <v>4964</v>
      </c>
      <c r="E4967" s="10">
        <v>1</v>
      </c>
      <c r="F4967" s="7">
        <v>1.55</v>
      </c>
      <c r="G4967" s="7">
        <v>3.65</v>
      </c>
      <c r="H4967" s="9">
        <v>5.5</v>
      </c>
      <c r="I4967" s="14">
        <f>IF(Table_0__2[[#This Row],[RESULTAT]]=1,Table_0__2[[#This Row],[1]],0)+IF(Table_0__2[[#This Row],[RESULTAT]]=3,Table_0__2[[#This Row],[N]],0)+IF(Table_0__2[[#This Row],[RESULTAT]]=2,Table_0__2[[#This Row],[2]],0)</f>
        <v>1.55</v>
      </c>
      <c r="J4967" s="14">
        <f>MIN(Table_0__2[[#This Row],[1]:[2]])</f>
        <v>1.55</v>
      </c>
      <c r="K4967" s="14">
        <f>IF(Table_0__2[[#This Row],[COLONNE1]]=Table_0__2[[#This Row],[RESULTAT COTE]],Table_0__2[[#This Row],[COLONNE1]],0)</f>
        <v>1.55</v>
      </c>
    </row>
    <row r="4968" spans="1:11" x14ac:dyDescent="0.3">
      <c r="A4968" s="2">
        <v>43205</v>
      </c>
      <c r="B4968" s="25">
        <v>0.62152777777777779</v>
      </c>
      <c r="C4968" s="20">
        <f t="shared" si="77"/>
        <v>43205.621527777781</v>
      </c>
      <c r="D4968" s="10" t="s">
        <v>4965</v>
      </c>
      <c r="E4968" s="7">
        <v>3</v>
      </c>
      <c r="F4968" s="10">
        <v>4.05</v>
      </c>
      <c r="G4968" s="10">
        <v>3.4</v>
      </c>
      <c r="H4968" s="11">
        <v>1.75</v>
      </c>
      <c r="I4968" s="15">
        <f>IF(Table_0__2[[#This Row],[RESULTAT]]=1,Table_0__2[[#This Row],[1]],0)+IF(Table_0__2[[#This Row],[RESULTAT]]=3,Table_0__2[[#This Row],[N]],0)+IF(Table_0__2[[#This Row],[RESULTAT]]=2,Table_0__2[[#This Row],[2]],0)</f>
        <v>3.4</v>
      </c>
      <c r="J4968" s="15">
        <f>MIN(Table_0__2[[#This Row],[1]:[2]])</f>
        <v>1.75</v>
      </c>
      <c r="K4968" s="15">
        <f>IF(Table_0__2[[#This Row],[COLONNE1]]=Table_0__2[[#This Row],[RESULTAT COTE]],Table_0__2[[#This Row],[COLONNE1]],0)</f>
        <v>0</v>
      </c>
    </row>
    <row r="4969" spans="1:11" x14ac:dyDescent="0.3">
      <c r="A4969" s="2">
        <v>43205</v>
      </c>
      <c r="B4969" s="24">
        <v>0.62152777777777779</v>
      </c>
      <c r="C4969" s="20">
        <f t="shared" si="77"/>
        <v>43205.621527777781</v>
      </c>
      <c r="D4969" s="7" t="s">
        <v>4966</v>
      </c>
      <c r="E4969" s="7">
        <v>3</v>
      </c>
      <c r="F4969" s="7">
        <v>1.55</v>
      </c>
      <c r="G4969" s="7">
        <v>3.75</v>
      </c>
      <c r="H4969" s="9">
        <v>4.8499999999999996</v>
      </c>
      <c r="I4969" s="14">
        <f>IF(Table_0__2[[#This Row],[RESULTAT]]=1,Table_0__2[[#This Row],[1]],0)+IF(Table_0__2[[#This Row],[RESULTAT]]=3,Table_0__2[[#This Row],[N]],0)+IF(Table_0__2[[#This Row],[RESULTAT]]=2,Table_0__2[[#This Row],[2]],0)</f>
        <v>3.75</v>
      </c>
      <c r="J4969" s="14">
        <f>MIN(Table_0__2[[#This Row],[1]:[2]])</f>
        <v>1.55</v>
      </c>
      <c r="K4969" s="14">
        <f>IF(Table_0__2[[#This Row],[COLONNE1]]=Table_0__2[[#This Row],[RESULTAT COTE]],Table_0__2[[#This Row],[COLONNE1]],0)</f>
        <v>0</v>
      </c>
    </row>
    <row r="4970" spans="1:11" x14ac:dyDescent="0.3">
      <c r="A4970" s="2">
        <v>43205</v>
      </c>
      <c r="B4970" s="25">
        <v>0.64236111111111105</v>
      </c>
      <c r="C4970" s="20">
        <f t="shared" si="77"/>
        <v>43205.642361111109</v>
      </c>
      <c r="D4970" s="10" t="s">
        <v>4967</v>
      </c>
      <c r="E4970" s="10">
        <v>1</v>
      </c>
      <c r="F4970" s="10">
        <v>2.5</v>
      </c>
      <c r="G4970" s="10">
        <v>3.2</v>
      </c>
      <c r="H4970" s="11">
        <v>2.5499999999999998</v>
      </c>
      <c r="I4970" s="15">
        <f>IF(Table_0__2[[#This Row],[RESULTAT]]=1,Table_0__2[[#This Row],[1]],0)+IF(Table_0__2[[#This Row],[RESULTAT]]=3,Table_0__2[[#This Row],[N]],0)+IF(Table_0__2[[#This Row],[RESULTAT]]=2,Table_0__2[[#This Row],[2]],0)</f>
        <v>2.5</v>
      </c>
      <c r="J4970" s="15">
        <f>MIN(Table_0__2[[#This Row],[1]:[2]])</f>
        <v>2.5</v>
      </c>
      <c r="K4970" s="15">
        <f>IF(Table_0__2[[#This Row],[COLONNE1]]=Table_0__2[[#This Row],[RESULTAT COTE]],Table_0__2[[#This Row],[COLONNE1]],0)</f>
        <v>2.5</v>
      </c>
    </row>
    <row r="4971" spans="1:11" x14ac:dyDescent="0.3">
      <c r="A4971" s="2">
        <v>43205</v>
      </c>
      <c r="B4971" s="24">
        <v>0.66319444444444442</v>
      </c>
      <c r="C4971" s="20">
        <f t="shared" si="77"/>
        <v>43205.663194444445</v>
      </c>
      <c r="D4971" s="7" t="s">
        <v>4968</v>
      </c>
      <c r="E4971" s="7">
        <v>3</v>
      </c>
      <c r="F4971" s="7">
        <v>2.15</v>
      </c>
      <c r="G4971" s="7">
        <v>2.65</v>
      </c>
      <c r="H4971" s="9">
        <v>3</v>
      </c>
      <c r="I4971" s="14">
        <f>IF(Table_0__2[[#This Row],[RESULTAT]]=1,Table_0__2[[#This Row],[1]],0)+IF(Table_0__2[[#This Row],[RESULTAT]]=3,Table_0__2[[#This Row],[N]],0)+IF(Table_0__2[[#This Row],[RESULTAT]]=2,Table_0__2[[#This Row],[2]],0)</f>
        <v>2.65</v>
      </c>
      <c r="J4971" s="14">
        <f>MIN(Table_0__2[[#This Row],[1]:[2]])</f>
        <v>2.15</v>
      </c>
      <c r="K4971" s="14">
        <f>IF(Table_0__2[[#This Row],[COLONNE1]]=Table_0__2[[#This Row],[RESULTAT COTE]],Table_0__2[[#This Row],[COLONNE1]],0)</f>
        <v>0</v>
      </c>
    </row>
    <row r="4972" spans="1:11" x14ac:dyDescent="0.3">
      <c r="A4972" s="2">
        <v>43205</v>
      </c>
      <c r="B4972" s="25">
        <v>0.66319444444444442</v>
      </c>
      <c r="C4972" s="20">
        <f t="shared" si="77"/>
        <v>43205.663194444445</v>
      </c>
      <c r="D4972" s="10" t="s">
        <v>4969</v>
      </c>
      <c r="E4972" s="10">
        <v>2</v>
      </c>
      <c r="F4972" s="10">
        <v>2.2000000000000002</v>
      </c>
      <c r="G4972" s="10">
        <v>2.9</v>
      </c>
      <c r="H4972" s="11">
        <v>2.7</v>
      </c>
      <c r="I4972" s="15">
        <f>IF(Table_0__2[[#This Row],[RESULTAT]]=1,Table_0__2[[#This Row],[1]],0)+IF(Table_0__2[[#This Row],[RESULTAT]]=3,Table_0__2[[#This Row],[N]],0)+IF(Table_0__2[[#This Row],[RESULTAT]]=2,Table_0__2[[#This Row],[2]],0)</f>
        <v>2.7</v>
      </c>
      <c r="J4972" s="15">
        <f>MIN(Table_0__2[[#This Row],[1]:[2]])</f>
        <v>2.2000000000000002</v>
      </c>
      <c r="K4972" s="15">
        <f>IF(Table_0__2[[#This Row],[COLONNE1]]=Table_0__2[[#This Row],[RESULTAT COTE]],Table_0__2[[#This Row],[COLONNE1]],0)</f>
        <v>0</v>
      </c>
    </row>
    <row r="4973" spans="1:11" x14ac:dyDescent="0.3">
      <c r="A4973" s="2">
        <v>43205</v>
      </c>
      <c r="B4973" s="25">
        <v>0.67361111111111116</v>
      </c>
      <c r="C4973" s="20">
        <f t="shared" si="77"/>
        <v>43205.673611111109</v>
      </c>
      <c r="D4973" s="10" t="s">
        <v>4970</v>
      </c>
      <c r="E4973" s="10">
        <v>1</v>
      </c>
      <c r="F4973" s="10">
        <v>1.18</v>
      </c>
      <c r="G4973" s="10">
        <v>5.5</v>
      </c>
      <c r="H4973" s="11">
        <v>14</v>
      </c>
      <c r="I4973" s="15">
        <f>IF(Table_0__2[[#This Row],[RESULTAT]]=1,Table_0__2[[#This Row],[1]],0)+IF(Table_0__2[[#This Row],[RESULTAT]]=3,Table_0__2[[#This Row],[N]],0)+IF(Table_0__2[[#This Row],[RESULTAT]]=2,Table_0__2[[#This Row],[2]],0)</f>
        <v>1.18</v>
      </c>
      <c r="J4973" s="15">
        <f>MIN(Table_0__2[[#This Row],[1]:[2]])</f>
        <v>1.18</v>
      </c>
      <c r="K4973" s="15">
        <f>IF(Table_0__2[[#This Row],[COLONNE1]]=Table_0__2[[#This Row],[RESULTAT COTE]],Table_0__2[[#This Row],[COLONNE1]],0)</f>
        <v>1.18</v>
      </c>
    </row>
    <row r="4974" spans="1:11" x14ac:dyDescent="0.3">
      <c r="A4974" s="2">
        <v>43205</v>
      </c>
      <c r="B4974" s="24">
        <v>0.69444444444444453</v>
      </c>
      <c r="C4974" s="20">
        <f t="shared" si="77"/>
        <v>43205.694444444445</v>
      </c>
      <c r="D4974" s="7" t="s">
        <v>4971</v>
      </c>
      <c r="E4974" s="10">
        <v>1</v>
      </c>
      <c r="F4974" s="7">
        <v>2.4</v>
      </c>
      <c r="G4974" s="7">
        <v>3.2</v>
      </c>
      <c r="H4974" s="9">
        <v>2.25</v>
      </c>
      <c r="I4974" s="14">
        <f>IF(Table_0__2[[#This Row],[RESULTAT]]=1,Table_0__2[[#This Row],[1]],0)+IF(Table_0__2[[#This Row],[RESULTAT]]=3,Table_0__2[[#This Row],[N]],0)+IF(Table_0__2[[#This Row],[RESULTAT]]=2,Table_0__2[[#This Row],[2]],0)</f>
        <v>2.4</v>
      </c>
      <c r="J4974" s="14">
        <f>MIN(Table_0__2[[#This Row],[1]:[2]])</f>
        <v>2.25</v>
      </c>
      <c r="K4974" s="14">
        <f>IF(Table_0__2[[#This Row],[COLONNE1]]=Table_0__2[[#This Row],[RESULTAT COTE]],Table_0__2[[#This Row],[COLONNE1]],0)</f>
        <v>0</v>
      </c>
    </row>
    <row r="4975" spans="1:11" x14ac:dyDescent="0.3">
      <c r="A4975" s="2">
        <v>43205</v>
      </c>
      <c r="B4975" s="25">
        <v>0.70486111111111116</v>
      </c>
      <c r="C4975" s="20">
        <f t="shared" si="77"/>
        <v>43205.704861111109</v>
      </c>
      <c r="D4975" s="10" t="s">
        <v>4972</v>
      </c>
      <c r="E4975" s="7">
        <v>3</v>
      </c>
      <c r="F4975" s="10">
        <v>1.85</v>
      </c>
      <c r="G4975" s="10">
        <v>2.95</v>
      </c>
      <c r="H4975" s="11">
        <v>3.4</v>
      </c>
      <c r="I4975" s="15">
        <f>IF(Table_0__2[[#This Row],[RESULTAT]]=1,Table_0__2[[#This Row],[1]],0)+IF(Table_0__2[[#This Row],[RESULTAT]]=3,Table_0__2[[#This Row],[N]],0)+IF(Table_0__2[[#This Row],[RESULTAT]]=2,Table_0__2[[#This Row],[2]],0)</f>
        <v>2.95</v>
      </c>
      <c r="J4975" s="15">
        <f>MIN(Table_0__2[[#This Row],[1]:[2]])</f>
        <v>1.85</v>
      </c>
      <c r="K4975" s="15">
        <f>IF(Table_0__2[[#This Row],[COLONNE1]]=Table_0__2[[#This Row],[RESULTAT COTE]],Table_0__2[[#This Row],[COLONNE1]],0)</f>
        <v>0</v>
      </c>
    </row>
    <row r="4976" spans="1:11" x14ac:dyDescent="0.3">
      <c r="A4976" s="2">
        <v>43205</v>
      </c>
      <c r="B4976" s="24">
        <v>0.70486111111111116</v>
      </c>
      <c r="C4976" s="20">
        <f t="shared" si="77"/>
        <v>43205.704861111109</v>
      </c>
      <c r="D4976" s="7" t="s">
        <v>4973</v>
      </c>
      <c r="E4976" s="10">
        <v>2</v>
      </c>
      <c r="F4976" s="7">
        <v>6.35</v>
      </c>
      <c r="G4976" s="7">
        <v>4</v>
      </c>
      <c r="H4976" s="9">
        <v>1.5</v>
      </c>
      <c r="I4976" s="14">
        <f>IF(Table_0__2[[#This Row],[RESULTAT]]=1,Table_0__2[[#This Row],[1]],0)+IF(Table_0__2[[#This Row],[RESULTAT]]=3,Table_0__2[[#This Row],[N]],0)+IF(Table_0__2[[#This Row],[RESULTAT]]=2,Table_0__2[[#This Row],[2]],0)</f>
        <v>1.5</v>
      </c>
      <c r="J4976" s="14">
        <f>MIN(Table_0__2[[#This Row],[1]:[2]])</f>
        <v>1.5</v>
      </c>
      <c r="K4976" s="14">
        <f>IF(Table_0__2[[#This Row],[COLONNE1]]=Table_0__2[[#This Row],[RESULTAT COTE]],Table_0__2[[#This Row],[COLONNE1]],0)</f>
        <v>1.5</v>
      </c>
    </row>
    <row r="4977" spans="1:11" x14ac:dyDescent="0.3">
      <c r="A4977" s="2">
        <v>43205</v>
      </c>
      <c r="B4977" s="24">
        <v>0.70486111111111116</v>
      </c>
      <c r="C4977" s="20">
        <f t="shared" si="77"/>
        <v>43205.704861111109</v>
      </c>
      <c r="D4977" s="7" t="s">
        <v>4974</v>
      </c>
      <c r="E4977" s="10">
        <v>2</v>
      </c>
      <c r="F4977" s="7">
        <v>1.1200000000000001</v>
      </c>
      <c r="G4977" s="7">
        <v>6.5</v>
      </c>
      <c r="H4977" s="9">
        <v>16</v>
      </c>
      <c r="I4977" s="14">
        <f>IF(Table_0__2[[#This Row],[RESULTAT]]=1,Table_0__2[[#This Row],[1]],0)+IF(Table_0__2[[#This Row],[RESULTAT]]=3,Table_0__2[[#This Row],[N]],0)+IF(Table_0__2[[#This Row],[RESULTAT]]=2,Table_0__2[[#This Row],[2]],0)</f>
        <v>16</v>
      </c>
      <c r="J4977" s="14">
        <f>MIN(Table_0__2[[#This Row],[1]:[2]])</f>
        <v>1.1200000000000001</v>
      </c>
      <c r="K4977" s="14">
        <f>IF(Table_0__2[[#This Row],[COLONNE1]]=Table_0__2[[#This Row],[RESULTAT COTE]],Table_0__2[[#This Row],[COLONNE1]],0)</f>
        <v>0</v>
      </c>
    </row>
    <row r="4978" spans="1:11" x14ac:dyDescent="0.3">
      <c r="A4978" s="2">
        <v>43205</v>
      </c>
      <c r="B4978" s="24">
        <v>0.74652777777777779</v>
      </c>
      <c r="C4978" s="20">
        <f t="shared" si="77"/>
        <v>43205.746527777781</v>
      </c>
      <c r="D4978" s="7" t="s">
        <v>4975</v>
      </c>
      <c r="E4978" s="10">
        <v>1</v>
      </c>
      <c r="F4978" s="7">
        <v>2.6</v>
      </c>
      <c r="G4978" s="7">
        <v>2.95</v>
      </c>
      <c r="H4978" s="9">
        <v>2.1</v>
      </c>
      <c r="I4978" s="14">
        <f>IF(Table_0__2[[#This Row],[RESULTAT]]=1,Table_0__2[[#This Row],[1]],0)+IF(Table_0__2[[#This Row],[RESULTAT]]=3,Table_0__2[[#This Row],[N]],0)+IF(Table_0__2[[#This Row],[RESULTAT]]=2,Table_0__2[[#This Row],[2]],0)</f>
        <v>2.6</v>
      </c>
      <c r="J4978" s="14">
        <f>MIN(Table_0__2[[#This Row],[1]:[2]])</f>
        <v>2.1</v>
      </c>
      <c r="K4978" s="14">
        <f>IF(Table_0__2[[#This Row],[COLONNE1]]=Table_0__2[[#This Row],[RESULTAT COTE]],Table_0__2[[#This Row],[COLONNE1]],0)</f>
        <v>0</v>
      </c>
    </row>
    <row r="4979" spans="1:11" x14ac:dyDescent="0.3">
      <c r="A4979" s="2">
        <v>43205</v>
      </c>
      <c r="B4979" s="25">
        <v>0.74652777777777779</v>
      </c>
      <c r="C4979" s="20">
        <f t="shared" si="77"/>
        <v>43205.746527777781</v>
      </c>
      <c r="D4979" s="10" t="s">
        <v>4976</v>
      </c>
      <c r="E4979" s="7">
        <v>3</v>
      </c>
      <c r="F4979" s="10">
        <v>2.5499999999999998</v>
      </c>
      <c r="G4979" s="10">
        <v>3.3</v>
      </c>
      <c r="H4979" s="11">
        <v>2.4</v>
      </c>
      <c r="I4979" s="15">
        <f>IF(Table_0__2[[#This Row],[RESULTAT]]=1,Table_0__2[[#This Row],[1]],0)+IF(Table_0__2[[#This Row],[RESULTAT]]=3,Table_0__2[[#This Row],[N]],0)+IF(Table_0__2[[#This Row],[RESULTAT]]=2,Table_0__2[[#This Row],[2]],0)</f>
        <v>3.3</v>
      </c>
      <c r="J4979" s="15">
        <f>MIN(Table_0__2[[#This Row],[1]:[2]])</f>
        <v>2.4</v>
      </c>
      <c r="K4979" s="15">
        <f>IF(Table_0__2[[#This Row],[COLONNE1]]=Table_0__2[[#This Row],[RESULTAT COTE]],Table_0__2[[#This Row],[COLONNE1]],0)</f>
        <v>0</v>
      </c>
    </row>
    <row r="4980" spans="1:11" x14ac:dyDescent="0.3">
      <c r="A4980" s="2">
        <v>43205</v>
      </c>
      <c r="B4980" s="24">
        <v>0.74652777777777779</v>
      </c>
      <c r="C4980" s="20">
        <f t="shared" si="77"/>
        <v>43205.746527777781</v>
      </c>
      <c r="D4980" s="7" t="s">
        <v>4977</v>
      </c>
      <c r="E4980" s="10">
        <v>1</v>
      </c>
      <c r="F4980" s="7">
        <v>1.65</v>
      </c>
      <c r="G4980" s="7">
        <v>3.35</v>
      </c>
      <c r="H4980" s="9">
        <v>3.7</v>
      </c>
      <c r="I4980" s="14">
        <f>IF(Table_0__2[[#This Row],[RESULTAT]]=1,Table_0__2[[#This Row],[1]],0)+IF(Table_0__2[[#This Row],[RESULTAT]]=3,Table_0__2[[#This Row],[N]],0)+IF(Table_0__2[[#This Row],[RESULTAT]]=2,Table_0__2[[#This Row],[2]],0)</f>
        <v>1.65</v>
      </c>
      <c r="J4980" s="14">
        <f>MIN(Table_0__2[[#This Row],[1]:[2]])</f>
        <v>1.65</v>
      </c>
      <c r="K4980" s="14">
        <f>IF(Table_0__2[[#This Row],[COLONNE1]]=Table_0__2[[#This Row],[RESULTAT COTE]],Table_0__2[[#This Row],[COLONNE1]],0)</f>
        <v>1.65</v>
      </c>
    </row>
    <row r="4981" spans="1:11" x14ac:dyDescent="0.3">
      <c r="A4981" s="2">
        <v>43205</v>
      </c>
      <c r="B4981" s="25">
        <v>0.74652777777777779</v>
      </c>
      <c r="C4981" s="20">
        <f t="shared" si="77"/>
        <v>43205.746527777781</v>
      </c>
      <c r="D4981" s="10" t="s">
        <v>4978</v>
      </c>
      <c r="E4981" s="10">
        <v>1</v>
      </c>
      <c r="F4981" s="10">
        <v>1.6</v>
      </c>
      <c r="G4981" s="10">
        <v>3.3</v>
      </c>
      <c r="H4981" s="11">
        <v>4.2</v>
      </c>
      <c r="I4981" s="15">
        <f>IF(Table_0__2[[#This Row],[RESULTAT]]=1,Table_0__2[[#This Row],[1]],0)+IF(Table_0__2[[#This Row],[RESULTAT]]=3,Table_0__2[[#This Row],[N]],0)+IF(Table_0__2[[#This Row],[RESULTAT]]=2,Table_0__2[[#This Row],[2]],0)</f>
        <v>1.6</v>
      </c>
      <c r="J4981" s="15">
        <f>MIN(Table_0__2[[#This Row],[1]:[2]])</f>
        <v>1.6</v>
      </c>
      <c r="K4981" s="15">
        <f>IF(Table_0__2[[#This Row],[COLONNE1]]=Table_0__2[[#This Row],[RESULTAT COTE]],Table_0__2[[#This Row],[COLONNE1]],0)</f>
        <v>1.6</v>
      </c>
    </row>
    <row r="4982" spans="1:11" x14ac:dyDescent="0.3">
      <c r="A4982" s="2">
        <v>43205</v>
      </c>
      <c r="B4982" s="24">
        <v>0.74652777777777779</v>
      </c>
      <c r="C4982" s="20">
        <f t="shared" si="77"/>
        <v>43205.746527777781</v>
      </c>
      <c r="D4982" s="7" t="s">
        <v>4979</v>
      </c>
      <c r="E4982" s="7">
        <v>3</v>
      </c>
      <c r="F4982" s="7">
        <v>3.4</v>
      </c>
      <c r="G4982" s="7">
        <v>3.05</v>
      </c>
      <c r="H4982" s="9">
        <v>1.85</v>
      </c>
      <c r="I4982" s="14">
        <f>IF(Table_0__2[[#This Row],[RESULTAT]]=1,Table_0__2[[#This Row],[1]],0)+IF(Table_0__2[[#This Row],[RESULTAT]]=3,Table_0__2[[#This Row],[N]],0)+IF(Table_0__2[[#This Row],[RESULTAT]]=2,Table_0__2[[#This Row],[2]],0)</f>
        <v>3.05</v>
      </c>
      <c r="J4982" s="14">
        <f>MIN(Table_0__2[[#This Row],[1]:[2]])</f>
        <v>1.85</v>
      </c>
      <c r="K4982" s="14">
        <f>IF(Table_0__2[[#This Row],[COLONNE1]]=Table_0__2[[#This Row],[RESULTAT COTE]],Table_0__2[[#This Row],[COLONNE1]],0)</f>
        <v>0</v>
      </c>
    </row>
    <row r="4983" spans="1:11" x14ac:dyDescent="0.3">
      <c r="A4983" s="2">
        <v>43205</v>
      </c>
      <c r="B4983" s="25">
        <v>0.74652777777777779</v>
      </c>
      <c r="C4983" s="20">
        <f t="shared" si="77"/>
        <v>43205.746527777781</v>
      </c>
      <c r="D4983" s="10" t="s">
        <v>4980</v>
      </c>
      <c r="E4983" s="10">
        <v>1</v>
      </c>
      <c r="F4983" s="10">
        <v>1.1399999999999999</v>
      </c>
      <c r="G4983" s="10">
        <v>6.25</v>
      </c>
      <c r="H4983" s="11">
        <v>14</v>
      </c>
      <c r="I4983" s="15">
        <f>IF(Table_0__2[[#This Row],[RESULTAT]]=1,Table_0__2[[#This Row],[1]],0)+IF(Table_0__2[[#This Row],[RESULTAT]]=3,Table_0__2[[#This Row],[N]],0)+IF(Table_0__2[[#This Row],[RESULTAT]]=2,Table_0__2[[#This Row],[2]],0)</f>
        <v>1.1399999999999999</v>
      </c>
      <c r="J4983" s="15">
        <f>MIN(Table_0__2[[#This Row],[1]:[2]])</f>
        <v>1.1399999999999999</v>
      </c>
      <c r="K4983" s="15">
        <f>IF(Table_0__2[[#This Row],[COLONNE1]]=Table_0__2[[#This Row],[RESULTAT COTE]],Table_0__2[[#This Row],[COLONNE1]],0)</f>
        <v>1.1399999999999999</v>
      </c>
    </row>
    <row r="4984" spans="1:11" x14ac:dyDescent="0.3">
      <c r="A4984" s="2">
        <v>43205</v>
      </c>
      <c r="B4984" s="24">
        <v>0.76736111111111116</v>
      </c>
      <c r="C4984" s="20">
        <f t="shared" si="77"/>
        <v>43205.767361111109</v>
      </c>
      <c r="D4984" s="7" t="s">
        <v>4981</v>
      </c>
      <c r="E4984" s="10">
        <v>1</v>
      </c>
      <c r="F4984" s="7">
        <v>2</v>
      </c>
      <c r="G4984" s="7">
        <v>2.85</v>
      </c>
      <c r="H4984" s="9">
        <v>3.75</v>
      </c>
      <c r="I4984" s="14">
        <f>IF(Table_0__2[[#This Row],[RESULTAT]]=1,Table_0__2[[#This Row],[1]],0)+IF(Table_0__2[[#This Row],[RESULTAT]]=3,Table_0__2[[#This Row],[N]],0)+IF(Table_0__2[[#This Row],[RESULTAT]]=2,Table_0__2[[#This Row],[2]],0)</f>
        <v>2</v>
      </c>
      <c r="J4984" s="14">
        <f>MIN(Table_0__2[[#This Row],[1]:[2]])</f>
        <v>2</v>
      </c>
      <c r="K4984" s="14">
        <f>IF(Table_0__2[[#This Row],[COLONNE1]]=Table_0__2[[#This Row],[RESULTAT COTE]],Table_0__2[[#This Row],[COLONNE1]],0)</f>
        <v>2</v>
      </c>
    </row>
    <row r="4985" spans="1:11" x14ac:dyDescent="0.3">
      <c r="A4985" s="2">
        <v>43205</v>
      </c>
      <c r="B4985" s="24">
        <v>0.78819444444444453</v>
      </c>
      <c r="C4985" s="20">
        <f t="shared" si="77"/>
        <v>43205.788194444445</v>
      </c>
      <c r="D4985" s="7" t="s">
        <v>4982</v>
      </c>
      <c r="E4985" s="10">
        <v>2</v>
      </c>
      <c r="F4985" s="7">
        <v>2.15</v>
      </c>
      <c r="G4985" s="7">
        <v>2.9</v>
      </c>
      <c r="H4985" s="9">
        <v>2.7</v>
      </c>
      <c r="I4985" s="14">
        <f>IF(Table_0__2[[#This Row],[RESULTAT]]=1,Table_0__2[[#This Row],[1]],0)+IF(Table_0__2[[#This Row],[RESULTAT]]=3,Table_0__2[[#This Row],[N]],0)+IF(Table_0__2[[#This Row],[RESULTAT]]=2,Table_0__2[[#This Row],[2]],0)</f>
        <v>2.7</v>
      </c>
      <c r="J4985" s="14">
        <f>MIN(Table_0__2[[#This Row],[1]:[2]])</f>
        <v>2.15</v>
      </c>
      <c r="K4985" s="14">
        <f>IF(Table_0__2[[#This Row],[COLONNE1]]=Table_0__2[[#This Row],[RESULTAT COTE]],Table_0__2[[#This Row],[COLONNE1]],0)</f>
        <v>0</v>
      </c>
    </row>
    <row r="4986" spans="1:11" x14ac:dyDescent="0.3">
      <c r="A4986" s="2">
        <v>43205</v>
      </c>
      <c r="B4986" s="25">
        <v>0.82986111111111116</v>
      </c>
      <c r="C4986" s="20">
        <f t="shared" si="77"/>
        <v>43205.829861111109</v>
      </c>
      <c r="D4986" s="10" t="s">
        <v>4983</v>
      </c>
      <c r="E4986" s="7">
        <v>3</v>
      </c>
      <c r="F4986" s="10">
        <v>1.85</v>
      </c>
      <c r="G4986" s="10">
        <v>3</v>
      </c>
      <c r="H4986" s="11">
        <v>3</v>
      </c>
      <c r="I4986" s="15">
        <f>IF(Table_0__2[[#This Row],[RESULTAT]]=1,Table_0__2[[#This Row],[1]],0)+IF(Table_0__2[[#This Row],[RESULTAT]]=3,Table_0__2[[#This Row],[N]],0)+IF(Table_0__2[[#This Row],[RESULTAT]]=2,Table_0__2[[#This Row],[2]],0)</f>
        <v>3</v>
      </c>
      <c r="J4986" s="15">
        <f>MIN(Table_0__2[[#This Row],[1]:[2]])</f>
        <v>1.85</v>
      </c>
      <c r="K4986" s="15">
        <f>IF(Table_0__2[[#This Row],[COLONNE1]]=Table_0__2[[#This Row],[RESULTAT COTE]],Table_0__2[[#This Row],[COLONNE1]],0)</f>
        <v>0</v>
      </c>
    </row>
    <row r="4987" spans="1:11" x14ac:dyDescent="0.3">
      <c r="A4987" s="2">
        <v>43205</v>
      </c>
      <c r="B4987" s="24">
        <v>0.82986111111111116</v>
      </c>
      <c r="C4987" s="20">
        <f t="shared" si="77"/>
        <v>43205.829861111109</v>
      </c>
      <c r="D4987" s="7" t="s">
        <v>4984</v>
      </c>
      <c r="E4987" s="10">
        <v>1</v>
      </c>
      <c r="F4987" s="7">
        <v>1.55</v>
      </c>
      <c r="G4987" s="7">
        <v>3.15</v>
      </c>
      <c r="H4987" s="9">
        <v>4.95</v>
      </c>
      <c r="I4987" s="14">
        <f>IF(Table_0__2[[#This Row],[RESULTAT]]=1,Table_0__2[[#This Row],[1]],0)+IF(Table_0__2[[#This Row],[RESULTAT]]=3,Table_0__2[[#This Row],[N]],0)+IF(Table_0__2[[#This Row],[RESULTAT]]=2,Table_0__2[[#This Row],[2]],0)</f>
        <v>1.55</v>
      </c>
      <c r="J4987" s="14">
        <f>MIN(Table_0__2[[#This Row],[1]:[2]])</f>
        <v>1.55</v>
      </c>
      <c r="K4987" s="14">
        <f>IF(Table_0__2[[#This Row],[COLONNE1]]=Table_0__2[[#This Row],[RESULTAT COTE]],Table_0__2[[#This Row],[COLONNE1]],0)</f>
        <v>1.55</v>
      </c>
    </row>
    <row r="4988" spans="1:11" x14ac:dyDescent="0.3">
      <c r="A4988" s="2">
        <v>43205</v>
      </c>
      <c r="B4988" s="25">
        <v>0.86111111111111116</v>
      </c>
      <c r="C4988" s="20">
        <f t="shared" si="77"/>
        <v>43205.861111111109</v>
      </c>
      <c r="D4988" s="10" t="s">
        <v>4985</v>
      </c>
      <c r="E4988" s="10">
        <v>2</v>
      </c>
      <c r="F4988" s="10">
        <v>10</v>
      </c>
      <c r="G4988" s="10">
        <v>5.5</v>
      </c>
      <c r="H4988" s="11">
        <v>1.22</v>
      </c>
      <c r="I4988" s="15">
        <f>IF(Table_0__2[[#This Row],[RESULTAT]]=1,Table_0__2[[#This Row],[1]],0)+IF(Table_0__2[[#This Row],[RESULTAT]]=3,Table_0__2[[#This Row],[N]],0)+IF(Table_0__2[[#This Row],[RESULTAT]]=2,Table_0__2[[#This Row],[2]],0)</f>
        <v>1.22</v>
      </c>
      <c r="J4988" s="15">
        <f>MIN(Table_0__2[[#This Row],[1]:[2]])</f>
        <v>1.22</v>
      </c>
      <c r="K4988" s="15">
        <f>IF(Table_0__2[[#This Row],[COLONNE1]]=Table_0__2[[#This Row],[RESULTAT COTE]],Table_0__2[[#This Row],[COLONNE1]],0)</f>
        <v>1.22</v>
      </c>
    </row>
    <row r="4989" spans="1:11" x14ac:dyDescent="0.3">
      <c r="A4989" s="2">
        <v>43205</v>
      </c>
      <c r="B4989" s="24">
        <v>0.86111111111111116</v>
      </c>
      <c r="C4989" s="20">
        <f t="shared" si="77"/>
        <v>43205.861111111109</v>
      </c>
      <c r="D4989" s="7" t="s">
        <v>4986</v>
      </c>
      <c r="E4989" s="7">
        <v>3</v>
      </c>
      <c r="F4989" s="7">
        <v>2.6</v>
      </c>
      <c r="G4989" s="7">
        <v>3.3</v>
      </c>
      <c r="H4989" s="9">
        <v>2.35</v>
      </c>
      <c r="I4989" s="14">
        <f>IF(Table_0__2[[#This Row],[RESULTAT]]=1,Table_0__2[[#This Row],[1]],0)+IF(Table_0__2[[#This Row],[RESULTAT]]=3,Table_0__2[[#This Row],[N]],0)+IF(Table_0__2[[#This Row],[RESULTAT]]=2,Table_0__2[[#This Row],[2]],0)</f>
        <v>3.3</v>
      </c>
      <c r="J4989" s="14">
        <f>MIN(Table_0__2[[#This Row],[1]:[2]])</f>
        <v>2.35</v>
      </c>
      <c r="K4989" s="14">
        <f>IF(Table_0__2[[#This Row],[COLONNE1]]=Table_0__2[[#This Row],[RESULTAT COTE]],Table_0__2[[#This Row],[COLONNE1]],0)</f>
        <v>0</v>
      </c>
    </row>
    <row r="4990" spans="1:11" x14ac:dyDescent="0.3">
      <c r="A4990" s="2">
        <v>43205</v>
      </c>
      <c r="B4990" s="25">
        <v>0.87152777777777779</v>
      </c>
      <c r="C4990" s="20">
        <f t="shared" si="77"/>
        <v>43205.871527777781</v>
      </c>
      <c r="D4990" s="10" t="s">
        <v>4987</v>
      </c>
      <c r="E4990" s="10">
        <v>1</v>
      </c>
      <c r="F4990" s="10">
        <v>1.3</v>
      </c>
      <c r="G4990" s="10">
        <v>5.5</v>
      </c>
      <c r="H4990" s="11">
        <v>8.25</v>
      </c>
      <c r="I4990" s="15">
        <f>IF(Table_0__2[[#This Row],[RESULTAT]]=1,Table_0__2[[#This Row],[1]],0)+IF(Table_0__2[[#This Row],[RESULTAT]]=3,Table_0__2[[#This Row],[N]],0)+IF(Table_0__2[[#This Row],[RESULTAT]]=2,Table_0__2[[#This Row],[2]],0)</f>
        <v>1.3</v>
      </c>
      <c r="J4990" s="15">
        <f>MIN(Table_0__2[[#This Row],[1]:[2]])</f>
        <v>1.3</v>
      </c>
      <c r="K4990" s="15">
        <f>IF(Table_0__2[[#This Row],[COLONNE1]]=Table_0__2[[#This Row],[RESULTAT COTE]],Table_0__2[[#This Row],[COLONNE1]],0)</f>
        <v>1.3</v>
      </c>
    </row>
    <row r="4991" spans="1:11" x14ac:dyDescent="0.3">
      <c r="A4991" s="2">
        <v>43205</v>
      </c>
      <c r="B4991" s="25">
        <v>0.88194444444444453</v>
      </c>
      <c r="C4991" s="20">
        <f t="shared" si="77"/>
        <v>43205.881944444445</v>
      </c>
      <c r="D4991" s="10" t="s">
        <v>4988</v>
      </c>
      <c r="E4991" s="10">
        <v>2</v>
      </c>
      <c r="F4991" s="10">
        <v>5</v>
      </c>
      <c r="G4991" s="10">
        <v>3.35</v>
      </c>
      <c r="H4991" s="11">
        <v>1.45</v>
      </c>
      <c r="I4991" s="15">
        <f>IF(Table_0__2[[#This Row],[RESULTAT]]=1,Table_0__2[[#This Row],[1]],0)+IF(Table_0__2[[#This Row],[RESULTAT]]=3,Table_0__2[[#This Row],[N]],0)+IF(Table_0__2[[#This Row],[RESULTAT]]=2,Table_0__2[[#This Row],[2]],0)</f>
        <v>1.45</v>
      </c>
      <c r="J4991" s="15">
        <f>MIN(Table_0__2[[#This Row],[1]:[2]])</f>
        <v>1.45</v>
      </c>
      <c r="K4991" s="15">
        <f>IF(Table_0__2[[#This Row],[COLONNE1]]=Table_0__2[[#This Row],[RESULTAT COTE]],Table_0__2[[#This Row],[COLONNE1]],0)</f>
        <v>1.45</v>
      </c>
    </row>
    <row r="4992" spans="1:11" x14ac:dyDescent="0.3">
      <c r="A4992" s="2">
        <v>43206</v>
      </c>
      <c r="B4992" s="26">
        <v>0.70486111111111116</v>
      </c>
      <c r="C4992" s="20">
        <f t="shared" si="77"/>
        <v>43206.704861111109</v>
      </c>
      <c r="D4992" s="12" t="s">
        <v>4989</v>
      </c>
      <c r="E4992" s="7">
        <v>3</v>
      </c>
      <c r="F4992" s="12">
        <v>1.6</v>
      </c>
      <c r="G4992" s="12">
        <v>2.9</v>
      </c>
      <c r="H4992" s="13">
        <v>4.5</v>
      </c>
      <c r="I4992" s="16">
        <f>IF(Table_0__2[[#This Row],[RESULTAT]]=1,Table_0__2[[#This Row],[1]],0)+IF(Table_0__2[[#This Row],[RESULTAT]]=3,Table_0__2[[#This Row],[N]],0)+IF(Table_0__2[[#This Row],[RESULTAT]]=2,Table_0__2[[#This Row],[2]],0)</f>
        <v>2.9</v>
      </c>
      <c r="J4992" s="16">
        <f>MIN(Table_0__2[[#This Row],[1]:[2]])</f>
        <v>1.6</v>
      </c>
      <c r="K4992" s="16">
        <f>IF(Table_0__2[[#This Row],[COLONNE1]]=Table_0__2[[#This Row],[RESULTAT COTE]],Table_0__2[[#This Row],[COLONNE1]],0)</f>
        <v>0</v>
      </c>
    </row>
    <row r="4993" spans="1:11" x14ac:dyDescent="0.3">
      <c r="A4993" s="2">
        <v>43206</v>
      </c>
      <c r="B4993" s="25">
        <v>0.70486111111111116</v>
      </c>
      <c r="C4993" s="20">
        <f t="shared" si="77"/>
        <v>43206.704861111109</v>
      </c>
      <c r="D4993" s="10" t="s">
        <v>4990</v>
      </c>
      <c r="E4993" s="10">
        <v>2</v>
      </c>
      <c r="F4993" s="10">
        <v>1.75</v>
      </c>
      <c r="G4993" s="10">
        <v>3.4</v>
      </c>
      <c r="H4993" s="11">
        <v>3.25</v>
      </c>
      <c r="I4993" s="15">
        <f>IF(Table_0__2[[#This Row],[RESULTAT]]=1,Table_0__2[[#This Row],[1]],0)+IF(Table_0__2[[#This Row],[RESULTAT]]=3,Table_0__2[[#This Row],[N]],0)+IF(Table_0__2[[#This Row],[RESULTAT]]=2,Table_0__2[[#This Row],[2]],0)</f>
        <v>3.25</v>
      </c>
      <c r="J4993" s="15">
        <f>MIN(Table_0__2[[#This Row],[1]:[2]])</f>
        <v>1.75</v>
      </c>
      <c r="K4993" s="15">
        <f>IF(Table_0__2[[#This Row],[COLONNE1]]=Table_0__2[[#This Row],[RESULTAT COTE]],Table_0__2[[#This Row],[COLONNE1]],0)</f>
        <v>0</v>
      </c>
    </row>
    <row r="4994" spans="1:11" x14ac:dyDescent="0.3">
      <c r="A4994" s="2">
        <v>43206</v>
      </c>
      <c r="B4994" s="24">
        <v>0.70486111111111116</v>
      </c>
      <c r="C4994" s="20">
        <f t="shared" ref="C4994:C5057" si="78">A4994+B4994</f>
        <v>43206.704861111109</v>
      </c>
      <c r="D4994" s="7" t="s">
        <v>4991</v>
      </c>
      <c r="E4994" s="10">
        <v>2</v>
      </c>
      <c r="F4994" s="7">
        <v>2.0499999999999998</v>
      </c>
      <c r="G4994" s="7">
        <v>2.65</v>
      </c>
      <c r="H4994" s="9">
        <v>3</v>
      </c>
      <c r="I4994" s="14">
        <f>IF(Table_0__2[[#This Row],[RESULTAT]]=1,Table_0__2[[#This Row],[1]],0)+IF(Table_0__2[[#This Row],[RESULTAT]]=3,Table_0__2[[#This Row],[N]],0)+IF(Table_0__2[[#This Row],[RESULTAT]]=2,Table_0__2[[#This Row],[2]],0)</f>
        <v>3</v>
      </c>
      <c r="J4994" s="14">
        <f>MIN(Table_0__2[[#This Row],[1]:[2]])</f>
        <v>2.0499999999999998</v>
      </c>
      <c r="K4994" s="14">
        <f>IF(Table_0__2[[#This Row],[COLONNE1]]=Table_0__2[[#This Row],[RESULTAT COTE]],Table_0__2[[#This Row],[COLONNE1]],0)</f>
        <v>0</v>
      </c>
    </row>
    <row r="4995" spans="1:11" x14ac:dyDescent="0.3">
      <c r="A4995" s="2">
        <v>43206</v>
      </c>
      <c r="B4995" s="25">
        <v>0.74652777777777779</v>
      </c>
      <c r="C4995" s="20">
        <f t="shared" si="78"/>
        <v>43206.746527777781</v>
      </c>
      <c r="D4995" s="10" t="s">
        <v>4992</v>
      </c>
      <c r="E4995" s="10">
        <v>2</v>
      </c>
      <c r="F4995" s="10">
        <v>2.15</v>
      </c>
      <c r="G4995" s="10">
        <v>3.05</v>
      </c>
      <c r="H4995" s="11">
        <v>2.35</v>
      </c>
      <c r="I4995" s="15">
        <f>IF(Table_0__2[[#This Row],[RESULTAT]]=1,Table_0__2[[#This Row],[1]],0)+IF(Table_0__2[[#This Row],[RESULTAT]]=3,Table_0__2[[#This Row],[N]],0)+IF(Table_0__2[[#This Row],[RESULTAT]]=2,Table_0__2[[#This Row],[2]],0)</f>
        <v>2.35</v>
      </c>
      <c r="J4995" s="15">
        <f>MIN(Table_0__2[[#This Row],[1]:[2]])</f>
        <v>2.15</v>
      </c>
      <c r="K4995" s="15">
        <f>IF(Table_0__2[[#This Row],[COLONNE1]]=Table_0__2[[#This Row],[RESULTAT COTE]],Table_0__2[[#This Row],[COLONNE1]],0)</f>
        <v>0</v>
      </c>
    </row>
    <row r="4996" spans="1:11" x14ac:dyDescent="0.3">
      <c r="A4996" s="2">
        <v>43206</v>
      </c>
      <c r="B4996" s="24">
        <v>0.74652777777777779</v>
      </c>
      <c r="C4996" s="20">
        <f t="shared" si="78"/>
        <v>43206.746527777781</v>
      </c>
      <c r="D4996" s="7" t="s">
        <v>4993</v>
      </c>
      <c r="E4996" s="7">
        <v>3</v>
      </c>
      <c r="F4996" s="7">
        <v>1.85</v>
      </c>
      <c r="G4996" s="7">
        <v>2.9</v>
      </c>
      <c r="H4996" s="9">
        <v>3.1</v>
      </c>
      <c r="I4996" s="14">
        <f>IF(Table_0__2[[#This Row],[RESULTAT]]=1,Table_0__2[[#This Row],[1]],0)+IF(Table_0__2[[#This Row],[RESULTAT]]=3,Table_0__2[[#This Row],[N]],0)+IF(Table_0__2[[#This Row],[RESULTAT]]=2,Table_0__2[[#This Row],[2]],0)</f>
        <v>2.9</v>
      </c>
      <c r="J4996" s="14">
        <f>MIN(Table_0__2[[#This Row],[1]:[2]])</f>
        <v>1.85</v>
      </c>
      <c r="K4996" s="14">
        <f>IF(Table_0__2[[#This Row],[COLONNE1]]=Table_0__2[[#This Row],[RESULTAT COTE]],Table_0__2[[#This Row],[COLONNE1]],0)</f>
        <v>0</v>
      </c>
    </row>
    <row r="4997" spans="1:11" x14ac:dyDescent="0.3">
      <c r="A4997" s="2">
        <v>43206</v>
      </c>
      <c r="B4997" s="24">
        <v>0.78819444444444453</v>
      </c>
      <c r="C4997" s="20">
        <f t="shared" si="78"/>
        <v>43206.788194444445</v>
      </c>
      <c r="D4997" s="7" t="s">
        <v>4994</v>
      </c>
      <c r="E4997" s="10">
        <v>2</v>
      </c>
      <c r="F4997" s="7">
        <v>4.0999999999999996</v>
      </c>
      <c r="G4997" s="7">
        <v>3.4</v>
      </c>
      <c r="H4997" s="9">
        <v>1.55</v>
      </c>
      <c r="I4997" s="14">
        <f>IF(Table_0__2[[#This Row],[RESULTAT]]=1,Table_0__2[[#This Row],[1]],0)+IF(Table_0__2[[#This Row],[RESULTAT]]=3,Table_0__2[[#This Row],[N]],0)+IF(Table_0__2[[#This Row],[RESULTAT]]=2,Table_0__2[[#This Row],[2]],0)</f>
        <v>1.55</v>
      </c>
      <c r="J4997" s="14">
        <f>MIN(Table_0__2[[#This Row],[1]:[2]])</f>
        <v>1.55</v>
      </c>
      <c r="K4997" s="14">
        <f>IF(Table_0__2[[#This Row],[COLONNE1]]=Table_0__2[[#This Row],[RESULTAT COTE]],Table_0__2[[#This Row],[COLONNE1]],0)</f>
        <v>1.55</v>
      </c>
    </row>
    <row r="4998" spans="1:11" x14ac:dyDescent="0.3">
      <c r="A4998" s="2">
        <v>43206</v>
      </c>
      <c r="B4998" s="25">
        <v>0.78819444444444453</v>
      </c>
      <c r="C4998" s="20">
        <f t="shared" si="78"/>
        <v>43206.788194444445</v>
      </c>
      <c r="D4998" s="10" t="s">
        <v>4995</v>
      </c>
      <c r="E4998" s="10">
        <v>1</v>
      </c>
      <c r="F4998" s="10">
        <v>1.5</v>
      </c>
      <c r="G4998" s="10">
        <v>3.5</v>
      </c>
      <c r="H4998" s="11">
        <v>4.4000000000000004</v>
      </c>
      <c r="I4998" s="15">
        <f>IF(Table_0__2[[#This Row],[RESULTAT]]=1,Table_0__2[[#This Row],[1]],0)+IF(Table_0__2[[#This Row],[RESULTAT]]=3,Table_0__2[[#This Row],[N]],0)+IF(Table_0__2[[#This Row],[RESULTAT]]=2,Table_0__2[[#This Row],[2]],0)</f>
        <v>1.5</v>
      </c>
      <c r="J4998" s="15">
        <f>MIN(Table_0__2[[#This Row],[1]:[2]])</f>
        <v>1.5</v>
      </c>
      <c r="K4998" s="15">
        <f>IF(Table_0__2[[#This Row],[COLONNE1]]=Table_0__2[[#This Row],[RESULTAT COTE]],Table_0__2[[#This Row],[COLONNE1]],0)</f>
        <v>1.5</v>
      </c>
    </row>
    <row r="4999" spans="1:11" x14ac:dyDescent="0.3">
      <c r="A4999" s="2">
        <v>43206</v>
      </c>
      <c r="B4999" s="24">
        <v>0.78819444444444453</v>
      </c>
      <c r="C4999" s="20">
        <f t="shared" si="78"/>
        <v>43206.788194444445</v>
      </c>
      <c r="D4999" s="7" t="s">
        <v>4996</v>
      </c>
      <c r="E4999" s="7">
        <v>3</v>
      </c>
      <c r="F4999" s="7">
        <v>2.1</v>
      </c>
      <c r="G4999" s="7">
        <v>3.05</v>
      </c>
      <c r="H4999" s="9">
        <v>2.75</v>
      </c>
      <c r="I4999" s="14">
        <f>IF(Table_0__2[[#This Row],[RESULTAT]]=1,Table_0__2[[#This Row],[1]],0)+IF(Table_0__2[[#This Row],[RESULTAT]]=3,Table_0__2[[#This Row],[N]],0)+IF(Table_0__2[[#This Row],[RESULTAT]]=2,Table_0__2[[#This Row],[2]],0)</f>
        <v>3.05</v>
      </c>
      <c r="J4999" s="14">
        <f>MIN(Table_0__2[[#This Row],[1]:[2]])</f>
        <v>2.1</v>
      </c>
      <c r="K4999" s="14">
        <f>IF(Table_0__2[[#This Row],[COLONNE1]]=Table_0__2[[#This Row],[RESULTAT COTE]],Table_0__2[[#This Row],[COLONNE1]],0)</f>
        <v>0</v>
      </c>
    </row>
    <row r="5000" spans="1:11" x14ac:dyDescent="0.3">
      <c r="A5000" s="2">
        <v>43206</v>
      </c>
      <c r="B5000" s="25">
        <v>0.78819444444444453</v>
      </c>
      <c r="C5000" s="20">
        <f t="shared" si="78"/>
        <v>43206.788194444445</v>
      </c>
      <c r="D5000" s="10" t="s">
        <v>4997</v>
      </c>
      <c r="E5000" s="10">
        <v>1</v>
      </c>
      <c r="F5000" s="10">
        <v>1.75</v>
      </c>
      <c r="G5000" s="10">
        <v>3.1</v>
      </c>
      <c r="H5000" s="11">
        <v>3.3</v>
      </c>
      <c r="I5000" s="15">
        <f>IF(Table_0__2[[#This Row],[RESULTAT]]=1,Table_0__2[[#This Row],[1]],0)+IF(Table_0__2[[#This Row],[RESULTAT]]=3,Table_0__2[[#This Row],[N]],0)+IF(Table_0__2[[#This Row],[RESULTAT]]=2,Table_0__2[[#This Row],[2]],0)</f>
        <v>1.75</v>
      </c>
      <c r="J5000" s="15">
        <f>MIN(Table_0__2[[#This Row],[1]:[2]])</f>
        <v>1.75</v>
      </c>
      <c r="K5000" s="15">
        <f>IF(Table_0__2[[#This Row],[COLONNE1]]=Table_0__2[[#This Row],[RESULTAT COTE]],Table_0__2[[#This Row],[COLONNE1]],0)</f>
        <v>1.75</v>
      </c>
    </row>
    <row r="5001" spans="1:11" x14ac:dyDescent="0.3">
      <c r="A5001" s="2">
        <v>43206</v>
      </c>
      <c r="B5001" s="24">
        <v>0.81944444444444453</v>
      </c>
      <c r="C5001" s="20">
        <f t="shared" si="78"/>
        <v>43206.819444444445</v>
      </c>
      <c r="D5001" s="7" t="s">
        <v>4998</v>
      </c>
      <c r="E5001" s="10">
        <v>2</v>
      </c>
      <c r="F5001" s="7">
        <v>4.75</v>
      </c>
      <c r="G5001" s="7">
        <v>3.3</v>
      </c>
      <c r="H5001" s="9">
        <v>1.45</v>
      </c>
      <c r="I5001" s="14">
        <f>IF(Table_0__2[[#This Row],[RESULTAT]]=1,Table_0__2[[#This Row],[1]],0)+IF(Table_0__2[[#This Row],[RESULTAT]]=3,Table_0__2[[#This Row],[N]],0)+IF(Table_0__2[[#This Row],[RESULTAT]]=2,Table_0__2[[#This Row],[2]],0)</f>
        <v>1.45</v>
      </c>
      <c r="J5001" s="14">
        <f>MIN(Table_0__2[[#This Row],[1]:[2]])</f>
        <v>1.45</v>
      </c>
      <c r="K5001" s="14">
        <f>IF(Table_0__2[[#This Row],[COLONNE1]]=Table_0__2[[#This Row],[RESULTAT COTE]],Table_0__2[[#This Row],[COLONNE1]],0)</f>
        <v>1.45</v>
      </c>
    </row>
    <row r="5002" spans="1:11" x14ac:dyDescent="0.3">
      <c r="A5002" s="2">
        <v>43206</v>
      </c>
      <c r="B5002" s="25">
        <v>0.82986111111111116</v>
      </c>
      <c r="C5002" s="20">
        <f t="shared" si="78"/>
        <v>43206.829861111109</v>
      </c>
      <c r="D5002" s="10" t="s">
        <v>4999</v>
      </c>
      <c r="E5002" s="10">
        <v>1</v>
      </c>
      <c r="F5002" s="10">
        <v>2.25</v>
      </c>
      <c r="G5002" s="10">
        <v>2.95</v>
      </c>
      <c r="H5002" s="11">
        <v>2.4</v>
      </c>
      <c r="I5002" s="15">
        <f>IF(Table_0__2[[#This Row],[RESULTAT]]=1,Table_0__2[[#This Row],[1]],0)+IF(Table_0__2[[#This Row],[RESULTAT]]=3,Table_0__2[[#This Row],[N]],0)+IF(Table_0__2[[#This Row],[RESULTAT]]=2,Table_0__2[[#This Row],[2]],0)</f>
        <v>2.25</v>
      </c>
      <c r="J5002" s="15">
        <f>MIN(Table_0__2[[#This Row],[1]:[2]])</f>
        <v>2.25</v>
      </c>
      <c r="K5002" s="15">
        <f>IF(Table_0__2[[#This Row],[COLONNE1]]=Table_0__2[[#This Row],[RESULTAT COTE]],Table_0__2[[#This Row],[COLONNE1]],0)</f>
        <v>2.25</v>
      </c>
    </row>
    <row r="5003" spans="1:11" x14ac:dyDescent="0.3">
      <c r="A5003" s="2">
        <v>43206</v>
      </c>
      <c r="B5003" s="25">
        <v>0.85069444444444453</v>
      </c>
      <c r="C5003" s="20">
        <f t="shared" si="78"/>
        <v>43206.850694444445</v>
      </c>
      <c r="D5003" s="10" t="s">
        <v>5000</v>
      </c>
      <c r="E5003" s="10">
        <v>1</v>
      </c>
      <c r="F5003" s="10">
        <v>1.95</v>
      </c>
      <c r="G5003" s="10">
        <v>3.2</v>
      </c>
      <c r="H5003" s="11">
        <v>3.5</v>
      </c>
      <c r="I5003" s="15">
        <f>IF(Table_0__2[[#This Row],[RESULTAT]]=1,Table_0__2[[#This Row],[1]],0)+IF(Table_0__2[[#This Row],[RESULTAT]]=3,Table_0__2[[#This Row],[N]],0)+IF(Table_0__2[[#This Row],[RESULTAT]]=2,Table_0__2[[#This Row],[2]],0)</f>
        <v>1.95</v>
      </c>
      <c r="J5003" s="15">
        <f>MIN(Table_0__2[[#This Row],[1]:[2]])</f>
        <v>1.95</v>
      </c>
      <c r="K5003" s="15">
        <f>IF(Table_0__2[[#This Row],[COLONNE1]]=Table_0__2[[#This Row],[RESULTAT COTE]],Table_0__2[[#This Row],[COLONNE1]],0)</f>
        <v>1.95</v>
      </c>
    </row>
    <row r="5004" spans="1:11" x14ac:dyDescent="0.3">
      <c r="A5004" s="2">
        <v>43206</v>
      </c>
      <c r="B5004" s="24">
        <v>0.85069444444444453</v>
      </c>
      <c r="C5004" s="20">
        <f t="shared" si="78"/>
        <v>43206.850694444445</v>
      </c>
      <c r="D5004" s="7" t="s">
        <v>5001</v>
      </c>
      <c r="E5004" s="10">
        <v>2</v>
      </c>
      <c r="F5004" s="7">
        <v>2.95</v>
      </c>
      <c r="G5004" s="7">
        <v>2.7</v>
      </c>
      <c r="H5004" s="9">
        <v>2.0499999999999998</v>
      </c>
      <c r="I5004" s="14">
        <f>IF(Table_0__2[[#This Row],[RESULTAT]]=1,Table_0__2[[#This Row],[1]],0)+IF(Table_0__2[[#This Row],[RESULTAT]]=3,Table_0__2[[#This Row],[N]],0)+IF(Table_0__2[[#This Row],[RESULTAT]]=2,Table_0__2[[#This Row],[2]],0)</f>
        <v>2.0499999999999998</v>
      </c>
      <c r="J5004" s="14">
        <f>MIN(Table_0__2[[#This Row],[1]:[2]])</f>
        <v>2.0499999999999998</v>
      </c>
      <c r="K5004" s="14">
        <f>IF(Table_0__2[[#This Row],[COLONNE1]]=Table_0__2[[#This Row],[RESULTAT COTE]],Table_0__2[[#This Row],[COLONNE1]],0)</f>
        <v>2.0499999999999998</v>
      </c>
    </row>
    <row r="5005" spans="1:11" x14ac:dyDescent="0.3">
      <c r="A5005" s="2">
        <v>43206</v>
      </c>
      <c r="B5005" s="25">
        <v>0.86111111111111116</v>
      </c>
      <c r="C5005" s="20">
        <f t="shared" si="78"/>
        <v>43206.861111111109</v>
      </c>
      <c r="D5005" s="10" t="s">
        <v>5002</v>
      </c>
      <c r="E5005" s="10">
        <v>1</v>
      </c>
      <c r="F5005" s="10">
        <v>4.95</v>
      </c>
      <c r="G5005" s="10">
        <v>3.5</v>
      </c>
      <c r="H5005" s="11">
        <v>1.4</v>
      </c>
      <c r="I5005" s="15">
        <f>IF(Table_0__2[[#This Row],[RESULTAT]]=1,Table_0__2[[#This Row],[1]],0)+IF(Table_0__2[[#This Row],[RESULTAT]]=3,Table_0__2[[#This Row],[N]],0)+IF(Table_0__2[[#This Row],[RESULTAT]]=2,Table_0__2[[#This Row],[2]],0)</f>
        <v>4.95</v>
      </c>
      <c r="J5005" s="15">
        <f>MIN(Table_0__2[[#This Row],[1]:[2]])</f>
        <v>1.4</v>
      </c>
      <c r="K5005" s="15">
        <f>IF(Table_0__2[[#This Row],[COLONNE1]]=Table_0__2[[#This Row],[RESULTAT COTE]],Table_0__2[[#This Row],[COLONNE1]],0)</f>
        <v>0</v>
      </c>
    </row>
    <row r="5006" spans="1:11" x14ac:dyDescent="0.3">
      <c r="A5006" s="2">
        <v>43206</v>
      </c>
      <c r="B5006" s="24">
        <v>0.86111111111111116</v>
      </c>
      <c r="C5006" s="20">
        <f t="shared" si="78"/>
        <v>43206.861111111109</v>
      </c>
      <c r="D5006" s="7" t="s">
        <v>5003</v>
      </c>
      <c r="E5006" s="10">
        <v>1</v>
      </c>
      <c r="F5006" s="7">
        <v>1.65</v>
      </c>
      <c r="G5006" s="7">
        <v>2.95</v>
      </c>
      <c r="H5006" s="9">
        <v>3.9</v>
      </c>
      <c r="I5006" s="14">
        <f>IF(Table_0__2[[#This Row],[RESULTAT]]=1,Table_0__2[[#This Row],[1]],0)+IF(Table_0__2[[#This Row],[RESULTAT]]=3,Table_0__2[[#This Row],[N]],0)+IF(Table_0__2[[#This Row],[RESULTAT]]=2,Table_0__2[[#This Row],[2]],0)</f>
        <v>1.65</v>
      </c>
      <c r="J5006" s="14">
        <f>MIN(Table_0__2[[#This Row],[1]:[2]])</f>
        <v>1.65</v>
      </c>
      <c r="K5006" s="14">
        <f>IF(Table_0__2[[#This Row],[COLONNE1]]=Table_0__2[[#This Row],[RESULTAT COTE]],Table_0__2[[#This Row],[COLONNE1]],0)</f>
        <v>1.65</v>
      </c>
    </row>
    <row r="5007" spans="1:11" x14ac:dyDescent="0.3">
      <c r="A5007" s="2">
        <v>43206</v>
      </c>
      <c r="B5007" s="25">
        <v>0.86111111111111116</v>
      </c>
      <c r="C5007" s="20">
        <f t="shared" si="78"/>
        <v>43206.861111111109</v>
      </c>
      <c r="D5007" s="10" t="s">
        <v>5004</v>
      </c>
      <c r="E5007" s="10">
        <v>1</v>
      </c>
      <c r="F5007" s="10">
        <v>1.75</v>
      </c>
      <c r="G5007" s="10">
        <v>2.95</v>
      </c>
      <c r="H5007" s="11">
        <v>3.5</v>
      </c>
      <c r="I5007" s="15">
        <f>IF(Table_0__2[[#This Row],[RESULTAT]]=1,Table_0__2[[#This Row],[1]],0)+IF(Table_0__2[[#This Row],[RESULTAT]]=3,Table_0__2[[#This Row],[N]],0)+IF(Table_0__2[[#This Row],[RESULTAT]]=2,Table_0__2[[#This Row],[2]],0)</f>
        <v>1.75</v>
      </c>
      <c r="J5007" s="15">
        <f>MIN(Table_0__2[[#This Row],[1]:[2]])</f>
        <v>1.75</v>
      </c>
      <c r="K5007" s="15">
        <f>IF(Table_0__2[[#This Row],[COLONNE1]]=Table_0__2[[#This Row],[RESULTAT COTE]],Table_0__2[[#This Row],[COLONNE1]],0)</f>
        <v>1.75</v>
      </c>
    </row>
    <row r="5008" spans="1:11" x14ac:dyDescent="0.3">
      <c r="A5008" s="2">
        <v>43206</v>
      </c>
      <c r="B5008" s="24">
        <v>0.86111111111111116</v>
      </c>
      <c r="C5008" s="20">
        <f t="shared" si="78"/>
        <v>43206.861111111109</v>
      </c>
      <c r="D5008" s="7" t="s">
        <v>5005</v>
      </c>
      <c r="E5008" s="10">
        <v>1</v>
      </c>
      <c r="F5008" s="7">
        <v>2.5499999999999998</v>
      </c>
      <c r="G5008" s="7">
        <v>3.2</v>
      </c>
      <c r="H5008" s="9">
        <v>2.4500000000000002</v>
      </c>
      <c r="I5008" s="14">
        <f>IF(Table_0__2[[#This Row],[RESULTAT]]=1,Table_0__2[[#This Row],[1]],0)+IF(Table_0__2[[#This Row],[RESULTAT]]=3,Table_0__2[[#This Row],[N]],0)+IF(Table_0__2[[#This Row],[RESULTAT]]=2,Table_0__2[[#This Row],[2]],0)</f>
        <v>2.5499999999999998</v>
      </c>
      <c r="J5008" s="14">
        <f>MIN(Table_0__2[[#This Row],[1]:[2]])</f>
        <v>2.4500000000000002</v>
      </c>
      <c r="K5008" s="14">
        <f>IF(Table_0__2[[#This Row],[COLONNE1]]=Table_0__2[[#This Row],[RESULTAT COTE]],Table_0__2[[#This Row],[COLONNE1]],0)</f>
        <v>0</v>
      </c>
    </row>
    <row r="5009" spans="1:11" x14ac:dyDescent="0.3">
      <c r="A5009" s="2">
        <v>43206</v>
      </c>
      <c r="B5009" s="25">
        <v>0.87152777777777779</v>
      </c>
      <c r="C5009" s="20">
        <f t="shared" si="78"/>
        <v>43206.871527777781</v>
      </c>
      <c r="D5009" s="10" t="s">
        <v>5006</v>
      </c>
      <c r="E5009" s="7">
        <v>3</v>
      </c>
      <c r="F5009" s="10">
        <v>1.65</v>
      </c>
      <c r="G5009" s="10">
        <v>3.2</v>
      </c>
      <c r="H5009" s="11">
        <v>4</v>
      </c>
      <c r="I5009" s="15">
        <f>IF(Table_0__2[[#This Row],[RESULTAT]]=1,Table_0__2[[#This Row],[1]],0)+IF(Table_0__2[[#This Row],[RESULTAT]]=3,Table_0__2[[#This Row],[N]],0)+IF(Table_0__2[[#This Row],[RESULTAT]]=2,Table_0__2[[#This Row],[2]],0)</f>
        <v>3.2</v>
      </c>
      <c r="J5009" s="15">
        <f>MIN(Table_0__2[[#This Row],[1]:[2]])</f>
        <v>1.65</v>
      </c>
      <c r="K5009" s="15">
        <f>IF(Table_0__2[[#This Row],[COLONNE1]]=Table_0__2[[#This Row],[RESULTAT COTE]],Table_0__2[[#This Row],[COLONNE1]],0)</f>
        <v>0</v>
      </c>
    </row>
    <row r="5010" spans="1:11" x14ac:dyDescent="0.3">
      <c r="A5010" s="2">
        <v>43206</v>
      </c>
      <c r="B5010" s="24">
        <v>0.87152777777777779</v>
      </c>
      <c r="C5010" s="20">
        <f t="shared" si="78"/>
        <v>43206.871527777781</v>
      </c>
      <c r="D5010" s="7" t="s">
        <v>5007</v>
      </c>
      <c r="E5010" s="10">
        <v>1</v>
      </c>
      <c r="F5010" s="7">
        <v>1.7</v>
      </c>
      <c r="G5010" s="7">
        <v>3.1</v>
      </c>
      <c r="H5010" s="9">
        <v>3.8</v>
      </c>
      <c r="I5010" s="14">
        <f>IF(Table_0__2[[#This Row],[RESULTAT]]=1,Table_0__2[[#This Row],[1]],0)+IF(Table_0__2[[#This Row],[RESULTAT]]=3,Table_0__2[[#This Row],[N]],0)+IF(Table_0__2[[#This Row],[RESULTAT]]=2,Table_0__2[[#This Row],[2]],0)</f>
        <v>1.7</v>
      </c>
      <c r="J5010" s="14">
        <f>MIN(Table_0__2[[#This Row],[1]:[2]])</f>
        <v>1.7</v>
      </c>
      <c r="K5010" s="14">
        <f>IF(Table_0__2[[#This Row],[COLONNE1]]=Table_0__2[[#This Row],[RESULTAT COTE]],Table_0__2[[#This Row],[COLONNE1]],0)</f>
        <v>1.7</v>
      </c>
    </row>
    <row r="5011" spans="1:11" x14ac:dyDescent="0.3">
      <c r="A5011" s="2">
        <v>43206</v>
      </c>
      <c r="B5011" s="25">
        <v>0.87152777777777779</v>
      </c>
      <c r="C5011" s="20">
        <f t="shared" si="78"/>
        <v>43206.871527777781</v>
      </c>
      <c r="D5011" s="10" t="s">
        <v>5008</v>
      </c>
      <c r="E5011" s="7">
        <v>3</v>
      </c>
      <c r="F5011" s="10">
        <v>1.8</v>
      </c>
      <c r="G5011" s="10">
        <v>3.3</v>
      </c>
      <c r="H5011" s="11">
        <v>4.2</v>
      </c>
      <c r="I5011" s="15">
        <f>IF(Table_0__2[[#This Row],[RESULTAT]]=1,Table_0__2[[#This Row],[1]],0)+IF(Table_0__2[[#This Row],[RESULTAT]]=3,Table_0__2[[#This Row],[N]],0)+IF(Table_0__2[[#This Row],[RESULTAT]]=2,Table_0__2[[#This Row],[2]],0)</f>
        <v>3.3</v>
      </c>
      <c r="J5011" s="15">
        <f>MIN(Table_0__2[[#This Row],[1]:[2]])</f>
        <v>1.8</v>
      </c>
      <c r="K5011" s="15">
        <f>IF(Table_0__2[[#This Row],[COLONNE1]]=Table_0__2[[#This Row],[RESULTAT COTE]],Table_0__2[[#This Row],[COLONNE1]],0)</f>
        <v>0</v>
      </c>
    </row>
    <row r="5012" spans="1:11" x14ac:dyDescent="0.3">
      <c r="A5012" s="2">
        <v>43206</v>
      </c>
      <c r="B5012" s="24">
        <v>0.99652777777777779</v>
      </c>
      <c r="C5012" s="20">
        <f t="shared" si="78"/>
        <v>43206.996527777781</v>
      </c>
      <c r="D5012" s="7" t="s">
        <v>5009</v>
      </c>
      <c r="E5012" s="10">
        <v>1</v>
      </c>
      <c r="F5012" s="7">
        <v>1.3</v>
      </c>
      <c r="G5012" s="7">
        <v>3.65</v>
      </c>
      <c r="H5012" s="9">
        <v>7</v>
      </c>
      <c r="I5012" s="14">
        <f>IF(Table_0__2[[#This Row],[RESULTAT]]=1,Table_0__2[[#This Row],[1]],0)+IF(Table_0__2[[#This Row],[RESULTAT]]=3,Table_0__2[[#This Row],[N]],0)+IF(Table_0__2[[#This Row],[RESULTAT]]=2,Table_0__2[[#This Row],[2]],0)</f>
        <v>1.3</v>
      </c>
      <c r="J5012" s="14">
        <f>MIN(Table_0__2[[#This Row],[1]:[2]])</f>
        <v>1.3</v>
      </c>
      <c r="K5012" s="14">
        <f>IF(Table_0__2[[#This Row],[COLONNE1]]=Table_0__2[[#This Row],[RESULTAT COTE]],Table_0__2[[#This Row],[COLONNE1]],0)</f>
        <v>1.3</v>
      </c>
    </row>
    <row r="5013" spans="1:11" x14ac:dyDescent="0.3">
      <c r="A5013" s="2">
        <v>43206</v>
      </c>
      <c r="B5013" s="25">
        <v>0.99652777777777779</v>
      </c>
      <c r="C5013" s="20">
        <f t="shared" si="78"/>
        <v>43206.996527777781</v>
      </c>
      <c r="D5013" s="10" t="s">
        <v>5010</v>
      </c>
      <c r="E5013" s="10">
        <v>1</v>
      </c>
      <c r="F5013" s="10">
        <v>2.95</v>
      </c>
      <c r="G5013" s="10">
        <v>2.65</v>
      </c>
      <c r="H5013" s="11">
        <v>2.15</v>
      </c>
      <c r="I5013" s="15">
        <f>IF(Table_0__2[[#This Row],[RESULTAT]]=1,Table_0__2[[#This Row],[1]],0)+IF(Table_0__2[[#This Row],[RESULTAT]]=3,Table_0__2[[#This Row],[N]],0)+IF(Table_0__2[[#This Row],[RESULTAT]]=2,Table_0__2[[#This Row],[2]],0)</f>
        <v>2.95</v>
      </c>
      <c r="J5013" s="15">
        <f>MIN(Table_0__2[[#This Row],[1]:[2]])</f>
        <v>2.15</v>
      </c>
      <c r="K5013" s="15">
        <f>IF(Table_0__2[[#This Row],[COLONNE1]]=Table_0__2[[#This Row],[RESULTAT COTE]],Table_0__2[[#This Row],[COLONNE1]],0)</f>
        <v>0</v>
      </c>
    </row>
    <row r="5014" spans="1:11" x14ac:dyDescent="0.3">
      <c r="A5014" s="2">
        <v>43207</v>
      </c>
      <c r="B5014" s="26">
        <v>3.8194444444444441E-2</v>
      </c>
      <c r="C5014" s="20">
        <f t="shared" si="78"/>
        <v>43207.038194444445</v>
      </c>
      <c r="D5014" s="12" t="s">
        <v>5011</v>
      </c>
      <c r="E5014" s="7">
        <v>3</v>
      </c>
      <c r="F5014" s="12">
        <v>3.15</v>
      </c>
      <c r="G5014" s="12">
        <v>2.85</v>
      </c>
      <c r="H5014" s="13">
        <v>1.95</v>
      </c>
      <c r="I5014" s="16">
        <f>IF(Table_0__2[[#This Row],[RESULTAT]]=1,Table_0__2[[#This Row],[1]],0)+IF(Table_0__2[[#This Row],[RESULTAT]]=3,Table_0__2[[#This Row],[N]],0)+IF(Table_0__2[[#This Row],[RESULTAT]]=2,Table_0__2[[#This Row],[2]],0)</f>
        <v>2.85</v>
      </c>
      <c r="J5014" s="16">
        <f>MIN(Table_0__2[[#This Row],[1]:[2]])</f>
        <v>1.95</v>
      </c>
      <c r="K5014" s="16">
        <f>IF(Table_0__2[[#This Row],[COLONNE1]]=Table_0__2[[#This Row],[RESULTAT COTE]],Table_0__2[[#This Row],[COLONNE1]],0)</f>
        <v>0</v>
      </c>
    </row>
    <row r="5015" spans="1:11" x14ac:dyDescent="0.3">
      <c r="A5015" s="2">
        <v>43207</v>
      </c>
      <c r="B5015" s="24">
        <v>9.0277777777777776E-2</v>
      </c>
      <c r="C5015" s="20">
        <f t="shared" si="78"/>
        <v>43207.090277777781</v>
      </c>
      <c r="D5015" s="7" t="s">
        <v>5012</v>
      </c>
      <c r="E5015" s="7">
        <v>3</v>
      </c>
      <c r="F5015" s="7">
        <v>2.0499999999999998</v>
      </c>
      <c r="G5015" s="7">
        <v>2.8</v>
      </c>
      <c r="H5015" s="9">
        <v>3.05</v>
      </c>
      <c r="I5015" s="14">
        <f>IF(Table_0__2[[#This Row],[RESULTAT]]=1,Table_0__2[[#This Row],[1]],0)+IF(Table_0__2[[#This Row],[RESULTAT]]=3,Table_0__2[[#This Row],[N]],0)+IF(Table_0__2[[#This Row],[RESULTAT]]=2,Table_0__2[[#This Row],[2]],0)</f>
        <v>2.8</v>
      </c>
      <c r="J5015" s="14">
        <f>MIN(Table_0__2[[#This Row],[1]:[2]])</f>
        <v>2.0499999999999998</v>
      </c>
      <c r="K5015" s="14">
        <f>IF(Table_0__2[[#This Row],[COLONNE1]]=Table_0__2[[#This Row],[RESULTAT COTE]],Table_0__2[[#This Row],[COLONNE1]],0)</f>
        <v>0</v>
      </c>
    </row>
    <row r="5016" spans="1:11" x14ac:dyDescent="0.3">
      <c r="A5016" s="2">
        <v>43207</v>
      </c>
      <c r="B5016" s="25">
        <v>0.68402777777777779</v>
      </c>
      <c r="C5016" s="20">
        <f t="shared" si="78"/>
        <v>43207.684027777781</v>
      </c>
      <c r="D5016" s="10" t="s">
        <v>5013</v>
      </c>
      <c r="E5016" s="10">
        <v>2</v>
      </c>
      <c r="F5016" s="10">
        <v>2.5499999999999998</v>
      </c>
      <c r="G5016" s="10">
        <v>2.7</v>
      </c>
      <c r="H5016" s="11">
        <v>2.25</v>
      </c>
      <c r="I5016" s="15">
        <f>IF(Table_0__2[[#This Row],[RESULTAT]]=1,Table_0__2[[#This Row],[1]],0)+IF(Table_0__2[[#This Row],[RESULTAT]]=3,Table_0__2[[#This Row],[N]],0)+IF(Table_0__2[[#This Row],[RESULTAT]]=2,Table_0__2[[#This Row],[2]],0)</f>
        <v>2.25</v>
      </c>
      <c r="J5016" s="15">
        <f>MIN(Table_0__2[[#This Row],[1]:[2]])</f>
        <v>2.25</v>
      </c>
      <c r="K5016" s="15">
        <f>IF(Table_0__2[[#This Row],[COLONNE1]]=Table_0__2[[#This Row],[RESULTAT COTE]],Table_0__2[[#This Row],[COLONNE1]],0)</f>
        <v>2.25</v>
      </c>
    </row>
    <row r="5017" spans="1:11" x14ac:dyDescent="0.3">
      <c r="A5017" s="2">
        <v>43207</v>
      </c>
      <c r="B5017" s="24">
        <v>0.70486111111111116</v>
      </c>
      <c r="C5017" s="20">
        <f t="shared" si="78"/>
        <v>43207.704861111109</v>
      </c>
      <c r="D5017" s="7" t="s">
        <v>5014</v>
      </c>
      <c r="E5017" s="10">
        <v>1</v>
      </c>
      <c r="F5017" s="7">
        <v>1.6</v>
      </c>
      <c r="G5017" s="7">
        <v>3.1</v>
      </c>
      <c r="H5017" s="9">
        <v>3.8</v>
      </c>
      <c r="I5017" s="14">
        <f>IF(Table_0__2[[#This Row],[RESULTAT]]=1,Table_0__2[[#This Row],[1]],0)+IF(Table_0__2[[#This Row],[RESULTAT]]=3,Table_0__2[[#This Row],[N]],0)+IF(Table_0__2[[#This Row],[RESULTAT]]=2,Table_0__2[[#This Row],[2]],0)</f>
        <v>1.6</v>
      </c>
      <c r="J5017" s="14">
        <f>MIN(Table_0__2[[#This Row],[1]:[2]])</f>
        <v>1.6</v>
      </c>
      <c r="K5017" s="14">
        <f>IF(Table_0__2[[#This Row],[COLONNE1]]=Table_0__2[[#This Row],[RESULTAT COTE]],Table_0__2[[#This Row],[COLONNE1]],0)</f>
        <v>1.6</v>
      </c>
    </row>
    <row r="5018" spans="1:11" x14ac:dyDescent="0.3">
      <c r="A5018" s="2">
        <v>43207</v>
      </c>
      <c r="B5018" s="25">
        <v>0.76736111111111116</v>
      </c>
      <c r="C5018" s="20">
        <f t="shared" si="78"/>
        <v>43207.767361111109</v>
      </c>
      <c r="D5018" s="10" t="s">
        <v>5015</v>
      </c>
      <c r="E5018" s="10">
        <v>1</v>
      </c>
      <c r="F5018" s="10">
        <v>1.95</v>
      </c>
      <c r="G5018" s="10">
        <v>3.3</v>
      </c>
      <c r="H5018" s="11">
        <v>2.75</v>
      </c>
      <c r="I5018" s="15">
        <f>IF(Table_0__2[[#This Row],[RESULTAT]]=1,Table_0__2[[#This Row],[1]],0)+IF(Table_0__2[[#This Row],[RESULTAT]]=3,Table_0__2[[#This Row],[N]],0)+IF(Table_0__2[[#This Row],[RESULTAT]]=2,Table_0__2[[#This Row],[2]],0)</f>
        <v>1.95</v>
      </c>
      <c r="J5018" s="15">
        <f>MIN(Table_0__2[[#This Row],[1]:[2]])</f>
        <v>1.95</v>
      </c>
      <c r="K5018" s="15">
        <f>IF(Table_0__2[[#This Row],[COLONNE1]]=Table_0__2[[#This Row],[RESULTAT COTE]],Table_0__2[[#This Row],[COLONNE1]],0)</f>
        <v>1.95</v>
      </c>
    </row>
    <row r="5019" spans="1:11" x14ac:dyDescent="0.3">
      <c r="A5019" s="2">
        <v>43207</v>
      </c>
      <c r="B5019" s="24">
        <v>0.78819444444444453</v>
      </c>
      <c r="C5019" s="20">
        <f t="shared" si="78"/>
        <v>43207.788194444445</v>
      </c>
      <c r="D5019" s="7" t="s">
        <v>5016</v>
      </c>
      <c r="E5019" s="10">
        <v>2</v>
      </c>
      <c r="F5019" s="7">
        <v>4.8</v>
      </c>
      <c r="G5019" s="7">
        <v>3.25</v>
      </c>
      <c r="H5019" s="9">
        <v>1.45</v>
      </c>
      <c r="I5019" s="14">
        <f>IF(Table_0__2[[#This Row],[RESULTAT]]=1,Table_0__2[[#This Row],[1]],0)+IF(Table_0__2[[#This Row],[RESULTAT]]=3,Table_0__2[[#This Row],[N]],0)+IF(Table_0__2[[#This Row],[RESULTAT]]=2,Table_0__2[[#This Row],[2]],0)</f>
        <v>1.45</v>
      </c>
      <c r="J5019" s="14">
        <f>MIN(Table_0__2[[#This Row],[1]:[2]])</f>
        <v>1.45</v>
      </c>
      <c r="K5019" s="14">
        <f>IF(Table_0__2[[#This Row],[COLONNE1]]=Table_0__2[[#This Row],[RESULTAT COTE]],Table_0__2[[#This Row],[COLONNE1]],0)</f>
        <v>1.45</v>
      </c>
    </row>
    <row r="5020" spans="1:11" x14ac:dyDescent="0.3">
      <c r="A5020" s="2">
        <v>43207</v>
      </c>
      <c r="B5020" s="25">
        <v>0.78819444444444453</v>
      </c>
      <c r="C5020" s="20">
        <f t="shared" si="78"/>
        <v>43207.788194444445</v>
      </c>
      <c r="D5020" s="10" t="s">
        <v>5017</v>
      </c>
      <c r="E5020" s="10">
        <v>2</v>
      </c>
      <c r="F5020" s="10">
        <v>5.5</v>
      </c>
      <c r="G5020" s="10">
        <v>3.85</v>
      </c>
      <c r="H5020" s="11">
        <v>1.3</v>
      </c>
      <c r="I5020" s="15">
        <f>IF(Table_0__2[[#This Row],[RESULTAT]]=1,Table_0__2[[#This Row],[1]],0)+IF(Table_0__2[[#This Row],[RESULTAT]]=3,Table_0__2[[#This Row],[N]],0)+IF(Table_0__2[[#This Row],[RESULTAT]]=2,Table_0__2[[#This Row],[2]],0)</f>
        <v>1.3</v>
      </c>
      <c r="J5020" s="15">
        <f>MIN(Table_0__2[[#This Row],[1]:[2]])</f>
        <v>1.3</v>
      </c>
      <c r="K5020" s="15">
        <f>IF(Table_0__2[[#This Row],[COLONNE1]]=Table_0__2[[#This Row],[RESULTAT COTE]],Table_0__2[[#This Row],[COLONNE1]],0)</f>
        <v>1.3</v>
      </c>
    </row>
    <row r="5021" spans="1:11" x14ac:dyDescent="0.3">
      <c r="A5021" s="2">
        <v>43207</v>
      </c>
      <c r="B5021" s="24">
        <v>0.78819444444444453</v>
      </c>
      <c r="C5021" s="20">
        <f t="shared" si="78"/>
        <v>43207.788194444445</v>
      </c>
      <c r="D5021" s="7" t="s">
        <v>5018</v>
      </c>
      <c r="E5021" s="10">
        <v>1</v>
      </c>
      <c r="F5021" s="7">
        <v>1.5</v>
      </c>
      <c r="G5021" s="7">
        <v>3.3</v>
      </c>
      <c r="H5021" s="9">
        <v>4.7</v>
      </c>
      <c r="I5021" s="14">
        <f>IF(Table_0__2[[#This Row],[RESULTAT]]=1,Table_0__2[[#This Row],[1]],0)+IF(Table_0__2[[#This Row],[RESULTAT]]=3,Table_0__2[[#This Row],[N]],0)+IF(Table_0__2[[#This Row],[RESULTAT]]=2,Table_0__2[[#This Row],[2]],0)</f>
        <v>1.5</v>
      </c>
      <c r="J5021" s="14">
        <f>MIN(Table_0__2[[#This Row],[1]:[2]])</f>
        <v>1.5</v>
      </c>
      <c r="K5021" s="14">
        <f>IF(Table_0__2[[#This Row],[COLONNE1]]=Table_0__2[[#This Row],[RESULTAT COTE]],Table_0__2[[#This Row],[COLONNE1]],0)</f>
        <v>1.5</v>
      </c>
    </row>
    <row r="5022" spans="1:11" x14ac:dyDescent="0.3">
      <c r="A5022" s="2">
        <v>43207</v>
      </c>
      <c r="B5022" s="25">
        <v>0.78819444444444453</v>
      </c>
      <c r="C5022" s="20">
        <f t="shared" si="78"/>
        <v>43207.788194444445</v>
      </c>
      <c r="D5022" s="10" t="s">
        <v>5019</v>
      </c>
      <c r="E5022" s="10">
        <v>1</v>
      </c>
      <c r="F5022" s="10">
        <v>3.3</v>
      </c>
      <c r="G5022" s="10">
        <v>3</v>
      </c>
      <c r="H5022" s="11">
        <v>1.75</v>
      </c>
      <c r="I5022" s="15">
        <f>IF(Table_0__2[[#This Row],[RESULTAT]]=1,Table_0__2[[#This Row],[1]],0)+IF(Table_0__2[[#This Row],[RESULTAT]]=3,Table_0__2[[#This Row],[N]],0)+IF(Table_0__2[[#This Row],[RESULTAT]]=2,Table_0__2[[#This Row],[2]],0)</f>
        <v>3.3</v>
      </c>
      <c r="J5022" s="15">
        <f>MIN(Table_0__2[[#This Row],[1]:[2]])</f>
        <v>1.75</v>
      </c>
      <c r="K5022" s="15">
        <f>IF(Table_0__2[[#This Row],[COLONNE1]]=Table_0__2[[#This Row],[RESULTAT COTE]],Table_0__2[[#This Row],[COLONNE1]],0)</f>
        <v>0</v>
      </c>
    </row>
    <row r="5023" spans="1:11" x14ac:dyDescent="0.3">
      <c r="A5023" s="2">
        <v>43207</v>
      </c>
      <c r="B5023" s="25">
        <v>0.80902777777777779</v>
      </c>
      <c r="C5023" s="20">
        <f t="shared" si="78"/>
        <v>43207.809027777781</v>
      </c>
      <c r="D5023" s="10" t="s">
        <v>5020</v>
      </c>
      <c r="E5023" s="7">
        <v>3</v>
      </c>
      <c r="F5023" s="10">
        <v>2.15</v>
      </c>
      <c r="G5023" s="10">
        <v>3.5</v>
      </c>
      <c r="H5023" s="11">
        <v>2.8</v>
      </c>
      <c r="I5023" s="15">
        <f>IF(Table_0__2[[#This Row],[RESULTAT]]=1,Table_0__2[[#This Row],[1]],0)+IF(Table_0__2[[#This Row],[RESULTAT]]=3,Table_0__2[[#This Row],[N]],0)+IF(Table_0__2[[#This Row],[RESULTAT]]=2,Table_0__2[[#This Row],[2]],0)</f>
        <v>3.5</v>
      </c>
      <c r="J5023" s="15">
        <f>MIN(Table_0__2[[#This Row],[1]:[2]])</f>
        <v>2.15</v>
      </c>
      <c r="K5023" s="15">
        <f>IF(Table_0__2[[#This Row],[COLONNE1]]=Table_0__2[[#This Row],[RESULTAT COTE]],Table_0__2[[#This Row],[COLONNE1]],0)</f>
        <v>0</v>
      </c>
    </row>
    <row r="5024" spans="1:11" x14ac:dyDescent="0.3">
      <c r="A5024" s="2">
        <v>43207</v>
      </c>
      <c r="B5024" s="25">
        <v>0.82986111111111116</v>
      </c>
      <c r="C5024" s="20">
        <f t="shared" si="78"/>
        <v>43207.829861111109</v>
      </c>
      <c r="D5024" s="10" t="s">
        <v>5021</v>
      </c>
      <c r="E5024" s="10">
        <v>2</v>
      </c>
      <c r="F5024" s="10">
        <v>5.25</v>
      </c>
      <c r="G5024" s="10">
        <v>3.45</v>
      </c>
      <c r="H5024" s="11">
        <v>1.4</v>
      </c>
      <c r="I5024" s="15">
        <f>IF(Table_0__2[[#This Row],[RESULTAT]]=1,Table_0__2[[#This Row],[1]],0)+IF(Table_0__2[[#This Row],[RESULTAT]]=3,Table_0__2[[#This Row],[N]],0)+IF(Table_0__2[[#This Row],[RESULTAT]]=2,Table_0__2[[#This Row],[2]],0)</f>
        <v>1.4</v>
      </c>
      <c r="J5024" s="15">
        <f>MIN(Table_0__2[[#This Row],[1]:[2]])</f>
        <v>1.4</v>
      </c>
      <c r="K5024" s="15">
        <f>IF(Table_0__2[[#This Row],[COLONNE1]]=Table_0__2[[#This Row],[RESULTAT COTE]],Table_0__2[[#This Row],[COLONNE1]],0)</f>
        <v>1.4</v>
      </c>
    </row>
    <row r="5025" spans="1:11" x14ac:dyDescent="0.3">
      <c r="A5025" s="2">
        <v>43207</v>
      </c>
      <c r="B5025" s="24">
        <v>0.85069444444444453</v>
      </c>
      <c r="C5025" s="20">
        <f t="shared" si="78"/>
        <v>43207.850694444445</v>
      </c>
      <c r="D5025" s="7" t="s">
        <v>5022</v>
      </c>
      <c r="E5025" s="7">
        <v>3</v>
      </c>
      <c r="F5025" s="7">
        <v>1.85</v>
      </c>
      <c r="G5025" s="7">
        <v>2.9</v>
      </c>
      <c r="H5025" s="9">
        <v>3.2</v>
      </c>
      <c r="I5025" s="14">
        <f>IF(Table_0__2[[#This Row],[RESULTAT]]=1,Table_0__2[[#This Row],[1]],0)+IF(Table_0__2[[#This Row],[RESULTAT]]=3,Table_0__2[[#This Row],[N]],0)+IF(Table_0__2[[#This Row],[RESULTAT]]=2,Table_0__2[[#This Row],[2]],0)</f>
        <v>2.9</v>
      </c>
      <c r="J5025" s="14">
        <f>MIN(Table_0__2[[#This Row],[1]:[2]])</f>
        <v>1.85</v>
      </c>
      <c r="K5025" s="14">
        <f>IF(Table_0__2[[#This Row],[COLONNE1]]=Table_0__2[[#This Row],[RESULTAT COTE]],Table_0__2[[#This Row],[COLONNE1]],0)</f>
        <v>0</v>
      </c>
    </row>
    <row r="5026" spans="1:11" x14ac:dyDescent="0.3">
      <c r="A5026" s="2">
        <v>43207</v>
      </c>
      <c r="B5026" s="24">
        <v>0.85069444444444453</v>
      </c>
      <c r="C5026" s="20">
        <f t="shared" si="78"/>
        <v>43207.850694444445</v>
      </c>
      <c r="D5026" s="7" t="s">
        <v>5023</v>
      </c>
      <c r="E5026" s="10">
        <v>1</v>
      </c>
      <c r="F5026" s="7">
        <v>1.5</v>
      </c>
      <c r="G5026" s="7">
        <v>3.4</v>
      </c>
      <c r="H5026" s="9">
        <v>4.1500000000000004</v>
      </c>
      <c r="I5026" s="14">
        <f>IF(Table_0__2[[#This Row],[RESULTAT]]=1,Table_0__2[[#This Row],[1]],0)+IF(Table_0__2[[#This Row],[RESULTAT]]=3,Table_0__2[[#This Row],[N]],0)+IF(Table_0__2[[#This Row],[RESULTAT]]=2,Table_0__2[[#This Row],[2]],0)</f>
        <v>1.5</v>
      </c>
      <c r="J5026" s="14">
        <f>MIN(Table_0__2[[#This Row],[1]:[2]])</f>
        <v>1.5</v>
      </c>
      <c r="K5026" s="14">
        <f>IF(Table_0__2[[#This Row],[COLONNE1]]=Table_0__2[[#This Row],[RESULTAT COTE]],Table_0__2[[#This Row],[COLONNE1]],0)</f>
        <v>1.5</v>
      </c>
    </row>
    <row r="5027" spans="1:11" x14ac:dyDescent="0.3">
      <c r="A5027" s="2">
        <v>43207</v>
      </c>
      <c r="B5027" s="24">
        <v>0.85069444444444453</v>
      </c>
      <c r="C5027" s="20">
        <f t="shared" si="78"/>
        <v>43207.850694444445</v>
      </c>
      <c r="D5027" s="7" t="s">
        <v>5024</v>
      </c>
      <c r="E5027" s="10">
        <v>2</v>
      </c>
      <c r="F5027" s="7">
        <v>5.5</v>
      </c>
      <c r="G5027" s="7">
        <v>4</v>
      </c>
      <c r="H5027" s="9">
        <v>1.3</v>
      </c>
      <c r="I5027" s="14">
        <f>IF(Table_0__2[[#This Row],[RESULTAT]]=1,Table_0__2[[#This Row],[1]],0)+IF(Table_0__2[[#This Row],[RESULTAT]]=3,Table_0__2[[#This Row],[N]],0)+IF(Table_0__2[[#This Row],[RESULTAT]]=2,Table_0__2[[#This Row],[2]],0)</f>
        <v>1.3</v>
      </c>
      <c r="J5027" s="14">
        <f>MIN(Table_0__2[[#This Row],[1]:[2]])</f>
        <v>1.3</v>
      </c>
      <c r="K5027" s="14">
        <f>IF(Table_0__2[[#This Row],[COLONNE1]]=Table_0__2[[#This Row],[RESULTAT COTE]],Table_0__2[[#This Row],[COLONNE1]],0)</f>
        <v>1.3</v>
      </c>
    </row>
    <row r="5028" spans="1:11" x14ac:dyDescent="0.3">
      <c r="A5028" s="2">
        <v>43207</v>
      </c>
      <c r="B5028" s="24">
        <v>0.85069444444444453</v>
      </c>
      <c r="C5028" s="20">
        <f t="shared" si="78"/>
        <v>43207.850694444445</v>
      </c>
      <c r="D5028" s="7" t="s">
        <v>5025</v>
      </c>
      <c r="E5028" s="7">
        <v>3</v>
      </c>
      <c r="F5028" s="7">
        <v>1.9</v>
      </c>
      <c r="G5028" s="7">
        <v>3.05</v>
      </c>
      <c r="H5028" s="9">
        <v>2.8</v>
      </c>
      <c r="I5028" s="14">
        <f>IF(Table_0__2[[#This Row],[RESULTAT]]=1,Table_0__2[[#This Row],[1]],0)+IF(Table_0__2[[#This Row],[RESULTAT]]=3,Table_0__2[[#This Row],[N]],0)+IF(Table_0__2[[#This Row],[RESULTAT]]=2,Table_0__2[[#This Row],[2]],0)</f>
        <v>3.05</v>
      </c>
      <c r="J5028" s="14">
        <f>MIN(Table_0__2[[#This Row],[1]:[2]])</f>
        <v>1.9</v>
      </c>
      <c r="K5028" s="14">
        <f>IF(Table_0__2[[#This Row],[COLONNE1]]=Table_0__2[[#This Row],[RESULTAT COTE]],Table_0__2[[#This Row],[COLONNE1]],0)</f>
        <v>0</v>
      </c>
    </row>
    <row r="5029" spans="1:11" x14ac:dyDescent="0.3">
      <c r="A5029" s="2">
        <v>43207</v>
      </c>
      <c r="B5029" s="25">
        <v>0.85069444444444453</v>
      </c>
      <c r="C5029" s="20">
        <f t="shared" si="78"/>
        <v>43207.850694444445</v>
      </c>
      <c r="D5029" s="10" t="s">
        <v>5026</v>
      </c>
      <c r="E5029" s="7">
        <v>3</v>
      </c>
      <c r="F5029" s="10">
        <v>1.2</v>
      </c>
      <c r="G5029" s="10">
        <v>4.5999999999999996</v>
      </c>
      <c r="H5029" s="11">
        <v>6.25</v>
      </c>
      <c r="I5029" s="15">
        <f>IF(Table_0__2[[#This Row],[RESULTAT]]=1,Table_0__2[[#This Row],[1]],0)+IF(Table_0__2[[#This Row],[RESULTAT]]=3,Table_0__2[[#This Row],[N]],0)+IF(Table_0__2[[#This Row],[RESULTAT]]=2,Table_0__2[[#This Row],[2]],0)</f>
        <v>4.5999999999999996</v>
      </c>
      <c r="J5029" s="15">
        <f>MIN(Table_0__2[[#This Row],[1]:[2]])</f>
        <v>1.2</v>
      </c>
      <c r="K5029" s="15">
        <f>IF(Table_0__2[[#This Row],[COLONNE1]]=Table_0__2[[#This Row],[RESULTAT COTE]],Table_0__2[[#This Row],[COLONNE1]],0)</f>
        <v>0</v>
      </c>
    </row>
    <row r="5030" spans="1:11" x14ac:dyDescent="0.3">
      <c r="A5030" s="2">
        <v>43207</v>
      </c>
      <c r="B5030" s="25">
        <v>0.85069444444444453</v>
      </c>
      <c r="C5030" s="20">
        <f t="shared" si="78"/>
        <v>43207.850694444445</v>
      </c>
      <c r="D5030" s="10" t="s">
        <v>5027</v>
      </c>
      <c r="E5030" s="10">
        <v>1</v>
      </c>
      <c r="F5030" s="10">
        <v>1.55</v>
      </c>
      <c r="G5030" s="10">
        <v>3.05</v>
      </c>
      <c r="H5030" s="11">
        <v>4.4000000000000004</v>
      </c>
      <c r="I5030" s="15">
        <f>IF(Table_0__2[[#This Row],[RESULTAT]]=1,Table_0__2[[#This Row],[1]],0)+IF(Table_0__2[[#This Row],[RESULTAT]]=3,Table_0__2[[#This Row],[N]],0)+IF(Table_0__2[[#This Row],[RESULTAT]]=2,Table_0__2[[#This Row],[2]],0)</f>
        <v>1.55</v>
      </c>
      <c r="J5030" s="15">
        <f>MIN(Table_0__2[[#This Row],[1]:[2]])</f>
        <v>1.55</v>
      </c>
      <c r="K5030" s="15">
        <f>IF(Table_0__2[[#This Row],[COLONNE1]]=Table_0__2[[#This Row],[RESULTAT COTE]],Table_0__2[[#This Row],[COLONNE1]],0)</f>
        <v>1.55</v>
      </c>
    </row>
    <row r="5031" spans="1:11" x14ac:dyDescent="0.3">
      <c r="A5031" s="2">
        <v>43207</v>
      </c>
      <c r="B5031" s="25">
        <v>0.85069444444444453</v>
      </c>
      <c r="C5031" s="20">
        <f t="shared" si="78"/>
        <v>43207.850694444445</v>
      </c>
      <c r="D5031" s="10" t="s">
        <v>5028</v>
      </c>
      <c r="E5031" s="10">
        <v>2</v>
      </c>
      <c r="F5031" s="10">
        <v>3.35</v>
      </c>
      <c r="G5031" s="10">
        <v>2.85</v>
      </c>
      <c r="H5031" s="11">
        <v>1.8</v>
      </c>
      <c r="I5031" s="15">
        <f>IF(Table_0__2[[#This Row],[RESULTAT]]=1,Table_0__2[[#This Row],[1]],0)+IF(Table_0__2[[#This Row],[RESULTAT]]=3,Table_0__2[[#This Row],[N]],0)+IF(Table_0__2[[#This Row],[RESULTAT]]=2,Table_0__2[[#This Row],[2]],0)</f>
        <v>1.8</v>
      </c>
      <c r="J5031" s="15">
        <f>MIN(Table_0__2[[#This Row],[1]:[2]])</f>
        <v>1.8</v>
      </c>
      <c r="K5031" s="15">
        <f>IF(Table_0__2[[#This Row],[COLONNE1]]=Table_0__2[[#This Row],[RESULTAT COTE]],Table_0__2[[#This Row],[COLONNE1]],0)</f>
        <v>1.8</v>
      </c>
    </row>
    <row r="5032" spans="1:11" x14ac:dyDescent="0.3">
      <c r="A5032" s="2">
        <v>43207</v>
      </c>
      <c r="B5032" s="25">
        <v>0.85069444444444453</v>
      </c>
      <c r="C5032" s="20">
        <f t="shared" si="78"/>
        <v>43207.850694444445</v>
      </c>
      <c r="D5032" s="10" t="s">
        <v>5029</v>
      </c>
      <c r="E5032" s="7">
        <v>3</v>
      </c>
      <c r="F5032" s="10">
        <v>1.7</v>
      </c>
      <c r="G5032" s="10">
        <v>2.8</v>
      </c>
      <c r="H5032" s="11">
        <v>3.85</v>
      </c>
      <c r="I5032" s="15">
        <f>IF(Table_0__2[[#This Row],[RESULTAT]]=1,Table_0__2[[#This Row],[1]],0)+IF(Table_0__2[[#This Row],[RESULTAT]]=3,Table_0__2[[#This Row],[N]],0)+IF(Table_0__2[[#This Row],[RESULTAT]]=2,Table_0__2[[#This Row],[2]],0)</f>
        <v>2.8</v>
      </c>
      <c r="J5032" s="15">
        <f>MIN(Table_0__2[[#This Row],[1]:[2]])</f>
        <v>1.7</v>
      </c>
      <c r="K5032" s="15">
        <f>IF(Table_0__2[[#This Row],[COLONNE1]]=Table_0__2[[#This Row],[RESULTAT COTE]],Table_0__2[[#This Row],[COLONNE1]],0)</f>
        <v>0</v>
      </c>
    </row>
    <row r="5033" spans="1:11" x14ac:dyDescent="0.3">
      <c r="A5033" s="2">
        <v>43207</v>
      </c>
      <c r="B5033" s="25">
        <v>0.85069444444444453</v>
      </c>
      <c r="C5033" s="20">
        <f t="shared" si="78"/>
        <v>43207.850694444445</v>
      </c>
      <c r="D5033" s="10" t="s">
        <v>5030</v>
      </c>
      <c r="E5033" s="10">
        <v>2</v>
      </c>
      <c r="F5033" s="10">
        <v>2.5</v>
      </c>
      <c r="G5033" s="10">
        <v>2.6</v>
      </c>
      <c r="H5033" s="11">
        <v>2.4500000000000002</v>
      </c>
      <c r="I5033" s="15">
        <f>IF(Table_0__2[[#This Row],[RESULTAT]]=1,Table_0__2[[#This Row],[1]],0)+IF(Table_0__2[[#This Row],[RESULTAT]]=3,Table_0__2[[#This Row],[N]],0)+IF(Table_0__2[[#This Row],[RESULTAT]]=2,Table_0__2[[#This Row],[2]],0)</f>
        <v>2.4500000000000002</v>
      </c>
      <c r="J5033" s="15">
        <f>MIN(Table_0__2[[#This Row],[1]:[2]])</f>
        <v>2.4500000000000002</v>
      </c>
      <c r="K5033" s="15">
        <f>IF(Table_0__2[[#This Row],[COLONNE1]]=Table_0__2[[#This Row],[RESULTAT COTE]],Table_0__2[[#This Row],[COLONNE1]],0)</f>
        <v>2.4500000000000002</v>
      </c>
    </row>
    <row r="5034" spans="1:11" x14ac:dyDescent="0.3">
      <c r="A5034" s="2">
        <v>43207</v>
      </c>
      <c r="B5034" s="25">
        <v>0.85069444444444453</v>
      </c>
      <c r="C5034" s="20">
        <f t="shared" si="78"/>
        <v>43207.850694444445</v>
      </c>
      <c r="D5034" s="10" t="s">
        <v>5031</v>
      </c>
      <c r="E5034" s="10">
        <v>2</v>
      </c>
      <c r="F5034" s="10">
        <v>3.7</v>
      </c>
      <c r="G5034" s="10">
        <v>3.1</v>
      </c>
      <c r="H5034" s="11">
        <v>1.65</v>
      </c>
      <c r="I5034" s="15">
        <f>IF(Table_0__2[[#This Row],[RESULTAT]]=1,Table_0__2[[#This Row],[1]],0)+IF(Table_0__2[[#This Row],[RESULTAT]]=3,Table_0__2[[#This Row],[N]],0)+IF(Table_0__2[[#This Row],[RESULTAT]]=2,Table_0__2[[#This Row],[2]],0)</f>
        <v>1.65</v>
      </c>
      <c r="J5034" s="15">
        <f>MIN(Table_0__2[[#This Row],[1]:[2]])</f>
        <v>1.65</v>
      </c>
      <c r="K5034" s="15">
        <f>IF(Table_0__2[[#This Row],[COLONNE1]]=Table_0__2[[#This Row],[RESULTAT COTE]],Table_0__2[[#This Row],[COLONNE1]],0)</f>
        <v>1.65</v>
      </c>
    </row>
    <row r="5035" spans="1:11" x14ac:dyDescent="0.3">
      <c r="A5035" s="2">
        <v>43207</v>
      </c>
      <c r="B5035" s="25">
        <v>0.85069444444444453</v>
      </c>
      <c r="C5035" s="20">
        <f t="shared" si="78"/>
        <v>43207.850694444445</v>
      </c>
      <c r="D5035" s="10" t="s">
        <v>5032</v>
      </c>
      <c r="E5035" s="7">
        <v>3</v>
      </c>
      <c r="F5035" s="10">
        <v>2.4</v>
      </c>
      <c r="G5035" s="10">
        <v>2.75</v>
      </c>
      <c r="H5035" s="11">
        <v>2.4</v>
      </c>
      <c r="I5035" s="15">
        <f>IF(Table_0__2[[#This Row],[RESULTAT]]=1,Table_0__2[[#This Row],[1]],0)+IF(Table_0__2[[#This Row],[RESULTAT]]=3,Table_0__2[[#This Row],[N]],0)+IF(Table_0__2[[#This Row],[RESULTAT]]=2,Table_0__2[[#This Row],[2]],0)</f>
        <v>2.75</v>
      </c>
      <c r="J5035" s="15">
        <f>MIN(Table_0__2[[#This Row],[1]:[2]])</f>
        <v>2.4</v>
      </c>
      <c r="K5035" s="15">
        <f>IF(Table_0__2[[#This Row],[COLONNE1]]=Table_0__2[[#This Row],[RESULTAT COTE]],Table_0__2[[#This Row],[COLONNE1]],0)</f>
        <v>0</v>
      </c>
    </row>
    <row r="5036" spans="1:11" x14ac:dyDescent="0.3">
      <c r="A5036" s="2">
        <v>43207</v>
      </c>
      <c r="B5036" s="25">
        <v>0.85069444444444453</v>
      </c>
      <c r="C5036" s="20">
        <f t="shared" si="78"/>
        <v>43207.850694444445</v>
      </c>
      <c r="D5036" s="10" t="s">
        <v>5033</v>
      </c>
      <c r="E5036" s="10">
        <v>1</v>
      </c>
      <c r="F5036" s="10">
        <v>2.15</v>
      </c>
      <c r="G5036" s="10">
        <v>2.8</v>
      </c>
      <c r="H5036" s="11">
        <v>2.6</v>
      </c>
      <c r="I5036" s="15">
        <f>IF(Table_0__2[[#This Row],[RESULTAT]]=1,Table_0__2[[#This Row],[1]],0)+IF(Table_0__2[[#This Row],[RESULTAT]]=3,Table_0__2[[#This Row],[N]],0)+IF(Table_0__2[[#This Row],[RESULTAT]]=2,Table_0__2[[#This Row],[2]],0)</f>
        <v>2.15</v>
      </c>
      <c r="J5036" s="15">
        <f>MIN(Table_0__2[[#This Row],[1]:[2]])</f>
        <v>2.15</v>
      </c>
      <c r="K5036" s="15">
        <f>IF(Table_0__2[[#This Row],[COLONNE1]]=Table_0__2[[#This Row],[RESULTAT COTE]],Table_0__2[[#This Row],[COLONNE1]],0)</f>
        <v>2.15</v>
      </c>
    </row>
    <row r="5037" spans="1:11" x14ac:dyDescent="0.3">
      <c r="A5037" s="2">
        <v>43207</v>
      </c>
      <c r="B5037" s="25">
        <v>0.85069444444444453</v>
      </c>
      <c r="C5037" s="20">
        <f t="shared" si="78"/>
        <v>43207.850694444445</v>
      </c>
      <c r="D5037" s="10" t="s">
        <v>5034</v>
      </c>
      <c r="E5037" s="10">
        <v>2</v>
      </c>
      <c r="F5037" s="10">
        <v>1.95</v>
      </c>
      <c r="G5037" s="10">
        <v>2.7</v>
      </c>
      <c r="H5037" s="11">
        <v>3.15</v>
      </c>
      <c r="I5037" s="15">
        <f>IF(Table_0__2[[#This Row],[RESULTAT]]=1,Table_0__2[[#This Row],[1]],0)+IF(Table_0__2[[#This Row],[RESULTAT]]=3,Table_0__2[[#This Row],[N]],0)+IF(Table_0__2[[#This Row],[RESULTAT]]=2,Table_0__2[[#This Row],[2]],0)</f>
        <v>3.15</v>
      </c>
      <c r="J5037" s="15">
        <f>MIN(Table_0__2[[#This Row],[1]:[2]])</f>
        <v>1.95</v>
      </c>
      <c r="K5037" s="15">
        <f>IF(Table_0__2[[#This Row],[COLONNE1]]=Table_0__2[[#This Row],[RESULTAT COTE]],Table_0__2[[#This Row],[COLONNE1]],0)</f>
        <v>0</v>
      </c>
    </row>
    <row r="5038" spans="1:11" x14ac:dyDescent="0.3">
      <c r="A5038" s="2">
        <v>43207</v>
      </c>
      <c r="B5038" s="25">
        <v>0.85069444444444453</v>
      </c>
      <c r="C5038" s="20">
        <f t="shared" si="78"/>
        <v>43207.850694444445</v>
      </c>
      <c r="D5038" s="10" t="s">
        <v>5035</v>
      </c>
      <c r="E5038" s="7">
        <v>3</v>
      </c>
      <c r="F5038" s="10">
        <v>2.4500000000000002</v>
      </c>
      <c r="G5038" s="10">
        <v>3</v>
      </c>
      <c r="H5038" s="11">
        <v>2.15</v>
      </c>
      <c r="I5038" s="15">
        <f>IF(Table_0__2[[#This Row],[RESULTAT]]=1,Table_0__2[[#This Row],[1]],0)+IF(Table_0__2[[#This Row],[RESULTAT]]=3,Table_0__2[[#This Row],[N]],0)+IF(Table_0__2[[#This Row],[RESULTAT]]=2,Table_0__2[[#This Row],[2]],0)</f>
        <v>3</v>
      </c>
      <c r="J5038" s="15">
        <f>MIN(Table_0__2[[#This Row],[1]:[2]])</f>
        <v>2.15</v>
      </c>
      <c r="K5038" s="15">
        <f>IF(Table_0__2[[#This Row],[COLONNE1]]=Table_0__2[[#This Row],[RESULTAT COTE]],Table_0__2[[#This Row],[COLONNE1]],0)</f>
        <v>0</v>
      </c>
    </row>
    <row r="5039" spans="1:11" x14ac:dyDescent="0.3">
      <c r="A5039" s="2">
        <v>43207</v>
      </c>
      <c r="B5039" s="25">
        <v>0.85069444444444453</v>
      </c>
      <c r="C5039" s="20">
        <f t="shared" si="78"/>
        <v>43207.850694444445</v>
      </c>
      <c r="D5039" s="10" t="s">
        <v>5036</v>
      </c>
      <c r="E5039" s="7">
        <v>3</v>
      </c>
      <c r="F5039" s="10">
        <v>1.9</v>
      </c>
      <c r="G5039" s="10">
        <v>2.8</v>
      </c>
      <c r="H5039" s="11">
        <v>3.2</v>
      </c>
      <c r="I5039" s="15">
        <f>IF(Table_0__2[[#This Row],[RESULTAT]]=1,Table_0__2[[#This Row],[1]],0)+IF(Table_0__2[[#This Row],[RESULTAT]]=3,Table_0__2[[#This Row],[N]],0)+IF(Table_0__2[[#This Row],[RESULTAT]]=2,Table_0__2[[#This Row],[2]],0)</f>
        <v>2.8</v>
      </c>
      <c r="J5039" s="15">
        <f>MIN(Table_0__2[[#This Row],[1]:[2]])</f>
        <v>1.9</v>
      </c>
      <c r="K5039" s="15">
        <f>IF(Table_0__2[[#This Row],[COLONNE1]]=Table_0__2[[#This Row],[RESULTAT COTE]],Table_0__2[[#This Row],[COLONNE1]],0)</f>
        <v>0</v>
      </c>
    </row>
    <row r="5040" spans="1:11" x14ac:dyDescent="0.3">
      <c r="A5040" s="2">
        <v>43207</v>
      </c>
      <c r="B5040" s="25">
        <v>0.86111111111111116</v>
      </c>
      <c r="C5040" s="20">
        <f t="shared" si="78"/>
        <v>43207.861111111109</v>
      </c>
      <c r="D5040" s="10" t="s">
        <v>5037</v>
      </c>
      <c r="E5040" s="10">
        <v>1</v>
      </c>
      <c r="F5040" s="10">
        <v>1.22</v>
      </c>
      <c r="G5040" s="10">
        <v>3.95</v>
      </c>
      <c r="H5040" s="11">
        <v>7.5</v>
      </c>
      <c r="I5040" s="15">
        <f>IF(Table_0__2[[#This Row],[RESULTAT]]=1,Table_0__2[[#This Row],[1]],0)+IF(Table_0__2[[#This Row],[RESULTAT]]=3,Table_0__2[[#This Row],[N]],0)+IF(Table_0__2[[#This Row],[RESULTAT]]=2,Table_0__2[[#This Row],[2]],0)</f>
        <v>1.22</v>
      </c>
      <c r="J5040" s="15">
        <f>MIN(Table_0__2[[#This Row],[1]:[2]])</f>
        <v>1.22</v>
      </c>
      <c r="K5040" s="15">
        <f>IF(Table_0__2[[#This Row],[COLONNE1]]=Table_0__2[[#This Row],[RESULTAT COTE]],Table_0__2[[#This Row],[COLONNE1]],0)</f>
        <v>1.22</v>
      </c>
    </row>
    <row r="5041" spans="1:11" x14ac:dyDescent="0.3">
      <c r="A5041" s="2">
        <v>43207</v>
      </c>
      <c r="B5041" s="24">
        <v>0.86111111111111116</v>
      </c>
      <c r="C5041" s="20">
        <f t="shared" si="78"/>
        <v>43207.861111111109</v>
      </c>
      <c r="D5041" s="7" t="s">
        <v>5038</v>
      </c>
      <c r="E5041" s="10">
        <v>2</v>
      </c>
      <c r="F5041" s="7">
        <v>8.25</v>
      </c>
      <c r="G5041" s="7">
        <v>4.05</v>
      </c>
      <c r="H5041" s="9">
        <v>1.2</v>
      </c>
      <c r="I5041" s="14">
        <f>IF(Table_0__2[[#This Row],[RESULTAT]]=1,Table_0__2[[#This Row],[1]],0)+IF(Table_0__2[[#This Row],[RESULTAT]]=3,Table_0__2[[#This Row],[N]],0)+IF(Table_0__2[[#This Row],[RESULTAT]]=2,Table_0__2[[#This Row],[2]],0)</f>
        <v>1.2</v>
      </c>
      <c r="J5041" s="14">
        <f>MIN(Table_0__2[[#This Row],[1]:[2]])</f>
        <v>1.2</v>
      </c>
      <c r="K5041" s="14">
        <f>IF(Table_0__2[[#This Row],[COLONNE1]]=Table_0__2[[#This Row],[RESULTAT COTE]],Table_0__2[[#This Row],[COLONNE1]],0)</f>
        <v>1.2</v>
      </c>
    </row>
    <row r="5042" spans="1:11" x14ac:dyDescent="0.3">
      <c r="A5042" s="2">
        <v>43207</v>
      </c>
      <c r="B5042" s="25">
        <v>0.86111111111111116</v>
      </c>
      <c r="C5042" s="20">
        <f t="shared" si="78"/>
        <v>43207.861111111109</v>
      </c>
      <c r="D5042" s="10" t="s">
        <v>5039</v>
      </c>
      <c r="E5042" s="10">
        <v>1</v>
      </c>
      <c r="F5042" s="10">
        <v>1.65</v>
      </c>
      <c r="G5042" s="10">
        <v>3.35</v>
      </c>
      <c r="H5042" s="11">
        <v>3.75</v>
      </c>
      <c r="I5042" s="15">
        <f>IF(Table_0__2[[#This Row],[RESULTAT]]=1,Table_0__2[[#This Row],[1]],0)+IF(Table_0__2[[#This Row],[RESULTAT]]=3,Table_0__2[[#This Row],[N]],0)+IF(Table_0__2[[#This Row],[RESULTAT]]=2,Table_0__2[[#This Row],[2]],0)</f>
        <v>1.65</v>
      </c>
      <c r="J5042" s="15">
        <f>MIN(Table_0__2[[#This Row],[1]:[2]])</f>
        <v>1.65</v>
      </c>
      <c r="K5042" s="15">
        <f>IF(Table_0__2[[#This Row],[COLONNE1]]=Table_0__2[[#This Row],[RESULTAT COTE]],Table_0__2[[#This Row],[COLONNE1]],0)</f>
        <v>1.65</v>
      </c>
    </row>
    <row r="5043" spans="1:11" x14ac:dyDescent="0.3">
      <c r="A5043" s="2">
        <v>43207</v>
      </c>
      <c r="B5043" s="25">
        <v>0.86111111111111116</v>
      </c>
      <c r="C5043" s="20">
        <f t="shared" si="78"/>
        <v>43207.861111111109</v>
      </c>
      <c r="D5043" s="10" t="s">
        <v>5040</v>
      </c>
      <c r="E5043" s="10">
        <v>2</v>
      </c>
      <c r="F5043" s="10">
        <v>5</v>
      </c>
      <c r="G5043" s="10">
        <v>4</v>
      </c>
      <c r="H5043" s="11">
        <v>1.53</v>
      </c>
      <c r="I5043" s="15">
        <f>IF(Table_0__2[[#This Row],[RESULTAT]]=1,Table_0__2[[#This Row],[1]],0)+IF(Table_0__2[[#This Row],[RESULTAT]]=3,Table_0__2[[#This Row],[N]],0)+IF(Table_0__2[[#This Row],[RESULTAT]]=2,Table_0__2[[#This Row],[2]],0)</f>
        <v>1.53</v>
      </c>
      <c r="J5043" s="15">
        <f>MIN(Table_0__2[[#This Row],[1]:[2]])</f>
        <v>1.53</v>
      </c>
      <c r="K5043" s="15">
        <f>IF(Table_0__2[[#This Row],[COLONNE1]]=Table_0__2[[#This Row],[RESULTAT COTE]],Table_0__2[[#This Row],[COLONNE1]],0)</f>
        <v>1.53</v>
      </c>
    </row>
    <row r="5044" spans="1:11" x14ac:dyDescent="0.3">
      <c r="A5044" s="2">
        <v>43207</v>
      </c>
      <c r="B5044" s="24">
        <v>0.86111111111111116</v>
      </c>
      <c r="C5044" s="20">
        <f t="shared" si="78"/>
        <v>43207.861111111109</v>
      </c>
      <c r="D5044" s="7" t="s">
        <v>5041</v>
      </c>
      <c r="E5044" s="10">
        <v>1</v>
      </c>
      <c r="F5044" s="7">
        <v>1.65</v>
      </c>
      <c r="G5044" s="7">
        <v>3.15</v>
      </c>
      <c r="H5044" s="9">
        <v>3.75</v>
      </c>
      <c r="I5044" s="14">
        <f>IF(Table_0__2[[#This Row],[RESULTAT]]=1,Table_0__2[[#This Row],[1]],0)+IF(Table_0__2[[#This Row],[RESULTAT]]=3,Table_0__2[[#This Row],[N]],0)+IF(Table_0__2[[#This Row],[RESULTAT]]=2,Table_0__2[[#This Row],[2]],0)</f>
        <v>1.65</v>
      </c>
      <c r="J5044" s="14">
        <f>MIN(Table_0__2[[#This Row],[1]:[2]])</f>
        <v>1.65</v>
      </c>
      <c r="K5044" s="14">
        <f>IF(Table_0__2[[#This Row],[COLONNE1]]=Table_0__2[[#This Row],[RESULTAT COTE]],Table_0__2[[#This Row],[COLONNE1]],0)</f>
        <v>1.65</v>
      </c>
    </row>
    <row r="5045" spans="1:11" x14ac:dyDescent="0.3">
      <c r="A5045" s="2">
        <v>43207</v>
      </c>
      <c r="B5045" s="25">
        <v>0.86111111111111116</v>
      </c>
      <c r="C5045" s="20">
        <f t="shared" si="78"/>
        <v>43207.861111111109</v>
      </c>
      <c r="D5045" s="10" t="s">
        <v>5042</v>
      </c>
      <c r="E5045" s="7">
        <v>3</v>
      </c>
      <c r="F5045" s="10">
        <v>6</v>
      </c>
      <c r="G5045" s="10">
        <v>4</v>
      </c>
      <c r="H5045" s="11">
        <v>1.45</v>
      </c>
      <c r="I5045" s="15">
        <f>IF(Table_0__2[[#This Row],[RESULTAT]]=1,Table_0__2[[#This Row],[1]],0)+IF(Table_0__2[[#This Row],[RESULTAT]]=3,Table_0__2[[#This Row],[N]],0)+IF(Table_0__2[[#This Row],[RESULTAT]]=2,Table_0__2[[#This Row],[2]],0)</f>
        <v>4</v>
      </c>
      <c r="J5045" s="15">
        <f>MIN(Table_0__2[[#This Row],[1]:[2]])</f>
        <v>1.45</v>
      </c>
      <c r="K5045" s="15">
        <f>IF(Table_0__2[[#This Row],[COLONNE1]]=Table_0__2[[#This Row],[RESULTAT COTE]],Table_0__2[[#This Row],[COLONNE1]],0)</f>
        <v>0</v>
      </c>
    </row>
    <row r="5046" spans="1:11" x14ac:dyDescent="0.3">
      <c r="A5046" s="2">
        <v>43207</v>
      </c>
      <c r="B5046" s="24">
        <v>0.86111111111111116</v>
      </c>
      <c r="C5046" s="20">
        <f t="shared" si="78"/>
        <v>43207.861111111109</v>
      </c>
      <c r="D5046" s="7" t="s">
        <v>5043</v>
      </c>
      <c r="E5046" s="10">
        <v>1</v>
      </c>
      <c r="F5046" s="7">
        <v>1.1599999999999999</v>
      </c>
      <c r="G5046" s="7">
        <v>6</v>
      </c>
      <c r="H5046" s="9">
        <v>13</v>
      </c>
      <c r="I5046" s="14">
        <f>IF(Table_0__2[[#This Row],[RESULTAT]]=1,Table_0__2[[#This Row],[1]],0)+IF(Table_0__2[[#This Row],[RESULTAT]]=3,Table_0__2[[#This Row],[N]],0)+IF(Table_0__2[[#This Row],[RESULTAT]]=2,Table_0__2[[#This Row],[2]],0)</f>
        <v>1.1599999999999999</v>
      </c>
      <c r="J5046" s="14">
        <f>MIN(Table_0__2[[#This Row],[1]:[2]])</f>
        <v>1.1599999999999999</v>
      </c>
      <c r="K5046" s="14">
        <f>IF(Table_0__2[[#This Row],[COLONNE1]]=Table_0__2[[#This Row],[RESULTAT COTE]],Table_0__2[[#This Row],[COLONNE1]],0)</f>
        <v>1.1599999999999999</v>
      </c>
    </row>
    <row r="5047" spans="1:11" x14ac:dyDescent="0.3">
      <c r="A5047" s="2">
        <v>43207</v>
      </c>
      <c r="B5047" s="24">
        <v>0.87152777777777779</v>
      </c>
      <c r="C5047" s="20">
        <f t="shared" si="78"/>
        <v>43207.871527777781</v>
      </c>
      <c r="D5047" s="7" t="s">
        <v>5044</v>
      </c>
      <c r="E5047" s="10">
        <v>1</v>
      </c>
      <c r="F5047" s="7">
        <v>2.2999999999999998</v>
      </c>
      <c r="G5047" s="7">
        <v>3</v>
      </c>
      <c r="H5047" s="9">
        <v>3.1</v>
      </c>
      <c r="I5047" s="14">
        <f>IF(Table_0__2[[#This Row],[RESULTAT]]=1,Table_0__2[[#This Row],[1]],0)+IF(Table_0__2[[#This Row],[RESULTAT]]=3,Table_0__2[[#This Row],[N]],0)+IF(Table_0__2[[#This Row],[RESULTAT]]=2,Table_0__2[[#This Row],[2]],0)</f>
        <v>2.2999999999999998</v>
      </c>
      <c r="J5047" s="14">
        <f>MIN(Table_0__2[[#This Row],[1]:[2]])</f>
        <v>2.2999999999999998</v>
      </c>
      <c r="K5047" s="14">
        <f>IF(Table_0__2[[#This Row],[COLONNE1]]=Table_0__2[[#This Row],[RESULTAT COTE]],Table_0__2[[#This Row],[COLONNE1]],0)</f>
        <v>2.2999999999999998</v>
      </c>
    </row>
    <row r="5048" spans="1:11" x14ac:dyDescent="0.3">
      <c r="A5048" s="2">
        <v>43207</v>
      </c>
      <c r="B5048" s="24">
        <v>0.87152777777777779</v>
      </c>
      <c r="C5048" s="20">
        <f t="shared" si="78"/>
        <v>43207.871527777781</v>
      </c>
      <c r="D5048" s="7" t="s">
        <v>5045</v>
      </c>
      <c r="E5048" s="10">
        <v>1</v>
      </c>
      <c r="F5048" s="7">
        <v>2</v>
      </c>
      <c r="G5048" s="7">
        <v>2.95</v>
      </c>
      <c r="H5048" s="9">
        <v>2.75</v>
      </c>
      <c r="I5048" s="14">
        <f>IF(Table_0__2[[#This Row],[RESULTAT]]=1,Table_0__2[[#This Row],[1]],0)+IF(Table_0__2[[#This Row],[RESULTAT]]=3,Table_0__2[[#This Row],[N]],0)+IF(Table_0__2[[#This Row],[RESULTAT]]=2,Table_0__2[[#This Row],[2]],0)</f>
        <v>2</v>
      </c>
      <c r="J5048" s="14">
        <f>MIN(Table_0__2[[#This Row],[1]:[2]])</f>
        <v>2</v>
      </c>
      <c r="K5048" s="14">
        <f>IF(Table_0__2[[#This Row],[COLONNE1]]=Table_0__2[[#This Row],[RESULTAT COTE]],Table_0__2[[#This Row],[COLONNE1]],0)</f>
        <v>2</v>
      </c>
    </row>
    <row r="5049" spans="1:11" x14ac:dyDescent="0.3">
      <c r="A5049" s="2">
        <v>43207</v>
      </c>
      <c r="B5049" s="25">
        <v>0.87152777777777779</v>
      </c>
      <c r="C5049" s="20">
        <f t="shared" si="78"/>
        <v>43207.871527777781</v>
      </c>
      <c r="D5049" s="10" t="s">
        <v>5046</v>
      </c>
      <c r="E5049" s="7">
        <v>3</v>
      </c>
      <c r="F5049" s="10">
        <v>3.75</v>
      </c>
      <c r="G5049" s="10">
        <v>3.6</v>
      </c>
      <c r="H5049" s="11">
        <v>1.8</v>
      </c>
      <c r="I5049" s="15">
        <f>IF(Table_0__2[[#This Row],[RESULTAT]]=1,Table_0__2[[#This Row],[1]],0)+IF(Table_0__2[[#This Row],[RESULTAT]]=3,Table_0__2[[#This Row],[N]],0)+IF(Table_0__2[[#This Row],[RESULTAT]]=2,Table_0__2[[#This Row],[2]],0)</f>
        <v>3.6</v>
      </c>
      <c r="J5049" s="15">
        <f>MIN(Table_0__2[[#This Row],[1]:[2]])</f>
        <v>1.8</v>
      </c>
      <c r="K5049" s="15">
        <f>IF(Table_0__2[[#This Row],[COLONNE1]]=Table_0__2[[#This Row],[RESULTAT COTE]],Table_0__2[[#This Row],[COLONNE1]],0)</f>
        <v>0</v>
      </c>
    </row>
    <row r="5050" spans="1:11" x14ac:dyDescent="0.3">
      <c r="A5050" s="2">
        <v>43207</v>
      </c>
      <c r="B5050" s="25">
        <v>0.89236111111111116</v>
      </c>
      <c r="C5050" s="20">
        <f t="shared" si="78"/>
        <v>43207.892361111109</v>
      </c>
      <c r="D5050" s="10" t="s">
        <v>5047</v>
      </c>
      <c r="E5050" s="10">
        <v>1</v>
      </c>
      <c r="F5050" s="10">
        <v>1.48</v>
      </c>
      <c r="G5050" s="10">
        <v>3.7</v>
      </c>
      <c r="H5050" s="11">
        <v>6.25</v>
      </c>
      <c r="I5050" s="15">
        <f>IF(Table_0__2[[#This Row],[RESULTAT]]=1,Table_0__2[[#This Row],[1]],0)+IF(Table_0__2[[#This Row],[RESULTAT]]=3,Table_0__2[[#This Row],[N]],0)+IF(Table_0__2[[#This Row],[RESULTAT]]=2,Table_0__2[[#This Row],[2]],0)</f>
        <v>1.48</v>
      </c>
      <c r="J5050" s="15">
        <f>MIN(Table_0__2[[#This Row],[1]:[2]])</f>
        <v>1.48</v>
      </c>
      <c r="K5050" s="15">
        <f>IF(Table_0__2[[#This Row],[COLONNE1]]=Table_0__2[[#This Row],[RESULTAT COTE]],Table_0__2[[#This Row],[COLONNE1]],0)</f>
        <v>1.48</v>
      </c>
    </row>
    <row r="5051" spans="1:11" x14ac:dyDescent="0.3">
      <c r="A5051" s="2">
        <v>43207</v>
      </c>
      <c r="B5051" s="25">
        <v>0.99652777777777779</v>
      </c>
      <c r="C5051" s="20">
        <f t="shared" si="78"/>
        <v>43207.996527777781</v>
      </c>
      <c r="D5051" s="10" t="s">
        <v>5048</v>
      </c>
      <c r="E5051" s="10">
        <v>1</v>
      </c>
      <c r="F5051" s="10">
        <v>2.15</v>
      </c>
      <c r="G5051" s="10">
        <v>2.7</v>
      </c>
      <c r="H5051" s="11">
        <v>2.75</v>
      </c>
      <c r="I5051" s="15">
        <f>IF(Table_0__2[[#This Row],[RESULTAT]]=1,Table_0__2[[#This Row],[1]],0)+IF(Table_0__2[[#This Row],[RESULTAT]]=3,Table_0__2[[#This Row],[N]],0)+IF(Table_0__2[[#This Row],[RESULTAT]]=2,Table_0__2[[#This Row],[2]],0)</f>
        <v>2.15</v>
      </c>
      <c r="J5051" s="15">
        <f>MIN(Table_0__2[[#This Row],[1]:[2]])</f>
        <v>2.15</v>
      </c>
      <c r="K5051" s="15">
        <f>IF(Table_0__2[[#This Row],[COLONNE1]]=Table_0__2[[#This Row],[RESULTAT COTE]],Table_0__2[[#This Row],[COLONNE1]],0)</f>
        <v>2.15</v>
      </c>
    </row>
    <row r="5052" spans="1:11" x14ac:dyDescent="0.3">
      <c r="A5052" s="2">
        <v>43207</v>
      </c>
      <c r="B5052" s="24">
        <v>0.99652777777777779</v>
      </c>
      <c r="C5052" s="20">
        <f t="shared" si="78"/>
        <v>43207.996527777781</v>
      </c>
      <c r="D5052" s="7" t="s">
        <v>5049</v>
      </c>
      <c r="E5052" s="10">
        <v>2</v>
      </c>
      <c r="F5052" s="7">
        <v>3.2</v>
      </c>
      <c r="G5052" s="7">
        <v>2.6</v>
      </c>
      <c r="H5052" s="9">
        <v>2</v>
      </c>
      <c r="I5052" s="14">
        <f>IF(Table_0__2[[#This Row],[RESULTAT]]=1,Table_0__2[[#This Row],[1]],0)+IF(Table_0__2[[#This Row],[RESULTAT]]=3,Table_0__2[[#This Row],[N]],0)+IF(Table_0__2[[#This Row],[RESULTAT]]=2,Table_0__2[[#This Row],[2]],0)</f>
        <v>2</v>
      </c>
      <c r="J5052" s="14">
        <f>MIN(Table_0__2[[#This Row],[1]:[2]])</f>
        <v>2</v>
      </c>
      <c r="K5052" s="14">
        <f>IF(Table_0__2[[#This Row],[COLONNE1]]=Table_0__2[[#This Row],[RESULTAT COTE]],Table_0__2[[#This Row],[COLONNE1]],0)</f>
        <v>2</v>
      </c>
    </row>
    <row r="5053" spans="1:11" x14ac:dyDescent="0.3">
      <c r="A5053" s="2">
        <v>43207</v>
      </c>
      <c r="B5053" s="25">
        <v>0.99652777777777779</v>
      </c>
      <c r="C5053" s="20">
        <f t="shared" si="78"/>
        <v>43207.996527777781</v>
      </c>
      <c r="D5053" s="10" t="s">
        <v>5050</v>
      </c>
      <c r="E5053" s="7">
        <v>3</v>
      </c>
      <c r="F5053" s="10">
        <v>2.6</v>
      </c>
      <c r="G5053" s="10">
        <v>2.5</v>
      </c>
      <c r="H5053" s="11">
        <v>2.4</v>
      </c>
      <c r="I5053" s="15">
        <f>IF(Table_0__2[[#This Row],[RESULTAT]]=1,Table_0__2[[#This Row],[1]],0)+IF(Table_0__2[[#This Row],[RESULTAT]]=3,Table_0__2[[#This Row],[N]],0)+IF(Table_0__2[[#This Row],[RESULTAT]]=2,Table_0__2[[#This Row],[2]],0)</f>
        <v>2.5</v>
      </c>
      <c r="J5053" s="15">
        <f>MIN(Table_0__2[[#This Row],[1]:[2]])</f>
        <v>2.4</v>
      </c>
      <c r="K5053" s="15">
        <f>IF(Table_0__2[[#This Row],[COLONNE1]]=Table_0__2[[#This Row],[RESULTAT COTE]],Table_0__2[[#This Row],[COLONNE1]],0)</f>
        <v>0</v>
      </c>
    </row>
    <row r="5054" spans="1:11" x14ac:dyDescent="0.3">
      <c r="A5054" s="2">
        <v>43207</v>
      </c>
      <c r="B5054" s="24">
        <v>0.99652777777777779</v>
      </c>
      <c r="C5054" s="20">
        <f t="shared" si="78"/>
        <v>43207.996527777781</v>
      </c>
      <c r="D5054" s="7" t="s">
        <v>5051</v>
      </c>
      <c r="E5054" s="10">
        <v>1</v>
      </c>
      <c r="F5054" s="7">
        <v>1.1599999999999999</v>
      </c>
      <c r="G5054" s="7">
        <v>4.25</v>
      </c>
      <c r="H5054" s="9">
        <v>9.25</v>
      </c>
      <c r="I5054" s="14">
        <f>IF(Table_0__2[[#This Row],[RESULTAT]]=1,Table_0__2[[#This Row],[1]],0)+IF(Table_0__2[[#This Row],[RESULTAT]]=3,Table_0__2[[#This Row],[N]],0)+IF(Table_0__2[[#This Row],[RESULTAT]]=2,Table_0__2[[#This Row],[2]],0)</f>
        <v>1.1599999999999999</v>
      </c>
      <c r="J5054" s="14">
        <f>MIN(Table_0__2[[#This Row],[1]:[2]])</f>
        <v>1.1599999999999999</v>
      </c>
      <c r="K5054" s="14">
        <f>IF(Table_0__2[[#This Row],[COLONNE1]]=Table_0__2[[#This Row],[RESULTAT COTE]],Table_0__2[[#This Row],[COLONNE1]],0)</f>
        <v>1.1599999999999999</v>
      </c>
    </row>
    <row r="5055" spans="1:11" x14ac:dyDescent="0.3">
      <c r="A5055" s="2">
        <v>43207</v>
      </c>
      <c r="B5055" s="25">
        <v>0.99652777777777779</v>
      </c>
      <c r="C5055" s="20">
        <f t="shared" si="78"/>
        <v>43207.996527777781</v>
      </c>
      <c r="D5055" s="10" t="s">
        <v>5052</v>
      </c>
      <c r="E5055" s="10">
        <v>1</v>
      </c>
      <c r="F5055" s="10">
        <v>1.18</v>
      </c>
      <c r="G5055" s="10">
        <v>4.25</v>
      </c>
      <c r="H5055" s="11">
        <v>10</v>
      </c>
      <c r="I5055" s="15">
        <f>IF(Table_0__2[[#This Row],[RESULTAT]]=1,Table_0__2[[#This Row],[1]],0)+IF(Table_0__2[[#This Row],[RESULTAT]]=3,Table_0__2[[#This Row],[N]],0)+IF(Table_0__2[[#This Row],[RESULTAT]]=2,Table_0__2[[#This Row],[2]],0)</f>
        <v>1.18</v>
      </c>
      <c r="J5055" s="15">
        <f>MIN(Table_0__2[[#This Row],[1]:[2]])</f>
        <v>1.18</v>
      </c>
      <c r="K5055" s="15">
        <f>IF(Table_0__2[[#This Row],[COLONNE1]]=Table_0__2[[#This Row],[RESULTAT COTE]],Table_0__2[[#This Row],[COLONNE1]],0)</f>
        <v>1.18</v>
      </c>
    </row>
    <row r="5056" spans="1:11" x14ac:dyDescent="0.3">
      <c r="A5056" s="2">
        <v>43208</v>
      </c>
      <c r="B5056" s="26">
        <v>0.57986111111111105</v>
      </c>
      <c r="C5056" s="20">
        <f t="shared" si="78"/>
        <v>43208.579861111109</v>
      </c>
      <c r="D5056" s="12" t="s">
        <v>5053</v>
      </c>
      <c r="E5056" s="7">
        <v>3</v>
      </c>
      <c r="F5056" s="12">
        <v>4.1500000000000004</v>
      </c>
      <c r="G5056" s="12">
        <v>3.1</v>
      </c>
      <c r="H5056" s="13">
        <v>1.55</v>
      </c>
      <c r="I5056" s="16">
        <f>IF(Table_0__2[[#This Row],[RESULTAT]]=1,Table_0__2[[#This Row],[1]],0)+IF(Table_0__2[[#This Row],[RESULTAT]]=3,Table_0__2[[#This Row],[N]],0)+IF(Table_0__2[[#This Row],[RESULTAT]]=2,Table_0__2[[#This Row],[2]],0)</f>
        <v>3.1</v>
      </c>
      <c r="J5056" s="16">
        <f>MIN(Table_0__2[[#This Row],[1]:[2]])</f>
        <v>1.55</v>
      </c>
      <c r="K5056" s="16">
        <f>IF(Table_0__2[[#This Row],[COLONNE1]]=Table_0__2[[#This Row],[RESULTAT COTE]],Table_0__2[[#This Row],[COLONNE1]],0)</f>
        <v>0</v>
      </c>
    </row>
    <row r="5057" spans="1:11" x14ac:dyDescent="0.3">
      <c r="A5057" s="2">
        <v>43208</v>
      </c>
      <c r="B5057" s="24">
        <v>0.62152777777777779</v>
      </c>
      <c r="C5057" s="20">
        <f t="shared" si="78"/>
        <v>43208.621527777781</v>
      </c>
      <c r="D5057" s="7" t="s">
        <v>5054</v>
      </c>
      <c r="E5057" s="10">
        <v>2</v>
      </c>
      <c r="F5057" s="7">
        <v>2.15</v>
      </c>
      <c r="G5057" s="7">
        <v>2.9</v>
      </c>
      <c r="H5057" s="9">
        <v>2.5499999999999998</v>
      </c>
      <c r="I5057" s="14">
        <f>IF(Table_0__2[[#This Row],[RESULTAT]]=1,Table_0__2[[#This Row],[1]],0)+IF(Table_0__2[[#This Row],[RESULTAT]]=3,Table_0__2[[#This Row],[N]],0)+IF(Table_0__2[[#This Row],[RESULTAT]]=2,Table_0__2[[#This Row],[2]],0)</f>
        <v>2.5499999999999998</v>
      </c>
      <c r="J5057" s="14">
        <f>MIN(Table_0__2[[#This Row],[1]:[2]])</f>
        <v>2.15</v>
      </c>
      <c r="K5057" s="14">
        <f>IF(Table_0__2[[#This Row],[COLONNE1]]=Table_0__2[[#This Row],[RESULTAT COTE]],Table_0__2[[#This Row],[COLONNE1]],0)</f>
        <v>0</v>
      </c>
    </row>
    <row r="5058" spans="1:11" x14ac:dyDescent="0.3">
      <c r="A5058" s="2">
        <v>43208</v>
      </c>
      <c r="B5058" s="25">
        <v>0.66319444444444442</v>
      </c>
      <c r="C5058" s="20">
        <f t="shared" ref="C5058:C5121" si="79">A5058+B5058</f>
        <v>43208.663194444445</v>
      </c>
      <c r="D5058" s="10" t="s">
        <v>5055</v>
      </c>
      <c r="E5058" s="10">
        <v>2</v>
      </c>
      <c r="F5058" s="10">
        <v>2.25</v>
      </c>
      <c r="G5058" s="10">
        <v>2.7</v>
      </c>
      <c r="H5058" s="11">
        <v>2.5</v>
      </c>
      <c r="I5058" s="15">
        <f>IF(Table_0__2[[#This Row],[RESULTAT]]=1,Table_0__2[[#This Row],[1]],0)+IF(Table_0__2[[#This Row],[RESULTAT]]=3,Table_0__2[[#This Row],[N]],0)+IF(Table_0__2[[#This Row],[RESULTAT]]=2,Table_0__2[[#This Row],[2]],0)</f>
        <v>2.5</v>
      </c>
      <c r="J5058" s="15">
        <f>MIN(Table_0__2[[#This Row],[1]:[2]])</f>
        <v>2.25</v>
      </c>
      <c r="K5058" s="15">
        <f>IF(Table_0__2[[#This Row],[COLONNE1]]=Table_0__2[[#This Row],[RESULTAT COTE]],Table_0__2[[#This Row],[COLONNE1]],0)</f>
        <v>0</v>
      </c>
    </row>
    <row r="5059" spans="1:11" x14ac:dyDescent="0.3">
      <c r="A5059" s="2">
        <v>43208</v>
      </c>
      <c r="B5059" s="24">
        <v>0.66319444444444442</v>
      </c>
      <c r="C5059" s="20">
        <f t="shared" si="79"/>
        <v>43208.663194444445</v>
      </c>
      <c r="D5059" s="7" t="s">
        <v>5056</v>
      </c>
      <c r="E5059" s="10">
        <v>1</v>
      </c>
      <c r="F5059" s="7">
        <v>1.3</v>
      </c>
      <c r="G5059" s="7">
        <v>3.95</v>
      </c>
      <c r="H5059" s="9">
        <v>5.75</v>
      </c>
      <c r="I5059" s="14">
        <f>IF(Table_0__2[[#This Row],[RESULTAT]]=1,Table_0__2[[#This Row],[1]],0)+IF(Table_0__2[[#This Row],[RESULTAT]]=3,Table_0__2[[#This Row],[N]],0)+IF(Table_0__2[[#This Row],[RESULTAT]]=2,Table_0__2[[#This Row],[2]],0)</f>
        <v>1.3</v>
      </c>
      <c r="J5059" s="14">
        <f>MIN(Table_0__2[[#This Row],[1]:[2]])</f>
        <v>1.3</v>
      </c>
      <c r="K5059" s="14">
        <f>IF(Table_0__2[[#This Row],[COLONNE1]]=Table_0__2[[#This Row],[RESULTAT COTE]],Table_0__2[[#This Row],[COLONNE1]],0)</f>
        <v>1.3</v>
      </c>
    </row>
    <row r="5060" spans="1:11" x14ac:dyDescent="0.3">
      <c r="A5060" s="2">
        <v>43208</v>
      </c>
      <c r="B5060" s="25">
        <v>0.66319444444444442</v>
      </c>
      <c r="C5060" s="20">
        <f t="shared" si="79"/>
        <v>43208.663194444445</v>
      </c>
      <c r="D5060" s="10" t="s">
        <v>5057</v>
      </c>
      <c r="E5060" s="10">
        <v>2</v>
      </c>
      <c r="F5060" s="10">
        <v>1.8</v>
      </c>
      <c r="G5060" s="10">
        <v>3</v>
      </c>
      <c r="H5060" s="11">
        <v>3.1</v>
      </c>
      <c r="I5060" s="15">
        <f>IF(Table_0__2[[#This Row],[RESULTAT]]=1,Table_0__2[[#This Row],[1]],0)+IF(Table_0__2[[#This Row],[RESULTAT]]=3,Table_0__2[[#This Row],[N]],0)+IF(Table_0__2[[#This Row],[RESULTAT]]=2,Table_0__2[[#This Row],[2]],0)</f>
        <v>3.1</v>
      </c>
      <c r="J5060" s="15">
        <f>MIN(Table_0__2[[#This Row],[1]:[2]])</f>
        <v>1.8</v>
      </c>
      <c r="K5060" s="15">
        <f>IF(Table_0__2[[#This Row],[COLONNE1]]=Table_0__2[[#This Row],[RESULTAT COTE]],Table_0__2[[#This Row],[COLONNE1]],0)</f>
        <v>0</v>
      </c>
    </row>
    <row r="5061" spans="1:11" x14ac:dyDescent="0.3">
      <c r="A5061" s="2">
        <v>43208</v>
      </c>
      <c r="B5061" s="24">
        <v>0.66319444444444442</v>
      </c>
      <c r="C5061" s="20">
        <f t="shared" si="79"/>
        <v>43208.663194444445</v>
      </c>
      <c r="D5061" s="7" t="s">
        <v>5058</v>
      </c>
      <c r="E5061" s="7">
        <v>3</v>
      </c>
      <c r="F5061" s="7">
        <v>1.55</v>
      </c>
      <c r="G5061" s="7">
        <v>3.05</v>
      </c>
      <c r="H5061" s="9">
        <v>4.3499999999999996</v>
      </c>
      <c r="I5061" s="14">
        <f>IF(Table_0__2[[#This Row],[RESULTAT]]=1,Table_0__2[[#This Row],[1]],0)+IF(Table_0__2[[#This Row],[RESULTAT]]=3,Table_0__2[[#This Row],[N]],0)+IF(Table_0__2[[#This Row],[RESULTAT]]=2,Table_0__2[[#This Row],[2]],0)</f>
        <v>3.05</v>
      </c>
      <c r="J5061" s="14">
        <f>MIN(Table_0__2[[#This Row],[1]:[2]])</f>
        <v>1.55</v>
      </c>
      <c r="K5061" s="14">
        <f>IF(Table_0__2[[#This Row],[COLONNE1]]=Table_0__2[[#This Row],[RESULTAT COTE]],Table_0__2[[#This Row],[COLONNE1]],0)</f>
        <v>0</v>
      </c>
    </row>
    <row r="5062" spans="1:11" x14ac:dyDescent="0.3">
      <c r="A5062" s="2">
        <v>43208</v>
      </c>
      <c r="B5062" s="25">
        <v>0.66319444444444442</v>
      </c>
      <c r="C5062" s="20">
        <f t="shared" si="79"/>
        <v>43208.663194444445</v>
      </c>
      <c r="D5062" s="10" t="s">
        <v>5059</v>
      </c>
      <c r="E5062" s="10">
        <v>1</v>
      </c>
      <c r="F5062" s="10">
        <v>1.9</v>
      </c>
      <c r="G5062" s="10">
        <v>2.8</v>
      </c>
      <c r="H5062" s="11">
        <v>3.2</v>
      </c>
      <c r="I5062" s="15">
        <f>IF(Table_0__2[[#This Row],[RESULTAT]]=1,Table_0__2[[#This Row],[1]],0)+IF(Table_0__2[[#This Row],[RESULTAT]]=3,Table_0__2[[#This Row],[N]],0)+IF(Table_0__2[[#This Row],[RESULTAT]]=2,Table_0__2[[#This Row],[2]],0)</f>
        <v>1.9</v>
      </c>
      <c r="J5062" s="15">
        <f>MIN(Table_0__2[[#This Row],[1]:[2]])</f>
        <v>1.9</v>
      </c>
      <c r="K5062" s="15">
        <f>IF(Table_0__2[[#This Row],[COLONNE1]]=Table_0__2[[#This Row],[RESULTAT COTE]],Table_0__2[[#This Row],[COLONNE1]],0)</f>
        <v>1.9</v>
      </c>
    </row>
    <row r="5063" spans="1:11" x14ac:dyDescent="0.3">
      <c r="A5063" s="2">
        <v>43208</v>
      </c>
      <c r="B5063" s="24">
        <v>0.66319444444444442</v>
      </c>
      <c r="C5063" s="20">
        <f t="shared" si="79"/>
        <v>43208.663194444445</v>
      </c>
      <c r="D5063" s="7" t="s">
        <v>5060</v>
      </c>
      <c r="E5063" s="7">
        <v>3</v>
      </c>
      <c r="F5063" s="7">
        <v>2.35</v>
      </c>
      <c r="G5063" s="7">
        <v>2.5</v>
      </c>
      <c r="H5063" s="9">
        <v>2.65</v>
      </c>
      <c r="I5063" s="14">
        <f>IF(Table_0__2[[#This Row],[RESULTAT]]=1,Table_0__2[[#This Row],[1]],0)+IF(Table_0__2[[#This Row],[RESULTAT]]=3,Table_0__2[[#This Row],[N]],0)+IF(Table_0__2[[#This Row],[RESULTAT]]=2,Table_0__2[[#This Row],[2]],0)</f>
        <v>2.5</v>
      </c>
      <c r="J5063" s="14">
        <f>MIN(Table_0__2[[#This Row],[1]:[2]])</f>
        <v>2.35</v>
      </c>
      <c r="K5063" s="14">
        <f>IF(Table_0__2[[#This Row],[COLONNE1]]=Table_0__2[[#This Row],[RESULTAT COTE]],Table_0__2[[#This Row],[COLONNE1]],0)</f>
        <v>0</v>
      </c>
    </row>
    <row r="5064" spans="1:11" x14ac:dyDescent="0.3">
      <c r="A5064" s="2">
        <v>43208</v>
      </c>
      <c r="B5064" s="25">
        <v>0.70486111111111116</v>
      </c>
      <c r="C5064" s="20">
        <f t="shared" si="79"/>
        <v>43208.704861111109</v>
      </c>
      <c r="D5064" s="10" t="s">
        <v>5061</v>
      </c>
      <c r="E5064" s="7">
        <v>3</v>
      </c>
      <c r="F5064" s="10">
        <v>1.9</v>
      </c>
      <c r="G5064" s="10">
        <v>2.7</v>
      </c>
      <c r="H5064" s="11">
        <v>3.2</v>
      </c>
      <c r="I5064" s="15">
        <f>IF(Table_0__2[[#This Row],[RESULTAT]]=1,Table_0__2[[#This Row],[1]],0)+IF(Table_0__2[[#This Row],[RESULTAT]]=3,Table_0__2[[#This Row],[N]],0)+IF(Table_0__2[[#This Row],[RESULTAT]]=2,Table_0__2[[#This Row],[2]],0)</f>
        <v>2.7</v>
      </c>
      <c r="J5064" s="15">
        <f>MIN(Table_0__2[[#This Row],[1]:[2]])</f>
        <v>1.9</v>
      </c>
      <c r="K5064" s="15">
        <f>IF(Table_0__2[[#This Row],[COLONNE1]]=Table_0__2[[#This Row],[RESULTAT COTE]],Table_0__2[[#This Row],[COLONNE1]],0)</f>
        <v>0</v>
      </c>
    </row>
    <row r="5065" spans="1:11" x14ac:dyDescent="0.3">
      <c r="A5065" s="2">
        <v>43208</v>
      </c>
      <c r="B5065" s="24">
        <v>0.70486111111111116</v>
      </c>
      <c r="C5065" s="20">
        <f t="shared" si="79"/>
        <v>43208.704861111109</v>
      </c>
      <c r="D5065" s="7" t="s">
        <v>5062</v>
      </c>
      <c r="E5065" s="10">
        <v>2</v>
      </c>
      <c r="F5065" s="7">
        <v>2.7</v>
      </c>
      <c r="G5065" s="7">
        <v>2.85</v>
      </c>
      <c r="H5065" s="9">
        <v>2.1</v>
      </c>
      <c r="I5065" s="14">
        <f>IF(Table_0__2[[#This Row],[RESULTAT]]=1,Table_0__2[[#This Row],[1]],0)+IF(Table_0__2[[#This Row],[RESULTAT]]=3,Table_0__2[[#This Row],[N]],0)+IF(Table_0__2[[#This Row],[RESULTAT]]=2,Table_0__2[[#This Row],[2]],0)</f>
        <v>2.1</v>
      </c>
      <c r="J5065" s="14">
        <f>MIN(Table_0__2[[#This Row],[1]:[2]])</f>
        <v>2.1</v>
      </c>
      <c r="K5065" s="14">
        <f>IF(Table_0__2[[#This Row],[COLONNE1]]=Table_0__2[[#This Row],[RESULTAT COTE]],Table_0__2[[#This Row],[COLONNE1]],0)</f>
        <v>2.1</v>
      </c>
    </row>
    <row r="5066" spans="1:11" x14ac:dyDescent="0.3">
      <c r="A5066" s="2">
        <v>43208</v>
      </c>
      <c r="B5066" s="24">
        <v>0.72569444444444453</v>
      </c>
      <c r="C5066" s="20">
        <f t="shared" si="79"/>
        <v>43208.725694444445</v>
      </c>
      <c r="D5066" s="7" t="s">
        <v>5063</v>
      </c>
      <c r="E5066" s="10">
        <v>2</v>
      </c>
      <c r="F5066" s="7">
        <v>1.6</v>
      </c>
      <c r="G5066" s="7">
        <v>3.05</v>
      </c>
      <c r="H5066" s="9">
        <v>4.0999999999999996</v>
      </c>
      <c r="I5066" s="14">
        <f>IF(Table_0__2[[#This Row],[RESULTAT]]=1,Table_0__2[[#This Row],[1]],0)+IF(Table_0__2[[#This Row],[RESULTAT]]=3,Table_0__2[[#This Row],[N]],0)+IF(Table_0__2[[#This Row],[RESULTAT]]=2,Table_0__2[[#This Row],[2]],0)</f>
        <v>4.0999999999999996</v>
      </c>
      <c r="J5066" s="14">
        <f>MIN(Table_0__2[[#This Row],[1]:[2]])</f>
        <v>1.6</v>
      </c>
      <c r="K5066" s="14">
        <f>IF(Table_0__2[[#This Row],[COLONNE1]]=Table_0__2[[#This Row],[RESULTAT COTE]],Table_0__2[[#This Row],[COLONNE1]],0)</f>
        <v>0</v>
      </c>
    </row>
    <row r="5067" spans="1:11" x14ac:dyDescent="0.3">
      <c r="A5067" s="2">
        <v>43208</v>
      </c>
      <c r="B5067" s="25">
        <v>0.72569444444444453</v>
      </c>
      <c r="C5067" s="20">
        <f t="shared" si="79"/>
        <v>43208.725694444445</v>
      </c>
      <c r="D5067" s="10" t="s">
        <v>5064</v>
      </c>
      <c r="E5067" s="10">
        <v>2</v>
      </c>
      <c r="F5067" s="10">
        <v>4.45</v>
      </c>
      <c r="G5067" s="10">
        <v>3.1</v>
      </c>
      <c r="H5067" s="11">
        <v>1.5</v>
      </c>
      <c r="I5067" s="15">
        <f>IF(Table_0__2[[#This Row],[RESULTAT]]=1,Table_0__2[[#This Row],[1]],0)+IF(Table_0__2[[#This Row],[RESULTAT]]=3,Table_0__2[[#This Row],[N]],0)+IF(Table_0__2[[#This Row],[RESULTAT]]=2,Table_0__2[[#This Row],[2]],0)</f>
        <v>1.5</v>
      </c>
      <c r="J5067" s="15">
        <f>MIN(Table_0__2[[#This Row],[1]:[2]])</f>
        <v>1.5</v>
      </c>
      <c r="K5067" s="15">
        <f>IF(Table_0__2[[#This Row],[COLONNE1]]=Table_0__2[[#This Row],[RESULTAT COTE]],Table_0__2[[#This Row],[COLONNE1]],0)</f>
        <v>1.5</v>
      </c>
    </row>
    <row r="5068" spans="1:11" x14ac:dyDescent="0.3">
      <c r="A5068" s="2">
        <v>43208</v>
      </c>
      <c r="B5068" s="25">
        <v>0.74652777777777779</v>
      </c>
      <c r="C5068" s="20">
        <f t="shared" si="79"/>
        <v>43208.746527777781</v>
      </c>
      <c r="D5068" s="10" t="s">
        <v>5065</v>
      </c>
      <c r="E5068" s="10">
        <v>2</v>
      </c>
      <c r="F5068" s="10">
        <v>1.3</v>
      </c>
      <c r="G5068" s="10">
        <v>3.6</v>
      </c>
      <c r="H5068" s="11">
        <v>6</v>
      </c>
      <c r="I5068" s="15">
        <f>IF(Table_0__2[[#This Row],[RESULTAT]]=1,Table_0__2[[#This Row],[1]],0)+IF(Table_0__2[[#This Row],[RESULTAT]]=3,Table_0__2[[#This Row],[N]],0)+IF(Table_0__2[[#This Row],[RESULTAT]]=2,Table_0__2[[#This Row],[2]],0)</f>
        <v>6</v>
      </c>
      <c r="J5068" s="15">
        <f>MIN(Table_0__2[[#This Row],[1]:[2]])</f>
        <v>1.3</v>
      </c>
      <c r="K5068" s="15">
        <f>IF(Table_0__2[[#This Row],[COLONNE1]]=Table_0__2[[#This Row],[RESULTAT COTE]],Table_0__2[[#This Row],[COLONNE1]],0)</f>
        <v>0</v>
      </c>
    </row>
    <row r="5069" spans="1:11" x14ac:dyDescent="0.3">
      <c r="A5069" s="2">
        <v>43208</v>
      </c>
      <c r="B5069" s="24">
        <v>0.74652777777777779</v>
      </c>
      <c r="C5069" s="20">
        <f t="shared" si="79"/>
        <v>43208.746527777781</v>
      </c>
      <c r="D5069" s="7" t="s">
        <v>5066</v>
      </c>
      <c r="E5069" s="10">
        <v>1</v>
      </c>
      <c r="F5069" s="7">
        <v>1.85</v>
      </c>
      <c r="G5069" s="7">
        <v>2.5499999999999998</v>
      </c>
      <c r="H5069" s="9">
        <v>3.65</v>
      </c>
      <c r="I5069" s="14">
        <f>IF(Table_0__2[[#This Row],[RESULTAT]]=1,Table_0__2[[#This Row],[1]],0)+IF(Table_0__2[[#This Row],[RESULTAT]]=3,Table_0__2[[#This Row],[N]],0)+IF(Table_0__2[[#This Row],[RESULTAT]]=2,Table_0__2[[#This Row],[2]],0)</f>
        <v>1.85</v>
      </c>
      <c r="J5069" s="14">
        <f>MIN(Table_0__2[[#This Row],[1]:[2]])</f>
        <v>1.85</v>
      </c>
      <c r="K5069" s="14">
        <f>IF(Table_0__2[[#This Row],[COLONNE1]]=Table_0__2[[#This Row],[RESULTAT COTE]],Table_0__2[[#This Row],[COLONNE1]],0)</f>
        <v>1.85</v>
      </c>
    </row>
    <row r="5070" spans="1:11" x14ac:dyDescent="0.3">
      <c r="A5070" s="2">
        <v>43208</v>
      </c>
      <c r="B5070" s="25">
        <v>0.74652777777777779</v>
      </c>
      <c r="C5070" s="20">
        <f t="shared" si="79"/>
        <v>43208.746527777781</v>
      </c>
      <c r="D5070" s="10" t="s">
        <v>5067</v>
      </c>
      <c r="E5070" s="10">
        <v>1</v>
      </c>
      <c r="F5070" s="10">
        <v>2.2999999999999998</v>
      </c>
      <c r="G5070" s="10">
        <v>2.8</v>
      </c>
      <c r="H5070" s="11">
        <v>2.4</v>
      </c>
      <c r="I5070" s="15">
        <f>IF(Table_0__2[[#This Row],[RESULTAT]]=1,Table_0__2[[#This Row],[1]],0)+IF(Table_0__2[[#This Row],[RESULTAT]]=3,Table_0__2[[#This Row],[N]],0)+IF(Table_0__2[[#This Row],[RESULTAT]]=2,Table_0__2[[#This Row],[2]],0)</f>
        <v>2.2999999999999998</v>
      </c>
      <c r="J5070" s="15">
        <f>MIN(Table_0__2[[#This Row],[1]:[2]])</f>
        <v>2.2999999999999998</v>
      </c>
      <c r="K5070" s="15">
        <f>IF(Table_0__2[[#This Row],[COLONNE1]]=Table_0__2[[#This Row],[RESULTAT COTE]],Table_0__2[[#This Row],[COLONNE1]],0)</f>
        <v>2.2999999999999998</v>
      </c>
    </row>
    <row r="5071" spans="1:11" x14ac:dyDescent="0.3">
      <c r="A5071" s="2">
        <v>43208</v>
      </c>
      <c r="B5071" s="24">
        <v>0.74652777777777779</v>
      </c>
      <c r="C5071" s="20">
        <f t="shared" si="79"/>
        <v>43208.746527777781</v>
      </c>
      <c r="D5071" s="7" t="s">
        <v>5068</v>
      </c>
      <c r="E5071" s="7">
        <v>3</v>
      </c>
      <c r="F5071" s="7">
        <v>2.85</v>
      </c>
      <c r="G5071" s="7">
        <v>2.95</v>
      </c>
      <c r="H5071" s="9">
        <v>1.95</v>
      </c>
      <c r="I5071" s="14">
        <f>IF(Table_0__2[[#This Row],[RESULTAT]]=1,Table_0__2[[#This Row],[1]],0)+IF(Table_0__2[[#This Row],[RESULTAT]]=3,Table_0__2[[#This Row],[N]],0)+IF(Table_0__2[[#This Row],[RESULTAT]]=2,Table_0__2[[#This Row],[2]],0)</f>
        <v>2.95</v>
      </c>
      <c r="J5071" s="14">
        <f>MIN(Table_0__2[[#This Row],[1]:[2]])</f>
        <v>1.95</v>
      </c>
      <c r="K5071" s="14">
        <f>IF(Table_0__2[[#This Row],[COLONNE1]]=Table_0__2[[#This Row],[RESULTAT COTE]],Table_0__2[[#This Row],[COLONNE1]],0)</f>
        <v>0</v>
      </c>
    </row>
    <row r="5072" spans="1:11" x14ac:dyDescent="0.3">
      <c r="A5072" s="2">
        <v>43208</v>
      </c>
      <c r="B5072" s="24">
        <v>0.74652777777777779</v>
      </c>
      <c r="C5072" s="20">
        <f t="shared" si="79"/>
        <v>43208.746527777781</v>
      </c>
      <c r="D5072" s="7" t="s">
        <v>5069</v>
      </c>
      <c r="E5072" s="7">
        <v>3</v>
      </c>
      <c r="F5072" s="7">
        <v>2.5</v>
      </c>
      <c r="G5072" s="7">
        <v>2.9</v>
      </c>
      <c r="H5072" s="9">
        <v>2.2000000000000002</v>
      </c>
      <c r="I5072" s="14">
        <f>IF(Table_0__2[[#This Row],[RESULTAT]]=1,Table_0__2[[#This Row],[1]],0)+IF(Table_0__2[[#This Row],[RESULTAT]]=3,Table_0__2[[#This Row],[N]],0)+IF(Table_0__2[[#This Row],[RESULTAT]]=2,Table_0__2[[#This Row],[2]],0)</f>
        <v>2.9</v>
      </c>
      <c r="J5072" s="14">
        <f>MIN(Table_0__2[[#This Row],[1]:[2]])</f>
        <v>2.2000000000000002</v>
      </c>
      <c r="K5072" s="14">
        <f>IF(Table_0__2[[#This Row],[COLONNE1]]=Table_0__2[[#This Row],[RESULTAT COTE]],Table_0__2[[#This Row],[COLONNE1]],0)</f>
        <v>0</v>
      </c>
    </row>
    <row r="5073" spans="1:11" x14ac:dyDescent="0.3">
      <c r="A5073" s="2">
        <v>43208</v>
      </c>
      <c r="B5073" s="24">
        <v>0.74652777777777779</v>
      </c>
      <c r="C5073" s="20">
        <f t="shared" si="79"/>
        <v>43208.746527777781</v>
      </c>
      <c r="D5073" s="7" t="s">
        <v>5070</v>
      </c>
      <c r="E5073" s="10">
        <v>2</v>
      </c>
      <c r="F5073" s="7">
        <v>5.5</v>
      </c>
      <c r="G5073" s="7">
        <v>4.2</v>
      </c>
      <c r="H5073" s="9">
        <v>1.45</v>
      </c>
      <c r="I5073" s="14">
        <f>IF(Table_0__2[[#This Row],[RESULTAT]]=1,Table_0__2[[#This Row],[1]],0)+IF(Table_0__2[[#This Row],[RESULTAT]]=3,Table_0__2[[#This Row],[N]],0)+IF(Table_0__2[[#This Row],[RESULTAT]]=2,Table_0__2[[#This Row],[2]],0)</f>
        <v>1.45</v>
      </c>
      <c r="J5073" s="14">
        <f>MIN(Table_0__2[[#This Row],[1]:[2]])</f>
        <v>1.45</v>
      </c>
      <c r="K5073" s="14">
        <f>IF(Table_0__2[[#This Row],[COLONNE1]]=Table_0__2[[#This Row],[RESULTAT COTE]],Table_0__2[[#This Row],[COLONNE1]],0)</f>
        <v>1.45</v>
      </c>
    </row>
    <row r="5074" spans="1:11" x14ac:dyDescent="0.3">
      <c r="A5074" s="2">
        <v>43208</v>
      </c>
      <c r="B5074" s="24">
        <v>0.75694444444444453</v>
      </c>
      <c r="C5074" s="20">
        <f t="shared" si="79"/>
        <v>43208.756944444445</v>
      </c>
      <c r="D5074" s="7" t="s">
        <v>5071</v>
      </c>
      <c r="E5074" s="10">
        <v>1</v>
      </c>
      <c r="F5074" s="7">
        <v>1.35</v>
      </c>
      <c r="G5074" s="7">
        <v>4.3499999999999996</v>
      </c>
      <c r="H5074" s="9">
        <v>4.0999999999999996</v>
      </c>
      <c r="I5074" s="14">
        <f>IF(Table_0__2[[#This Row],[RESULTAT]]=1,Table_0__2[[#This Row],[1]],0)+IF(Table_0__2[[#This Row],[RESULTAT]]=3,Table_0__2[[#This Row],[N]],0)+IF(Table_0__2[[#This Row],[RESULTAT]]=2,Table_0__2[[#This Row],[2]],0)</f>
        <v>1.35</v>
      </c>
      <c r="J5074" s="14">
        <f>MIN(Table_0__2[[#This Row],[1]:[2]])</f>
        <v>1.35</v>
      </c>
      <c r="K5074" s="14">
        <f>IF(Table_0__2[[#This Row],[COLONNE1]]=Table_0__2[[#This Row],[RESULTAT COTE]],Table_0__2[[#This Row],[COLONNE1]],0)</f>
        <v>1.35</v>
      </c>
    </row>
    <row r="5075" spans="1:11" x14ac:dyDescent="0.3">
      <c r="A5075" s="2">
        <v>43208</v>
      </c>
      <c r="B5075" s="25">
        <v>0.76736111111111116</v>
      </c>
      <c r="C5075" s="20">
        <f t="shared" si="79"/>
        <v>43208.767361111109</v>
      </c>
      <c r="D5075" s="10" t="s">
        <v>5072</v>
      </c>
      <c r="E5075" s="10">
        <v>1</v>
      </c>
      <c r="F5075" s="10">
        <v>1.55</v>
      </c>
      <c r="G5075" s="10">
        <v>3.75</v>
      </c>
      <c r="H5075" s="11">
        <v>3.75</v>
      </c>
      <c r="I5075" s="15">
        <f>IF(Table_0__2[[#This Row],[RESULTAT]]=1,Table_0__2[[#This Row],[1]],0)+IF(Table_0__2[[#This Row],[RESULTAT]]=3,Table_0__2[[#This Row],[N]],0)+IF(Table_0__2[[#This Row],[RESULTAT]]=2,Table_0__2[[#This Row],[2]],0)</f>
        <v>1.55</v>
      </c>
      <c r="J5075" s="15">
        <f>MIN(Table_0__2[[#This Row],[1]:[2]])</f>
        <v>1.55</v>
      </c>
      <c r="K5075" s="15">
        <f>IF(Table_0__2[[#This Row],[COLONNE1]]=Table_0__2[[#This Row],[RESULTAT COTE]],Table_0__2[[#This Row],[COLONNE1]],0)</f>
        <v>1.55</v>
      </c>
    </row>
    <row r="5076" spans="1:11" x14ac:dyDescent="0.3">
      <c r="A5076" s="2">
        <v>43208</v>
      </c>
      <c r="B5076" s="25">
        <v>0.76736111111111116</v>
      </c>
      <c r="C5076" s="20">
        <f t="shared" si="79"/>
        <v>43208.767361111109</v>
      </c>
      <c r="D5076" s="10" t="s">
        <v>5073</v>
      </c>
      <c r="E5076" s="7">
        <v>3</v>
      </c>
      <c r="F5076" s="10">
        <v>4.6500000000000004</v>
      </c>
      <c r="G5076" s="10">
        <v>4</v>
      </c>
      <c r="H5076" s="11">
        <v>1.4</v>
      </c>
      <c r="I5076" s="15">
        <f>IF(Table_0__2[[#This Row],[RESULTAT]]=1,Table_0__2[[#This Row],[1]],0)+IF(Table_0__2[[#This Row],[RESULTAT]]=3,Table_0__2[[#This Row],[N]],0)+IF(Table_0__2[[#This Row],[RESULTAT]]=2,Table_0__2[[#This Row],[2]],0)</f>
        <v>4</v>
      </c>
      <c r="J5076" s="15">
        <f>MIN(Table_0__2[[#This Row],[1]:[2]])</f>
        <v>1.4</v>
      </c>
      <c r="K5076" s="15">
        <f>IF(Table_0__2[[#This Row],[COLONNE1]]=Table_0__2[[#This Row],[RESULTAT COTE]],Table_0__2[[#This Row],[COLONNE1]],0)</f>
        <v>0</v>
      </c>
    </row>
    <row r="5077" spans="1:11" x14ac:dyDescent="0.3">
      <c r="A5077" s="2">
        <v>43208</v>
      </c>
      <c r="B5077" s="24">
        <v>0.76736111111111116</v>
      </c>
      <c r="C5077" s="20">
        <f t="shared" si="79"/>
        <v>43208.767361111109</v>
      </c>
      <c r="D5077" s="7" t="s">
        <v>5074</v>
      </c>
      <c r="E5077" s="7">
        <v>3</v>
      </c>
      <c r="F5077" s="7">
        <v>1.45</v>
      </c>
      <c r="G5077" s="7">
        <v>3.25</v>
      </c>
      <c r="H5077" s="9">
        <v>5.75</v>
      </c>
      <c r="I5077" s="14">
        <f>IF(Table_0__2[[#This Row],[RESULTAT]]=1,Table_0__2[[#This Row],[1]],0)+IF(Table_0__2[[#This Row],[RESULTAT]]=3,Table_0__2[[#This Row],[N]],0)+IF(Table_0__2[[#This Row],[RESULTAT]]=2,Table_0__2[[#This Row],[2]],0)</f>
        <v>3.25</v>
      </c>
      <c r="J5077" s="14">
        <f>MIN(Table_0__2[[#This Row],[1]:[2]])</f>
        <v>1.45</v>
      </c>
      <c r="K5077" s="14">
        <f>IF(Table_0__2[[#This Row],[COLONNE1]]=Table_0__2[[#This Row],[RESULTAT COTE]],Table_0__2[[#This Row],[COLONNE1]],0)</f>
        <v>0</v>
      </c>
    </row>
    <row r="5078" spans="1:11" x14ac:dyDescent="0.3">
      <c r="A5078" s="2">
        <v>43208</v>
      </c>
      <c r="B5078" s="25">
        <v>0.76736111111111116</v>
      </c>
      <c r="C5078" s="20">
        <f t="shared" si="79"/>
        <v>43208.767361111109</v>
      </c>
      <c r="D5078" s="10" t="s">
        <v>5075</v>
      </c>
      <c r="E5078" s="10">
        <v>1</v>
      </c>
      <c r="F5078" s="10">
        <v>1.4</v>
      </c>
      <c r="G5078" s="10">
        <v>3.4</v>
      </c>
      <c r="H5078" s="11">
        <v>6</v>
      </c>
      <c r="I5078" s="15">
        <f>IF(Table_0__2[[#This Row],[RESULTAT]]=1,Table_0__2[[#This Row],[1]],0)+IF(Table_0__2[[#This Row],[RESULTAT]]=3,Table_0__2[[#This Row],[N]],0)+IF(Table_0__2[[#This Row],[RESULTAT]]=2,Table_0__2[[#This Row],[2]],0)</f>
        <v>1.4</v>
      </c>
      <c r="J5078" s="15">
        <f>MIN(Table_0__2[[#This Row],[1]:[2]])</f>
        <v>1.4</v>
      </c>
      <c r="K5078" s="15">
        <f>IF(Table_0__2[[#This Row],[COLONNE1]]=Table_0__2[[#This Row],[RESULTAT COTE]],Table_0__2[[#This Row],[COLONNE1]],0)</f>
        <v>1.4</v>
      </c>
    </row>
    <row r="5079" spans="1:11" x14ac:dyDescent="0.3">
      <c r="A5079" s="2">
        <v>43208</v>
      </c>
      <c r="B5079" s="25">
        <v>0.78819444444444453</v>
      </c>
      <c r="C5079" s="20">
        <f t="shared" si="79"/>
        <v>43208.788194444445</v>
      </c>
      <c r="D5079" s="10" t="s">
        <v>5076</v>
      </c>
      <c r="E5079" s="7">
        <v>3</v>
      </c>
      <c r="F5079" s="10">
        <v>6.5</v>
      </c>
      <c r="G5079" s="10">
        <v>3.55</v>
      </c>
      <c r="H5079" s="11">
        <v>1.3</v>
      </c>
      <c r="I5079" s="15">
        <f>IF(Table_0__2[[#This Row],[RESULTAT]]=1,Table_0__2[[#This Row],[1]],0)+IF(Table_0__2[[#This Row],[RESULTAT]]=3,Table_0__2[[#This Row],[N]],0)+IF(Table_0__2[[#This Row],[RESULTAT]]=2,Table_0__2[[#This Row],[2]],0)</f>
        <v>3.55</v>
      </c>
      <c r="J5079" s="15">
        <f>MIN(Table_0__2[[#This Row],[1]:[2]])</f>
        <v>1.3</v>
      </c>
      <c r="K5079" s="15">
        <f>IF(Table_0__2[[#This Row],[COLONNE1]]=Table_0__2[[#This Row],[RESULTAT COTE]],Table_0__2[[#This Row],[COLONNE1]],0)</f>
        <v>0</v>
      </c>
    </row>
    <row r="5080" spans="1:11" x14ac:dyDescent="0.3">
      <c r="A5080" s="2">
        <v>43208</v>
      </c>
      <c r="B5080" s="24">
        <v>0.78819444444444453</v>
      </c>
      <c r="C5080" s="20">
        <f t="shared" si="79"/>
        <v>43208.788194444445</v>
      </c>
      <c r="D5080" s="7" t="s">
        <v>5077</v>
      </c>
      <c r="E5080" s="10">
        <v>1</v>
      </c>
      <c r="F5080" s="7">
        <v>2.4</v>
      </c>
      <c r="G5080" s="7">
        <v>2.85</v>
      </c>
      <c r="H5080" s="9">
        <v>2.4500000000000002</v>
      </c>
      <c r="I5080" s="14">
        <f>IF(Table_0__2[[#This Row],[RESULTAT]]=1,Table_0__2[[#This Row],[1]],0)+IF(Table_0__2[[#This Row],[RESULTAT]]=3,Table_0__2[[#This Row],[N]],0)+IF(Table_0__2[[#This Row],[RESULTAT]]=2,Table_0__2[[#This Row],[2]],0)</f>
        <v>2.4</v>
      </c>
      <c r="J5080" s="14">
        <f>MIN(Table_0__2[[#This Row],[1]:[2]])</f>
        <v>2.4</v>
      </c>
      <c r="K5080" s="14">
        <f>IF(Table_0__2[[#This Row],[COLONNE1]]=Table_0__2[[#This Row],[RESULTAT COTE]],Table_0__2[[#This Row],[COLONNE1]],0)</f>
        <v>2.4</v>
      </c>
    </row>
    <row r="5081" spans="1:11" x14ac:dyDescent="0.3">
      <c r="A5081" s="2">
        <v>43208</v>
      </c>
      <c r="B5081" s="25">
        <v>0.78819444444444453</v>
      </c>
      <c r="C5081" s="20">
        <f t="shared" si="79"/>
        <v>43208.788194444445</v>
      </c>
      <c r="D5081" s="10" t="s">
        <v>5078</v>
      </c>
      <c r="E5081" s="7">
        <v>3</v>
      </c>
      <c r="F5081" s="10">
        <v>3.15</v>
      </c>
      <c r="G5081" s="10">
        <v>3.15</v>
      </c>
      <c r="H5081" s="11">
        <v>1.85</v>
      </c>
      <c r="I5081" s="15">
        <f>IF(Table_0__2[[#This Row],[RESULTAT]]=1,Table_0__2[[#This Row],[1]],0)+IF(Table_0__2[[#This Row],[RESULTAT]]=3,Table_0__2[[#This Row],[N]],0)+IF(Table_0__2[[#This Row],[RESULTAT]]=2,Table_0__2[[#This Row],[2]],0)</f>
        <v>3.15</v>
      </c>
      <c r="J5081" s="15">
        <f>MIN(Table_0__2[[#This Row],[1]:[2]])</f>
        <v>1.85</v>
      </c>
      <c r="K5081" s="15">
        <f>IF(Table_0__2[[#This Row],[COLONNE1]]=Table_0__2[[#This Row],[RESULTAT COTE]],Table_0__2[[#This Row],[COLONNE1]],0)</f>
        <v>0</v>
      </c>
    </row>
    <row r="5082" spans="1:11" x14ac:dyDescent="0.3">
      <c r="A5082" s="2">
        <v>43208</v>
      </c>
      <c r="B5082" s="24">
        <v>0.78819444444444453</v>
      </c>
      <c r="C5082" s="20">
        <f t="shared" si="79"/>
        <v>43208.788194444445</v>
      </c>
      <c r="D5082" s="7" t="s">
        <v>5079</v>
      </c>
      <c r="E5082" s="7">
        <v>3</v>
      </c>
      <c r="F5082" s="7">
        <v>3.15</v>
      </c>
      <c r="G5082" s="7">
        <v>2.95</v>
      </c>
      <c r="H5082" s="9">
        <v>1.95</v>
      </c>
      <c r="I5082" s="14">
        <f>IF(Table_0__2[[#This Row],[RESULTAT]]=1,Table_0__2[[#This Row],[1]],0)+IF(Table_0__2[[#This Row],[RESULTAT]]=3,Table_0__2[[#This Row],[N]],0)+IF(Table_0__2[[#This Row],[RESULTAT]]=2,Table_0__2[[#This Row],[2]],0)</f>
        <v>2.95</v>
      </c>
      <c r="J5082" s="14">
        <f>MIN(Table_0__2[[#This Row],[1]:[2]])</f>
        <v>1.95</v>
      </c>
      <c r="K5082" s="14">
        <f>IF(Table_0__2[[#This Row],[COLONNE1]]=Table_0__2[[#This Row],[RESULTAT COTE]],Table_0__2[[#This Row],[COLONNE1]],0)</f>
        <v>0</v>
      </c>
    </row>
    <row r="5083" spans="1:11" x14ac:dyDescent="0.3">
      <c r="A5083" s="2">
        <v>43208</v>
      </c>
      <c r="B5083" s="25">
        <v>0.78819444444444453</v>
      </c>
      <c r="C5083" s="20">
        <f t="shared" si="79"/>
        <v>43208.788194444445</v>
      </c>
      <c r="D5083" s="10" t="s">
        <v>5080</v>
      </c>
      <c r="E5083" s="7">
        <v>3</v>
      </c>
      <c r="F5083" s="10">
        <v>3.3</v>
      </c>
      <c r="G5083" s="10">
        <v>2.9</v>
      </c>
      <c r="H5083" s="11">
        <v>1.9</v>
      </c>
      <c r="I5083" s="15">
        <f>IF(Table_0__2[[#This Row],[RESULTAT]]=1,Table_0__2[[#This Row],[1]],0)+IF(Table_0__2[[#This Row],[RESULTAT]]=3,Table_0__2[[#This Row],[N]],0)+IF(Table_0__2[[#This Row],[RESULTAT]]=2,Table_0__2[[#This Row],[2]],0)</f>
        <v>2.9</v>
      </c>
      <c r="J5083" s="15">
        <f>MIN(Table_0__2[[#This Row],[1]:[2]])</f>
        <v>1.9</v>
      </c>
      <c r="K5083" s="15">
        <f>IF(Table_0__2[[#This Row],[COLONNE1]]=Table_0__2[[#This Row],[RESULTAT COTE]],Table_0__2[[#This Row],[COLONNE1]],0)</f>
        <v>0</v>
      </c>
    </row>
    <row r="5084" spans="1:11" x14ac:dyDescent="0.3">
      <c r="A5084" s="2">
        <v>43208</v>
      </c>
      <c r="B5084" s="24">
        <v>0.80902777777777779</v>
      </c>
      <c r="C5084" s="20">
        <f t="shared" si="79"/>
        <v>43208.809027777781</v>
      </c>
      <c r="D5084" s="7" t="s">
        <v>5081</v>
      </c>
      <c r="E5084" s="10">
        <v>1</v>
      </c>
      <c r="F5084" s="7">
        <v>1.18</v>
      </c>
      <c r="G5084" s="7">
        <v>4.25</v>
      </c>
      <c r="H5084" s="9">
        <v>8.25</v>
      </c>
      <c r="I5084" s="14">
        <f>IF(Table_0__2[[#This Row],[RESULTAT]]=1,Table_0__2[[#This Row],[1]],0)+IF(Table_0__2[[#This Row],[RESULTAT]]=3,Table_0__2[[#This Row],[N]],0)+IF(Table_0__2[[#This Row],[RESULTAT]]=2,Table_0__2[[#This Row],[2]],0)</f>
        <v>1.18</v>
      </c>
      <c r="J5084" s="14">
        <f>MIN(Table_0__2[[#This Row],[1]:[2]])</f>
        <v>1.18</v>
      </c>
      <c r="K5084" s="14">
        <f>IF(Table_0__2[[#This Row],[COLONNE1]]=Table_0__2[[#This Row],[RESULTAT COTE]],Table_0__2[[#This Row],[COLONNE1]],0)</f>
        <v>1.18</v>
      </c>
    </row>
    <row r="5085" spans="1:11" x14ac:dyDescent="0.3">
      <c r="A5085" s="2">
        <v>43208</v>
      </c>
      <c r="B5085" s="25">
        <v>0.80902777777777779</v>
      </c>
      <c r="C5085" s="20">
        <f t="shared" si="79"/>
        <v>43208.809027777781</v>
      </c>
      <c r="D5085" s="10" t="s">
        <v>5082</v>
      </c>
      <c r="E5085" s="10">
        <v>1</v>
      </c>
      <c r="F5085" s="10">
        <v>1.35</v>
      </c>
      <c r="G5085" s="10">
        <v>3.55</v>
      </c>
      <c r="H5085" s="11">
        <v>6.75</v>
      </c>
      <c r="I5085" s="15">
        <f>IF(Table_0__2[[#This Row],[RESULTAT]]=1,Table_0__2[[#This Row],[1]],0)+IF(Table_0__2[[#This Row],[RESULTAT]]=3,Table_0__2[[#This Row],[N]],0)+IF(Table_0__2[[#This Row],[RESULTAT]]=2,Table_0__2[[#This Row],[2]],0)</f>
        <v>1.35</v>
      </c>
      <c r="J5085" s="15">
        <f>MIN(Table_0__2[[#This Row],[1]:[2]])</f>
        <v>1.35</v>
      </c>
      <c r="K5085" s="15">
        <f>IF(Table_0__2[[#This Row],[COLONNE1]]=Table_0__2[[#This Row],[RESULTAT COTE]],Table_0__2[[#This Row],[COLONNE1]],0)</f>
        <v>1.35</v>
      </c>
    </row>
    <row r="5086" spans="1:11" x14ac:dyDescent="0.3">
      <c r="A5086" s="2">
        <v>43208</v>
      </c>
      <c r="B5086" s="24">
        <v>0.80902777777777779</v>
      </c>
      <c r="C5086" s="20">
        <f t="shared" si="79"/>
        <v>43208.809027777781</v>
      </c>
      <c r="D5086" s="7" t="s">
        <v>5083</v>
      </c>
      <c r="E5086" s="10">
        <v>1</v>
      </c>
      <c r="F5086" s="7">
        <v>4.3</v>
      </c>
      <c r="G5086" s="7">
        <v>3.05</v>
      </c>
      <c r="H5086" s="9">
        <v>1.65</v>
      </c>
      <c r="I5086" s="14">
        <f>IF(Table_0__2[[#This Row],[RESULTAT]]=1,Table_0__2[[#This Row],[1]],0)+IF(Table_0__2[[#This Row],[RESULTAT]]=3,Table_0__2[[#This Row],[N]],0)+IF(Table_0__2[[#This Row],[RESULTAT]]=2,Table_0__2[[#This Row],[2]],0)</f>
        <v>4.3</v>
      </c>
      <c r="J5086" s="14">
        <f>MIN(Table_0__2[[#This Row],[1]:[2]])</f>
        <v>1.65</v>
      </c>
      <c r="K5086" s="14">
        <f>IF(Table_0__2[[#This Row],[COLONNE1]]=Table_0__2[[#This Row],[RESULTAT COTE]],Table_0__2[[#This Row],[COLONNE1]],0)</f>
        <v>0</v>
      </c>
    </row>
    <row r="5087" spans="1:11" x14ac:dyDescent="0.3">
      <c r="A5087" s="2">
        <v>43208</v>
      </c>
      <c r="B5087" s="25">
        <v>0.80902777777777779</v>
      </c>
      <c r="C5087" s="20">
        <f t="shared" si="79"/>
        <v>43208.809027777781</v>
      </c>
      <c r="D5087" s="10" t="s">
        <v>5084</v>
      </c>
      <c r="E5087" s="10">
        <v>2</v>
      </c>
      <c r="F5087" s="10">
        <v>1.55</v>
      </c>
      <c r="G5087" s="10">
        <v>3.65</v>
      </c>
      <c r="H5087" s="11">
        <v>5.25</v>
      </c>
      <c r="I5087" s="15">
        <f>IF(Table_0__2[[#This Row],[RESULTAT]]=1,Table_0__2[[#This Row],[1]],0)+IF(Table_0__2[[#This Row],[RESULTAT]]=3,Table_0__2[[#This Row],[N]],0)+IF(Table_0__2[[#This Row],[RESULTAT]]=2,Table_0__2[[#This Row],[2]],0)</f>
        <v>5.25</v>
      </c>
      <c r="J5087" s="15">
        <f>MIN(Table_0__2[[#This Row],[1]:[2]])</f>
        <v>1.55</v>
      </c>
      <c r="K5087" s="15">
        <f>IF(Table_0__2[[#This Row],[COLONNE1]]=Table_0__2[[#This Row],[RESULTAT COTE]],Table_0__2[[#This Row],[COLONNE1]],0)</f>
        <v>0</v>
      </c>
    </row>
    <row r="5088" spans="1:11" x14ac:dyDescent="0.3">
      <c r="A5088" s="2">
        <v>43208</v>
      </c>
      <c r="B5088" s="24">
        <v>0.80902777777777779</v>
      </c>
      <c r="C5088" s="20">
        <f t="shared" si="79"/>
        <v>43208.809027777781</v>
      </c>
      <c r="D5088" s="7" t="s">
        <v>5085</v>
      </c>
      <c r="E5088" s="10">
        <v>2</v>
      </c>
      <c r="F5088" s="7">
        <v>1.9</v>
      </c>
      <c r="G5088" s="7">
        <v>3</v>
      </c>
      <c r="H5088" s="9">
        <v>4.05</v>
      </c>
      <c r="I5088" s="14">
        <f>IF(Table_0__2[[#This Row],[RESULTAT]]=1,Table_0__2[[#This Row],[1]],0)+IF(Table_0__2[[#This Row],[RESULTAT]]=3,Table_0__2[[#This Row],[N]],0)+IF(Table_0__2[[#This Row],[RESULTAT]]=2,Table_0__2[[#This Row],[2]],0)</f>
        <v>4.05</v>
      </c>
      <c r="J5088" s="14">
        <f>MIN(Table_0__2[[#This Row],[1]:[2]])</f>
        <v>1.9</v>
      </c>
      <c r="K5088" s="14">
        <f>IF(Table_0__2[[#This Row],[COLONNE1]]=Table_0__2[[#This Row],[RESULTAT COTE]],Table_0__2[[#This Row],[COLONNE1]],0)</f>
        <v>0</v>
      </c>
    </row>
    <row r="5089" spans="1:11" x14ac:dyDescent="0.3">
      <c r="A5089" s="2">
        <v>43208</v>
      </c>
      <c r="B5089" s="25">
        <v>0.81944444444444453</v>
      </c>
      <c r="C5089" s="20">
        <f t="shared" si="79"/>
        <v>43208.819444444445</v>
      </c>
      <c r="D5089" s="10" t="s">
        <v>5086</v>
      </c>
      <c r="E5089" s="7">
        <v>3</v>
      </c>
      <c r="F5089" s="10">
        <v>1.95</v>
      </c>
      <c r="G5089" s="10">
        <v>3.2</v>
      </c>
      <c r="H5089" s="11">
        <v>2.85</v>
      </c>
      <c r="I5089" s="15">
        <f>IF(Table_0__2[[#This Row],[RESULTAT]]=1,Table_0__2[[#This Row],[1]],0)+IF(Table_0__2[[#This Row],[RESULTAT]]=3,Table_0__2[[#This Row],[N]],0)+IF(Table_0__2[[#This Row],[RESULTAT]]=2,Table_0__2[[#This Row],[2]],0)</f>
        <v>3.2</v>
      </c>
      <c r="J5089" s="15">
        <f>MIN(Table_0__2[[#This Row],[1]:[2]])</f>
        <v>1.95</v>
      </c>
      <c r="K5089" s="15">
        <f>IF(Table_0__2[[#This Row],[COLONNE1]]=Table_0__2[[#This Row],[RESULTAT COTE]],Table_0__2[[#This Row],[COLONNE1]],0)</f>
        <v>0</v>
      </c>
    </row>
    <row r="5090" spans="1:11" x14ac:dyDescent="0.3">
      <c r="A5090" s="2">
        <v>43208</v>
      </c>
      <c r="B5090" s="25">
        <v>0.82986111111111116</v>
      </c>
      <c r="C5090" s="20">
        <f t="shared" si="79"/>
        <v>43208.829861111109</v>
      </c>
      <c r="D5090" s="10" t="s">
        <v>5087</v>
      </c>
      <c r="E5090" s="10">
        <v>1</v>
      </c>
      <c r="F5090" s="10">
        <v>1.1200000000000001</v>
      </c>
      <c r="G5090" s="10">
        <v>4.5999999999999996</v>
      </c>
      <c r="H5090" s="11">
        <v>11</v>
      </c>
      <c r="I5090" s="15">
        <f>IF(Table_0__2[[#This Row],[RESULTAT]]=1,Table_0__2[[#This Row],[1]],0)+IF(Table_0__2[[#This Row],[RESULTAT]]=3,Table_0__2[[#This Row],[N]],0)+IF(Table_0__2[[#This Row],[RESULTAT]]=2,Table_0__2[[#This Row],[2]],0)</f>
        <v>1.1200000000000001</v>
      </c>
      <c r="J5090" s="15">
        <f>MIN(Table_0__2[[#This Row],[1]:[2]])</f>
        <v>1.1200000000000001</v>
      </c>
      <c r="K5090" s="15">
        <f>IF(Table_0__2[[#This Row],[COLONNE1]]=Table_0__2[[#This Row],[RESULTAT COTE]],Table_0__2[[#This Row],[COLONNE1]],0)</f>
        <v>1.1200000000000001</v>
      </c>
    </row>
    <row r="5091" spans="1:11" x14ac:dyDescent="0.3">
      <c r="A5091" s="2">
        <v>43208</v>
      </c>
      <c r="B5091" s="24">
        <v>0.82986111111111116</v>
      </c>
      <c r="C5091" s="20">
        <f t="shared" si="79"/>
        <v>43208.829861111109</v>
      </c>
      <c r="D5091" s="7" t="s">
        <v>5088</v>
      </c>
      <c r="E5091" s="10">
        <v>1</v>
      </c>
      <c r="F5091" s="7">
        <v>1.4</v>
      </c>
      <c r="G5091" s="7">
        <v>3.7</v>
      </c>
      <c r="H5091" s="9">
        <v>5.5</v>
      </c>
      <c r="I5091" s="14">
        <f>IF(Table_0__2[[#This Row],[RESULTAT]]=1,Table_0__2[[#This Row],[1]],0)+IF(Table_0__2[[#This Row],[RESULTAT]]=3,Table_0__2[[#This Row],[N]],0)+IF(Table_0__2[[#This Row],[RESULTAT]]=2,Table_0__2[[#This Row],[2]],0)</f>
        <v>1.4</v>
      </c>
      <c r="J5091" s="14">
        <f>MIN(Table_0__2[[#This Row],[1]:[2]])</f>
        <v>1.4</v>
      </c>
      <c r="K5091" s="14">
        <f>IF(Table_0__2[[#This Row],[COLONNE1]]=Table_0__2[[#This Row],[RESULTAT COTE]],Table_0__2[[#This Row],[COLONNE1]],0)</f>
        <v>1.4</v>
      </c>
    </row>
    <row r="5092" spans="1:11" x14ac:dyDescent="0.3">
      <c r="A5092" s="2">
        <v>43208</v>
      </c>
      <c r="B5092" s="25">
        <v>0.82986111111111116</v>
      </c>
      <c r="C5092" s="20">
        <f t="shared" si="79"/>
        <v>43208.829861111109</v>
      </c>
      <c r="D5092" s="10" t="s">
        <v>5089</v>
      </c>
      <c r="E5092" s="7">
        <v>3</v>
      </c>
      <c r="F5092" s="10">
        <v>4.3</v>
      </c>
      <c r="G5092" s="10">
        <v>3.7</v>
      </c>
      <c r="H5092" s="11">
        <v>1.5</v>
      </c>
      <c r="I5092" s="15">
        <f>IF(Table_0__2[[#This Row],[RESULTAT]]=1,Table_0__2[[#This Row],[1]],0)+IF(Table_0__2[[#This Row],[RESULTAT]]=3,Table_0__2[[#This Row],[N]],0)+IF(Table_0__2[[#This Row],[RESULTAT]]=2,Table_0__2[[#This Row],[2]],0)</f>
        <v>3.7</v>
      </c>
      <c r="J5092" s="15">
        <f>MIN(Table_0__2[[#This Row],[1]:[2]])</f>
        <v>1.5</v>
      </c>
      <c r="K5092" s="15">
        <f>IF(Table_0__2[[#This Row],[COLONNE1]]=Table_0__2[[#This Row],[RESULTAT COTE]],Table_0__2[[#This Row],[COLONNE1]],0)</f>
        <v>0</v>
      </c>
    </row>
    <row r="5093" spans="1:11" x14ac:dyDescent="0.3">
      <c r="A5093" s="2">
        <v>43208</v>
      </c>
      <c r="B5093" s="24">
        <v>0.82986111111111116</v>
      </c>
      <c r="C5093" s="20">
        <f t="shared" si="79"/>
        <v>43208.829861111109</v>
      </c>
      <c r="D5093" s="7" t="s">
        <v>5090</v>
      </c>
      <c r="E5093" s="10">
        <v>1</v>
      </c>
      <c r="F5093" s="7">
        <v>1.8</v>
      </c>
      <c r="G5093" s="7">
        <v>3.3</v>
      </c>
      <c r="H5093" s="9">
        <v>3.2</v>
      </c>
      <c r="I5093" s="14">
        <f>IF(Table_0__2[[#This Row],[RESULTAT]]=1,Table_0__2[[#This Row],[1]],0)+IF(Table_0__2[[#This Row],[RESULTAT]]=3,Table_0__2[[#This Row],[N]],0)+IF(Table_0__2[[#This Row],[RESULTAT]]=2,Table_0__2[[#This Row],[2]],0)</f>
        <v>1.8</v>
      </c>
      <c r="J5093" s="14">
        <f>MIN(Table_0__2[[#This Row],[1]:[2]])</f>
        <v>1.8</v>
      </c>
      <c r="K5093" s="14">
        <f>IF(Table_0__2[[#This Row],[COLONNE1]]=Table_0__2[[#This Row],[RESULTAT COTE]],Table_0__2[[#This Row],[COLONNE1]],0)</f>
        <v>1.8</v>
      </c>
    </row>
    <row r="5094" spans="1:11" x14ac:dyDescent="0.3">
      <c r="A5094" s="2">
        <v>43208</v>
      </c>
      <c r="B5094" s="24">
        <v>0.82986111111111116</v>
      </c>
      <c r="C5094" s="20">
        <f t="shared" si="79"/>
        <v>43208.829861111109</v>
      </c>
      <c r="D5094" s="7" t="s">
        <v>5091</v>
      </c>
      <c r="E5094" s="10">
        <v>2</v>
      </c>
      <c r="F5094" s="7">
        <v>2</v>
      </c>
      <c r="G5094" s="7">
        <v>3.05</v>
      </c>
      <c r="H5094" s="9">
        <v>2.85</v>
      </c>
      <c r="I5094" s="14">
        <f>IF(Table_0__2[[#This Row],[RESULTAT]]=1,Table_0__2[[#This Row],[1]],0)+IF(Table_0__2[[#This Row],[RESULTAT]]=3,Table_0__2[[#This Row],[N]],0)+IF(Table_0__2[[#This Row],[RESULTAT]]=2,Table_0__2[[#This Row],[2]],0)</f>
        <v>2.85</v>
      </c>
      <c r="J5094" s="14">
        <f>MIN(Table_0__2[[#This Row],[1]:[2]])</f>
        <v>2</v>
      </c>
      <c r="K5094" s="14">
        <f>IF(Table_0__2[[#This Row],[COLONNE1]]=Table_0__2[[#This Row],[RESULTAT COTE]],Table_0__2[[#This Row],[COLONNE1]],0)</f>
        <v>0</v>
      </c>
    </row>
    <row r="5095" spans="1:11" x14ac:dyDescent="0.3">
      <c r="A5095" s="2">
        <v>43208</v>
      </c>
      <c r="B5095" s="24">
        <v>0.82986111111111116</v>
      </c>
      <c r="C5095" s="20">
        <f t="shared" si="79"/>
        <v>43208.829861111109</v>
      </c>
      <c r="D5095" s="7" t="s">
        <v>5092</v>
      </c>
      <c r="E5095" s="10">
        <v>1</v>
      </c>
      <c r="F5095" s="7">
        <v>1.2</v>
      </c>
      <c r="G5095" s="7">
        <v>4.1500000000000004</v>
      </c>
      <c r="H5095" s="9">
        <v>8</v>
      </c>
      <c r="I5095" s="14">
        <f>IF(Table_0__2[[#This Row],[RESULTAT]]=1,Table_0__2[[#This Row],[1]],0)+IF(Table_0__2[[#This Row],[RESULTAT]]=3,Table_0__2[[#This Row],[N]],0)+IF(Table_0__2[[#This Row],[RESULTAT]]=2,Table_0__2[[#This Row],[2]],0)</f>
        <v>1.2</v>
      </c>
      <c r="J5095" s="14">
        <f>MIN(Table_0__2[[#This Row],[1]:[2]])</f>
        <v>1.2</v>
      </c>
      <c r="K5095" s="14">
        <f>IF(Table_0__2[[#This Row],[COLONNE1]]=Table_0__2[[#This Row],[RESULTAT COTE]],Table_0__2[[#This Row],[COLONNE1]],0)</f>
        <v>1.2</v>
      </c>
    </row>
    <row r="5096" spans="1:11" x14ac:dyDescent="0.3">
      <c r="A5096" s="2">
        <v>43208</v>
      </c>
      <c r="B5096" s="25">
        <v>0.85069444444444453</v>
      </c>
      <c r="C5096" s="20">
        <f t="shared" si="79"/>
        <v>43208.850694444445</v>
      </c>
      <c r="D5096" s="10" t="s">
        <v>5093</v>
      </c>
      <c r="E5096" s="10">
        <v>1</v>
      </c>
      <c r="F5096" s="10">
        <v>1.9</v>
      </c>
      <c r="G5096" s="10">
        <v>2.85</v>
      </c>
      <c r="H5096" s="11">
        <v>3</v>
      </c>
      <c r="I5096" s="15">
        <f>IF(Table_0__2[[#This Row],[RESULTAT]]=1,Table_0__2[[#This Row],[1]],0)+IF(Table_0__2[[#This Row],[RESULTAT]]=3,Table_0__2[[#This Row],[N]],0)+IF(Table_0__2[[#This Row],[RESULTAT]]=2,Table_0__2[[#This Row],[2]],0)</f>
        <v>1.9</v>
      </c>
      <c r="J5096" s="15">
        <f>MIN(Table_0__2[[#This Row],[1]:[2]])</f>
        <v>1.9</v>
      </c>
      <c r="K5096" s="15">
        <f>IF(Table_0__2[[#This Row],[COLONNE1]]=Table_0__2[[#This Row],[RESULTAT COTE]],Table_0__2[[#This Row],[COLONNE1]],0)</f>
        <v>1.9</v>
      </c>
    </row>
    <row r="5097" spans="1:11" x14ac:dyDescent="0.3">
      <c r="A5097" s="2">
        <v>43208</v>
      </c>
      <c r="B5097" s="25">
        <v>0.85069444444444453</v>
      </c>
      <c r="C5097" s="20">
        <f t="shared" si="79"/>
        <v>43208.850694444445</v>
      </c>
      <c r="D5097" s="10" t="s">
        <v>5094</v>
      </c>
      <c r="E5097" s="10">
        <v>2</v>
      </c>
      <c r="F5097" s="10">
        <v>2.5499999999999998</v>
      </c>
      <c r="G5097" s="10">
        <v>2.85</v>
      </c>
      <c r="H5097" s="11">
        <v>2.15</v>
      </c>
      <c r="I5097" s="15">
        <f>IF(Table_0__2[[#This Row],[RESULTAT]]=1,Table_0__2[[#This Row],[1]],0)+IF(Table_0__2[[#This Row],[RESULTAT]]=3,Table_0__2[[#This Row],[N]],0)+IF(Table_0__2[[#This Row],[RESULTAT]]=2,Table_0__2[[#This Row],[2]],0)</f>
        <v>2.15</v>
      </c>
      <c r="J5097" s="15">
        <f>MIN(Table_0__2[[#This Row],[1]:[2]])</f>
        <v>2.15</v>
      </c>
      <c r="K5097" s="15">
        <f>IF(Table_0__2[[#This Row],[COLONNE1]]=Table_0__2[[#This Row],[RESULTAT COTE]],Table_0__2[[#This Row],[COLONNE1]],0)</f>
        <v>2.15</v>
      </c>
    </row>
    <row r="5098" spans="1:11" x14ac:dyDescent="0.3">
      <c r="A5098" s="2">
        <v>43208</v>
      </c>
      <c r="B5098" s="24">
        <v>0.85069444444444453</v>
      </c>
      <c r="C5098" s="20">
        <f t="shared" si="79"/>
        <v>43208.850694444445</v>
      </c>
      <c r="D5098" s="7" t="s">
        <v>5095</v>
      </c>
      <c r="E5098" s="10">
        <v>2</v>
      </c>
      <c r="F5098" s="7">
        <v>2.85</v>
      </c>
      <c r="G5098" s="7">
        <v>2.85</v>
      </c>
      <c r="H5098" s="9">
        <v>2</v>
      </c>
      <c r="I5098" s="14">
        <f>IF(Table_0__2[[#This Row],[RESULTAT]]=1,Table_0__2[[#This Row],[1]],0)+IF(Table_0__2[[#This Row],[RESULTAT]]=3,Table_0__2[[#This Row],[N]],0)+IF(Table_0__2[[#This Row],[RESULTAT]]=2,Table_0__2[[#This Row],[2]],0)</f>
        <v>2</v>
      </c>
      <c r="J5098" s="14">
        <f>MIN(Table_0__2[[#This Row],[1]:[2]])</f>
        <v>2</v>
      </c>
      <c r="K5098" s="14">
        <f>IF(Table_0__2[[#This Row],[COLONNE1]]=Table_0__2[[#This Row],[RESULTAT COTE]],Table_0__2[[#This Row],[COLONNE1]],0)</f>
        <v>2</v>
      </c>
    </row>
    <row r="5099" spans="1:11" x14ac:dyDescent="0.3">
      <c r="A5099" s="2">
        <v>43208</v>
      </c>
      <c r="B5099" s="24">
        <v>0.85069444444444453</v>
      </c>
      <c r="C5099" s="20">
        <f t="shared" si="79"/>
        <v>43208.850694444445</v>
      </c>
      <c r="D5099" s="7" t="s">
        <v>5096</v>
      </c>
      <c r="E5099" s="7">
        <v>3</v>
      </c>
      <c r="F5099" s="7">
        <v>2.15</v>
      </c>
      <c r="G5099" s="7">
        <v>3</v>
      </c>
      <c r="H5099" s="9">
        <v>2.4500000000000002</v>
      </c>
      <c r="I5099" s="14">
        <f>IF(Table_0__2[[#This Row],[RESULTAT]]=1,Table_0__2[[#This Row],[1]],0)+IF(Table_0__2[[#This Row],[RESULTAT]]=3,Table_0__2[[#This Row],[N]],0)+IF(Table_0__2[[#This Row],[RESULTAT]]=2,Table_0__2[[#This Row],[2]],0)</f>
        <v>3</v>
      </c>
      <c r="J5099" s="14">
        <f>MIN(Table_0__2[[#This Row],[1]:[2]])</f>
        <v>2.15</v>
      </c>
      <c r="K5099" s="14">
        <f>IF(Table_0__2[[#This Row],[COLONNE1]]=Table_0__2[[#This Row],[RESULTAT COTE]],Table_0__2[[#This Row],[COLONNE1]],0)</f>
        <v>0</v>
      </c>
    </row>
    <row r="5100" spans="1:11" x14ac:dyDescent="0.3">
      <c r="A5100" s="2">
        <v>43208</v>
      </c>
      <c r="B5100" s="25">
        <v>0.86111111111111116</v>
      </c>
      <c r="C5100" s="20">
        <f t="shared" si="79"/>
        <v>43208.861111111109</v>
      </c>
      <c r="D5100" s="10" t="s">
        <v>5097</v>
      </c>
      <c r="E5100" s="10">
        <v>1</v>
      </c>
      <c r="F5100" s="10">
        <v>1.95</v>
      </c>
      <c r="G5100" s="10">
        <v>3.2</v>
      </c>
      <c r="H5100" s="11">
        <v>2.9</v>
      </c>
      <c r="I5100" s="15">
        <f>IF(Table_0__2[[#This Row],[RESULTAT]]=1,Table_0__2[[#This Row],[1]],0)+IF(Table_0__2[[#This Row],[RESULTAT]]=3,Table_0__2[[#This Row],[N]],0)+IF(Table_0__2[[#This Row],[RESULTAT]]=2,Table_0__2[[#This Row],[2]],0)</f>
        <v>1.95</v>
      </c>
      <c r="J5100" s="15">
        <f>MIN(Table_0__2[[#This Row],[1]:[2]])</f>
        <v>1.95</v>
      </c>
      <c r="K5100" s="15">
        <f>IF(Table_0__2[[#This Row],[COLONNE1]]=Table_0__2[[#This Row],[RESULTAT COTE]],Table_0__2[[#This Row],[COLONNE1]],0)</f>
        <v>1.95</v>
      </c>
    </row>
    <row r="5101" spans="1:11" x14ac:dyDescent="0.3">
      <c r="A5101" s="2">
        <v>43208</v>
      </c>
      <c r="B5101" s="25">
        <v>0.86111111111111116</v>
      </c>
      <c r="C5101" s="20">
        <f t="shared" si="79"/>
        <v>43208.861111111109</v>
      </c>
      <c r="D5101" s="10" t="s">
        <v>5098</v>
      </c>
      <c r="E5101" s="10">
        <v>2</v>
      </c>
      <c r="F5101" s="10">
        <v>3.5</v>
      </c>
      <c r="G5101" s="10">
        <v>3.35</v>
      </c>
      <c r="H5101" s="11">
        <v>1.7</v>
      </c>
      <c r="I5101" s="15">
        <f>IF(Table_0__2[[#This Row],[RESULTAT]]=1,Table_0__2[[#This Row],[1]],0)+IF(Table_0__2[[#This Row],[RESULTAT]]=3,Table_0__2[[#This Row],[N]],0)+IF(Table_0__2[[#This Row],[RESULTAT]]=2,Table_0__2[[#This Row],[2]],0)</f>
        <v>1.7</v>
      </c>
      <c r="J5101" s="15">
        <f>MIN(Table_0__2[[#This Row],[1]:[2]])</f>
        <v>1.7</v>
      </c>
      <c r="K5101" s="15">
        <f>IF(Table_0__2[[#This Row],[COLONNE1]]=Table_0__2[[#This Row],[RESULTAT COTE]],Table_0__2[[#This Row],[COLONNE1]],0)</f>
        <v>1.7</v>
      </c>
    </row>
    <row r="5102" spans="1:11" x14ac:dyDescent="0.3">
      <c r="A5102" s="2">
        <v>43208</v>
      </c>
      <c r="B5102" s="25">
        <v>0.86111111111111116</v>
      </c>
      <c r="C5102" s="20">
        <f t="shared" si="79"/>
        <v>43208.861111111109</v>
      </c>
      <c r="D5102" s="10" t="s">
        <v>5099</v>
      </c>
      <c r="E5102" s="10">
        <v>2</v>
      </c>
      <c r="F5102" s="10">
        <v>1.8</v>
      </c>
      <c r="G5102" s="10">
        <v>3.35</v>
      </c>
      <c r="H5102" s="11">
        <v>3.9</v>
      </c>
      <c r="I5102" s="15">
        <f>IF(Table_0__2[[#This Row],[RESULTAT]]=1,Table_0__2[[#This Row],[1]],0)+IF(Table_0__2[[#This Row],[RESULTAT]]=3,Table_0__2[[#This Row],[N]],0)+IF(Table_0__2[[#This Row],[RESULTAT]]=2,Table_0__2[[#This Row],[2]],0)</f>
        <v>3.9</v>
      </c>
      <c r="J5102" s="15">
        <f>MIN(Table_0__2[[#This Row],[1]:[2]])</f>
        <v>1.8</v>
      </c>
      <c r="K5102" s="15">
        <f>IF(Table_0__2[[#This Row],[COLONNE1]]=Table_0__2[[#This Row],[RESULTAT COTE]],Table_0__2[[#This Row],[COLONNE1]],0)</f>
        <v>0</v>
      </c>
    </row>
    <row r="5103" spans="1:11" x14ac:dyDescent="0.3">
      <c r="A5103" s="2">
        <v>43208</v>
      </c>
      <c r="B5103" s="24">
        <v>0.86111111111111116</v>
      </c>
      <c r="C5103" s="20">
        <f t="shared" si="79"/>
        <v>43208.861111111109</v>
      </c>
      <c r="D5103" s="7" t="s">
        <v>5100</v>
      </c>
      <c r="E5103" s="10">
        <v>2</v>
      </c>
      <c r="F5103" s="7">
        <v>4</v>
      </c>
      <c r="G5103" s="7">
        <v>3.55</v>
      </c>
      <c r="H5103" s="9">
        <v>1.75</v>
      </c>
      <c r="I5103" s="14">
        <f>IF(Table_0__2[[#This Row],[RESULTAT]]=1,Table_0__2[[#This Row],[1]],0)+IF(Table_0__2[[#This Row],[RESULTAT]]=3,Table_0__2[[#This Row],[N]],0)+IF(Table_0__2[[#This Row],[RESULTAT]]=2,Table_0__2[[#This Row],[2]],0)</f>
        <v>1.75</v>
      </c>
      <c r="J5103" s="14">
        <f>MIN(Table_0__2[[#This Row],[1]:[2]])</f>
        <v>1.75</v>
      </c>
      <c r="K5103" s="14">
        <f>IF(Table_0__2[[#This Row],[COLONNE1]]=Table_0__2[[#This Row],[RESULTAT COTE]],Table_0__2[[#This Row],[COLONNE1]],0)</f>
        <v>1.75</v>
      </c>
    </row>
    <row r="5104" spans="1:11" x14ac:dyDescent="0.3">
      <c r="A5104" s="2">
        <v>43208</v>
      </c>
      <c r="B5104" s="25">
        <v>0.86111111111111116</v>
      </c>
      <c r="C5104" s="20">
        <f t="shared" si="79"/>
        <v>43208.861111111109</v>
      </c>
      <c r="D5104" s="10" t="s">
        <v>5101</v>
      </c>
      <c r="E5104" s="10">
        <v>1</v>
      </c>
      <c r="F5104" s="10">
        <v>1.28</v>
      </c>
      <c r="G5104" s="10">
        <v>4.75</v>
      </c>
      <c r="H5104" s="11">
        <v>8.5</v>
      </c>
      <c r="I5104" s="15">
        <f>IF(Table_0__2[[#This Row],[RESULTAT]]=1,Table_0__2[[#This Row],[1]],0)+IF(Table_0__2[[#This Row],[RESULTAT]]=3,Table_0__2[[#This Row],[N]],0)+IF(Table_0__2[[#This Row],[RESULTAT]]=2,Table_0__2[[#This Row],[2]],0)</f>
        <v>1.28</v>
      </c>
      <c r="J5104" s="15">
        <f>MIN(Table_0__2[[#This Row],[1]:[2]])</f>
        <v>1.28</v>
      </c>
      <c r="K5104" s="15">
        <f>IF(Table_0__2[[#This Row],[COLONNE1]]=Table_0__2[[#This Row],[RESULTAT COTE]],Table_0__2[[#This Row],[COLONNE1]],0)</f>
        <v>1.28</v>
      </c>
    </row>
    <row r="5105" spans="1:11" x14ac:dyDescent="0.3">
      <c r="A5105" s="2">
        <v>43208</v>
      </c>
      <c r="B5105" s="25">
        <v>0.86111111111111116</v>
      </c>
      <c r="C5105" s="20">
        <f t="shared" si="79"/>
        <v>43208.861111111109</v>
      </c>
      <c r="D5105" s="10" t="s">
        <v>5102</v>
      </c>
      <c r="E5105" s="7">
        <v>3</v>
      </c>
      <c r="F5105" s="10">
        <v>11</v>
      </c>
      <c r="G5105" s="10">
        <v>5</v>
      </c>
      <c r="H5105" s="11">
        <v>1.22</v>
      </c>
      <c r="I5105" s="15">
        <f>IF(Table_0__2[[#This Row],[RESULTAT]]=1,Table_0__2[[#This Row],[1]],0)+IF(Table_0__2[[#This Row],[RESULTAT]]=3,Table_0__2[[#This Row],[N]],0)+IF(Table_0__2[[#This Row],[RESULTAT]]=2,Table_0__2[[#This Row],[2]],0)</f>
        <v>5</v>
      </c>
      <c r="J5105" s="15">
        <f>MIN(Table_0__2[[#This Row],[1]:[2]])</f>
        <v>1.22</v>
      </c>
      <c r="K5105" s="15">
        <f>IF(Table_0__2[[#This Row],[COLONNE1]]=Table_0__2[[#This Row],[RESULTAT COTE]],Table_0__2[[#This Row],[COLONNE1]],0)</f>
        <v>0</v>
      </c>
    </row>
    <row r="5106" spans="1:11" x14ac:dyDescent="0.3">
      <c r="A5106" s="2">
        <v>43208</v>
      </c>
      <c r="B5106" s="25">
        <v>0.86111111111111116</v>
      </c>
      <c r="C5106" s="20">
        <f t="shared" si="79"/>
        <v>43208.861111111109</v>
      </c>
      <c r="D5106" s="10" t="s">
        <v>5103</v>
      </c>
      <c r="E5106" s="10">
        <v>2</v>
      </c>
      <c r="F5106" s="10">
        <v>2.8</v>
      </c>
      <c r="G5106" s="10">
        <v>3.2</v>
      </c>
      <c r="H5106" s="11">
        <v>2.2999999999999998</v>
      </c>
      <c r="I5106" s="15">
        <f>IF(Table_0__2[[#This Row],[RESULTAT]]=1,Table_0__2[[#This Row],[1]],0)+IF(Table_0__2[[#This Row],[RESULTAT]]=3,Table_0__2[[#This Row],[N]],0)+IF(Table_0__2[[#This Row],[RESULTAT]]=2,Table_0__2[[#This Row],[2]],0)</f>
        <v>2.2999999999999998</v>
      </c>
      <c r="J5106" s="15">
        <f>MIN(Table_0__2[[#This Row],[1]:[2]])</f>
        <v>2.2999999999999998</v>
      </c>
      <c r="K5106" s="15">
        <f>IF(Table_0__2[[#This Row],[COLONNE1]]=Table_0__2[[#This Row],[RESULTAT COTE]],Table_0__2[[#This Row],[COLONNE1]],0)</f>
        <v>2.2999999999999998</v>
      </c>
    </row>
    <row r="5107" spans="1:11" x14ac:dyDescent="0.3">
      <c r="A5107" s="2">
        <v>43208</v>
      </c>
      <c r="B5107" s="25">
        <v>0.86111111111111116</v>
      </c>
      <c r="C5107" s="20">
        <f t="shared" si="79"/>
        <v>43208.861111111109</v>
      </c>
      <c r="D5107" s="10" t="s">
        <v>5104</v>
      </c>
      <c r="E5107" s="10">
        <v>2</v>
      </c>
      <c r="F5107" s="10">
        <v>3.8</v>
      </c>
      <c r="G5107" s="10">
        <v>3.3</v>
      </c>
      <c r="H5107" s="11">
        <v>1.85</v>
      </c>
      <c r="I5107" s="15">
        <f>IF(Table_0__2[[#This Row],[RESULTAT]]=1,Table_0__2[[#This Row],[1]],0)+IF(Table_0__2[[#This Row],[RESULTAT]]=3,Table_0__2[[#This Row],[N]],0)+IF(Table_0__2[[#This Row],[RESULTAT]]=2,Table_0__2[[#This Row],[2]],0)</f>
        <v>1.85</v>
      </c>
      <c r="J5107" s="15">
        <f>MIN(Table_0__2[[#This Row],[1]:[2]])</f>
        <v>1.85</v>
      </c>
      <c r="K5107" s="15">
        <f>IF(Table_0__2[[#This Row],[COLONNE1]]=Table_0__2[[#This Row],[RESULTAT COTE]],Table_0__2[[#This Row],[COLONNE1]],0)</f>
        <v>1.85</v>
      </c>
    </row>
    <row r="5108" spans="1:11" x14ac:dyDescent="0.3">
      <c r="A5108" s="2">
        <v>43208</v>
      </c>
      <c r="B5108" s="25">
        <v>0.86111111111111116</v>
      </c>
      <c r="C5108" s="20">
        <f t="shared" si="79"/>
        <v>43208.861111111109</v>
      </c>
      <c r="D5108" s="10" t="s">
        <v>5105</v>
      </c>
      <c r="E5108" s="10">
        <v>1</v>
      </c>
      <c r="F5108" s="10">
        <v>1.1200000000000001</v>
      </c>
      <c r="G5108" s="10">
        <v>7</v>
      </c>
      <c r="H5108" s="11">
        <v>14</v>
      </c>
      <c r="I5108" s="15">
        <f>IF(Table_0__2[[#This Row],[RESULTAT]]=1,Table_0__2[[#This Row],[1]],0)+IF(Table_0__2[[#This Row],[RESULTAT]]=3,Table_0__2[[#This Row],[N]],0)+IF(Table_0__2[[#This Row],[RESULTAT]]=2,Table_0__2[[#This Row],[2]],0)</f>
        <v>1.1200000000000001</v>
      </c>
      <c r="J5108" s="15">
        <f>MIN(Table_0__2[[#This Row],[1]:[2]])</f>
        <v>1.1200000000000001</v>
      </c>
      <c r="K5108" s="15">
        <f>IF(Table_0__2[[#This Row],[COLONNE1]]=Table_0__2[[#This Row],[RESULTAT COTE]],Table_0__2[[#This Row],[COLONNE1]],0)</f>
        <v>1.1200000000000001</v>
      </c>
    </row>
    <row r="5109" spans="1:11" x14ac:dyDescent="0.3">
      <c r="A5109" s="2">
        <v>43208</v>
      </c>
      <c r="B5109" s="25">
        <v>0.86111111111111116</v>
      </c>
      <c r="C5109" s="20">
        <f t="shared" si="79"/>
        <v>43208.861111111109</v>
      </c>
      <c r="D5109" s="10" t="s">
        <v>5106</v>
      </c>
      <c r="E5109" s="10">
        <v>1</v>
      </c>
      <c r="F5109" s="10">
        <v>1.65</v>
      </c>
      <c r="G5109" s="10">
        <v>3.6</v>
      </c>
      <c r="H5109" s="11">
        <v>4.5</v>
      </c>
      <c r="I5109" s="15">
        <f>IF(Table_0__2[[#This Row],[RESULTAT]]=1,Table_0__2[[#This Row],[1]],0)+IF(Table_0__2[[#This Row],[RESULTAT]]=3,Table_0__2[[#This Row],[N]],0)+IF(Table_0__2[[#This Row],[RESULTAT]]=2,Table_0__2[[#This Row],[2]],0)</f>
        <v>1.65</v>
      </c>
      <c r="J5109" s="15">
        <f>MIN(Table_0__2[[#This Row],[1]:[2]])</f>
        <v>1.65</v>
      </c>
      <c r="K5109" s="15">
        <f>IF(Table_0__2[[#This Row],[COLONNE1]]=Table_0__2[[#This Row],[RESULTAT COTE]],Table_0__2[[#This Row],[COLONNE1]],0)</f>
        <v>1.65</v>
      </c>
    </row>
    <row r="5110" spans="1:11" x14ac:dyDescent="0.3">
      <c r="A5110" s="2">
        <v>43208</v>
      </c>
      <c r="B5110" s="24">
        <v>0.86111111111111116</v>
      </c>
      <c r="C5110" s="20">
        <f t="shared" si="79"/>
        <v>43208.861111111109</v>
      </c>
      <c r="D5110" s="7" t="s">
        <v>5107</v>
      </c>
      <c r="E5110" s="7">
        <v>3</v>
      </c>
      <c r="F5110" s="7">
        <v>2.0499999999999998</v>
      </c>
      <c r="G5110" s="7">
        <v>2.9</v>
      </c>
      <c r="H5110" s="9">
        <v>3.6</v>
      </c>
      <c r="I5110" s="14">
        <f>IF(Table_0__2[[#This Row],[RESULTAT]]=1,Table_0__2[[#This Row],[1]],0)+IF(Table_0__2[[#This Row],[RESULTAT]]=3,Table_0__2[[#This Row],[N]],0)+IF(Table_0__2[[#This Row],[RESULTAT]]=2,Table_0__2[[#This Row],[2]],0)</f>
        <v>2.9</v>
      </c>
      <c r="J5110" s="14">
        <f>MIN(Table_0__2[[#This Row],[1]:[2]])</f>
        <v>2.0499999999999998</v>
      </c>
      <c r="K5110" s="14">
        <f>IF(Table_0__2[[#This Row],[COLONNE1]]=Table_0__2[[#This Row],[RESULTAT COTE]],Table_0__2[[#This Row],[COLONNE1]],0)</f>
        <v>0</v>
      </c>
    </row>
    <row r="5111" spans="1:11" x14ac:dyDescent="0.3">
      <c r="A5111" s="2">
        <v>43208</v>
      </c>
      <c r="B5111" s="24">
        <v>0.86111111111111116</v>
      </c>
      <c r="C5111" s="20">
        <f t="shared" si="79"/>
        <v>43208.861111111109</v>
      </c>
      <c r="D5111" s="7" t="s">
        <v>5108</v>
      </c>
      <c r="E5111" s="7">
        <v>3</v>
      </c>
      <c r="F5111" s="7">
        <v>3</v>
      </c>
      <c r="G5111" s="7">
        <v>3.1</v>
      </c>
      <c r="H5111" s="9">
        <v>2.2000000000000002</v>
      </c>
      <c r="I5111" s="14">
        <f>IF(Table_0__2[[#This Row],[RESULTAT]]=1,Table_0__2[[#This Row],[1]],0)+IF(Table_0__2[[#This Row],[RESULTAT]]=3,Table_0__2[[#This Row],[N]],0)+IF(Table_0__2[[#This Row],[RESULTAT]]=2,Table_0__2[[#This Row],[2]],0)</f>
        <v>3.1</v>
      </c>
      <c r="J5111" s="14">
        <f>MIN(Table_0__2[[#This Row],[1]:[2]])</f>
        <v>2.2000000000000002</v>
      </c>
      <c r="K5111" s="14">
        <f>IF(Table_0__2[[#This Row],[COLONNE1]]=Table_0__2[[#This Row],[RESULTAT COTE]],Table_0__2[[#This Row],[COLONNE1]],0)</f>
        <v>0</v>
      </c>
    </row>
    <row r="5112" spans="1:11" x14ac:dyDescent="0.3">
      <c r="A5112" s="2">
        <v>43208</v>
      </c>
      <c r="B5112" s="25">
        <v>0.875</v>
      </c>
      <c r="C5112" s="20">
        <f t="shared" si="79"/>
        <v>43208.875</v>
      </c>
      <c r="D5112" s="10" t="s">
        <v>5109</v>
      </c>
      <c r="E5112" s="10">
        <v>2</v>
      </c>
      <c r="F5112" s="10">
        <v>16</v>
      </c>
      <c r="G5112" s="10">
        <v>9</v>
      </c>
      <c r="H5112" s="11">
        <v>1.1100000000000001</v>
      </c>
      <c r="I5112" s="15">
        <f>IF(Table_0__2[[#This Row],[RESULTAT]]=1,Table_0__2[[#This Row],[1]],0)+IF(Table_0__2[[#This Row],[RESULTAT]]=3,Table_0__2[[#This Row],[N]],0)+IF(Table_0__2[[#This Row],[RESULTAT]]=2,Table_0__2[[#This Row],[2]],0)</f>
        <v>1.1100000000000001</v>
      </c>
      <c r="J5112" s="15">
        <f>MIN(Table_0__2[[#This Row],[1]:[2]])</f>
        <v>1.1100000000000001</v>
      </c>
      <c r="K5112" s="15">
        <f>IF(Table_0__2[[#This Row],[COLONNE1]]=Table_0__2[[#This Row],[RESULTAT COTE]],Table_0__2[[#This Row],[COLONNE1]],0)</f>
        <v>1.1100000000000001</v>
      </c>
    </row>
    <row r="5113" spans="1:11" x14ac:dyDescent="0.3">
      <c r="A5113" s="2">
        <v>43208</v>
      </c>
      <c r="B5113" s="25">
        <v>0.89236111111111116</v>
      </c>
      <c r="C5113" s="20">
        <f t="shared" si="79"/>
        <v>43208.892361111109</v>
      </c>
      <c r="D5113" s="10" t="s">
        <v>5110</v>
      </c>
      <c r="E5113" s="10">
        <v>1</v>
      </c>
      <c r="F5113" s="10">
        <v>2.1</v>
      </c>
      <c r="G5113" s="10">
        <v>2.8</v>
      </c>
      <c r="H5113" s="11">
        <v>2.95</v>
      </c>
      <c r="I5113" s="15">
        <f>IF(Table_0__2[[#This Row],[RESULTAT]]=1,Table_0__2[[#This Row],[1]],0)+IF(Table_0__2[[#This Row],[RESULTAT]]=3,Table_0__2[[#This Row],[N]],0)+IF(Table_0__2[[#This Row],[RESULTAT]]=2,Table_0__2[[#This Row],[2]],0)</f>
        <v>2.1</v>
      </c>
      <c r="J5113" s="15">
        <f>MIN(Table_0__2[[#This Row],[1]:[2]])</f>
        <v>2.1</v>
      </c>
      <c r="K5113" s="15">
        <f>IF(Table_0__2[[#This Row],[COLONNE1]]=Table_0__2[[#This Row],[RESULTAT COTE]],Table_0__2[[#This Row],[COLONNE1]],0)</f>
        <v>2.1</v>
      </c>
    </row>
    <row r="5114" spans="1:11" x14ac:dyDescent="0.3">
      <c r="A5114" s="2">
        <v>43208</v>
      </c>
      <c r="B5114" s="25">
        <v>0.89236111111111116</v>
      </c>
      <c r="C5114" s="20">
        <f t="shared" si="79"/>
        <v>43208.892361111109</v>
      </c>
      <c r="D5114" s="10" t="s">
        <v>5111</v>
      </c>
      <c r="E5114" s="7">
        <v>3</v>
      </c>
      <c r="F5114" s="10">
        <v>1.1200000000000001</v>
      </c>
      <c r="G5114" s="10">
        <v>7.5</v>
      </c>
      <c r="H5114" s="11">
        <v>13</v>
      </c>
      <c r="I5114" s="15">
        <f>IF(Table_0__2[[#This Row],[RESULTAT]]=1,Table_0__2[[#This Row],[1]],0)+IF(Table_0__2[[#This Row],[RESULTAT]]=3,Table_0__2[[#This Row],[N]],0)+IF(Table_0__2[[#This Row],[RESULTAT]]=2,Table_0__2[[#This Row],[2]],0)</f>
        <v>7.5</v>
      </c>
      <c r="J5114" s="15">
        <f>MIN(Table_0__2[[#This Row],[1]:[2]])</f>
        <v>1.1200000000000001</v>
      </c>
      <c r="K5114" s="15">
        <f>IF(Table_0__2[[#This Row],[COLONNE1]]=Table_0__2[[#This Row],[RESULTAT COTE]],Table_0__2[[#This Row],[COLONNE1]],0)</f>
        <v>0</v>
      </c>
    </row>
    <row r="5115" spans="1:11" x14ac:dyDescent="0.3">
      <c r="A5115" s="2">
        <v>43208</v>
      </c>
      <c r="B5115" s="24">
        <v>0.95486111111111116</v>
      </c>
      <c r="C5115" s="20">
        <f t="shared" si="79"/>
        <v>43208.954861111109</v>
      </c>
      <c r="D5115" s="7" t="s">
        <v>5112</v>
      </c>
      <c r="E5115" s="10">
        <v>1</v>
      </c>
      <c r="F5115" s="7">
        <v>1.6</v>
      </c>
      <c r="G5115" s="7">
        <v>2.85</v>
      </c>
      <c r="H5115" s="9">
        <v>4.3499999999999996</v>
      </c>
      <c r="I5115" s="14">
        <f>IF(Table_0__2[[#This Row],[RESULTAT]]=1,Table_0__2[[#This Row],[1]],0)+IF(Table_0__2[[#This Row],[RESULTAT]]=3,Table_0__2[[#This Row],[N]],0)+IF(Table_0__2[[#This Row],[RESULTAT]]=2,Table_0__2[[#This Row],[2]],0)</f>
        <v>1.6</v>
      </c>
      <c r="J5115" s="14">
        <f>MIN(Table_0__2[[#This Row],[1]:[2]])</f>
        <v>1.6</v>
      </c>
      <c r="K5115" s="14">
        <f>IF(Table_0__2[[#This Row],[COLONNE1]]=Table_0__2[[#This Row],[RESULTAT COTE]],Table_0__2[[#This Row],[COLONNE1]],0)</f>
        <v>1.6</v>
      </c>
    </row>
    <row r="5116" spans="1:11" x14ac:dyDescent="0.3">
      <c r="A5116" s="2">
        <v>43208</v>
      </c>
      <c r="B5116" s="24">
        <v>0.99652777777777779</v>
      </c>
      <c r="C5116" s="20">
        <f t="shared" si="79"/>
        <v>43208.996527777781</v>
      </c>
      <c r="D5116" s="7" t="s">
        <v>5113</v>
      </c>
      <c r="E5116" s="10">
        <v>1</v>
      </c>
      <c r="F5116" s="7">
        <v>1.4</v>
      </c>
      <c r="G5116" s="7">
        <v>3.35</v>
      </c>
      <c r="H5116" s="9">
        <v>5.25</v>
      </c>
      <c r="I5116" s="14">
        <f>IF(Table_0__2[[#This Row],[RESULTAT]]=1,Table_0__2[[#This Row],[1]],0)+IF(Table_0__2[[#This Row],[RESULTAT]]=3,Table_0__2[[#This Row],[N]],0)+IF(Table_0__2[[#This Row],[RESULTAT]]=2,Table_0__2[[#This Row],[2]],0)</f>
        <v>1.4</v>
      </c>
      <c r="J5116" s="14">
        <f>MIN(Table_0__2[[#This Row],[1]:[2]])</f>
        <v>1.4</v>
      </c>
      <c r="K5116" s="14">
        <f>IF(Table_0__2[[#This Row],[COLONNE1]]=Table_0__2[[#This Row],[RESULTAT COTE]],Table_0__2[[#This Row],[COLONNE1]],0)</f>
        <v>1.4</v>
      </c>
    </row>
    <row r="5117" spans="1:11" x14ac:dyDescent="0.3">
      <c r="A5117" s="2">
        <v>43208</v>
      </c>
      <c r="B5117" s="25">
        <v>0.99652777777777779</v>
      </c>
      <c r="C5117" s="20">
        <f t="shared" si="79"/>
        <v>43208.996527777781</v>
      </c>
      <c r="D5117" s="10" t="s">
        <v>5114</v>
      </c>
      <c r="E5117" s="10">
        <v>1</v>
      </c>
      <c r="F5117" s="10">
        <v>1.95</v>
      </c>
      <c r="G5117" s="10">
        <v>2.75</v>
      </c>
      <c r="H5117" s="11">
        <v>3</v>
      </c>
      <c r="I5117" s="15">
        <f>IF(Table_0__2[[#This Row],[RESULTAT]]=1,Table_0__2[[#This Row],[1]],0)+IF(Table_0__2[[#This Row],[RESULTAT]]=3,Table_0__2[[#This Row],[N]],0)+IF(Table_0__2[[#This Row],[RESULTAT]]=2,Table_0__2[[#This Row],[2]],0)</f>
        <v>1.95</v>
      </c>
      <c r="J5117" s="15">
        <f>MIN(Table_0__2[[#This Row],[1]:[2]])</f>
        <v>1.95</v>
      </c>
      <c r="K5117" s="15">
        <f>IF(Table_0__2[[#This Row],[COLONNE1]]=Table_0__2[[#This Row],[RESULTAT COTE]],Table_0__2[[#This Row],[COLONNE1]],0)</f>
        <v>1.95</v>
      </c>
    </row>
    <row r="5118" spans="1:11" x14ac:dyDescent="0.3">
      <c r="A5118" s="2">
        <v>43208</v>
      </c>
      <c r="B5118" s="24">
        <v>0.99652777777777779</v>
      </c>
      <c r="C5118" s="20">
        <f t="shared" si="79"/>
        <v>43208.996527777781</v>
      </c>
      <c r="D5118" s="7" t="s">
        <v>5115</v>
      </c>
      <c r="E5118" s="10">
        <v>1</v>
      </c>
      <c r="F5118" s="7">
        <v>1.95</v>
      </c>
      <c r="G5118" s="7">
        <v>2.7</v>
      </c>
      <c r="H5118" s="9">
        <v>3.3</v>
      </c>
      <c r="I5118" s="14">
        <f>IF(Table_0__2[[#This Row],[RESULTAT]]=1,Table_0__2[[#This Row],[1]],0)+IF(Table_0__2[[#This Row],[RESULTAT]]=3,Table_0__2[[#This Row],[N]],0)+IF(Table_0__2[[#This Row],[RESULTAT]]=2,Table_0__2[[#This Row],[2]],0)</f>
        <v>1.95</v>
      </c>
      <c r="J5118" s="14">
        <f>MIN(Table_0__2[[#This Row],[1]:[2]])</f>
        <v>1.95</v>
      </c>
      <c r="K5118" s="14">
        <f>IF(Table_0__2[[#This Row],[COLONNE1]]=Table_0__2[[#This Row],[RESULTAT COTE]],Table_0__2[[#This Row],[COLONNE1]],0)</f>
        <v>1.95</v>
      </c>
    </row>
    <row r="5119" spans="1:11" x14ac:dyDescent="0.3">
      <c r="A5119" s="2">
        <v>43208</v>
      </c>
      <c r="B5119" s="25">
        <v>0.99652777777777779</v>
      </c>
      <c r="C5119" s="20">
        <f t="shared" si="79"/>
        <v>43208.996527777781</v>
      </c>
      <c r="D5119" s="10" t="s">
        <v>5116</v>
      </c>
      <c r="E5119" s="10">
        <v>2</v>
      </c>
      <c r="F5119" s="10">
        <v>1.35</v>
      </c>
      <c r="G5119" s="10">
        <v>3.8</v>
      </c>
      <c r="H5119" s="11">
        <v>5.75</v>
      </c>
      <c r="I5119" s="15">
        <f>IF(Table_0__2[[#This Row],[RESULTAT]]=1,Table_0__2[[#This Row],[1]],0)+IF(Table_0__2[[#This Row],[RESULTAT]]=3,Table_0__2[[#This Row],[N]],0)+IF(Table_0__2[[#This Row],[RESULTAT]]=2,Table_0__2[[#This Row],[2]],0)</f>
        <v>5.75</v>
      </c>
      <c r="J5119" s="15">
        <f>MIN(Table_0__2[[#This Row],[1]:[2]])</f>
        <v>1.35</v>
      </c>
      <c r="K5119" s="15">
        <f>IF(Table_0__2[[#This Row],[COLONNE1]]=Table_0__2[[#This Row],[RESULTAT COTE]],Table_0__2[[#This Row],[COLONNE1]],0)</f>
        <v>0</v>
      </c>
    </row>
    <row r="5120" spans="1:11" x14ac:dyDescent="0.3">
      <c r="A5120" s="2">
        <v>43208</v>
      </c>
      <c r="B5120" s="24">
        <v>0.99652777777777779</v>
      </c>
      <c r="C5120" s="20">
        <f t="shared" si="79"/>
        <v>43208.996527777781</v>
      </c>
      <c r="D5120" s="7" t="s">
        <v>5117</v>
      </c>
      <c r="E5120" s="7">
        <v>3</v>
      </c>
      <c r="F5120" s="7">
        <v>1.35</v>
      </c>
      <c r="G5120" s="7">
        <v>3.55</v>
      </c>
      <c r="H5120" s="9">
        <v>6.75</v>
      </c>
      <c r="I5120" s="14">
        <f>IF(Table_0__2[[#This Row],[RESULTAT]]=1,Table_0__2[[#This Row],[1]],0)+IF(Table_0__2[[#This Row],[RESULTAT]]=3,Table_0__2[[#This Row],[N]],0)+IF(Table_0__2[[#This Row],[RESULTAT]]=2,Table_0__2[[#This Row],[2]],0)</f>
        <v>3.55</v>
      </c>
      <c r="J5120" s="14">
        <f>MIN(Table_0__2[[#This Row],[1]:[2]])</f>
        <v>1.35</v>
      </c>
      <c r="K5120" s="14">
        <f>IF(Table_0__2[[#This Row],[COLONNE1]]=Table_0__2[[#This Row],[RESULTAT COTE]],Table_0__2[[#This Row],[COLONNE1]],0)</f>
        <v>0</v>
      </c>
    </row>
    <row r="5121" spans="1:11" x14ac:dyDescent="0.3">
      <c r="A5121" s="2">
        <v>43208</v>
      </c>
      <c r="B5121" s="25">
        <v>0.99652777777777779</v>
      </c>
      <c r="C5121" s="20">
        <f t="shared" si="79"/>
        <v>43208.996527777781</v>
      </c>
      <c r="D5121" s="10" t="s">
        <v>5118</v>
      </c>
      <c r="E5121" s="10">
        <v>2</v>
      </c>
      <c r="F5121" s="10">
        <v>1.85</v>
      </c>
      <c r="G5121" s="10">
        <v>2.7</v>
      </c>
      <c r="H5121" s="11">
        <v>3.75</v>
      </c>
      <c r="I5121" s="15">
        <f>IF(Table_0__2[[#This Row],[RESULTAT]]=1,Table_0__2[[#This Row],[1]],0)+IF(Table_0__2[[#This Row],[RESULTAT]]=3,Table_0__2[[#This Row],[N]],0)+IF(Table_0__2[[#This Row],[RESULTAT]]=2,Table_0__2[[#This Row],[2]],0)</f>
        <v>3.75</v>
      </c>
      <c r="J5121" s="15">
        <f>MIN(Table_0__2[[#This Row],[1]:[2]])</f>
        <v>1.85</v>
      </c>
      <c r="K5121" s="15">
        <f>IF(Table_0__2[[#This Row],[COLONNE1]]=Table_0__2[[#This Row],[RESULTAT COTE]],Table_0__2[[#This Row],[COLONNE1]],0)</f>
        <v>0</v>
      </c>
    </row>
    <row r="5122" spans="1:11" x14ac:dyDescent="0.3">
      <c r="A5122" s="2">
        <v>43209</v>
      </c>
      <c r="B5122" s="26">
        <v>0.67361111111111116</v>
      </c>
      <c r="C5122" s="20">
        <f t="shared" ref="C5122:C5185" si="80">A5122+B5122</f>
        <v>43209.673611111109</v>
      </c>
      <c r="D5122" s="12" t="s">
        <v>5119</v>
      </c>
      <c r="E5122" s="10">
        <v>1</v>
      </c>
      <c r="F5122" s="12">
        <v>1.5</v>
      </c>
      <c r="G5122" s="12">
        <v>3.5</v>
      </c>
      <c r="H5122" s="13">
        <v>4</v>
      </c>
      <c r="I5122" s="16">
        <f>IF(Table_0__2[[#This Row],[RESULTAT]]=1,Table_0__2[[#This Row],[1]],0)+IF(Table_0__2[[#This Row],[RESULTAT]]=3,Table_0__2[[#This Row],[N]],0)+IF(Table_0__2[[#This Row],[RESULTAT]]=2,Table_0__2[[#This Row],[2]],0)</f>
        <v>1.5</v>
      </c>
      <c r="J5122" s="16">
        <f>MIN(Table_0__2[[#This Row],[1]:[2]])</f>
        <v>1.5</v>
      </c>
      <c r="K5122" s="16">
        <f>IF(Table_0__2[[#This Row],[COLONNE1]]=Table_0__2[[#This Row],[RESULTAT COTE]],Table_0__2[[#This Row],[COLONNE1]],0)</f>
        <v>1.5</v>
      </c>
    </row>
    <row r="5123" spans="1:11" x14ac:dyDescent="0.3">
      <c r="A5123" s="2">
        <v>43209</v>
      </c>
      <c r="B5123" s="25">
        <v>0.74652777777777779</v>
      </c>
      <c r="C5123" s="20">
        <f t="shared" si="80"/>
        <v>43209.746527777781</v>
      </c>
      <c r="D5123" s="10" t="s">
        <v>5120</v>
      </c>
      <c r="E5123" s="7">
        <v>3</v>
      </c>
      <c r="F5123" s="10">
        <v>1.7</v>
      </c>
      <c r="G5123" s="10">
        <v>2.8</v>
      </c>
      <c r="H5123" s="11">
        <v>3.95</v>
      </c>
      <c r="I5123" s="15">
        <f>IF(Table_0__2[[#This Row],[RESULTAT]]=1,Table_0__2[[#This Row],[1]],0)+IF(Table_0__2[[#This Row],[RESULTAT]]=3,Table_0__2[[#This Row],[N]],0)+IF(Table_0__2[[#This Row],[RESULTAT]]=2,Table_0__2[[#This Row],[2]],0)</f>
        <v>2.8</v>
      </c>
      <c r="J5123" s="15">
        <f>MIN(Table_0__2[[#This Row],[1]:[2]])</f>
        <v>1.7</v>
      </c>
      <c r="K5123" s="15">
        <f>IF(Table_0__2[[#This Row],[COLONNE1]]=Table_0__2[[#This Row],[RESULTAT COTE]],Table_0__2[[#This Row],[COLONNE1]],0)</f>
        <v>0</v>
      </c>
    </row>
    <row r="5124" spans="1:11" x14ac:dyDescent="0.3">
      <c r="A5124" s="2">
        <v>43209</v>
      </c>
      <c r="B5124" s="24">
        <v>0.74652777777777779</v>
      </c>
      <c r="C5124" s="20">
        <f t="shared" si="80"/>
        <v>43209.746527777781</v>
      </c>
      <c r="D5124" s="7" t="s">
        <v>5121</v>
      </c>
      <c r="E5124" s="10">
        <v>1</v>
      </c>
      <c r="F5124" s="7">
        <v>2.2999999999999998</v>
      </c>
      <c r="G5124" s="7">
        <v>3</v>
      </c>
      <c r="H5124" s="9">
        <v>2.2999999999999998</v>
      </c>
      <c r="I5124" s="14">
        <f>IF(Table_0__2[[#This Row],[RESULTAT]]=1,Table_0__2[[#This Row],[1]],0)+IF(Table_0__2[[#This Row],[RESULTAT]]=3,Table_0__2[[#This Row],[N]],0)+IF(Table_0__2[[#This Row],[RESULTAT]]=2,Table_0__2[[#This Row],[2]],0)</f>
        <v>2.2999999999999998</v>
      </c>
      <c r="J5124" s="14">
        <f>MIN(Table_0__2[[#This Row],[1]:[2]])</f>
        <v>2.2999999999999998</v>
      </c>
      <c r="K5124" s="14">
        <f>IF(Table_0__2[[#This Row],[COLONNE1]]=Table_0__2[[#This Row],[RESULTAT COTE]],Table_0__2[[#This Row],[COLONNE1]],0)</f>
        <v>2.2999999999999998</v>
      </c>
    </row>
    <row r="5125" spans="1:11" x14ac:dyDescent="0.3">
      <c r="A5125" s="2">
        <v>43209</v>
      </c>
      <c r="B5125" s="25">
        <v>0.74652777777777779</v>
      </c>
      <c r="C5125" s="20">
        <f t="shared" si="80"/>
        <v>43209.746527777781</v>
      </c>
      <c r="D5125" s="10" t="s">
        <v>5122</v>
      </c>
      <c r="E5125" s="7">
        <v>3</v>
      </c>
      <c r="F5125" s="10">
        <v>2.8</v>
      </c>
      <c r="G5125" s="10">
        <v>2.9</v>
      </c>
      <c r="H5125" s="11">
        <v>2</v>
      </c>
      <c r="I5125" s="15">
        <f>IF(Table_0__2[[#This Row],[RESULTAT]]=1,Table_0__2[[#This Row],[1]],0)+IF(Table_0__2[[#This Row],[RESULTAT]]=3,Table_0__2[[#This Row],[N]],0)+IF(Table_0__2[[#This Row],[RESULTAT]]=2,Table_0__2[[#This Row],[2]],0)</f>
        <v>2.9</v>
      </c>
      <c r="J5125" s="15">
        <f>MIN(Table_0__2[[#This Row],[1]:[2]])</f>
        <v>2</v>
      </c>
      <c r="K5125" s="15">
        <f>IF(Table_0__2[[#This Row],[COLONNE1]]=Table_0__2[[#This Row],[RESULTAT COTE]],Table_0__2[[#This Row],[COLONNE1]],0)</f>
        <v>0</v>
      </c>
    </row>
    <row r="5126" spans="1:11" x14ac:dyDescent="0.3">
      <c r="A5126" s="2">
        <v>43209</v>
      </c>
      <c r="B5126" s="25">
        <v>0.76736111111111116</v>
      </c>
      <c r="C5126" s="20">
        <f t="shared" si="80"/>
        <v>43209.767361111109</v>
      </c>
      <c r="D5126" s="10" t="s">
        <v>5123</v>
      </c>
      <c r="E5126" s="10">
        <v>1</v>
      </c>
      <c r="F5126" s="10">
        <v>2.9</v>
      </c>
      <c r="G5126" s="10">
        <v>2.9</v>
      </c>
      <c r="H5126" s="11">
        <v>1.95</v>
      </c>
      <c r="I5126" s="15">
        <f>IF(Table_0__2[[#This Row],[RESULTAT]]=1,Table_0__2[[#This Row],[1]],0)+IF(Table_0__2[[#This Row],[RESULTAT]]=3,Table_0__2[[#This Row],[N]],0)+IF(Table_0__2[[#This Row],[RESULTAT]]=2,Table_0__2[[#This Row],[2]],0)</f>
        <v>2.9</v>
      </c>
      <c r="J5126" s="15">
        <f>MIN(Table_0__2[[#This Row],[1]:[2]])</f>
        <v>1.95</v>
      </c>
      <c r="K5126" s="15">
        <f>IF(Table_0__2[[#This Row],[COLONNE1]]=Table_0__2[[#This Row],[RESULTAT COTE]],Table_0__2[[#This Row],[COLONNE1]],0)</f>
        <v>0</v>
      </c>
    </row>
    <row r="5127" spans="1:11" x14ac:dyDescent="0.3">
      <c r="A5127" s="2">
        <v>43209</v>
      </c>
      <c r="B5127" s="24">
        <v>0.76736111111111116</v>
      </c>
      <c r="C5127" s="20">
        <f t="shared" si="80"/>
        <v>43209.767361111109</v>
      </c>
      <c r="D5127" s="7" t="s">
        <v>5124</v>
      </c>
      <c r="E5127" s="7">
        <v>3</v>
      </c>
      <c r="F5127" s="7">
        <v>1.35</v>
      </c>
      <c r="G5127" s="7">
        <v>4.2</v>
      </c>
      <c r="H5127" s="9">
        <v>5</v>
      </c>
      <c r="I5127" s="14">
        <f>IF(Table_0__2[[#This Row],[RESULTAT]]=1,Table_0__2[[#This Row],[1]],0)+IF(Table_0__2[[#This Row],[RESULTAT]]=3,Table_0__2[[#This Row],[N]],0)+IF(Table_0__2[[#This Row],[RESULTAT]]=2,Table_0__2[[#This Row],[2]],0)</f>
        <v>4.2</v>
      </c>
      <c r="J5127" s="14">
        <f>MIN(Table_0__2[[#This Row],[1]:[2]])</f>
        <v>1.35</v>
      </c>
      <c r="K5127" s="14">
        <f>IF(Table_0__2[[#This Row],[COLONNE1]]=Table_0__2[[#This Row],[RESULTAT COTE]],Table_0__2[[#This Row],[COLONNE1]],0)</f>
        <v>0</v>
      </c>
    </row>
    <row r="5128" spans="1:11" x14ac:dyDescent="0.3">
      <c r="A5128" s="2">
        <v>43209</v>
      </c>
      <c r="B5128" s="24">
        <v>0.78819444444444453</v>
      </c>
      <c r="C5128" s="20">
        <f t="shared" si="80"/>
        <v>43209.788194444445</v>
      </c>
      <c r="D5128" s="7" t="s">
        <v>5125</v>
      </c>
      <c r="E5128" s="10">
        <v>2</v>
      </c>
      <c r="F5128" s="7">
        <v>2.8</v>
      </c>
      <c r="G5128" s="7">
        <v>3.1</v>
      </c>
      <c r="H5128" s="9">
        <v>2</v>
      </c>
      <c r="I5128" s="14">
        <f>IF(Table_0__2[[#This Row],[RESULTAT]]=1,Table_0__2[[#This Row],[1]],0)+IF(Table_0__2[[#This Row],[RESULTAT]]=3,Table_0__2[[#This Row],[N]],0)+IF(Table_0__2[[#This Row],[RESULTAT]]=2,Table_0__2[[#This Row],[2]],0)</f>
        <v>2</v>
      </c>
      <c r="J5128" s="14">
        <f>MIN(Table_0__2[[#This Row],[1]:[2]])</f>
        <v>2</v>
      </c>
      <c r="K5128" s="14">
        <f>IF(Table_0__2[[#This Row],[COLONNE1]]=Table_0__2[[#This Row],[RESULTAT COTE]],Table_0__2[[#This Row],[COLONNE1]],0)</f>
        <v>2</v>
      </c>
    </row>
    <row r="5129" spans="1:11" x14ac:dyDescent="0.3">
      <c r="A5129" s="2">
        <v>43209</v>
      </c>
      <c r="B5129" s="25">
        <v>0.78819444444444453</v>
      </c>
      <c r="C5129" s="20">
        <f t="shared" si="80"/>
        <v>43209.788194444445</v>
      </c>
      <c r="D5129" s="10" t="s">
        <v>5126</v>
      </c>
      <c r="E5129" s="10">
        <v>1</v>
      </c>
      <c r="F5129" s="10">
        <v>2</v>
      </c>
      <c r="G5129" s="10">
        <v>3.25</v>
      </c>
      <c r="H5129" s="11">
        <v>2.7</v>
      </c>
      <c r="I5129" s="15">
        <f>IF(Table_0__2[[#This Row],[RESULTAT]]=1,Table_0__2[[#This Row],[1]],0)+IF(Table_0__2[[#This Row],[RESULTAT]]=3,Table_0__2[[#This Row],[N]],0)+IF(Table_0__2[[#This Row],[RESULTAT]]=2,Table_0__2[[#This Row],[2]],0)</f>
        <v>2</v>
      </c>
      <c r="J5129" s="15">
        <f>MIN(Table_0__2[[#This Row],[1]:[2]])</f>
        <v>2</v>
      </c>
      <c r="K5129" s="15">
        <f>IF(Table_0__2[[#This Row],[COLONNE1]]=Table_0__2[[#This Row],[RESULTAT COTE]],Table_0__2[[#This Row],[COLONNE1]],0)</f>
        <v>2</v>
      </c>
    </row>
    <row r="5130" spans="1:11" x14ac:dyDescent="0.3">
      <c r="A5130" s="2">
        <v>43209</v>
      </c>
      <c r="B5130" s="24">
        <v>0.78819444444444453</v>
      </c>
      <c r="C5130" s="20">
        <f t="shared" si="80"/>
        <v>43209.788194444445</v>
      </c>
      <c r="D5130" s="7" t="s">
        <v>5127</v>
      </c>
      <c r="E5130" s="10">
        <v>1</v>
      </c>
      <c r="F5130" s="7">
        <v>1.8</v>
      </c>
      <c r="G5130" s="7">
        <v>3.05</v>
      </c>
      <c r="H5130" s="9">
        <v>3.45</v>
      </c>
      <c r="I5130" s="14">
        <f>IF(Table_0__2[[#This Row],[RESULTAT]]=1,Table_0__2[[#This Row],[1]],0)+IF(Table_0__2[[#This Row],[RESULTAT]]=3,Table_0__2[[#This Row],[N]],0)+IF(Table_0__2[[#This Row],[RESULTAT]]=2,Table_0__2[[#This Row],[2]],0)</f>
        <v>1.8</v>
      </c>
      <c r="J5130" s="14">
        <f>MIN(Table_0__2[[#This Row],[1]:[2]])</f>
        <v>1.8</v>
      </c>
      <c r="K5130" s="14">
        <f>IF(Table_0__2[[#This Row],[COLONNE1]]=Table_0__2[[#This Row],[RESULTAT COTE]],Table_0__2[[#This Row],[COLONNE1]],0)</f>
        <v>1.8</v>
      </c>
    </row>
    <row r="5131" spans="1:11" x14ac:dyDescent="0.3">
      <c r="A5131" s="2">
        <v>43209</v>
      </c>
      <c r="B5131" s="24">
        <v>0.80902777777777779</v>
      </c>
      <c r="C5131" s="20">
        <f t="shared" si="80"/>
        <v>43209.809027777781</v>
      </c>
      <c r="D5131" s="7" t="s">
        <v>5128</v>
      </c>
      <c r="E5131" s="10">
        <v>2</v>
      </c>
      <c r="F5131" s="7">
        <v>1.9</v>
      </c>
      <c r="G5131" s="7">
        <v>3.15</v>
      </c>
      <c r="H5131" s="9">
        <v>4</v>
      </c>
      <c r="I5131" s="14">
        <f>IF(Table_0__2[[#This Row],[RESULTAT]]=1,Table_0__2[[#This Row],[1]],0)+IF(Table_0__2[[#This Row],[RESULTAT]]=3,Table_0__2[[#This Row],[N]],0)+IF(Table_0__2[[#This Row],[RESULTAT]]=2,Table_0__2[[#This Row],[2]],0)</f>
        <v>4</v>
      </c>
      <c r="J5131" s="14">
        <f>MIN(Table_0__2[[#This Row],[1]:[2]])</f>
        <v>1.9</v>
      </c>
      <c r="K5131" s="14">
        <f>IF(Table_0__2[[#This Row],[COLONNE1]]=Table_0__2[[#This Row],[RESULTAT COTE]],Table_0__2[[#This Row],[COLONNE1]],0)</f>
        <v>0</v>
      </c>
    </row>
    <row r="5132" spans="1:11" x14ac:dyDescent="0.3">
      <c r="A5132" s="2">
        <v>43209</v>
      </c>
      <c r="B5132" s="24">
        <v>0.80902777777777779</v>
      </c>
      <c r="C5132" s="20">
        <f t="shared" si="80"/>
        <v>43209.809027777781</v>
      </c>
      <c r="D5132" s="7" t="s">
        <v>5129</v>
      </c>
      <c r="E5132" s="10">
        <v>1</v>
      </c>
      <c r="F5132" s="7">
        <v>3.05</v>
      </c>
      <c r="G5132" s="7">
        <v>3.2</v>
      </c>
      <c r="H5132" s="9">
        <v>2.2000000000000002</v>
      </c>
      <c r="I5132" s="14">
        <f>IF(Table_0__2[[#This Row],[RESULTAT]]=1,Table_0__2[[#This Row],[1]],0)+IF(Table_0__2[[#This Row],[RESULTAT]]=3,Table_0__2[[#This Row],[N]],0)+IF(Table_0__2[[#This Row],[RESULTAT]]=2,Table_0__2[[#This Row],[2]],0)</f>
        <v>3.05</v>
      </c>
      <c r="J5132" s="14">
        <f>MIN(Table_0__2[[#This Row],[1]:[2]])</f>
        <v>2.2000000000000002</v>
      </c>
      <c r="K5132" s="14">
        <f>IF(Table_0__2[[#This Row],[COLONNE1]]=Table_0__2[[#This Row],[RESULTAT COTE]],Table_0__2[[#This Row],[COLONNE1]],0)</f>
        <v>0</v>
      </c>
    </row>
    <row r="5133" spans="1:11" x14ac:dyDescent="0.3">
      <c r="A5133" s="2">
        <v>43209</v>
      </c>
      <c r="B5133" s="25">
        <v>0.82986111111111116</v>
      </c>
      <c r="C5133" s="20">
        <f t="shared" si="80"/>
        <v>43209.829861111109</v>
      </c>
      <c r="D5133" s="10" t="s">
        <v>5130</v>
      </c>
      <c r="E5133" s="10">
        <v>2</v>
      </c>
      <c r="F5133" s="10">
        <v>2.5499999999999998</v>
      </c>
      <c r="G5133" s="10">
        <v>3.2</v>
      </c>
      <c r="H5133" s="11">
        <v>2.15</v>
      </c>
      <c r="I5133" s="15">
        <f>IF(Table_0__2[[#This Row],[RESULTAT]]=1,Table_0__2[[#This Row],[1]],0)+IF(Table_0__2[[#This Row],[RESULTAT]]=3,Table_0__2[[#This Row],[N]],0)+IF(Table_0__2[[#This Row],[RESULTAT]]=2,Table_0__2[[#This Row],[2]],0)</f>
        <v>2.15</v>
      </c>
      <c r="J5133" s="15">
        <f>MIN(Table_0__2[[#This Row],[1]:[2]])</f>
        <v>2.15</v>
      </c>
      <c r="K5133" s="15">
        <f>IF(Table_0__2[[#This Row],[COLONNE1]]=Table_0__2[[#This Row],[RESULTAT COTE]],Table_0__2[[#This Row],[COLONNE1]],0)</f>
        <v>2.15</v>
      </c>
    </row>
    <row r="5134" spans="1:11" x14ac:dyDescent="0.3">
      <c r="A5134" s="2">
        <v>43209</v>
      </c>
      <c r="B5134" s="24">
        <v>0.82986111111111116</v>
      </c>
      <c r="C5134" s="20">
        <f t="shared" si="80"/>
        <v>43209.829861111109</v>
      </c>
      <c r="D5134" s="7" t="s">
        <v>5131</v>
      </c>
      <c r="E5134" s="10">
        <v>2</v>
      </c>
      <c r="F5134" s="7">
        <v>2.4500000000000002</v>
      </c>
      <c r="G5134" s="7">
        <v>2.85</v>
      </c>
      <c r="H5134" s="9">
        <v>2.25</v>
      </c>
      <c r="I5134" s="14">
        <f>IF(Table_0__2[[#This Row],[RESULTAT]]=1,Table_0__2[[#This Row],[1]],0)+IF(Table_0__2[[#This Row],[RESULTAT]]=3,Table_0__2[[#This Row],[N]],0)+IF(Table_0__2[[#This Row],[RESULTAT]]=2,Table_0__2[[#This Row],[2]],0)</f>
        <v>2.25</v>
      </c>
      <c r="J5134" s="14">
        <f>MIN(Table_0__2[[#This Row],[1]:[2]])</f>
        <v>2.25</v>
      </c>
      <c r="K5134" s="14">
        <f>IF(Table_0__2[[#This Row],[COLONNE1]]=Table_0__2[[#This Row],[RESULTAT COTE]],Table_0__2[[#This Row],[COLONNE1]],0)</f>
        <v>2.25</v>
      </c>
    </row>
    <row r="5135" spans="1:11" x14ac:dyDescent="0.3">
      <c r="A5135" s="2">
        <v>43209</v>
      </c>
      <c r="B5135" s="25">
        <v>0.85069444444444453</v>
      </c>
      <c r="C5135" s="20">
        <f t="shared" si="80"/>
        <v>43209.850694444445</v>
      </c>
      <c r="D5135" s="10" t="s">
        <v>5132</v>
      </c>
      <c r="E5135" s="10">
        <v>1</v>
      </c>
      <c r="F5135" s="10">
        <v>1.35</v>
      </c>
      <c r="G5135" s="10">
        <v>3.65</v>
      </c>
      <c r="H5135" s="11">
        <v>5.25</v>
      </c>
      <c r="I5135" s="15">
        <f>IF(Table_0__2[[#This Row],[RESULTAT]]=1,Table_0__2[[#This Row],[1]],0)+IF(Table_0__2[[#This Row],[RESULTAT]]=3,Table_0__2[[#This Row],[N]],0)+IF(Table_0__2[[#This Row],[RESULTAT]]=2,Table_0__2[[#This Row],[2]],0)</f>
        <v>1.35</v>
      </c>
      <c r="J5135" s="15">
        <f>MIN(Table_0__2[[#This Row],[1]:[2]])</f>
        <v>1.35</v>
      </c>
      <c r="K5135" s="15">
        <f>IF(Table_0__2[[#This Row],[COLONNE1]]=Table_0__2[[#This Row],[RESULTAT COTE]],Table_0__2[[#This Row],[COLONNE1]],0)</f>
        <v>1.35</v>
      </c>
    </row>
    <row r="5136" spans="1:11" x14ac:dyDescent="0.3">
      <c r="A5136" s="2">
        <v>43209</v>
      </c>
      <c r="B5136" s="25">
        <v>0.85069444444444453</v>
      </c>
      <c r="C5136" s="20">
        <f t="shared" si="80"/>
        <v>43209.850694444445</v>
      </c>
      <c r="D5136" s="10" t="s">
        <v>5133</v>
      </c>
      <c r="E5136" s="10">
        <v>2</v>
      </c>
      <c r="F5136" s="10">
        <v>7.25</v>
      </c>
      <c r="G5136" s="10">
        <v>4.6500000000000004</v>
      </c>
      <c r="H5136" s="11">
        <v>1.18</v>
      </c>
      <c r="I5136" s="15">
        <f>IF(Table_0__2[[#This Row],[RESULTAT]]=1,Table_0__2[[#This Row],[1]],0)+IF(Table_0__2[[#This Row],[RESULTAT]]=3,Table_0__2[[#This Row],[N]],0)+IF(Table_0__2[[#This Row],[RESULTAT]]=2,Table_0__2[[#This Row],[2]],0)</f>
        <v>1.18</v>
      </c>
      <c r="J5136" s="15">
        <f>MIN(Table_0__2[[#This Row],[1]:[2]])</f>
        <v>1.18</v>
      </c>
      <c r="K5136" s="15">
        <f>IF(Table_0__2[[#This Row],[COLONNE1]]=Table_0__2[[#This Row],[RESULTAT COTE]],Table_0__2[[#This Row],[COLONNE1]],0)</f>
        <v>1.18</v>
      </c>
    </row>
    <row r="5137" spans="1:11" x14ac:dyDescent="0.3">
      <c r="A5137" s="2">
        <v>43209</v>
      </c>
      <c r="B5137" s="24">
        <v>0.86111111111111116</v>
      </c>
      <c r="C5137" s="20">
        <f t="shared" si="80"/>
        <v>43209.861111111109</v>
      </c>
      <c r="D5137" s="7" t="s">
        <v>5134</v>
      </c>
      <c r="E5137" s="10">
        <v>1</v>
      </c>
      <c r="F5137" s="7">
        <v>1.1000000000000001</v>
      </c>
      <c r="G5137" s="7">
        <v>5.75</v>
      </c>
      <c r="H5137" s="9">
        <v>11</v>
      </c>
      <c r="I5137" s="14">
        <f>IF(Table_0__2[[#This Row],[RESULTAT]]=1,Table_0__2[[#This Row],[1]],0)+IF(Table_0__2[[#This Row],[RESULTAT]]=3,Table_0__2[[#This Row],[N]],0)+IF(Table_0__2[[#This Row],[RESULTAT]]=2,Table_0__2[[#This Row],[2]],0)</f>
        <v>1.1000000000000001</v>
      </c>
      <c r="J5137" s="14">
        <f>MIN(Table_0__2[[#This Row],[1]:[2]])</f>
        <v>1.1000000000000001</v>
      </c>
      <c r="K5137" s="14">
        <f>IF(Table_0__2[[#This Row],[COLONNE1]]=Table_0__2[[#This Row],[RESULTAT COTE]],Table_0__2[[#This Row],[COLONNE1]],0)</f>
        <v>1.1000000000000001</v>
      </c>
    </row>
    <row r="5138" spans="1:11" x14ac:dyDescent="0.3">
      <c r="A5138" s="2">
        <v>43209</v>
      </c>
      <c r="B5138" s="25">
        <v>0.86111111111111116</v>
      </c>
      <c r="C5138" s="20">
        <f t="shared" si="80"/>
        <v>43209.861111111109</v>
      </c>
      <c r="D5138" s="10" t="s">
        <v>5135</v>
      </c>
      <c r="E5138" s="10">
        <v>2</v>
      </c>
      <c r="F5138" s="10">
        <v>4</v>
      </c>
      <c r="G5138" s="10">
        <v>3.45</v>
      </c>
      <c r="H5138" s="11">
        <v>1.8</v>
      </c>
      <c r="I5138" s="15">
        <f>IF(Table_0__2[[#This Row],[RESULTAT]]=1,Table_0__2[[#This Row],[1]],0)+IF(Table_0__2[[#This Row],[RESULTAT]]=3,Table_0__2[[#This Row],[N]],0)+IF(Table_0__2[[#This Row],[RESULTAT]]=2,Table_0__2[[#This Row],[2]],0)</f>
        <v>1.8</v>
      </c>
      <c r="J5138" s="15">
        <f>MIN(Table_0__2[[#This Row],[1]:[2]])</f>
        <v>1.8</v>
      </c>
      <c r="K5138" s="15">
        <f>IF(Table_0__2[[#This Row],[COLONNE1]]=Table_0__2[[#This Row],[RESULTAT COTE]],Table_0__2[[#This Row],[COLONNE1]],0)</f>
        <v>1.8</v>
      </c>
    </row>
    <row r="5139" spans="1:11" x14ac:dyDescent="0.3">
      <c r="A5139" s="2">
        <v>43209</v>
      </c>
      <c r="B5139" s="24">
        <v>0.86111111111111116</v>
      </c>
      <c r="C5139" s="20">
        <f t="shared" si="80"/>
        <v>43209.861111111109</v>
      </c>
      <c r="D5139" s="7" t="s">
        <v>5136</v>
      </c>
      <c r="E5139" s="7">
        <v>3</v>
      </c>
      <c r="F5139" s="7">
        <v>2.15</v>
      </c>
      <c r="G5139" s="7">
        <v>3.3</v>
      </c>
      <c r="H5139" s="9">
        <v>3.05</v>
      </c>
      <c r="I5139" s="14">
        <f>IF(Table_0__2[[#This Row],[RESULTAT]]=1,Table_0__2[[#This Row],[1]],0)+IF(Table_0__2[[#This Row],[RESULTAT]]=3,Table_0__2[[#This Row],[N]],0)+IF(Table_0__2[[#This Row],[RESULTAT]]=2,Table_0__2[[#This Row],[2]],0)</f>
        <v>3.3</v>
      </c>
      <c r="J5139" s="14">
        <f>MIN(Table_0__2[[#This Row],[1]:[2]])</f>
        <v>2.15</v>
      </c>
      <c r="K5139" s="14">
        <f>IF(Table_0__2[[#This Row],[COLONNE1]]=Table_0__2[[#This Row],[RESULTAT COTE]],Table_0__2[[#This Row],[COLONNE1]],0)</f>
        <v>0</v>
      </c>
    </row>
    <row r="5140" spans="1:11" x14ac:dyDescent="0.3">
      <c r="A5140" s="2">
        <v>43209</v>
      </c>
      <c r="B5140" s="25">
        <v>0.89236111111111116</v>
      </c>
      <c r="C5140" s="20">
        <f t="shared" si="80"/>
        <v>43209.892361111109</v>
      </c>
      <c r="D5140" s="10" t="s">
        <v>5137</v>
      </c>
      <c r="E5140" s="10">
        <v>1</v>
      </c>
      <c r="F5140" s="10">
        <v>1.32</v>
      </c>
      <c r="G5140" s="10">
        <v>5</v>
      </c>
      <c r="H5140" s="11">
        <v>7.25</v>
      </c>
      <c r="I5140" s="15">
        <f>IF(Table_0__2[[#This Row],[RESULTAT]]=1,Table_0__2[[#This Row],[1]],0)+IF(Table_0__2[[#This Row],[RESULTAT]]=3,Table_0__2[[#This Row],[N]],0)+IF(Table_0__2[[#This Row],[RESULTAT]]=2,Table_0__2[[#This Row],[2]],0)</f>
        <v>1.32</v>
      </c>
      <c r="J5140" s="15">
        <f>MIN(Table_0__2[[#This Row],[1]:[2]])</f>
        <v>1.32</v>
      </c>
      <c r="K5140" s="15">
        <f>IF(Table_0__2[[#This Row],[COLONNE1]]=Table_0__2[[#This Row],[RESULTAT COTE]],Table_0__2[[#This Row],[COLONNE1]],0)</f>
        <v>1.32</v>
      </c>
    </row>
    <row r="5141" spans="1:11" x14ac:dyDescent="0.3">
      <c r="A5141" s="2">
        <v>43209</v>
      </c>
      <c r="B5141" s="24">
        <v>0.89236111111111116</v>
      </c>
      <c r="C5141" s="20">
        <f t="shared" si="80"/>
        <v>43209.892361111109</v>
      </c>
      <c r="D5141" s="7" t="s">
        <v>5138</v>
      </c>
      <c r="E5141" s="10">
        <v>1</v>
      </c>
      <c r="F5141" s="7">
        <v>1.8</v>
      </c>
      <c r="G5141" s="7">
        <v>3.25</v>
      </c>
      <c r="H5141" s="9">
        <v>4.25</v>
      </c>
      <c r="I5141" s="14">
        <f>IF(Table_0__2[[#This Row],[RESULTAT]]=1,Table_0__2[[#This Row],[1]],0)+IF(Table_0__2[[#This Row],[RESULTAT]]=3,Table_0__2[[#This Row],[N]],0)+IF(Table_0__2[[#This Row],[RESULTAT]]=2,Table_0__2[[#This Row],[2]],0)</f>
        <v>1.8</v>
      </c>
      <c r="J5141" s="14">
        <f>MIN(Table_0__2[[#This Row],[1]:[2]])</f>
        <v>1.8</v>
      </c>
      <c r="K5141" s="14">
        <f>IF(Table_0__2[[#This Row],[COLONNE1]]=Table_0__2[[#This Row],[RESULTAT COTE]],Table_0__2[[#This Row],[COLONNE1]],0)</f>
        <v>1.8</v>
      </c>
    </row>
    <row r="5142" spans="1:11" x14ac:dyDescent="0.3">
      <c r="A5142" s="2">
        <v>43209</v>
      </c>
      <c r="B5142" s="24">
        <v>0.99652777777777779</v>
      </c>
      <c r="C5142" s="20">
        <f t="shared" si="80"/>
        <v>43209.996527777781</v>
      </c>
      <c r="D5142" s="7" t="s">
        <v>5139</v>
      </c>
      <c r="E5142" s="10">
        <v>1</v>
      </c>
      <c r="F5142" s="7">
        <v>1.85</v>
      </c>
      <c r="G5142" s="7">
        <v>2.7</v>
      </c>
      <c r="H5142" s="9">
        <v>3.35</v>
      </c>
      <c r="I5142" s="14">
        <f>IF(Table_0__2[[#This Row],[RESULTAT]]=1,Table_0__2[[#This Row],[1]],0)+IF(Table_0__2[[#This Row],[RESULTAT]]=3,Table_0__2[[#This Row],[N]],0)+IF(Table_0__2[[#This Row],[RESULTAT]]=2,Table_0__2[[#This Row],[2]],0)</f>
        <v>1.85</v>
      </c>
      <c r="J5142" s="14">
        <f>MIN(Table_0__2[[#This Row],[1]:[2]])</f>
        <v>1.85</v>
      </c>
      <c r="K5142" s="14">
        <f>IF(Table_0__2[[#This Row],[COLONNE1]]=Table_0__2[[#This Row],[RESULTAT COTE]],Table_0__2[[#This Row],[COLONNE1]],0)</f>
        <v>1.85</v>
      </c>
    </row>
    <row r="5143" spans="1:11" x14ac:dyDescent="0.3">
      <c r="A5143" s="2">
        <v>43209</v>
      </c>
      <c r="B5143" s="25">
        <v>0.99652777777777779</v>
      </c>
      <c r="C5143" s="20">
        <f t="shared" si="80"/>
        <v>43209.996527777781</v>
      </c>
      <c r="D5143" s="10" t="s">
        <v>5140</v>
      </c>
      <c r="E5143" s="10">
        <v>1</v>
      </c>
      <c r="F5143" s="10">
        <v>1.4</v>
      </c>
      <c r="G5143" s="10">
        <v>3.3</v>
      </c>
      <c r="H5143" s="11">
        <v>5.25</v>
      </c>
      <c r="I5143" s="15">
        <f>IF(Table_0__2[[#This Row],[RESULTAT]]=1,Table_0__2[[#This Row],[1]],0)+IF(Table_0__2[[#This Row],[RESULTAT]]=3,Table_0__2[[#This Row],[N]],0)+IF(Table_0__2[[#This Row],[RESULTAT]]=2,Table_0__2[[#This Row],[2]],0)</f>
        <v>1.4</v>
      </c>
      <c r="J5143" s="15">
        <f>MIN(Table_0__2[[#This Row],[1]:[2]])</f>
        <v>1.4</v>
      </c>
      <c r="K5143" s="15">
        <f>IF(Table_0__2[[#This Row],[COLONNE1]]=Table_0__2[[#This Row],[RESULTAT COTE]],Table_0__2[[#This Row],[COLONNE1]],0)</f>
        <v>1.4</v>
      </c>
    </row>
    <row r="5144" spans="1:11" x14ac:dyDescent="0.3">
      <c r="A5144" s="2">
        <v>43209</v>
      </c>
      <c r="B5144" s="24">
        <v>0.99652777777777779</v>
      </c>
      <c r="C5144" s="20">
        <f t="shared" si="80"/>
        <v>43209.996527777781</v>
      </c>
      <c r="D5144" s="7" t="s">
        <v>5141</v>
      </c>
      <c r="E5144" s="10">
        <v>2</v>
      </c>
      <c r="F5144" s="7">
        <v>2.7</v>
      </c>
      <c r="G5144" s="7">
        <v>2.75</v>
      </c>
      <c r="H5144" s="9">
        <v>2.2000000000000002</v>
      </c>
      <c r="I5144" s="14">
        <f>IF(Table_0__2[[#This Row],[RESULTAT]]=1,Table_0__2[[#This Row],[1]],0)+IF(Table_0__2[[#This Row],[RESULTAT]]=3,Table_0__2[[#This Row],[N]],0)+IF(Table_0__2[[#This Row],[RESULTAT]]=2,Table_0__2[[#This Row],[2]],0)</f>
        <v>2.2000000000000002</v>
      </c>
      <c r="J5144" s="14">
        <f>MIN(Table_0__2[[#This Row],[1]:[2]])</f>
        <v>2.2000000000000002</v>
      </c>
      <c r="K5144" s="14">
        <f>IF(Table_0__2[[#This Row],[COLONNE1]]=Table_0__2[[#This Row],[RESULTAT COTE]],Table_0__2[[#This Row],[COLONNE1]],0)</f>
        <v>2.2000000000000002</v>
      </c>
    </row>
    <row r="5145" spans="1:11" x14ac:dyDescent="0.3">
      <c r="A5145" s="2">
        <v>43209</v>
      </c>
      <c r="B5145" s="25">
        <v>0.99652777777777779</v>
      </c>
      <c r="C5145" s="20">
        <f t="shared" si="80"/>
        <v>43209.996527777781</v>
      </c>
      <c r="D5145" s="10" t="s">
        <v>5142</v>
      </c>
      <c r="E5145" s="10">
        <v>1</v>
      </c>
      <c r="F5145" s="10">
        <v>1.45</v>
      </c>
      <c r="G5145" s="10">
        <v>3.35</v>
      </c>
      <c r="H5145" s="11">
        <v>4.95</v>
      </c>
      <c r="I5145" s="15">
        <f>IF(Table_0__2[[#This Row],[RESULTAT]]=1,Table_0__2[[#This Row],[1]],0)+IF(Table_0__2[[#This Row],[RESULTAT]]=3,Table_0__2[[#This Row],[N]],0)+IF(Table_0__2[[#This Row],[RESULTAT]]=2,Table_0__2[[#This Row],[2]],0)</f>
        <v>1.45</v>
      </c>
      <c r="J5145" s="15">
        <f>MIN(Table_0__2[[#This Row],[1]:[2]])</f>
        <v>1.45</v>
      </c>
      <c r="K5145" s="15">
        <f>IF(Table_0__2[[#This Row],[COLONNE1]]=Table_0__2[[#This Row],[RESULTAT COTE]],Table_0__2[[#This Row],[COLONNE1]],0)</f>
        <v>1.45</v>
      </c>
    </row>
    <row r="5146" spans="1:11" x14ac:dyDescent="0.3">
      <c r="A5146" s="2">
        <v>43209</v>
      </c>
      <c r="B5146" s="24">
        <v>0.99652777777777779</v>
      </c>
      <c r="C5146" s="20">
        <f t="shared" si="80"/>
        <v>43209.996527777781</v>
      </c>
      <c r="D5146" s="7" t="s">
        <v>5143</v>
      </c>
      <c r="E5146" s="7">
        <v>3</v>
      </c>
      <c r="F5146" s="7">
        <v>2.9</v>
      </c>
      <c r="G5146" s="7">
        <v>2.85</v>
      </c>
      <c r="H5146" s="9">
        <v>2.0499999999999998</v>
      </c>
      <c r="I5146" s="14">
        <f>IF(Table_0__2[[#This Row],[RESULTAT]]=1,Table_0__2[[#This Row],[1]],0)+IF(Table_0__2[[#This Row],[RESULTAT]]=3,Table_0__2[[#This Row],[N]],0)+IF(Table_0__2[[#This Row],[RESULTAT]]=2,Table_0__2[[#This Row],[2]],0)</f>
        <v>2.85</v>
      </c>
      <c r="J5146" s="14">
        <f>MIN(Table_0__2[[#This Row],[1]:[2]])</f>
        <v>2.0499999999999998</v>
      </c>
      <c r="K5146" s="14">
        <f>IF(Table_0__2[[#This Row],[COLONNE1]]=Table_0__2[[#This Row],[RESULTAT COTE]],Table_0__2[[#This Row],[COLONNE1]],0)</f>
        <v>0</v>
      </c>
    </row>
    <row r="5147" spans="1:11" x14ac:dyDescent="0.3">
      <c r="A5147" s="2">
        <v>43209</v>
      </c>
      <c r="B5147" s="25">
        <v>0.99652777777777779</v>
      </c>
      <c r="C5147" s="20">
        <f t="shared" si="80"/>
        <v>43209.996527777781</v>
      </c>
      <c r="D5147" s="10" t="s">
        <v>5144</v>
      </c>
      <c r="E5147" s="10">
        <v>2</v>
      </c>
      <c r="F5147" s="10">
        <v>3.6</v>
      </c>
      <c r="G5147" s="10">
        <v>2.85</v>
      </c>
      <c r="H5147" s="11">
        <v>1.8</v>
      </c>
      <c r="I5147" s="15">
        <f>IF(Table_0__2[[#This Row],[RESULTAT]]=1,Table_0__2[[#This Row],[1]],0)+IF(Table_0__2[[#This Row],[RESULTAT]]=3,Table_0__2[[#This Row],[N]],0)+IF(Table_0__2[[#This Row],[RESULTAT]]=2,Table_0__2[[#This Row],[2]],0)</f>
        <v>1.8</v>
      </c>
      <c r="J5147" s="15">
        <f>MIN(Table_0__2[[#This Row],[1]:[2]])</f>
        <v>1.8</v>
      </c>
      <c r="K5147" s="15">
        <f>IF(Table_0__2[[#This Row],[COLONNE1]]=Table_0__2[[#This Row],[RESULTAT COTE]],Table_0__2[[#This Row],[COLONNE1]],0)</f>
        <v>1.8</v>
      </c>
    </row>
    <row r="5148" spans="1:11" x14ac:dyDescent="0.3">
      <c r="A5148" s="2">
        <v>43210</v>
      </c>
      <c r="B5148" s="27">
        <v>0.70486111111111116</v>
      </c>
      <c r="C5148" s="20">
        <f t="shared" si="80"/>
        <v>43210.704861111109</v>
      </c>
      <c r="D5148" s="17" t="s">
        <v>5145</v>
      </c>
      <c r="E5148" s="7">
        <v>3</v>
      </c>
      <c r="F5148" s="17">
        <v>1.9</v>
      </c>
      <c r="G5148" s="17">
        <v>2.4</v>
      </c>
      <c r="H5148" s="18">
        <v>4</v>
      </c>
      <c r="I5148" s="19">
        <f>IF(Table_0__2[[#This Row],[RESULTAT]]=1,Table_0__2[[#This Row],[1]],0)+IF(Table_0__2[[#This Row],[RESULTAT]]=3,Table_0__2[[#This Row],[N]],0)+IF(Table_0__2[[#This Row],[RESULTAT]]=2,Table_0__2[[#This Row],[2]],0)</f>
        <v>2.4</v>
      </c>
      <c r="J5148" s="19">
        <f>MIN(Table_0__2[[#This Row],[1]:[2]])</f>
        <v>1.9</v>
      </c>
      <c r="K5148" s="19">
        <f>IF(Table_0__2[[#This Row],[COLONNE1]]=Table_0__2[[#This Row],[RESULTAT COTE]],Table_0__2[[#This Row],[COLONNE1]],0)</f>
        <v>0</v>
      </c>
    </row>
    <row r="5149" spans="1:11" x14ac:dyDescent="0.3">
      <c r="A5149" s="2">
        <v>43210</v>
      </c>
      <c r="B5149" s="24">
        <v>0.70486111111111116</v>
      </c>
      <c r="C5149" s="20">
        <f t="shared" si="80"/>
        <v>43210.704861111109</v>
      </c>
      <c r="D5149" s="7" t="s">
        <v>5146</v>
      </c>
      <c r="E5149" s="10">
        <v>1</v>
      </c>
      <c r="F5149" s="7">
        <v>1.75</v>
      </c>
      <c r="G5149" s="7">
        <v>2.75</v>
      </c>
      <c r="H5149" s="9">
        <v>3.85</v>
      </c>
      <c r="I5149" s="14">
        <f>IF(Table_0__2[[#This Row],[RESULTAT]]=1,Table_0__2[[#This Row],[1]],0)+IF(Table_0__2[[#This Row],[RESULTAT]]=3,Table_0__2[[#This Row],[N]],0)+IF(Table_0__2[[#This Row],[RESULTAT]]=2,Table_0__2[[#This Row],[2]],0)</f>
        <v>1.75</v>
      </c>
      <c r="J5149" s="14">
        <f>MIN(Table_0__2[[#This Row],[1]:[2]])</f>
        <v>1.75</v>
      </c>
      <c r="K5149" s="14">
        <f>IF(Table_0__2[[#This Row],[COLONNE1]]=Table_0__2[[#This Row],[RESULTAT COTE]],Table_0__2[[#This Row],[COLONNE1]],0)</f>
        <v>1.75</v>
      </c>
    </row>
    <row r="5150" spans="1:11" x14ac:dyDescent="0.3">
      <c r="A5150" s="2">
        <v>43210</v>
      </c>
      <c r="B5150" s="25">
        <v>0.70486111111111116</v>
      </c>
      <c r="C5150" s="20">
        <f t="shared" si="80"/>
        <v>43210.704861111109</v>
      </c>
      <c r="D5150" s="10" t="s">
        <v>5147</v>
      </c>
      <c r="E5150" s="10">
        <v>1</v>
      </c>
      <c r="F5150" s="10">
        <v>1.3</v>
      </c>
      <c r="G5150" s="10">
        <v>3.75</v>
      </c>
      <c r="H5150" s="11">
        <v>6.75</v>
      </c>
      <c r="I5150" s="15">
        <f>IF(Table_0__2[[#This Row],[RESULTAT]]=1,Table_0__2[[#This Row],[1]],0)+IF(Table_0__2[[#This Row],[RESULTAT]]=3,Table_0__2[[#This Row],[N]],0)+IF(Table_0__2[[#This Row],[RESULTAT]]=2,Table_0__2[[#This Row],[2]],0)</f>
        <v>1.3</v>
      </c>
      <c r="J5150" s="15">
        <f>MIN(Table_0__2[[#This Row],[1]:[2]])</f>
        <v>1.3</v>
      </c>
      <c r="K5150" s="15">
        <f>IF(Table_0__2[[#This Row],[COLONNE1]]=Table_0__2[[#This Row],[RESULTAT COTE]],Table_0__2[[#This Row],[COLONNE1]],0)</f>
        <v>1.3</v>
      </c>
    </row>
    <row r="5151" spans="1:11" x14ac:dyDescent="0.3">
      <c r="A5151" s="2">
        <v>43210</v>
      </c>
      <c r="B5151" s="24">
        <v>0.70486111111111116</v>
      </c>
      <c r="C5151" s="20">
        <f t="shared" si="80"/>
        <v>43210.704861111109</v>
      </c>
      <c r="D5151" s="7" t="s">
        <v>5148</v>
      </c>
      <c r="E5151" s="10">
        <v>2</v>
      </c>
      <c r="F5151" s="7">
        <v>1.45</v>
      </c>
      <c r="G5151" s="7">
        <v>3.2</v>
      </c>
      <c r="H5151" s="9">
        <v>5.5</v>
      </c>
      <c r="I5151" s="14">
        <f>IF(Table_0__2[[#This Row],[RESULTAT]]=1,Table_0__2[[#This Row],[1]],0)+IF(Table_0__2[[#This Row],[RESULTAT]]=3,Table_0__2[[#This Row],[N]],0)+IF(Table_0__2[[#This Row],[RESULTAT]]=2,Table_0__2[[#This Row],[2]],0)</f>
        <v>5.5</v>
      </c>
      <c r="J5151" s="14">
        <f>MIN(Table_0__2[[#This Row],[1]:[2]])</f>
        <v>1.45</v>
      </c>
      <c r="K5151" s="14">
        <f>IF(Table_0__2[[#This Row],[COLONNE1]]=Table_0__2[[#This Row],[RESULTAT COTE]],Table_0__2[[#This Row],[COLONNE1]],0)</f>
        <v>0</v>
      </c>
    </row>
    <row r="5152" spans="1:11" x14ac:dyDescent="0.3">
      <c r="A5152" s="2">
        <v>43210</v>
      </c>
      <c r="B5152" s="25">
        <v>0.70486111111111116</v>
      </c>
      <c r="C5152" s="20">
        <f t="shared" si="80"/>
        <v>43210.704861111109</v>
      </c>
      <c r="D5152" s="10" t="s">
        <v>5149</v>
      </c>
      <c r="E5152" s="10">
        <v>1</v>
      </c>
      <c r="F5152" s="10">
        <v>1.85</v>
      </c>
      <c r="G5152" s="10">
        <v>2.65</v>
      </c>
      <c r="H5152" s="11">
        <v>3.6</v>
      </c>
      <c r="I5152" s="15">
        <f>IF(Table_0__2[[#This Row],[RESULTAT]]=1,Table_0__2[[#This Row],[1]],0)+IF(Table_0__2[[#This Row],[RESULTAT]]=3,Table_0__2[[#This Row],[N]],0)+IF(Table_0__2[[#This Row],[RESULTAT]]=2,Table_0__2[[#This Row],[2]],0)</f>
        <v>1.85</v>
      </c>
      <c r="J5152" s="15">
        <f>MIN(Table_0__2[[#This Row],[1]:[2]])</f>
        <v>1.85</v>
      </c>
      <c r="K5152" s="15">
        <f>IF(Table_0__2[[#This Row],[COLONNE1]]=Table_0__2[[#This Row],[RESULTAT COTE]],Table_0__2[[#This Row],[COLONNE1]],0)</f>
        <v>1.85</v>
      </c>
    </row>
    <row r="5153" spans="1:11" x14ac:dyDescent="0.3">
      <c r="A5153" s="2">
        <v>43210</v>
      </c>
      <c r="B5153" s="24">
        <v>0.70486111111111116</v>
      </c>
      <c r="C5153" s="20">
        <f t="shared" si="80"/>
        <v>43210.704861111109</v>
      </c>
      <c r="D5153" s="7" t="s">
        <v>5150</v>
      </c>
      <c r="E5153" s="10">
        <v>1</v>
      </c>
      <c r="F5153" s="7">
        <v>1.5</v>
      </c>
      <c r="G5153" s="7">
        <v>2.9</v>
      </c>
      <c r="H5153" s="9">
        <v>5.25</v>
      </c>
      <c r="I5153" s="14">
        <f>IF(Table_0__2[[#This Row],[RESULTAT]]=1,Table_0__2[[#This Row],[1]],0)+IF(Table_0__2[[#This Row],[RESULTAT]]=3,Table_0__2[[#This Row],[N]],0)+IF(Table_0__2[[#This Row],[RESULTAT]]=2,Table_0__2[[#This Row],[2]],0)</f>
        <v>1.5</v>
      </c>
      <c r="J5153" s="14">
        <f>MIN(Table_0__2[[#This Row],[1]:[2]])</f>
        <v>1.5</v>
      </c>
      <c r="K5153" s="14">
        <f>IF(Table_0__2[[#This Row],[COLONNE1]]=Table_0__2[[#This Row],[RESULTAT COTE]],Table_0__2[[#This Row],[COLONNE1]],0)</f>
        <v>1.5</v>
      </c>
    </row>
    <row r="5154" spans="1:11" x14ac:dyDescent="0.3">
      <c r="A5154" s="2">
        <v>43210</v>
      </c>
      <c r="B5154" s="25">
        <v>0.70486111111111116</v>
      </c>
      <c r="C5154" s="20">
        <f t="shared" si="80"/>
        <v>43210.704861111109</v>
      </c>
      <c r="D5154" s="10" t="s">
        <v>5151</v>
      </c>
      <c r="E5154" s="10">
        <v>2</v>
      </c>
      <c r="F5154" s="10">
        <v>1.5</v>
      </c>
      <c r="G5154" s="10">
        <v>3</v>
      </c>
      <c r="H5154" s="11">
        <v>5</v>
      </c>
      <c r="I5154" s="15">
        <f>IF(Table_0__2[[#This Row],[RESULTAT]]=1,Table_0__2[[#This Row],[1]],0)+IF(Table_0__2[[#This Row],[RESULTAT]]=3,Table_0__2[[#This Row],[N]],0)+IF(Table_0__2[[#This Row],[RESULTAT]]=2,Table_0__2[[#This Row],[2]],0)</f>
        <v>5</v>
      </c>
      <c r="J5154" s="15">
        <f>MIN(Table_0__2[[#This Row],[1]:[2]])</f>
        <v>1.5</v>
      </c>
      <c r="K5154" s="15">
        <f>IF(Table_0__2[[#This Row],[COLONNE1]]=Table_0__2[[#This Row],[RESULTAT COTE]],Table_0__2[[#This Row],[COLONNE1]],0)</f>
        <v>0</v>
      </c>
    </row>
    <row r="5155" spans="1:11" x14ac:dyDescent="0.3">
      <c r="A5155" s="2">
        <v>43210</v>
      </c>
      <c r="B5155" s="24">
        <v>0.70486111111111116</v>
      </c>
      <c r="C5155" s="20">
        <f t="shared" si="80"/>
        <v>43210.704861111109</v>
      </c>
      <c r="D5155" s="7" t="s">
        <v>5152</v>
      </c>
      <c r="E5155" s="10">
        <v>2</v>
      </c>
      <c r="F5155" s="7">
        <v>1.5</v>
      </c>
      <c r="G5155" s="7">
        <v>3</v>
      </c>
      <c r="H5155" s="9">
        <v>5.25</v>
      </c>
      <c r="I5155" s="14">
        <f>IF(Table_0__2[[#This Row],[RESULTAT]]=1,Table_0__2[[#This Row],[1]],0)+IF(Table_0__2[[#This Row],[RESULTAT]]=3,Table_0__2[[#This Row],[N]],0)+IF(Table_0__2[[#This Row],[RESULTAT]]=2,Table_0__2[[#This Row],[2]],0)</f>
        <v>5.25</v>
      </c>
      <c r="J5155" s="14">
        <f>MIN(Table_0__2[[#This Row],[1]:[2]])</f>
        <v>1.5</v>
      </c>
      <c r="K5155" s="14">
        <f>IF(Table_0__2[[#This Row],[COLONNE1]]=Table_0__2[[#This Row],[RESULTAT COTE]],Table_0__2[[#This Row],[COLONNE1]],0)</f>
        <v>0</v>
      </c>
    </row>
    <row r="5156" spans="1:11" x14ac:dyDescent="0.3">
      <c r="A5156" s="2">
        <v>43210</v>
      </c>
      <c r="B5156" s="25">
        <v>0.70486111111111116</v>
      </c>
      <c r="C5156" s="20">
        <f t="shared" si="80"/>
        <v>43210.704861111109</v>
      </c>
      <c r="D5156" s="10" t="s">
        <v>5153</v>
      </c>
      <c r="E5156" s="7">
        <v>3</v>
      </c>
      <c r="F5156" s="10">
        <v>3</v>
      </c>
      <c r="G5156" s="10">
        <v>2.8</v>
      </c>
      <c r="H5156" s="11">
        <v>1.95</v>
      </c>
      <c r="I5156" s="15">
        <f>IF(Table_0__2[[#This Row],[RESULTAT]]=1,Table_0__2[[#This Row],[1]],0)+IF(Table_0__2[[#This Row],[RESULTAT]]=3,Table_0__2[[#This Row],[N]],0)+IF(Table_0__2[[#This Row],[RESULTAT]]=2,Table_0__2[[#This Row],[2]],0)</f>
        <v>2.8</v>
      </c>
      <c r="J5156" s="15">
        <f>MIN(Table_0__2[[#This Row],[1]:[2]])</f>
        <v>1.95</v>
      </c>
      <c r="K5156" s="15">
        <f>IF(Table_0__2[[#This Row],[COLONNE1]]=Table_0__2[[#This Row],[RESULTAT COTE]],Table_0__2[[#This Row],[COLONNE1]],0)</f>
        <v>0</v>
      </c>
    </row>
    <row r="5157" spans="1:11" x14ac:dyDescent="0.3">
      <c r="A5157" s="2">
        <v>43210</v>
      </c>
      <c r="B5157" s="24">
        <v>0.74652777777777779</v>
      </c>
      <c r="C5157" s="20">
        <f t="shared" si="80"/>
        <v>43210.746527777781</v>
      </c>
      <c r="D5157" s="7" t="s">
        <v>5154</v>
      </c>
      <c r="E5157" s="10">
        <v>1</v>
      </c>
      <c r="F5157" s="7">
        <v>2.9</v>
      </c>
      <c r="G5157" s="7">
        <v>2.9</v>
      </c>
      <c r="H5157" s="9">
        <v>1.95</v>
      </c>
      <c r="I5157" s="14">
        <f>IF(Table_0__2[[#This Row],[RESULTAT]]=1,Table_0__2[[#This Row],[1]],0)+IF(Table_0__2[[#This Row],[RESULTAT]]=3,Table_0__2[[#This Row],[N]],0)+IF(Table_0__2[[#This Row],[RESULTAT]]=2,Table_0__2[[#This Row],[2]],0)</f>
        <v>2.9</v>
      </c>
      <c r="J5157" s="14">
        <f>MIN(Table_0__2[[#This Row],[1]:[2]])</f>
        <v>1.95</v>
      </c>
      <c r="K5157" s="14">
        <f>IF(Table_0__2[[#This Row],[COLONNE1]]=Table_0__2[[#This Row],[RESULTAT COTE]],Table_0__2[[#This Row],[COLONNE1]],0)</f>
        <v>0</v>
      </c>
    </row>
    <row r="5158" spans="1:11" x14ac:dyDescent="0.3">
      <c r="A5158" s="2">
        <v>43210</v>
      </c>
      <c r="B5158" s="25">
        <v>0.74652777777777779</v>
      </c>
      <c r="C5158" s="20">
        <f t="shared" si="80"/>
        <v>43210.746527777781</v>
      </c>
      <c r="D5158" s="10" t="s">
        <v>5155</v>
      </c>
      <c r="E5158" s="10">
        <v>2</v>
      </c>
      <c r="F5158" s="10">
        <v>2.1</v>
      </c>
      <c r="G5158" s="10">
        <v>2.5499999999999998</v>
      </c>
      <c r="H5158" s="11">
        <v>3.05</v>
      </c>
      <c r="I5158" s="15">
        <f>IF(Table_0__2[[#This Row],[RESULTAT]]=1,Table_0__2[[#This Row],[1]],0)+IF(Table_0__2[[#This Row],[RESULTAT]]=3,Table_0__2[[#This Row],[N]],0)+IF(Table_0__2[[#This Row],[RESULTAT]]=2,Table_0__2[[#This Row],[2]],0)</f>
        <v>3.05</v>
      </c>
      <c r="J5158" s="15">
        <f>MIN(Table_0__2[[#This Row],[1]:[2]])</f>
        <v>2.1</v>
      </c>
      <c r="K5158" s="15">
        <f>IF(Table_0__2[[#This Row],[COLONNE1]]=Table_0__2[[#This Row],[RESULTAT COTE]],Table_0__2[[#This Row],[COLONNE1]],0)</f>
        <v>0</v>
      </c>
    </row>
    <row r="5159" spans="1:11" x14ac:dyDescent="0.3">
      <c r="A5159" s="2">
        <v>43210</v>
      </c>
      <c r="B5159" s="24">
        <v>0.74652777777777779</v>
      </c>
      <c r="C5159" s="20">
        <f t="shared" si="80"/>
        <v>43210.746527777781</v>
      </c>
      <c r="D5159" s="7" t="s">
        <v>5156</v>
      </c>
      <c r="E5159" s="10">
        <v>2</v>
      </c>
      <c r="F5159" s="7">
        <v>1.7</v>
      </c>
      <c r="G5159" s="7">
        <v>3.05</v>
      </c>
      <c r="H5159" s="9">
        <v>3.35</v>
      </c>
      <c r="I5159" s="14">
        <f>IF(Table_0__2[[#This Row],[RESULTAT]]=1,Table_0__2[[#This Row],[1]],0)+IF(Table_0__2[[#This Row],[RESULTAT]]=3,Table_0__2[[#This Row],[N]],0)+IF(Table_0__2[[#This Row],[RESULTAT]]=2,Table_0__2[[#This Row],[2]],0)</f>
        <v>3.35</v>
      </c>
      <c r="J5159" s="14">
        <f>MIN(Table_0__2[[#This Row],[1]:[2]])</f>
        <v>1.7</v>
      </c>
      <c r="K5159" s="14">
        <f>IF(Table_0__2[[#This Row],[COLONNE1]]=Table_0__2[[#This Row],[RESULTAT COTE]],Table_0__2[[#This Row],[COLONNE1]],0)</f>
        <v>0</v>
      </c>
    </row>
    <row r="5160" spans="1:11" x14ac:dyDescent="0.3">
      <c r="A5160" s="2">
        <v>43210</v>
      </c>
      <c r="B5160" s="25">
        <v>0.74652777777777779</v>
      </c>
      <c r="C5160" s="20">
        <f t="shared" si="80"/>
        <v>43210.746527777781</v>
      </c>
      <c r="D5160" s="10" t="s">
        <v>5157</v>
      </c>
      <c r="E5160" s="10">
        <v>1</v>
      </c>
      <c r="F5160" s="10">
        <v>2.7</v>
      </c>
      <c r="G5160" s="10">
        <v>2.8</v>
      </c>
      <c r="H5160" s="11">
        <v>2.1</v>
      </c>
      <c r="I5160" s="15">
        <f>IF(Table_0__2[[#This Row],[RESULTAT]]=1,Table_0__2[[#This Row],[1]],0)+IF(Table_0__2[[#This Row],[RESULTAT]]=3,Table_0__2[[#This Row],[N]],0)+IF(Table_0__2[[#This Row],[RESULTAT]]=2,Table_0__2[[#This Row],[2]],0)</f>
        <v>2.7</v>
      </c>
      <c r="J5160" s="15">
        <f>MIN(Table_0__2[[#This Row],[1]:[2]])</f>
        <v>2.1</v>
      </c>
      <c r="K5160" s="15">
        <f>IF(Table_0__2[[#This Row],[COLONNE1]]=Table_0__2[[#This Row],[RESULTAT COTE]],Table_0__2[[#This Row],[COLONNE1]],0)</f>
        <v>0</v>
      </c>
    </row>
    <row r="5161" spans="1:11" x14ac:dyDescent="0.3">
      <c r="A5161" s="2">
        <v>43210</v>
      </c>
      <c r="B5161" s="24">
        <v>0.76736111111111116</v>
      </c>
      <c r="C5161" s="20">
        <f t="shared" si="80"/>
        <v>43210.767361111109</v>
      </c>
      <c r="D5161" s="7" t="s">
        <v>5158</v>
      </c>
      <c r="E5161" s="7">
        <v>3</v>
      </c>
      <c r="F5161" s="7">
        <v>2.25</v>
      </c>
      <c r="G5161" s="7">
        <v>3.05</v>
      </c>
      <c r="H5161" s="9">
        <v>2.5499999999999998</v>
      </c>
      <c r="I5161" s="14">
        <f>IF(Table_0__2[[#This Row],[RESULTAT]]=1,Table_0__2[[#This Row],[1]],0)+IF(Table_0__2[[#This Row],[RESULTAT]]=3,Table_0__2[[#This Row],[N]],0)+IF(Table_0__2[[#This Row],[RESULTAT]]=2,Table_0__2[[#This Row],[2]],0)</f>
        <v>3.05</v>
      </c>
      <c r="J5161" s="14">
        <f>MIN(Table_0__2[[#This Row],[1]:[2]])</f>
        <v>2.25</v>
      </c>
      <c r="K5161" s="14">
        <f>IF(Table_0__2[[#This Row],[COLONNE1]]=Table_0__2[[#This Row],[RESULTAT COTE]],Table_0__2[[#This Row],[COLONNE1]],0)</f>
        <v>0</v>
      </c>
    </row>
    <row r="5162" spans="1:11" x14ac:dyDescent="0.3">
      <c r="A5162" s="2">
        <v>43210</v>
      </c>
      <c r="B5162" s="25">
        <v>0.76736111111111116</v>
      </c>
      <c r="C5162" s="20">
        <f t="shared" si="80"/>
        <v>43210.767361111109</v>
      </c>
      <c r="D5162" s="10" t="s">
        <v>5159</v>
      </c>
      <c r="E5162" s="7">
        <v>3</v>
      </c>
      <c r="F5162" s="10">
        <v>2.5499999999999998</v>
      </c>
      <c r="G5162" s="10">
        <v>3.05</v>
      </c>
      <c r="H5162" s="11">
        <v>2.2000000000000002</v>
      </c>
      <c r="I5162" s="15">
        <f>IF(Table_0__2[[#This Row],[RESULTAT]]=1,Table_0__2[[#This Row],[1]],0)+IF(Table_0__2[[#This Row],[RESULTAT]]=3,Table_0__2[[#This Row],[N]],0)+IF(Table_0__2[[#This Row],[RESULTAT]]=2,Table_0__2[[#This Row],[2]],0)</f>
        <v>3.05</v>
      </c>
      <c r="J5162" s="15">
        <f>MIN(Table_0__2[[#This Row],[1]:[2]])</f>
        <v>2.2000000000000002</v>
      </c>
      <c r="K5162" s="15">
        <f>IF(Table_0__2[[#This Row],[COLONNE1]]=Table_0__2[[#This Row],[RESULTAT COTE]],Table_0__2[[#This Row],[COLONNE1]],0)</f>
        <v>0</v>
      </c>
    </row>
    <row r="5163" spans="1:11" x14ac:dyDescent="0.3">
      <c r="A5163" s="2">
        <v>43210</v>
      </c>
      <c r="B5163" s="24">
        <v>0.76736111111111116</v>
      </c>
      <c r="C5163" s="20">
        <f t="shared" si="80"/>
        <v>43210.767361111109</v>
      </c>
      <c r="D5163" s="7" t="s">
        <v>5160</v>
      </c>
      <c r="E5163" s="10">
        <v>1</v>
      </c>
      <c r="F5163" s="7">
        <v>1.1200000000000001</v>
      </c>
      <c r="G5163" s="7">
        <v>4.95</v>
      </c>
      <c r="H5163" s="9">
        <v>8.75</v>
      </c>
      <c r="I5163" s="14">
        <f>IF(Table_0__2[[#This Row],[RESULTAT]]=1,Table_0__2[[#This Row],[1]],0)+IF(Table_0__2[[#This Row],[RESULTAT]]=3,Table_0__2[[#This Row],[N]],0)+IF(Table_0__2[[#This Row],[RESULTAT]]=2,Table_0__2[[#This Row],[2]],0)</f>
        <v>1.1200000000000001</v>
      </c>
      <c r="J5163" s="14">
        <f>MIN(Table_0__2[[#This Row],[1]:[2]])</f>
        <v>1.1200000000000001</v>
      </c>
      <c r="K5163" s="14">
        <f>IF(Table_0__2[[#This Row],[COLONNE1]]=Table_0__2[[#This Row],[RESULTAT COTE]],Table_0__2[[#This Row],[COLONNE1]],0)</f>
        <v>1.1200000000000001</v>
      </c>
    </row>
    <row r="5164" spans="1:11" x14ac:dyDescent="0.3">
      <c r="A5164" s="2">
        <v>43210</v>
      </c>
      <c r="B5164" s="25">
        <v>0.78819444444444453</v>
      </c>
      <c r="C5164" s="20">
        <f t="shared" si="80"/>
        <v>43210.788194444445</v>
      </c>
      <c r="D5164" s="10" t="s">
        <v>5161</v>
      </c>
      <c r="E5164" s="10">
        <v>1</v>
      </c>
      <c r="F5164" s="10">
        <v>1.65</v>
      </c>
      <c r="G5164" s="10">
        <v>2.9</v>
      </c>
      <c r="H5164" s="11">
        <v>3.95</v>
      </c>
      <c r="I5164" s="15">
        <f>IF(Table_0__2[[#This Row],[RESULTAT]]=1,Table_0__2[[#This Row],[1]],0)+IF(Table_0__2[[#This Row],[RESULTAT]]=3,Table_0__2[[#This Row],[N]],0)+IF(Table_0__2[[#This Row],[RESULTAT]]=2,Table_0__2[[#This Row],[2]],0)</f>
        <v>1.65</v>
      </c>
      <c r="J5164" s="15">
        <f>MIN(Table_0__2[[#This Row],[1]:[2]])</f>
        <v>1.65</v>
      </c>
      <c r="K5164" s="15">
        <f>IF(Table_0__2[[#This Row],[COLONNE1]]=Table_0__2[[#This Row],[RESULTAT COTE]],Table_0__2[[#This Row],[COLONNE1]],0)</f>
        <v>1.65</v>
      </c>
    </row>
    <row r="5165" spans="1:11" x14ac:dyDescent="0.3">
      <c r="A5165" s="2">
        <v>43210</v>
      </c>
      <c r="B5165" s="24">
        <v>0.78819444444444453</v>
      </c>
      <c r="C5165" s="20">
        <f t="shared" si="80"/>
        <v>43210.788194444445</v>
      </c>
      <c r="D5165" s="7" t="s">
        <v>5162</v>
      </c>
      <c r="E5165" s="10">
        <v>1</v>
      </c>
      <c r="F5165" s="7">
        <v>1.4</v>
      </c>
      <c r="G5165" s="7">
        <v>3.7</v>
      </c>
      <c r="H5165" s="9">
        <v>4.8</v>
      </c>
      <c r="I5165" s="14">
        <f>IF(Table_0__2[[#This Row],[RESULTAT]]=1,Table_0__2[[#This Row],[1]],0)+IF(Table_0__2[[#This Row],[RESULTAT]]=3,Table_0__2[[#This Row],[N]],0)+IF(Table_0__2[[#This Row],[RESULTAT]]=2,Table_0__2[[#This Row],[2]],0)</f>
        <v>1.4</v>
      </c>
      <c r="J5165" s="14">
        <f>MIN(Table_0__2[[#This Row],[1]:[2]])</f>
        <v>1.4</v>
      </c>
      <c r="K5165" s="14">
        <f>IF(Table_0__2[[#This Row],[COLONNE1]]=Table_0__2[[#This Row],[RESULTAT COTE]],Table_0__2[[#This Row],[COLONNE1]],0)</f>
        <v>1.4</v>
      </c>
    </row>
    <row r="5166" spans="1:11" x14ac:dyDescent="0.3">
      <c r="A5166" s="2">
        <v>43210</v>
      </c>
      <c r="B5166" s="25">
        <v>0.78819444444444453</v>
      </c>
      <c r="C5166" s="20">
        <f t="shared" si="80"/>
        <v>43210.788194444445</v>
      </c>
      <c r="D5166" s="10" t="s">
        <v>5163</v>
      </c>
      <c r="E5166" s="10">
        <v>2</v>
      </c>
      <c r="F5166" s="10">
        <v>2.5499999999999998</v>
      </c>
      <c r="G5166" s="10">
        <v>2.1</v>
      </c>
      <c r="H5166" s="11">
        <v>3</v>
      </c>
      <c r="I5166" s="15">
        <f>IF(Table_0__2[[#This Row],[RESULTAT]]=1,Table_0__2[[#This Row],[1]],0)+IF(Table_0__2[[#This Row],[RESULTAT]]=3,Table_0__2[[#This Row],[N]],0)+IF(Table_0__2[[#This Row],[RESULTAT]]=2,Table_0__2[[#This Row],[2]],0)</f>
        <v>3</v>
      </c>
      <c r="J5166" s="15">
        <f>MIN(Table_0__2[[#This Row],[1]:[2]])</f>
        <v>2.1</v>
      </c>
      <c r="K5166" s="15">
        <f>IF(Table_0__2[[#This Row],[COLONNE1]]=Table_0__2[[#This Row],[RESULTAT COTE]],Table_0__2[[#This Row],[COLONNE1]],0)</f>
        <v>0</v>
      </c>
    </row>
    <row r="5167" spans="1:11" x14ac:dyDescent="0.3">
      <c r="A5167" s="2">
        <v>43210</v>
      </c>
      <c r="B5167" s="24">
        <v>0.78819444444444453</v>
      </c>
      <c r="C5167" s="20">
        <f t="shared" si="80"/>
        <v>43210.788194444445</v>
      </c>
      <c r="D5167" s="7" t="s">
        <v>5164</v>
      </c>
      <c r="E5167" s="7">
        <v>3</v>
      </c>
      <c r="F5167" s="7">
        <v>2.6</v>
      </c>
      <c r="G5167" s="7">
        <v>2.75</v>
      </c>
      <c r="H5167" s="9">
        <v>2.2000000000000002</v>
      </c>
      <c r="I5167" s="14">
        <f>IF(Table_0__2[[#This Row],[RESULTAT]]=1,Table_0__2[[#This Row],[1]],0)+IF(Table_0__2[[#This Row],[RESULTAT]]=3,Table_0__2[[#This Row],[N]],0)+IF(Table_0__2[[#This Row],[RESULTAT]]=2,Table_0__2[[#This Row],[2]],0)</f>
        <v>2.75</v>
      </c>
      <c r="J5167" s="14">
        <f>MIN(Table_0__2[[#This Row],[1]:[2]])</f>
        <v>2.2000000000000002</v>
      </c>
      <c r="K5167" s="14">
        <f>IF(Table_0__2[[#This Row],[COLONNE1]]=Table_0__2[[#This Row],[RESULTAT COTE]],Table_0__2[[#This Row],[COLONNE1]],0)</f>
        <v>0</v>
      </c>
    </row>
    <row r="5168" spans="1:11" x14ac:dyDescent="0.3">
      <c r="A5168" s="2">
        <v>43210</v>
      </c>
      <c r="B5168" s="25">
        <v>0.78819444444444453</v>
      </c>
      <c r="C5168" s="20">
        <f t="shared" si="80"/>
        <v>43210.788194444445</v>
      </c>
      <c r="D5168" s="10" t="s">
        <v>5165</v>
      </c>
      <c r="E5168" s="10">
        <v>1</v>
      </c>
      <c r="F5168" s="10">
        <v>1.2</v>
      </c>
      <c r="G5168" s="10">
        <v>4.6500000000000004</v>
      </c>
      <c r="H5168" s="11">
        <v>8.5</v>
      </c>
      <c r="I5168" s="15">
        <f>IF(Table_0__2[[#This Row],[RESULTAT]]=1,Table_0__2[[#This Row],[1]],0)+IF(Table_0__2[[#This Row],[RESULTAT]]=3,Table_0__2[[#This Row],[N]],0)+IF(Table_0__2[[#This Row],[RESULTAT]]=2,Table_0__2[[#This Row],[2]],0)</f>
        <v>1.2</v>
      </c>
      <c r="J5168" s="15">
        <f>MIN(Table_0__2[[#This Row],[1]:[2]])</f>
        <v>1.2</v>
      </c>
      <c r="K5168" s="15">
        <f>IF(Table_0__2[[#This Row],[COLONNE1]]=Table_0__2[[#This Row],[RESULTAT COTE]],Table_0__2[[#This Row],[COLONNE1]],0)</f>
        <v>1.2</v>
      </c>
    </row>
    <row r="5169" spans="1:11" x14ac:dyDescent="0.3">
      <c r="A5169" s="2">
        <v>43210</v>
      </c>
      <c r="B5169" s="25">
        <v>0.80902777777777779</v>
      </c>
      <c r="C5169" s="20">
        <f t="shared" si="80"/>
        <v>43210.809027777781</v>
      </c>
      <c r="D5169" s="10" t="s">
        <v>5166</v>
      </c>
      <c r="E5169" s="7">
        <v>3</v>
      </c>
      <c r="F5169" s="10">
        <v>2.2000000000000002</v>
      </c>
      <c r="G5169" s="10">
        <v>3</v>
      </c>
      <c r="H5169" s="11">
        <v>3.25</v>
      </c>
      <c r="I5169" s="15">
        <f>IF(Table_0__2[[#This Row],[RESULTAT]]=1,Table_0__2[[#This Row],[1]],0)+IF(Table_0__2[[#This Row],[RESULTAT]]=3,Table_0__2[[#This Row],[N]],0)+IF(Table_0__2[[#This Row],[RESULTAT]]=2,Table_0__2[[#This Row],[2]],0)</f>
        <v>3</v>
      </c>
      <c r="J5169" s="15">
        <f>MIN(Table_0__2[[#This Row],[1]:[2]])</f>
        <v>2.2000000000000002</v>
      </c>
      <c r="K5169" s="15">
        <f>IF(Table_0__2[[#This Row],[COLONNE1]]=Table_0__2[[#This Row],[RESULTAT COTE]],Table_0__2[[#This Row],[COLONNE1]],0)</f>
        <v>0</v>
      </c>
    </row>
    <row r="5170" spans="1:11" x14ac:dyDescent="0.3">
      <c r="A5170" s="2">
        <v>43210</v>
      </c>
      <c r="B5170" s="25">
        <v>0.81944444444444453</v>
      </c>
      <c r="C5170" s="20">
        <f t="shared" si="80"/>
        <v>43210.819444444445</v>
      </c>
      <c r="D5170" s="10" t="s">
        <v>5167</v>
      </c>
      <c r="E5170" s="10">
        <v>1</v>
      </c>
      <c r="F5170" s="10">
        <v>1.4</v>
      </c>
      <c r="G5170" s="10">
        <v>3.35</v>
      </c>
      <c r="H5170" s="11">
        <v>5</v>
      </c>
      <c r="I5170" s="15">
        <f>IF(Table_0__2[[#This Row],[RESULTAT]]=1,Table_0__2[[#This Row],[1]],0)+IF(Table_0__2[[#This Row],[RESULTAT]]=3,Table_0__2[[#This Row],[N]],0)+IF(Table_0__2[[#This Row],[RESULTAT]]=2,Table_0__2[[#This Row],[2]],0)</f>
        <v>1.4</v>
      </c>
      <c r="J5170" s="15">
        <f>MIN(Table_0__2[[#This Row],[1]:[2]])</f>
        <v>1.4</v>
      </c>
      <c r="K5170" s="15">
        <f>IF(Table_0__2[[#This Row],[COLONNE1]]=Table_0__2[[#This Row],[RESULTAT COTE]],Table_0__2[[#This Row],[COLONNE1]],0)</f>
        <v>1.4</v>
      </c>
    </row>
    <row r="5171" spans="1:11" x14ac:dyDescent="0.3">
      <c r="A5171" s="2">
        <v>43210</v>
      </c>
      <c r="B5171" s="25">
        <v>0.82986111111111116</v>
      </c>
      <c r="C5171" s="20">
        <f t="shared" si="80"/>
        <v>43210.829861111109</v>
      </c>
      <c r="D5171" s="10" t="s">
        <v>5168</v>
      </c>
      <c r="E5171" s="7">
        <v>3</v>
      </c>
      <c r="F5171" s="10">
        <v>4.0999999999999996</v>
      </c>
      <c r="G5171" s="10">
        <v>3.55</v>
      </c>
      <c r="H5171" s="11">
        <v>1.75</v>
      </c>
      <c r="I5171" s="15">
        <f>IF(Table_0__2[[#This Row],[RESULTAT]]=1,Table_0__2[[#This Row],[1]],0)+IF(Table_0__2[[#This Row],[RESULTAT]]=3,Table_0__2[[#This Row],[N]],0)+IF(Table_0__2[[#This Row],[RESULTAT]]=2,Table_0__2[[#This Row],[2]],0)</f>
        <v>3.55</v>
      </c>
      <c r="J5171" s="15">
        <f>MIN(Table_0__2[[#This Row],[1]:[2]])</f>
        <v>1.75</v>
      </c>
      <c r="K5171" s="15">
        <f>IF(Table_0__2[[#This Row],[COLONNE1]]=Table_0__2[[#This Row],[RESULTAT COTE]],Table_0__2[[#This Row],[COLONNE1]],0)</f>
        <v>0</v>
      </c>
    </row>
    <row r="5172" spans="1:11" x14ac:dyDescent="0.3">
      <c r="A5172" s="2">
        <v>43210</v>
      </c>
      <c r="B5172" s="25">
        <v>0.82986111111111116</v>
      </c>
      <c r="C5172" s="20">
        <f t="shared" si="80"/>
        <v>43210.829861111109</v>
      </c>
      <c r="D5172" s="10" t="s">
        <v>5169</v>
      </c>
      <c r="E5172" s="10">
        <v>1</v>
      </c>
      <c r="F5172" s="10">
        <v>1.68</v>
      </c>
      <c r="G5172" s="10">
        <v>3.6</v>
      </c>
      <c r="H5172" s="11">
        <v>4.5</v>
      </c>
      <c r="I5172" s="15">
        <f>IF(Table_0__2[[#This Row],[RESULTAT]]=1,Table_0__2[[#This Row],[1]],0)+IF(Table_0__2[[#This Row],[RESULTAT]]=3,Table_0__2[[#This Row],[N]],0)+IF(Table_0__2[[#This Row],[RESULTAT]]=2,Table_0__2[[#This Row],[2]],0)</f>
        <v>1.68</v>
      </c>
      <c r="J5172" s="15">
        <f>MIN(Table_0__2[[#This Row],[1]:[2]])</f>
        <v>1.68</v>
      </c>
      <c r="K5172" s="15">
        <f>IF(Table_0__2[[#This Row],[COLONNE1]]=Table_0__2[[#This Row],[RESULTAT COTE]],Table_0__2[[#This Row],[COLONNE1]],0)</f>
        <v>1.68</v>
      </c>
    </row>
    <row r="5173" spans="1:11" x14ac:dyDescent="0.3">
      <c r="A5173" s="2">
        <v>43210</v>
      </c>
      <c r="B5173" s="25">
        <v>0.82986111111111116</v>
      </c>
      <c r="C5173" s="20">
        <f t="shared" si="80"/>
        <v>43210.829861111109</v>
      </c>
      <c r="D5173" s="10" t="s">
        <v>5170</v>
      </c>
      <c r="E5173" s="10">
        <v>1</v>
      </c>
      <c r="F5173" s="10">
        <v>1.5</v>
      </c>
      <c r="G5173" s="10">
        <v>3.75</v>
      </c>
      <c r="H5173" s="11">
        <v>6</v>
      </c>
      <c r="I5173" s="15">
        <f>IF(Table_0__2[[#This Row],[RESULTAT]]=1,Table_0__2[[#This Row],[1]],0)+IF(Table_0__2[[#This Row],[RESULTAT]]=3,Table_0__2[[#This Row],[N]],0)+IF(Table_0__2[[#This Row],[RESULTAT]]=2,Table_0__2[[#This Row],[2]],0)</f>
        <v>1.5</v>
      </c>
      <c r="J5173" s="15">
        <f>MIN(Table_0__2[[#This Row],[1]:[2]])</f>
        <v>1.5</v>
      </c>
      <c r="K5173" s="15">
        <f>IF(Table_0__2[[#This Row],[COLONNE1]]=Table_0__2[[#This Row],[RESULTAT COTE]],Table_0__2[[#This Row],[COLONNE1]],0)</f>
        <v>1.5</v>
      </c>
    </row>
    <row r="5174" spans="1:11" x14ac:dyDescent="0.3">
      <c r="A5174" s="2">
        <v>43210</v>
      </c>
      <c r="B5174" s="25">
        <v>0.82986111111111116</v>
      </c>
      <c r="C5174" s="20">
        <f t="shared" si="80"/>
        <v>43210.829861111109</v>
      </c>
      <c r="D5174" s="10" t="s">
        <v>5171</v>
      </c>
      <c r="E5174" s="10">
        <v>1</v>
      </c>
      <c r="F5174" s="10">
        <v>1.75</v>
      </c>
      <c r="G5174" s="10">
        <v>3.3</v>
      </c>
      <c r="H5174" s="11">
        <v>4.5</v>
      </c>
      <c r="I5174" s="15">
        <f>IF(Table_0__2[[#This Row],[RESULTAT]]=1,Table_0__2[[#This Row],[1]],0)+IF(Table_0__2[[#This Row],[RESULTAT]]=3,Table_0__2[[#This Row],[N]],0)+IF(Table_0__2[[#This Row],[RESULTAT]]=2,Table_0__2[[#This Row],[2]],0)</f>
        <v>1.75</v>
      </c>
      <c r="J5174" s="15">
        <f>MIN(Table_0__2[[#This Row],[1]:[2]])</f>
        <v>1.75</v>
      </c>
      <c r="K5174" s="15">
        <f>IF(Table_0__2[[#This Row],[COLONNE1]]=Table_0__2[[#This Row],[RESULTAT COTE]],Table_0__2[[#This Row],[COLONNE1]],0)</f>
        <v>1.75</v>
      </c>
    </row>
    <row r="5175" spans="1:11" x14ac:dyDescent="0.3">
      <c r="A5175" s="2">
        <v>43210</v>
      </c>
      <c r="B5175" s="24">
        <v>0.82986111111111116</v>
      </c>
      <c r="C5175" s="20">
        <f t="shared" si="80"/>
        <v>43210.829861111109</v>
      </c>
      <c r="D5175" s="7" t="s">
        <v>5172</v>
      </c>
      <c r="E5175" s="7">
        <v>3</v>
      </c>
      <c r="F5175" s="7">
        <v>2.25</v>
      </c>
      <c r="G5175" s="7">
        <v>3.1</v>
      </c>
      <c r="H5175" s="9">
        <v>3.05</v>
      </c>
      <c r="I5175" s="14">
        <f>IF(Table_0__2[[#This Row],[RESULTAT]]=1,Table_0__2[[#This Row],[1]],0)+IF(Table_0__2[[#This Row],[RESULTAT]]=3,Table_0__2[[#This Row],[N]],0)+IF(Table_0__2[[#This Row],[RESULTAT]]=2,Table_0__2[[#This Row],[2]],0)</f>
        <v>3.1</v>
      </c>
      <c r="J5175" s="14">
        <f>MIN(Table_0__2[[#This Row],[1]:[2]])</f>
        <v>2.25</v>
      </c>
      <c r="K5175" s="14">
        <f>IF(Table_0__2[[#This Row],[COLONNE1]]=Table_0__2[[#This Row],[RESULTAT COTE]],Table_0__2[[#This Row],[COLONNE1]],0)</f>
        <v>0</v>
      </c>
    </row>
    <row r="5176" spans="1:11" x14ac:dyDescent="0.3">
      <c r="A5176" s="2">
        <v>43210</v>
      </c>
      <c r="B5176" s="25">
        <v>0.82986111111111116</v>
      </c>
      <c r="C5176" s="20">
        <f t="shared" si="80"/>
        <v>43210.829861111109</v>
      </c>
      <c r="D5176" s="10" t="s">
        <v>5173</v>
      </c>
      <c r="E5176" s="10">
        <v>2</v>
      </c>
      <c r="F5176" s="10">
        <v>1.4</v>
      </c>
      <c r="G5176" s="10">
        <v>4.3</v>
      </c>
      <c r="H5176" s="11">
        <v>6.75</v>
      </c>
      <c r="I5176" s="15">
        <f>IF(Table_0__2[[#This Row],[RESULTAT]]=1,Table_0__2[[#This Row],[1]],0)+IF(Table_0__2[[#This Row],[RESULTAT]]=3,Table_0__2[[#This Row],[N]],0)+IF(Table_0__2[[#This Row],[RESULTAT]]=2,Table_0__2[[#This Row],[2]],0)</f>
        <v>6.75</v>
      </c>
      <c r="J5176" s="15">
        <f>MIN(Table_0__2[[#This Row],[1]:[2]])</f>
        <v>1.4</v>
      </c>
      <c r="K5176" s="15">
        <f>IF(Table_0__2[[#This Row],[COLONNE1]]=Table_0__2[[#This Row],[RESULTAT COTE]],Table_0__2[[#This Row],[COLONNE1]],0)</f>
        <v>0</v>
      </c>
    </row>
    <row r="5177" spans="1:11" x14ac:dyDescent="0.3">
      <c r="A5177" s="2">
        <v>43210</v>
      </c>
      <c r="B5177" s="25">
        <v>0.82986111111111116</v>
      </c>
      <c r="C5177" s="20">
        <f t="shared" si="80"/>
        <v>43210.829861111109</v>
      </c>
      <c r="D5177" s="10" t="s">
        <v>5174</v>
      </c>
      <c r="E5177" s="10">
        <v>2</v>
      </c>
      <c r="F5177" s="10">
        <v>2.6</v>
      </c>
      <c r="G5177" s="10">
        <v>3.15</v>
      </c>
      <c r="H5177" s="11">
        <v>2.5499999999999998</v>
      </c>
      <c r="I5177" s="15">
        <f>IF(Table_0__2[[#This Row],[RESULTAT]]=1,Table_0__2[[#This Row],[1]],0)+IF(Table_0__2[[#This Row],[RESULTAT]]=3,Table_0__2[[#This Row],[N]],0)+IF(Table_0__2[[#This Row],[RESULTAT]]=2,Table_0__2[[#This Row],[2]],0)</f>
        <v>2.5499999999999998</v>
      </c>
      <c r="J5177" s="15">
        <f>MIN(Table_0__2[[#This Row],[1]:[2]])</f>
        <v>2.5499999999999998</v>
      </c>
      <c r="K5177" s="15">
        <f>IF(Table_0__2[[#This Row],[COLONNE1]]=Table_0__2[[#This Row],[RESULTAT COTE]],Table_0__2[[#This Row],[COLONNE1]],0)</f>
        <v>2.5499999999999998</v>
      </c>
    </row>
    <row r="5178" spans="1:11" x14ac:dyDescent="0.3">
      <c r="A5178" s="2">
        <v>43210</v>
      </c>
      <c r="B5178" s="24">
        <v>0.82986111111111116</v>
      </c>
      <c r="C5178" s="20">
        <f t="shared" si="80"/>
        <v>43210.829861111109</v>
      </c>
      <c r="D5178" s="7" t="s">
        <v>5175</v>
      </c>
      <c r="E5178" s="10">
        <v>1</v>
      </c>
      <c r="F5178" s="7">
        <v>1.6</v>
      </c>
      <c r="G5178" s="7">
        <v>3.5</v>
      </c>
      <c r="H5178" s="9">
        <v>5.5</v>
      </c>
      <c r="I5178" s="14">
        <f>IF(Table_0__2[[#This Row],[RESULTAT]]=1,Table_0__2[[#This Row],[1]],0)+IF(Table_0__2[[#This Row],[RESULTAT]]=3,Table_0__2[[#This Row],[N]],0)+IF(Table_0__2[[#This Row],[RESULTAT]]=2,Table_0__2[[#This Row],[2]],0)</f>
        <v>1.6</v>
      </c>
      <c r="J5178" s="14">
        <f>MIN(Table_0__2[[#This Row],[1]:[2]])</f>
        <v>1.6</v>
      </c>
      <c r="K5178" s="14">
        <f>IF(Table_0__2[[#This Row],[COLONNE1]]=Table_0__2[[#This Row],[RESULTAT COTE]],Table_0__2[[#This Row],[COLONNE1]],0)</f>
        <v>1.6</v>
      </c>
    </row>
    <row r="5179" spans="1:11" x14ac:dyDescent="0.3">
      <c r="A5179" s="2">
        <v>43210</v>
      </c>
      <c r="B5179" s="24">
        <v>0.82986111111111116</v>
      </c>
      <c r="C5179" s="20">
        <f t="shared" si="80"/>
        <v>43210.829861111109</v>
      </c>
      <c r="D5179" s="7" t="s">
        <v>5176</v>
      </c>
      <c r="E5179" s="7">
        <v>3</v>
      </c>
      <c r="F5179" s="7">
        <v>2.5</v>
      </c>
      <c r="G5179" s="7">
        <v>3.2</v>
      </c>
      <c r="H5179" s="9">
        <v>2.6</v>
      </c>
      <c r="I5179" s="14">
        <f>IF(Table_0__2[[#This Row],[RESULTAT]]=1,Table_0__2[[#This Row],[1]],0)+IF(Table_0__2[[#This Row],[RESULTAT]]=3,Table_0__2[[#This Row],[N]],0)+IF(Table_0__2[[#This Row],[RESULTAT]]=2,Table_0__2[[#This Row],[2]],0)</f>
        <v>3.2</v>
      </c>
      <c r="J5179" s="14">
        <f>MIN(Table_0__2[[#This Row],[1]:[2]])</f>
        <v>2.5</v>
      </c>
      <c r="K5179" s="14">
        <f>IF(Table_0__2[[#This Row],[COLONNE1]]=Table_0__2[[#This Row],[RESULTAT COTE]],Table_0__2[[#This Row],[COLONNE1]],0)</f>
        <v>0</v>
      </c>
    </row>
    <row r="5180" spans="1:11" x14ac:dyDescent="0.3">
      <c r="A5180" s="2">
        <v>43210</v>
      </c>
      <c r="B5180" s="25">
        <v>0.84027777777777779</v>
      </c>
      <c r="C5180" s="20">
        <f t="shared" si="80"/>
        <v>43210.840277777781</v>
      </c>
      <c r="D5180" s="10" t="s">
        <v>5177</v>
      </c>
      <c r="E5180" s="10">
        <v>1</v>
      </c>
      <c r="F5180" s="10">
        <v>1.65</v>
      </c>
      <c r="G5180" s="10">
        <v>2.95</v>
      </c>
      <c r="H5180" s="11">
        <v>3.85</v>
      </c>
      <c r="I5180" s="15">
        <f>IF(Table_0__2[[#This Row],[RESULTAT]]=1,Table_0__2[[#This Row],[1]],0)+IF(Table_0__2[[#This Row],[RESULTAT]]=3,Table_0__2[[#This Row],[N]],0)+IF(Table_0__2[[#This Row],[RESULTAT]]=2,Table_0__2[[#This Row],[2]],0)</f>
        <v>1.65</v>
      </c>
      <c r="J5180" s="15">
        <f>MIN(Table_0__2[[#This Row],[1]:[2]])</f>
        <v>1.65</v>
      </c>
      <c r="K5180" s="15">
        <f>IF(Table_0__2[[#This Row],[COLONNE1]]=Table_0__2[[#This Row],[RESULTAT COTE]],Table_0__2[[#This Row],[COLONNE1]],0)</f>
        <v>1.65</v>
      </c>
    </row>
    <row r="5181" spans="1:11" x14ac:dyDescent="0.3">
      <c r="A5181" s="2">
        <v>43210</v>
      </c>
      <c r="B5181" s="25">
        <v>0.85069444444444453</v>
      </c>
      <c r="C5181" s="20">
        <f t="shared" si="80"/>
        <v>43210.850694444445</v>
      </c>
      <c r="D5181" s="10" t="s">
        <v>5178</v>
      </c>
      <c r="E5181" s="10">
        <v>1</v>
      </c>
      <c r="F5181" s="10">
        <v>1.45</v>
      </c>
      <c r="G5181" s="10">
        <v>3.55</v>
      </c>
      <c r="H5181" s="11">
        <v>4.3</v>
      </c>
      <c r="I5181" s="15">
        <f>IF(Table_0__2[[#This Row],[RESULTAT]]=1,Table_0__2[[#This Row],[1]],0)+IF(Table_0__2[[#This Row],[RESULTAT]]=3,Table_0__2[[#This Row],[N]],0)+IF(Table_0__2[[#This Row],[RESULTAT]]=2,Table_0__2[[#This Row],[2]],0)</f>
        <v>1.45</v>
      </c>
      <c r="J5181" s="15">
        <f>MIN(Table_0__2[[#This Row],[1]:[2]])</f>
        <v>1.45</v>
      </c>
      <c r="K5181" s="15">
        <f>IF(Table_0__2[[#This Row],[COLONNE1]]=Table_0__2[[#This Row],[RESULTAT COTE]],Table_0__2[[#This Row],[COLONNE1]],0)</f>
        <v>1.45</v>
      </c>
    </row>
    <row r="5182" spans="1:11" x14ac:dyDescent="0.3">
      <c r="A5182" s="2">
        <v>43210</v>
      </c>
      <c r="B5182" s="24">
        <v>0.85069444444444453</v>
      </c>
      <c r="C5182" s="20">
        <f t="shared" si="80"/>
        <v>43210.850694444445</v>
      </c>
      <c r="D5182" s="7" t="s">
        <v>5179</v>
      </c>
      <c r="E5182" s="10">
        <v>1</v>
      </c>
      <c r="F5182" s="7">
        <v>1.7</v>
      </c>
      <c r="G5182" s="7">
        <v>3.6</v>
      </c>
      <c r="H5182" s="9">
        <v>4.3</v>
      </c>
      <c r="I5182" s="14">
        <f>IF(Table_0__2[[#This Row],[RESULTAT]]=1,Table_0__2[[#This Row],[1]],0)+IF(Table_0__2[[#This Row],[RESULTAT]]=3,Table_0__2[[#This Row],[N]],0)+IF(Table_0__2[[#This Row],[RESULTAT]]=2,Table_0__2[[#This Row],[2]],0)</f>
        <v>1.7</v>
      </c>
      <c r="J5182" s="14">
        <f>MIN(Table_0__2[[#This Row],[1]:[2]])</f>
        <v>1.7</v>
      </c>
      <c r="K5182" s="14">
        <f>IF(Table_0__2[[#This Row],[COLONNE1]]=Table_0__2[[#This Row],[RESULTAT COTE]],Table_0__2[[#This Row],[COLONNE1]],0)</f>
        <v>1.7</v>
      </c>
    </row>
    <row r="5183" spans="1:11" x14ac:dyDescent="0.3">
      <c r="A5183" s="2">
        <v>43210</v>
      </c>
      <c r="B5183" s="25">
        <v>0.85069444444444453</v>
      </c>
      <c r="C5183" s="20">
        <f t="shared" si="80"/>
        <v>43210.850694444445</v>
      </c>
      <c r="D5183" s="10" t="s">
        <v>5180</v>
      </c>
      <c r="E5183" s="10">
        <v>2</v>
      </c>
      <c r="F5183" s="10">
        <v>3.4</v>
      </c>
      <c r="G5183" s="10">
        <v>2.85</v>
      </c>
      <c r="H5183" s="11">
        <v>1.8</v>
      </c>
      <c r="I5183" s="15">
        <f>IF(Table_0__2[[#This Row],[RESULTAT]]=1,Table_0__2[[#This Row],[1]],0)+IF(Table_0__2[[#This Row],[RESULTAT]]=3,Table_0__2[[#This Row],[N]],0)+IF(Table_0__2[[#This Row],[RESULTAT]]=2,Table_0__2[[#This Row],[2]],0)</f>
        <v>1.8</v>
      </c>
      <c r="J5183" s="15">
        <f>MIN(Table_0__2[[#This Row],[1]:[2]])</f>
        <v>1.8</v>
      </c>
      <c r="K5183" s="15">
        <f>IF(Table_0__2[[#This Row],[COLONNE1]]=Table_0__2[[#This Row],[RESULTAT COTE]],Table_0__2[[#This Row],[COLONNE1]],0)</f>
        <v>1.8</v>
      </c>
    </row>
    <row r="5184" spans="1:11" x14ac:dyDescent="0.3">
      <c r="A5184" s="2">
        <v>43210</v>
      </c>
      <c r="B5184" s="24">
        <v>0.85069444444444453</v>
      </c>
      <c r="C5184" s="20">
        <f t="shared" si="80"/>
        <v>43210.850694444445</v>
      </c>
      <c r="D5184" s="7" t="s">
        <v>5181</v>
      </c>
      <c r="E5184" s="10">
        <v>2</v>
      </c>
      <c r="F5184" s="7">
        <v>7.5</v>
      </c>
      <c r="G5184" s="7">
        <v>4.5</v>
      </c>
      <c r="H5184" s="9">
        <v>1.18</v>
      </c>
      <c r="I5184" s="14">
        <f>IF(Table_0__2[[#This Row],[RESULTAT]]=1,Table_0__2[[#This Row],[1]],0)+IF(Table_0__2[[#This Row],[RESULTAT]]=3,Table_0__2[[#This Row],[N]],0)+IF(Table_0__2[[#This Row],[RESULTAT]]=2,Table_0__2[[#This Row],[2]],0)</f>
        <v>1.18</v>
      </c>
      <c r="J5184" s="14">
        <f>MIN(Table_0__2[[#This Row],[1]:[2]])</f>
        <v>1.18</v>
      </c>
      <c r="K5184" s="14">
        <f>IF(Table_0__2[[#This Row],[COLONNE1]]=Table_0__2[[#This Row],[RESULTAT COTE]],Table_0__2[[#This Row],[COLONNE1]],0)</f>
        <v>1.18</v>
      </c>
    </row>
    <row r="5185" spans="1:11" x14ac:dyDescent="0.3">
      <c r="A5185" s="2">
        <v>43210</v>
      </c>
      <c r="B5185" s="25">
        <v>0.86111111111111116</v>
      </c>
      <c r="C5185" s="20">
        <f t="shared" si="80"/>
        <v>43210.861111111109</v>
      </c>
      <c r="D5185" s="10" t="s">
        <v>5182</v>
      </c>
      <c r="E5185" s="7">
        <v>3</v>
      </c>
      <c r="F5185" s="10">
        <v>1.25</v>
      </c>
      <c r="G5185" s="10">
        <v>3.85</v>
      </c>
      <c r="H5185" s="11">
        <v>6.75</v>
      </c>
      <c r="I5185" s="15">
        <f>IF(Table_0__2[[#This Row],[RESULTAT]]=1,Table_0__2[[#This Row],[1]],0)+IF(Table_0__2[[#This Row],[RESULTAT]]=3,Table_0__2[[#This Row],[N]],0)+IF(Table_0__2[[#This Row],[RESULTAT]]=2,Table_0__2[[#This Row],[2]],0)</f>
        <v>3.85</v>
      </c>
      <c r="J5185" s="15">
        <f>MIN(Table_0__2[[#This Row],[1]:[2]])</f>
        <v>1.25</v>
      </c>
      <c r="K5185" s="15">
        <f>IF(Table_0__2[[#This Row],[COLONNE1]]=Table_0__2[[#This Row],[RESULTAT COTE]],Table_0__2[[#This Row],[COLONNE1]],0)</f>
        <v>0</v>
      </c>
    </row>
    <row r="5186" spans="1:11" x14ac:dyDescent="0.3">
      <c r="A5186" s="2">
        <v>43210</v>
      </c>
      <c r="B5186" s="24">
        <v>0.86111111111111116</v>
      </c>
      <c r="C5186" s="20">
        <f t="shared" ref="C5186:C5249" si="81">A5186+B5186</f>
        <v>43210.861111111109</v>
      </c>
      <c r="D5186" s="7" t="s">
        <v>5183</v>
      </c>
      <c r="E5186" s="10">
        <v>1</v>
      </c>
      <c r="F5186" s="7">
        <v>1.5</v>
      </c>
      <c r="G5186" s="7">
        <v>3.15</v>
      </c>
      <c r="H5186" s="9">
        <v>4.8499999999999996</v>
      </c>
      <c r="I5186" s="14">
        <f>IF(Table_0__2[[#This Row],[RESULTAT]]=1,Table_0__2[[#This Row],[1]],0)+IF(Table_0__2[[#This Row],[RESULTAT]]=3,Table_0__2[[#This Row],[N]],0)+IF(Table_0__2[[#This Row],[RESULTAT]]=2,Table_0__2[[#This Row],[2]],0)</f>
        <v>1.5</v>
      </c>
      <c r="J5186" s="14">
        <f>MIN(Table_0__2[[#This Row],[1]:[2]])</f>
        <v>1.5</v>
      </c>
      <c r="K5186" s="14">
        <f>IF(Table_0__2[[#This Row],[COLONNE1]]=Table_0__2[[#This Row],[RESULTAT COTE]],Table_0__2[[#This Row],[COLONNE1]],0)</f>
        <v>1.5</v>
      </c>
    </row>
    <row r="5187" spans="1:11" x14ac:dyDescent="0.3">
      <c r="A5187" s="2">
        <v>43210</v>
      </c>
      <c r="B5187" s="24">
        <v>0.86111111111111116</v>
      </c>
      <c r="C5187" s="20">
        <f t="shared" si="81"/>
        <v>43210.861111111109</v>
      </c>
      <c r="D5187" s="7" t="s">
        <v>5184</v>
      </c>
      <c r="E5187" s="10">
        <v>2</v>
      </c>
      <c r="F5187" s="7">
        <v>2.65</v>
      </c>
      <c r="G5187" s="7">
        <v>3</v>
      </c>
      <c r="H5187" s="9">
        <v>2.15</v>
      </c>
      <c r="I5187" s="14">
        <f>IF(Table_0__2[[#This Row],[RESULTAT]]=1,Table_0__2[[#This Row],[1]],0)+IF(Table_0__2[[#This Row],[RESULTAT]]=3,Table_0__2[[#This Row],[N]],0)+IF(Table_0__2[[#This Row],[RESULTAT]]=2,Table_0__2[[#This Row],[2]],0)</f>
        <v>2.15</v>
      </c>
      <c r="J5187" s="14">
        <f>MIN(Table_0__2[[#This Row],[1]:[2]])</f>
        <v>2.15</v>
      </c>
      <c r="K5187" s="14">
        <f>IF(Table_0__2[[#This Row],[COLONNE1]]=Table_0__2[[#This Row],[RESULTAT COTE]],Table_0__2[[#This Row],[COLONNE1]],0)</f>
        <v>2.15</v>
      </c>
    </row>
    <row r="5188" spans="1:11" x14ac:dyDescent="0.3">
      <c r="A5188" s="2">
        <v>43210</v>
      </c>
      <c r="B5188" s="25">
        <v>0.86111111111111116</v>
      </c>
      <c r="C5188" s="20">
        <f t="shared" si="81"/>
        <v>43210.861111111109</v>
      </c>
      <c r="D5188" s="10" t="s">
        <v>5185</v>
      </c>
      <c r="E5188" s="10">
        <v>1</v>
      </c>
      <c r="F5188" s="10">
        <v>1.45</v>
      </c>
      <c r="G5188" s="10">
        <v>3.55</v>
      </c>
      <c r="H5188" s="11">
        <v>4.25</v>
      </c>
      <c r="I5188" s="15">
        <f>IF(Table_0__2[[#This Row],[RESULTAT]]=1,Table_0__2[[#This Row],[1]],0)+IF(Table_0__2[[#This Row],[RESULTAT]]=3,Table_0__2[[#This Row],[N]],0)+IF(Table_0__2[[#This Row],[RESULTAT]]=2,Table_0__2[[#This Row],[2]],0)</f>
        <v>1.45</v>
      </c>
      <c r="J5188" s="15">
        <f>MIN(Table_0__2[[#This Row],[1]:[2]])</f>
        <v>1.45</v>
      </c>
      <c r="K5188" s="15">
        <f>IF(Table_0__2[[#This Row],[COLONNE1]]=Table_0__2[[#This Row],[RESULTAT COTE]],Table_0__2[[#This Row],[COLONNE1]],0)</f>
        <v>1.45</v>
      </c>
    </row>
    <row r="5189" spans="1:11" x14ac:dyDescent="0.3">
      <c r="A5189" s="2">
        <v>43210</v>
      </c>
      <c r="B5189" s="25">
        <v>0.87152777777777779</v>
      </c>
      <c r="C5189" s="20">
        <f t="shared" si="81"/>
        <v>43210.871527777781</v>
      </c>
      <c r="D5189" s="10" t="s">
        <v>5186</v>
      </c>
      <c r="E5189" s="10">
        <v>2</v>
      </c>
      <c r="F5189" s="10">
        <v>4.2</v>
      </c>
      <c r="G5189" s="10">
        <v>2.95</v>
      </c>
      <c r="H5189" s="11">
        <v>1.6</v>
      </c>
      <c r="I5189" s="15">
        <f>IF(Table_0__2[[#This Row],[RESULTAT]]=1,Table_0__2[[#This Row],[1]],0)+IF(Table_0__2[[#This Row],[RESULTAT]]=3,Table_0__2[[#This Row],[N]],0)+IF(Table_0__2[[#This Row],[RESULTAT]]=2,Table_0__2[[#This Row],[2]],0)</f>
        <v>1.6</v>
      </c>
      <c r="J5189" s="15">
        <f>MIN(Table_0__2[[#This Row],[1]:[2]])</f>
        <v>1.6</v>
      </c>
      <c r="K5189" s="15">
        <f>IF(Table_0__2[[#This Row],[COLONNE1]]=Table_0__2[[#This Row],[RESULTAT COTE]],Table_0__2[[#This Row],[COLONNE1]],0)</f>
        <v>1.6</v>
      </c>
    </row>
    <row r="5190" spans="1:11" x14ac:dyDescent="0.3">
      <c r="A5190" s="2">
        <v>43210</v>
      </c>
      <c r="B5190" s="24">
        <v>0.87152777777777779</v>
      </c>
      <c r="C5190" s="20">
        <f t="shared" si="81"/>
        <v>43210.871527777781</v>
      </c>
      <c r="D5190" s="7" t="s">
        <v>5187</v>
      </c>
      <c r="E5190" s="7">
        <v>3</v>
      </c>
      <c r="F5190" s="7">
        <v>1.18</v>
      </c>
      <c r="G5190" s="7">
        <v>4.0999999999999996</v>
      </c>
      <c r="H5190" s="9">
        <v>8.5</v>
      </c>
      <c r="I5190" s="14">
        <f>IF(Table_0__2[[#This Row],[RESULTAT]]=1,Table_0__2[[#This Row],[1]],0)+IF(Table_0__2[[#This Row],[RESULTAT]]=3,Table_0__2[[#This Row],[N]],0)+IF(Table_0__2[[#This Row],[RESULTAT]]=2,Table_0__2[[#This Row],[2]],0)</f>
        <v>4.0999999999999996</v>
      </c>
      <c r="J5190" s="14">
        <f>MIN(Table_0__2[[#This Row],[1]:[2]])</f>
        <v>1.18</v>
      </c>
      <c r="K5190" s="14">
        <f>IF(Table_0__2[[#This Row],[COLONNE1]]=Table_0__2[[#This Row],[RESULTAT COTE]],Table_0__2[[#This Row],[COLONNE1]],0)</f>
        <v>0</v>
      </c>
    </row>
    <row r="5191" spans="1:11" x14ac:dyDescent="0.3">
      <c r="A5191" s="2">
        <v>43210</v>
      </c>
      <c r="B5191" s="25">
        <v>0.87152777777777779</v>
      </c>
      <c r="C5191" s="20">
        <f t="shared" si="81"/>
        <v>43210.871527777781</v>
      </c>
      <c r="D5191" s="10" t="s">
        <v>5188</v>
      </c>
      <c r="E5191" s="7">
        <v>3</v>
      </c>
      <c r="F5191" s="10">
        <v>2.2999999999999998</v>
      </c>
      <c r="G5191" s="10">
        <v>3.05</v>
      </c>
      <c r="H5191" s="11">
        <v>3</v>
      </c>
      <c r="I5191" s="15">
        <f>IF(Table_0__2[[#This Row],[RESULTAT]]=1,Table_0__2[[#This Row],[1]],0)+IF(Table_0__2[[#This Row],[RESULTAT]]=3,Table_0__2[[#This Row],[N]],0)+IF(Table_0__2[[#This Row],[RESULTAT]]=2,Table_0__2[[#This Row],[2]],0)</f>
        <v>3.05</v>
      </c>
      <c r="J5191" s="15">
        <f>MIN(Table_0__2[[#This Row],[1]:[2]])</f>
        <v>2.2999999999999998</v>
      </c>
      <c r="K5191" s="15">
        <f>IF(Table_0__2[[#This Row],[COLONNE1]]=Table_0__2[[#This Row],[RESULTAT COTE]],Table_0__2[[#This Row],[COLONNE1]],0)</f>
        <v>0</v>
      </c>
    </row>
    <row r="5192" spans="1:11" x14ac:dyDescent="0.3">
      <c r="A5192" s="2">
        <v>43210</v>
      </c>
      <c r="B5192" s="24">
        <v>0.87152777777777779</v>
      </c>
      <c r="C5192" s="20">
        <f t="shared" si="81"/>
        <v>43210.871527777781</v>
      </c>
      <c r="D5192" s="7" t="s">
        <v>5189</v>
      </c>
      <c r="E5192" s="10">
        <v>1</v>
      </c>
      <c r="F5192" s="7">
        <v>1.4</v>
      </c>
      <c r="G5192" s="7">
        <v>3.6</v>
      </c>
      <c r="H5192" s="9">
        <v>5.25</v>
      </c>
      <c r="I5192" s="14">
        <f>IF(Table_0__2[[#This Row],[RESULTAT]]=1,Table_0__2[[#This Row],[1]],0)+IF(Table_0__2[[#This Row],[RESULTAT]]=3,Table_0__2[[#This Row],[N]],0)+IF(Table_0__2[[#This Row],[RESULTAT]]=2,Table_0__2[[#This Row],[2]],0)</f>
        <v>1.4</v>
      </c>
      <c r="J5192" s="14">
        <f>MIN(Table_0__2[[#This Row],[1]:[2]])</f>
        <v>1.4</v>
      </c>
      <c r="K5192" s="14">
        <f>IF(Table_0__2[[#This Row],[COLONNE1]]=Table_0__2[[#This Row],[RESULTAT COTE]],Table_0__2[[#This Row],[COLONNE1]],0)</f>
        <v>1.4</v>
      </c>
    </row>
    <row r="5193" spans="1:11" x14ac:dyDescent="0.3">
      <c r="A5193" s="2">
        <v>43210</v>
      </c>
      <c r="B5193" s="25">
        <v>0.87152777777777779</v>
      </c>
      <c r="C5193" s="20">
        <f t="shared" si="81"/>
        <v>43210.871527777781</v>
      </c>
      <c r="D5193" s="10" t="s">
        <v>5190</v>
      </c>
      <c r="E5193" s="10">
        <v>2</v>
      </c>
      <c r="F5193" s="10">
        <v>1.9</v>
      </c>
      <c r="G5193" s="10">
        <v>2.85</v>
      </c>
      <c r="H5193" s="11">
        <v>3.45</v>
      </c>
      <c r="I5193" s="15">
        <f>IF(Table_0__2[[#This Row],[RESULTAT]]=1,Table_0__2[[#This Row],[1]],0)+IF(Table_0__2[[#This Row],[RESULTAT]]=3,Table_0__2[[#This Row],[N]],0)+IF(Table_0__2[[#This Row],[RESULTAT]]=2,Table_0__2[[#This Row],[2]],0)</f>
        <v>3.45</v>
      </c>
      <c r="J5193" s="15">
        <f>MIN(Table_0__2[[#This Row],[1]:[2]])</f>
        <v>1.9</v>
      </c>
      <c r="K5193" s="15">
        <f>IF(Table_0__2[[#This Row],[COLONNE1]]=Table_0__2[[#This Row],[RESULTAT COTE]],Table_0__2[[#This Row],[COLONNE1]],0)</f>
        <v>0</v>
      </c>
    </row>
    <row r="5194" spans="1:11" x14ac:dyDescent="0.3">
      <c r="A5194" s="2">
        <v>43210</v>
      </c>
      <c r="B5194" s="24">
        <v>0.87152777777777779</v>
      </c>
      <c r="C5194" s="20">
        <f t="shared" si="81"/>
        <v>43210.871527777781</v>
      </c>
      <c r="D5194" s="7" t="s">
        <v>5191</v>
      </c>
      <c r="E5194" s="10">
        <v>2</v>
      </c>
      <c r="F5194" s="7">
        <v>8</v>
      </c>
      <c r="G5194" s="7">
        <v>5</v>
      </c>
      <c r="H5194" s="9">
        <v>1.34</v>
      </c>
      <c r="I5194" s="14">
        <f>IF(Table_0__2[[#This Row],[RESULTAT]]=1,Table_0__2[[#This Row],[1]],0)+IF(Table_0__2[[#This Row],[RESULTAT]]=3,Table_0__2[[#This Row],[N]],0)+IF(Table_0__2[[#This Row],[RESULTAT]]=2,Table_0__2[[#This Row],[2]],0)</f>
        <v>1.34</v>
      </c>
      <c r="J5194" s="14">
        <f>MIN(Table_0__2[[#This Row],[1]:[2]])</f>
        <v>1.34</v>
      </c>
      <c r="K5194" s="14">
        <f>IF(Table_0__2[[#This Row],[COLONNE1]]=Table_0__2[[#This Row],[RESULTAT COTE]],Table_0__2[[#This Row],[COLONNE1]],0)</f>
        <v>1.34</v>
      </c>
    </row>
    <row r="5195" spans="1:11" x14ac:dyDescent="0.3">
      <c r="A5195" s="2">
        <v>43210</v>
      </c>
      <c r="B5195" s="25">
        <v>0.87152777777777779</v>
      </c>
      <c r="C5195" s="20">
        <f t="shared" si="81"/>
        <v>43210.871527777781</v>
      </c>
      <c r="D5195" s="10" t="s">
        <v>5192</v>
      </c>
      <c r="E5195" s="7">
        <v>3</v>
      </c>
      <c r="F5195" s="10">
        <v>1.8</v>
      </c>
      <c r="G5195" s="10">
        <v>3.35</v>
      </c>
      <c r="H5195" s="11">
        <v>2.85</v>
      </c>
      <c r="I5195" s="15">
        <f>IF(Table_0__2[[#This Row],[RESULTAT]]=1,Table_0__2[[#This Row],[1]],0)+IF(Table_0__2[[#This Row],[RESULTAT]]=3,Table_0__2[[#This Row],[N]],0)+IF(Table_0__2[[#This Row],[RESULTAT]]=2,Table_0__2[[#This Row],[2]],0)</f>
        <v>3.35</v>
      </c>
      <c r="J5195" s="15">
        <f>MIN(Table_0__2[[#This Row],[1]:[2]])</f>
        <v>1.8</v>
      </c>
      <c r="K5195" s="15">
        <f>IF(Table_0__2[[#This Row],[COLONNE1]]=Table_0__2[[#This Row],[RESULTAT COTE]],Table_0__2[[#This Row],[COLONNE1]],0)</f>
        <v>0</v>
      </c>
    </row>
    <row r="5196" spans="1:11" x14ac:dyDescent="0.3">
      <c r="A5196" s="2">
        <v>43210</v>
      </c>
      <c r="B5196" s="24">
        <v>0.89236111111111116</v>
      </c>
      <c r="C5196" s="20">
        <f t="shared" si="81"/>
        <v>43210.892361111109</v>
      </c>
      <c r="D5196" s="7" t="s">
        <v>5193</v>
      </c>
      <c r="E5196" s="10">
        <v>1</v>
      </c>
      <c r="F5196" s="7">
        <v>1.2</v>
      </c>
      <c r="G5196" s="7">
        <v>4.75</v>
      </c>
      <c r="H5196" s="9">
        <v>8</v>
      </c>
      <c r="I5196" s="14">
        <f>IF(Table_0__2[[#This Row],[RESULTAT]]=1,Table_0__2[[#This Row],[1]],0)+IF(Table_0__2[[#This Row],[RESULTAT]]=3,Table_0__2[[#This Row],[N]],0)+IF(Table_0__2[[#This Row],[RESULTAT]]=2,Table_0__2[[#This Row],[2]],0)</f>
        <v>1.2</v>
      </c>
      <c r="J5196" s="14">
        <f>MIN(Table_0__2[[#This Row],[1]:[2]])</f>
        <v>1.2</v>
      </c>
      <c r="K5196" s="14">
        <f>IF(Table_0__2[[#This Row],[COLONNE1]]=Table_0__2[[#This Row],[RESULTAT COTE]],Table_0__2[[#This Row],[COLONNE1]],0)</f>
        <v>1.2</v>
      </c>
    </row>
    <row r="5197" spans="1:11" x14ac:dyDescent="0.3">
      <c r="A5197" s="2">
        <v>43210</v>
      </c>
      <c r="B5197" s="25">
        <v>0.99652777777777779</v>
      </c>
      <c r="C5197" s="20">
        <f t="shared" si="81"/>
        <v>43210.996527777781</v>
      </c>
      <c r="D5197" s="10" t="s">
        <v>5194</v>
      </c>
      <c r="E5197" s="10">
        <v>1</v>
      </c>
      <c r="F5197" s="10">
        <v>1.1599999999999999</v>
      </c>
      <c r="G5197" s="10">
        <v>4.7</v>
      </c>
      <c r="H5197" s="11">
        <v>9.75</v>
      </c>
      <c r="I5197" s="15">
        <f>IF(Table_0__2[[#This Row],[RESULTAT]]=1,Table_0__2[[#This Row],[1]],0)+IF(Table_0__2[[#This Row],[RESULTAT]]=3,Table_0__2[[#This Row],[N]],0)+IF(Table_0__2[[#This Row],[RESULTAT]]=2,Table_0__2[[#This Row],[2]],0)</f>
        <v>1.1599999999999999</v>
      </c>
      <c r="J5197" s="15">
        <f>MIN(Table_0__2[[#This Row],[1]:[2]])</f>
        <v>1.1599999999999999</v>
      </c>
      <c r="K5197" s="15">
        <f>IF(Table_0__2[[#This Row],[COLONNE1]]=Table_0__2[[#This Row],[RESULTAT COTE]],Table_0__2[[#This Row],[COLONNE1]],0)</f>
        <v>1.1599999999999999</v>
      </c>
    </row>
    <row r="5198" spans="1:11" x14ac:dyDescent="0.3">
      <c r="A5198" s="2">
        <v>43211</v>
      </c>
      <c r="B5198" s="26">
        <v>3.8194444444444441E-2</v>
      </c>
      <c r="C5198" s="20">
        <f t="shared" si="81"/>
        <v>43211.038194444445</v>
      </c>
      <c r="D5198" s="12" t="s">
        <v>5195</v>
      </c>
      <c r="E5198" s="10">
        <v>1</v>
      </c>
      <c r="F5198" s="12">
        <v>1.95</v>
      </c>
      <c r="G5198" s="12">
        <v>2.95</v>
      </c>
      <c r="H5198" s="13">
        <v>2.85</v>
      </c>
      <c r="I5198" s="16">
        <f>IF(Table_0__2[[#This Row],[RESULTAT]]=1,Table_0__2[[#This Row],[1]],0)+IF(Table_0__2[[#This Row],[RESULTAT]]=3,Table_0__2[[#This Row],[N]],0)+IF(Table_0__2[[#This Row],[RESULTAT]]=2,Table_0__2[[#This Row],[2]],0)</f>
        <v>1.95</v>
      </c>
      <c r="J5198" s="16">
        <f>MIN(Table_0__2[[#This Row],[1]:[2]])</f>
        <v>1.95</v>
      </c>
      <c r="K5198" s="16">
        <f>IF(Table_0__2[[#This Row],[COLONNE1]]=Table_0__2[[#This Row],[RESULTAT COTE]],Table_0__2[[#This Row],[COLONNE1]],0)</f>
        <v>1.95</v>
      </c>
    </row>
    <row r="5199" spans="1:11" x14ac:dyDescent="0.3">
      <c r="A5199" s="2">
        <v>43211</v>
      </c>
      <c r="B5199" s="25">
        <v>7.9861111111111105E-2</v>
      </c>
      <c r="C5199" s="20">
        <f t="shared" si="81"/>
        <v>43211.079861111109</v>
      </c>
      <c r="D5199" s="10" t="s">
        <v>5196</v>
      </c>
      <c r="E5199" s="10">
        <v>1</v>
      </c>
      <c r="F5199" s="10">
        <v>3.15</v>
      </c>
      <c r="G5199" s="10">
        <v>3</v>
      </c>
      <c r="H5199" s="11">
        <v>1.95</v>
      </c>
      <c r="I5199" s="15">
        <f>IF(Table_0__2[[#This Row],[RESULTAT]]=1,Table_0__2[[#This Row],[1]],0)+IF(Table_0__2[[#This Row],[RESULTAT]]=3,Table_0__2[[#This Row],[N]],0)+IF(Table_0__2[[#This Row],[RESULTAT]]=2,Table_0__2[[#This Row],[2]],0)</f>
        <v>3.15</v>
      </c>
      <c r="J5199" s="15">
        <f>MIN(Table_0__2[[#This Row],[1]:[2]])</f>
        <v>1.95</v>
      </c>
      <c r="K5199" s="15">
        <f>IF(Table_0__2[[#This Row],[COLONNE1]]=Table_0__2[[#This Row],[RESULTAT COTE]],Table_0__2[[#This Row],[COLONNE1]],0)</f>
        <v>0</v>
      </c>
    </row>
    <row r="5200" spans="1:11" x14ac:dyDescent="0.3">
      <c r="A5200" s="2">
        <v>43211</v>
      </c>
      <c r="B5200" s="24">
        <v>9.0277777777777776E-2</v>
      </c>
      <c r="C5200" s="20">
        <f t="shared" si="81"/>
        <v>43211.090277777781</v>
      </c>
      <c r="D5200" s="7" t="s">
        <v>5197</v>
      </c>
      <c r="E5200" s="10">
        <v>2</v>
      </c>
      <c r="F5200" s="7">
        <v>2.2000000000000002</v>
      </c>
      <c r="G5200" s="7">
        <v>2.6</v>
      </c>
      <c r="H5200" s="9">
        <v>3</v>
      </c>
      <c r="I5200" s="14">
        <f>IF(Table_0__2[[#This Row],[RESULTAT]]=1,Table_0__2[[#This Row],[1]],0)+IF(Table_0__2[[#This Row],[RESULTAT]]=3,Table_0__2[[#This Row],[N]],0)+IF(Table_0__2[[#This Row],[RESULTAT]]=2,Table_0__2[[#This Row],[2]],0)</f>
        <v>3</v>
      </c>
      <c r="J5200" s="14">
        <f>MIN(Table_0__2[[#This Row],[1]:[2]])</f>
        <v>2.2000000000000002</v>
      </c>
      <c r="K5200" s="14">
        <f>IF(Table_0__2[[#This Row],[COLONNE1]]=Table_0__2[[#This Row],[RESULTAT COTE]],Table_0__2[[#This Row],[COLONNE1]],0)</f>
        <v>0</v>
      </c>
    </row>
    <row r="5201" spans="1:11" x14ac:dyDescent="0.3">
      <c r="A5201" s="2">
        <v>43211</v>
      </c>
      <c r="B5201" s="25">
        <v>0.12152777777777778</v>
      </c>
      <c r="C5201" s="20">
        <f t="shared" si="81"/>
        <v>43211.121527777781</v>
      </c>
      <c r="D5201" s="10" t="s">
        <v>5198</v>
      </c>
      <c r="E5201" s="10">
        <v>1</v>
      </c>
      <c r="F5201" s="10">
        <v>1.45</v>
      </c>
      <c r="G5201" s="10">
        <v>3.4</v>
      </c>
      <c r="H5201" s="11">
        <v>5</v>
      </c>
      <c r="I5201" s="15">
        <f>IF(Table_0__2[[#This Row],[RESULTAT]]=1,Table_0__2[[#This Row],[1]],0)+IF(Table_0__2[[#This Row],[RESULTAT]]=3,Table_0__2[[#This Row],[N]],0)+IF(Table_0__2[[#This Row],[RESULTAT]]=2,Table_0__2[[#This Row],[2]],0)</f>
        <v>1.45</v>
      </c>
      <c r="J5201" s="15">
        <f>MIN(Table_0__2[[#This Row],[1]:[2]])</f>
        <v>1.45</v>
      </c>
      <c r="K5201" s="15">
        <f>IF(Table_0__2[[#This Row],[COLONNE1]]=Table_0__2[[#This Row],[RESULTAT COTE]],Table_0__2[[#This Row],[COLONNE1]],0)</f>
        <v>1.45</v>
      </c>
    </row>
    <row r="5202" spans="1:11" x14ac:dyDescent="0.3">
      <c r="A5202" s="2">
        <v>43211</v>
      </c>
      <c r="B5202" s="24">
        <v>0.16319444444444445</v>
      </c>
      <c r="C5202" s="20">
        <f t="shared" si="81"/>
        <v>43211.163194444445</v>
      </c>
      <c r="D5202" s="7" t="s">
        <v>5199</v>
      </c>
      <c r="E5202" s="10">
        <v>1</v>
      </c>
      <c r="F5202" s="7">
        <v>1.85</v>
      </c>
      <c r="G5202" s="7">
        <v>2.95</v>
      </c>
      <c r="H5202" s="9">
        <v>3.35</v>
      </c>
      <c r="I5202" s="14">
        <f>IF(Table_0__2[[#This Row],[RESULTAT]]=1,Table_0__2[[#This Row],[1]],0)+IF(Table_0__2[[#This Row],[RESULTAT]]=3,Table_0__2[[#This Row],[N]],0)+IF(Table_0__2[[#This Row],[RESULTAT]]=2,Table_0__2[[#This Row],[2]],0)</f>
        <v>1.85</v>
      </c>
      <c r="J5202" s="14">
        <f>MIN(Table_0__2[[#This Row],[1]:[2]])</f>
        <v>1.85</v>
      </c>
      <c r="K5202" s="14">
        <f>IF(Table_0__2[[#This Row],[COLONNE1]]=Table_0__2[[#This Row],[RESULTAT COTE]],Table_0__2[[#This Row],[COLONNE1]],0)</f>
        <v>1.85</v>
      </c>
    </row>
    <row r="5203" spans="1:11" x14ac:dyDescent="0.3">
      <c r="A5203" s="2">
        <v>43211</v>
      </c>
      <c r="B5203" s="25">
        <v>0.24652777777777779</v>
      </c>
      <c r="C5203" s="20">
        <f t="shared" si="81"/>
        <v>43211.246527777781</v>
      </c>
      <c r="D5203" s="10" t="s">
        <v>5200</v>
      </c>
      <c r="E5203" s="10">
        <v>2</v>
      </c>
      <c r="F5203" s="10">
        <v>2.9</v>
      </c>
      <c r="G5203" s="10">
        <v>2.8</v>
      </c>
      <c r="H5203" s="11">
        <v>2.1</v>
      </c>
      <c r="I5203" s="15">
        <f>IF(Table_0__2[[#This Row],[RESULTAT]]=1,Table_0__2[[#This Row],[1]],0)+IF(Table_0__2[[#This Row],[RESULTAT]]=3,Table_0__2[[#This Row],[N]],0)+IF(Table_0__2[[#This Row],[RESULTAT]]=2,Table_0__2[[#This Row],[2]],0)</f>
        <v>2.1</v>
      </c>
      <c r="J5203" s="15">
        <f>MIN(Table_0__2[[#This Row],[1]:[2]])</f>
        <v>2.1</v>
      </c>
      <c r="K5203" s="15">
        <f>IF(Table_0__2[[#This Row],[COLONNE1]]=Table_0__2[[#This Row],[RESULTAT COTE]],Table_0__2[[#This Row],[COLONNE1]],0)</f>
        <v>2.1</v>
      </c>
    </row>
    <row r="5204" spans="1:11" x14ac:dyDescent="0.3">
      <c r="A5204" s="2">
        <v>43211</v>
      </c>
      <c r="B5204" s="25">
        <v>0.28819444444444448</v>
      </c>
      <c r="C5204" s="20">
        <f t="shared" si="81"/>
        <v>43211.288194444445</v>
      </c>
      <c r="D5204" s="10" t="s">
        <v>5201</v>
      </c>
      <c r="E5204" s="10">
        <v>1</v>
      </c>
      <c r="F5204" s="10">
        <v>1.7</v>
      </c>
      <c r="G5204" s="10">
        <v>3.1</v>
      </c>
      <c r="H5204" s="11">
        <v>3.8</v>
      </c>
      <c r="I5204" s="15">
        <f>IF(Table_0__2[[#This Row],[RESULTAT]]=1,Table_0__2[[#This Row],[1]],0)+IF(Table_0__2[[#This Row],[RESULTAT]]=3,Table_0__2[[#This Row],[N]],0)+IF(Table_0__2[[#This Row],[RESULTAT]]=2,Table_0__2[[#This Row],[2]],0)</f>
        <v>1.7</v>
      </c>
      <c r="J5204" s="15">
        <f>MIN(Table_0__2[[#This Row],[1]:[2]])</f>
        <v>1.7</v>
      </c>
      <c r="K5204" s="15">
        <f>IF(Table_0__2[[#This Row],[COLONNE1]]=Table_0__2[[#This Row],[RESULTAT COTE]],Table_0__2[[#This Row],[COLONNE1]],0)</f>
        <v>1.7</v>
      </c>
    </row>
    <row r="5205" spans="1:11" x14ac:dyDescent="0.3">
      <c r="A5205" s="2">
        <v>43211</v>
      </c>
      <c r="B5205" s="24">
        <v>0.28819444444444448</v>
      </c>
      <c r="C5205" s="20">
        <f t="shared" si="81"/>
        <v>43211.288194444445</v>
      </c>
      <c r="D5205" s="7" t="s">
        <v>5202</v>
      </c>
      <c r="E5205" s="10">
        <v>2</v>
      </c>
      <c r="F5205" s="7">
        <v>2.15</v>
      </c>
      <c r="G5205" s="7">
        <v>2.8</v>
      </c>
      <c r="H5205" s="9">
        <v>2.8</v>
      </c>
      <c r="I5205" s="14">
        <f>IF(Table_0__2[[#This Row],[RESULTAT]]=1,Table_0__2[[#This Row],[1]],0)+IF(Table_0__2[[#This Row],[RESULTAT]]=3,Table_0__2[[#This Row],[N]],0)+IF(Table_0__2[[#This Row],[RESULTAT]]=2,Table_0__2[[#This Row],[2]],0)</f>
        <v>2.8</v>
      </c>
      <c r="J5205" s="14">
        <f>MIN(Table_0__2[[#This Row],[1]:[2]])</f>
        <v>2.15</v>
      </c>
      <c r="K5205" s="14">
        <f>IF(Table_0__2[[#This Row],[COLONNE1]]=Table_0__2[[#This Row],[RESULTAT COTE]],Table_0__2[[#This Row],[COLONNE1]],0)</f>
        <v>0</v>
      </c>
    </row>
    <row r="5206" spans="1:11" x14ac:dyDescent="0.3">
      <c r="A5206" s="2">
        <v>43211</v>
      </c>
      <c r="B5206" s="25">
        <v>0.37152777777777773</v>
      </c>
      <c r="C5206" s="20">
        <f t="shared" si="81"/>
        <v>43211.371527777781</v>
      </c>
      <c r="D5206" s="10" t="s">
        <v>5203</v>
      </c>
      <c r="E5206" s="10">
        <v>1</v>
      </c>
      <c r="F5206" s="10">
        <v>1.95</v>
      </c>
      <c r="G5206" s="10">
        <v>3</v>
      </c>
      <c r="H5206" s="11">
        <v>3.05</v>
      </c>
      <c r="I5206" s="15">
        <f>IF(Table_0__2[[#This Row],[RESULTAT]]=1,Table_0__2[[#This Row],[1]],0)+IF(Table_0__2[[#This Row],[RESULTAT]]=3,Table_0__2[[#This Row],[N]],0)+IF(Table_0__2[[#This Row],[RESULTAT]]=2,Table_0__2[[#This Row],[2]],0)</f>
        <v>1.95</v>
      </c>
      <c r="J5206" s="15">
        <f>MIN(Table_0__2[[#This Row],[1]:[2]])</f>
        <v>1.95</v>
      </c>
      <c r="K5206" s="15">
        <f>IF(Table_0__2[[#This Row],[COLONNE1]]=Table_0__2[[#This Row],[RESULTAT COTE]],Table_0__2[[#This Row],[COLONNE1]],0)</f>
        <v>1.95</v>
      </c>
    </row>
    <row r="5207" spans="1:11" x14ac:dyDescent="0.3">
      <c r="A5207" s="2">
        <v>43211</v>
      </c>
      <c r="B5207" s="24">
        <v>0.37152777777777773</v>
      </c>
      <c r="C5207" s="20">
        <f t="shared" si="81"/>
        <v>43211.371527777781</v>
      </c>
      <c r="D5207" s="7" t="s">
        <v>5204</v>
      </c>
      <c r="E5207" s="7">
        <v>3</v>
      </c>
      <c r="F5207" s="7">
        <v>1.8</v>
      </c>
      <c r="G5207" s="7">
        <v>3.2</v>
      </c>
      <c r="H5207" s="9">
        <v>3.3</v>
      </c>
      <c r="I5207" s="14">
        <f>IF(Table_0__2[[#This Row],[RESULTAT]]=1,Table_0__2[[#This Row],[1]],0)+IF(Table_0__2[[#This Row],[RESULTAT]]=3,Table_0__2[[#This Row],[N]],0)+IF(Table_0__2[[#This Row],[RESULTAT]]=2,Table_0__2[[#This Row],[2]],0)</f>
        <v>3.2</v>
      </c>
      <c r="J5207" s="14">
        <f>MIN(Table_0__2[[#This Row],[1]:[2]])</f>
        <v>1.8</v>
      </c>
      <c r="K5207" s="14">
        <f>IF(Table_0__2[[#This Row],[COLONNE1]]=Table_0__2[[#This Row],[RESULTAT COTE]],Table_0__2[[#This Row],[COLONNE1]],0)</f>
        <v>0</v>
      </c>
    </row>
    <row r="5208" spans="1:11" x14ac:dyDescent="0.3">
      <c r="A5208" s="2">
        <v>43211</v>
      </c>
      <c r="B5208" s="25">
        <v>0.37152777777777773</v>
      </c>
      <c r="C5208" s="20">
        <f t="shared" si="81"/>
        <v>43211.371527777781</v>
      </c>
      <c r="D5208" s="10" t="s">
        <v>5205</v>
      </c>
      <c r="E5208" s="10">
        <v>1</v>
      </c>
      <c r="F5208" s="10">
        <v>1.7</v>
      </c>
      <c r="G5208" s="10">
        <v>3.4</v>
      </c>
      <c r="H5208" s="11">
        <v>3.4</v>
      </c>
      <c r="I5208" s="15">
        <f>IF(Table_0__2[[#This Row],[RESULTAT]]=1,Table_0__2[[#This Row],[1]],0)+IF(Table_0__2[[#This Row],[RESULTAT]]=3,Table_0__2[[#This Row],[N]],0)+IF(Table_0__2[[#This Row],[RESULTAT]]=2,Table_0__2[[#This Row],[2]],0)</f>
        <v>1.7</v>
      </c>
      <c r="J5208" s="15">
        <f>MIN(Table_0__2[[#This Row],[1]:[2]])</f>
        <v>1.7</v>
      </c>
      <c r="K5208" s="15">
        <f>IF(Table_0__2[[#This Row],[COLONNE1]]=Table_0__2[[#This Row],[RESULTAT COTE]],Table_0__2[[#This Row],[COLONNE1]],0)</f>
        <v>1.7</v>
      </c>
    </row>
    <row r="5209" spans="1:11" x14ac:dyDescent="0.3">
      <c r="A5209" s="2">
        <v>43211</v>
      </c>
      <c r="B5209" s="24">
        <v>0.37152777777777773</v>
      </c>
      <c r="C5209" s="20">
        <f t="shared" si="81"/>
        <v>43211.371527777781</v>
      </c>
      <c r="D5209" s="7" t="s">
        <v>5206</v>
      </c>
      <c r="E5209" s="7">
        <v>3</v>
      </c>
      <c r="F5209" s="7">
        <v>1.75</v>
      </c>
      <c r="G5209" s="7">
        <v>3.15</v>
      </c>
      <c r="H5209" s="9">
        <v>3.5</v>
      </c>
      <c r="I5209" s="14">
        <f>IF(Table_0__2[[#This Row],[RESULTAT]]=1,Table_0__2[[#This Row],[1]],0)+IF(Table_0__2[[#This Row],[RESULTAT]]=3,Table_0__2[[#This Row],[N]],0)+IF(Table_0__2[[#This Row],[RESULTAT]]=2,Table_0__2[[#This Row],[2]],0)</f>
        <v>3.15</v>
      </c>
      <c r="J5209" s="14">
        <f>MIN(Table_0__2[[#This Row],[1]:[2]])</f>
        <v>1.75</v>
      </c>
      <c r="K5209" s="14">
        <f>IF(Table_0__2[[#This Row],[COLONNE1]]=Table_0__2[[#This Row],[RESULTAT COTE]],Table_0__2[[#This Row],[COLONNE1]],0)</f>
        <v>0</v>
      </c>
    </row>
    <row r="5210" spans="1:11" x14ac:dyDescent="0.3">
      <c r="A5210" s="2">
        <v>43211</v>
      </c>
      <c r="B5210" s="25">
        <v>0.49652777777777773</v>
      </c>
      <c r="C5210" s="20">
        <f t="shared" si="81"/>
        <v>43211.496527777781</v>
      </c>
      <c r="D5210" s="10" t="s">
        <v>5207</v>
      </c>
      <c r="E5210" s="10">
        <v>1</v>
      </c>
      <c r="F5210" s="10">
        <v>3.2</v>
      </c>
      <c r="G5210" s="10">
        <v>3.15</v>
      </c>
      <c r="H5210" s="11">
        <v>1.85</v>
      </c>
      <c r="I5210" s="15">
        <f>IF(Table_0__2[[#This Row],[RESULTAT]]=1,Table_0__2[[#This Row],[1]],0)+IF(Table_0__2[[#This Row],[RESULTAT]]=3,Table_0__2[[#This Row],[N]],0)+IF(Table_0__2[[#This Row],[RESULTAT]]=2,Table_0__2[[#This Row],[2]],0)</f>
        <v>3.2</v>
      </c>
      <c r="J5210" s="15">
        <f>MIN(Table_0__2[[#This Row],[1]:[2]])</f>
        <v>1.85</v>
      </c>
      <c r="K5210" s="15">
        <f>IF(Table_0__2[[#This Row],[COLONNE1]]=Table_0__2[[#This Row],[RESULTAT COTE]],Table_0__2[[#This Row],[COLONNE1]],0)</f>
        <v>0</v>
      </c>
    </row>
    <row r="5211" spans="1:11" x14ac:dyDescent="0.3">
      <c r="A5211" s="2">
        <v>43211</v>
      </c>
      <c r="B5211" s="25">
        <v>0.51736111111111105</v>
      </c>
      <c r="C5211" s="20">
        <f t="shared" si="81"/>
        <v>43211.517361111109</v>
      </c>
      <c r="D5211" s="10" t="s">
        <v>5208</v>
      </c>
      <c r="E5211" s="10">
        <v>2</v>
      </c>
      <c r="F5211" s="10">
        <v>2.2000000000000002</v>
      </c>
      <c r="G5211" s="10">
        <v>2.9</v>
      </c>
      <c r="H5211" s="11">
        <v>2.65</v>
      </c>
      <c r="I5211" s="15">
        <f>IF(Table_0__2[[#This Row],[RESULTAT]]=1,Table_0__2[[#This Row],[1]],0)+IF(Table_0__2[[#This Row],[RESULTAT]]=3,Table_0__2[[#This Row],[N]],0)+IF(Table_0__2[[#This Row],[RESULTAT]]=2,Table_0__2[[#This Row],[2]],0)</f>
        <v>2.65</v>
      </c>
      <c r="J5211" s="15">
        <f>MIN(Table_0__2[[#This Row],[1]:[2]])</f>
        <v>2.2000000000000002</v>
      </c>
      <c r="K5211" s="15">
        <f>IF(Table_0__2[[#This Row],[COLONNE1]]=Table_0__2[[#This Row],[RESULTAT COTE]],Table_0__2[[#This Row],[COLONNE1]],0)</f>
        <v>0</v>
      </c>
    </row>
    <row r="5212" spans="1:11" x14ac:dyDescent="0.3">
      <c r="A5212" s="2">
        <v>43211</v>
      </c>
      <c r="B5212" s="24">
        <v>0.51736111111111105</v>
      </c>
      <c r="C5212" s="20">
        <f t="shared" si="81"/>
        <v>43211.517361111109</v>
      </c>
      <c r="D5212" s="7" t="s">
        <v>5209</v>
      </c>
      <c r="E5212" s="10">
        <v>2</v>
      </c>
      <c r="F5212" s="7">
        <v>8</v>
      </c>
      <c r="G5212" s="7">
        <v>4.3499999999999996</v>
      </c>
      <c r="H5212" s="9">
        <v>1.22</v>
      </c>
      <c r="I5212" s="14">
        <f>IF(Table_0__2[[#This Row],[RESULTAT]]=1,Table_0__2[[#This Row],[1]],0)+IF(Table_0__2[[#This Row],[RESULTAT]]=3,Table_0__2[[#This Row],[N]],0)+IF(Table_0__2[[#This Row],[RESULTAT]]=2,Table_0__2[[#This Row],[2]],0)</f>
        <v>1.22</v>
      </c>
      <c r="J5212" s="14">
        <f>MIN(Table_0__2[[#This Row],[1]:[2]])</f>
        <v>1.22</v>
      </c>
      <c r="K5212" s="14">
        <f>IF(Table_0__2[[#This Row],[COLONNE1]]=Table_0__2[[#This Row],[RESULTAT COTE]],Table_0__2[[#This Row],[COLONNE1]],0)</f>
        <v>1.22</v>
      </c>
    </row>
    <row r="5213" spans="1:11" x14ac:dyDescent="0.3">
      <c r="A5213" s="2">
        <v>43211</v>
      </c>
      <c r="B5213" s="25">
        <v>0.53819444444444442</v>
      </c>
      <c r="C5213" s="20">
        <f t="shared" si="81"/>
        <v>43211.538194444445</v>
      </c>
      <c r="D5213" s="10" t="s">
        <v>5210</v>
      </c>
      <c r="E5213" s="10">
        <v>1</v>
      </c>
      <c r="F5213" s="10">
        <v>1.9</v>
      </c>
      <c r="G5213" s="10">
        <v>3.15</v>
      </c>
      <c r="H5213" s="11">
        <v>3.05</v>
      </c>
      <c r="I5213" s="15">
        <f>IF(Table_0__2[[#This Row],[RESULTAT]]=1,Table_0__2[[#This Row],[1]],0)+IF(Table_0__2[[#This Row],[RESULTAT]]=3,Table_0__2[[#This Row],[N]],0)+IF(Table_0__2[[#This Row],[RESULTAT]]=2,Table_0__2[[#This Row],[2]],0)</f>
        <v>1.9</v>
      </c>
      <c r="J5213" s="15">
        <f>MIN(Table_0__2[[#This Row],[1]:[2]])</f>
        <v>1.9</v>
      </c>
      <c r="K5213" s="15">
        <f>IF(Table_0__2[[#This Row],[COLONNE1]]=Table_0__2[[#This Row],[RESULTAT COTE]],Table_0__2[[#This Row],[COLONNE1]],0)</f>
        <v>1.9</v>
      </c>
    </row>
    <row r="5214" spans="1:11" x14ac:dyDescent="0.3">
      <c r="A5214" s="2">
        <v>43211</v>
      </c>
      <c r="B5214" s="24">
        <v>0.53819444444444442</v>
      </c>
      <c r="C5214" s="20">
        <f t="shared" si="81"/>
        <v>43211.538194444445</v>
      </c>
      <c r="D5214" s="7" t="s">
        <v>5211</v>
      </c>
      <c r="E5214" s="7">
        <v>3</v>
      </c>
      <c r="F5214" s="7">
        <v>2.0499999999999998</v>
      </c>
      <c r="G5214" s="7">
        <v>2.8</v>
      </c>
      <c r="H5214" s="9">
        <v>3.05</v>
      </c>
      <c r="I5214" s="14">
        <f>IF(Table_0__2[[#This Row],[RESULTAT]]=1,Table_0__2[[#This Row],[1]],0)+IF(Table_0__2[[#This Row],[RESULTAT]]=3,Table_0__2[[#This Row],[N]],0)+IF(Table_0__2[[#This Row],[RESULTAT]]=2,Table_0__2[[#This Row],[2]],0)</f>
        <v>2.8</v>
      </c>
      <c r="J5214" s="14">
        <f>MIN(Table_0__2[[#This Row],[1]:[2]])</f>
        <v>2.0499999999999998</v>
      </c>
      <c r="K5214" s="14">
        <f>IF(Table_0__2[[#This Row],[COLONNE1]]=Table_0__2[[#This Row],[RESULTAT COTE]],Table_0__2[[#This Row],[COLONNE1]],0)</f>
        <v>0</v>
      </c>
    </row>
    <row r="5215" spans="1:11" x14ac:dyDescent="0.3">
      <c r="A5215" s="2">
        <v>43211</v>
      </c>
      <c r="B5215" s="25">
        <v>0.53819444444444442</v>
      </c>
      <c r="C5215" s="20">
        <f t="shared" si="81"/>
        <v>43211.538194444445</v>
      </c>
      <c r="D5215" s="10" t="s">
        <v>5212</v>
      </c>
      <c r="E5215" s="7">
        <v>3</v>
      </c>
      <c r="F5215" s="10">
        <v>1.6</v>
      </c>
      <c r="G5215" s="10">
        <v>3.25</v>
      </c>
      <c r="H5215" s="11">
        <v>4.1500000000000004</v>
      </c>
      <c r="I5215" s="15">
        <f>IF(Table_0__2[[#This Row],[RESULTAT]]=1,Table_0__2[[#This Row],[1]],0)+IF(Table_0__2[[#This Row],[RESULTAT]]=3,Table_0__2[[#This Row],[N]],0)+IF(Table_0__2[[#This Row],[RESULTAT]]=2,Table_0__2[[#This Row],[2]],0)</f>
        <v>3.25</v>
      </c>
      <c r="J5215" s="15">
        <f>MIN(Table_0__2[[#This Row],[1]:[2]])</f>
        <v>1.6</v>
      </c>
      <c r="K5215" s="15">
        <f>IF(Table_0__2[[#This Row],[COLONNE1]]=Table_0__2[[#This Row],[RESULTAT COTE]],Table_0__2[[#This Row],[COLONNE1]],0)</f>
        <v>0</v>
      </c>
    </row>
    <row r="5216" spans="1:11" x14ac:dyDescent="0.3">
      <c r="A5216" s="2">
        <v>43211</v>
      </c>
      <c r="B5216" s="24">
        <v>0.53819444444444442</v>
      </c>
      <c r="C5216" s="20">
        <f t="shared" si="81"/>
        <v>43211.538194444445</v>
      </c>
      <c r="D5216" s="7" t="s">
        <v>5213</v>
      </c>
      <c r="E5216" s="10">
        <v>2</v>
      </c>
      <c r="F5216" s="7">
        <v>3.5</v>
      </c>
      <c r="G5216" s="7">
        <v>2.65</v>
      </c>
      <c r="H5216" s="9">
        <v>1.85</v>
      </c>
      <c r="I5216" s="14">
        <f>IF(Table_0__2[[#This Row],[RESULTAT]]=1,Table_0__2[[#This Row],[1]],0)+IF(Table_0__2[[#This Row],[RESULTAT]]=3,Table_0__2[[#This Row],[N]],0)+IF(Table_0__2[[#This Row],[RESULTAT]]=2,Table_0__2[[#This Row],[2]],0)</f>
        <v>1.85</v>
      </c>
      <c r="J5216" s="14">
        <f>MIN(Table_0__2[[#This Row],[1]:[2]])</f>
        <v>1.85</v>
      </c>
      <c r="K5216" s="14">
        <f>IF(Table_0__2[[#This Row],[COLONNE1]]=Table_0__2[[#This Row],[RESULTAT COTE]],Table_0__2[[#This Row],[COLONNE1]],0)</f>
        <v>1.85</v>
      </c>
    </row>
    <row r="5217" spans="1:11" x14ac:dyDescent="0.3">
      <c r="A5217" s="2">
        <v>43211</v>
      </c>
      <c r="B5217" s="25">
        <v>0.53819444444444442</v>
      </c>
      <c r="C5217" s="20">
        <f t="shared" si="81"/>
        <v>43211.538194444445</v>
      </c>
      <c r="D5217" s="10" t="s">
        <v>5214</v>
      </c>
      <c r="E5217" s="10">
        <v>2</v>
      </c>
      <c r="F5217" s="10">
        <v>2.15</v>
      </c>
      <c r="G5217" s="10">
        <v>2.85</v>
      </c>
      <c r="H5217" s="11">
        <v>3.6</v>
      </c>
      <c r="I5217" s="15">
        <f>IF(Table_0__2[[#This Row],[RESULTAT]]=1,Table_0__2[[#This Row],[1]],0)+IF(Table_0__2[[#This Row],[RESULTAT]]=3,Table_0__2[[#This Row],[N]],0)+IF(Table_0__2[[#This Row],[RESULTAT]]=2,Table_0__2[[#This Row],[2]],0)</f>
        <v>3.6</v>
      </c>
      <c r="J5217" s="15">
        <f>MIN(Table_0__2[[#This Row],[1]:[2]])</f>
        <v>2.15</v>
      </c>
      <c r="K5217" s="15">
        <f>IF(Table_0__2[[#This Row],[COLONNE1]]=Table_0__2[[#This Row],[RESULTAT COTE]],Table_0__2[[#This Row],[COLONNE1]],0)</f>
        <v>0</v>
      </c>
    </row>
    <row r="5218" spans="1:11" x14ac:dyDescent="0.3">
      <c r="A5218" s="2">
        <v>43211</v>
      </c>
      <c r="B5218" s="25">
        <v>0.53819444444444442</v>
      </c>
      <c r="C5218" s="20">
        <f t="shared" si="81"/>
        <v>43211.538194444445</v>
      </c>
      <c r="D5218" s="10" t="s">
        <v>5215</v>
      </c>
      <c r="E5218" s="10">
        <v>2</v>
      </c>
      <c r="F5218" s="10">
        <v>3.05</v>
      </c>
      <c r="G5218" s="10">
        <v>2.6</v>
      </c>
      <c r="H5218" s="11">
        <v>2.0499999999999998</v>
      </c>
      <c r="I5218" s="15">
        <f>IF(Table_0__2[[#This Row],[RESULTAT]]=1,Table_0__2[[#This Row],[1]],0)+IF(Table_0__2[[#This Row],[RESULTAT]]=3,Table_0__2[[#This Row],[N]],0)+IF(Table_0__2[[#This Row],[RESULTAT]]=2,Table_0__2[[#This Row],[2]],0)</f>
        <v>2.0499999999999998</v>
      </c>
      <c r="J5218" s="15">
        <f>MIN(Table_0__2[[#This Row],[1]:[2]])</f>
        <v>2.0499999999999998</v>
      </c>
      <c r="K5218" s="15">
        <f>IF(Table_0__2[[#This Row],[COLONNE1]]=Table_0__2[[#This Row],[RESULTAT COTE]],Table_0__2[[#This Row],[COLONNE1]],0)</f>
        <v>2.0499999999999998</v>
      </c>
    </row>
    <row r="5219" spans="1:11" x14ac:dyDescent="0.3">
      <c r="A5219" s="2">
        <v>43211</v>
      </c>
      <c r="B5219" s="24">
        <v>0.53819444444444442</v>
      </c>
      <c r="C5219" s="20">
        <f t="shared" si="81"/>
        <v>43211.538194444445</v>
      </c>
      <c r="D5219" s="7" t="s">
        <v>5216</v>
      </c>
      <c r="E5219" s="7">
        <v>3</v>
      </c>
      <c r="F5219" s="7">
        <v>2.4500000000000002</v>
      </c>
      <c r="G5219" s="7">
        <v>2.4500000000000002</v>
      </c>
      <c r="H5219" s="9">
        <v>2.5499999999999998</v>
      </c>
      <c r="I5219" s="14">
        <f>IF(Table_0__2[[#This Row],[RESULTAT]]=1,Table_0__2[[#This Row],[1]],0)+IF(Table_0__2[[#This Row],[RESULTAT]]=3,Table_0__2[[#This Row],[N]],0)+IF(Table_0__2[[#This Row],[RESULTAT]]=2,Table_0__2[[#This Row],[2]],0)</f>
        <v>2.4500000000000002</v>
      </c>
      <c r="J5219" s="14">
        <f>MIN(Table_0__2[[#This Row],[1]:[2]])</f>
        <v>2.4500000000000002</v>
      </c>
      <c r="K5219" s="14">
        <f>IF(Table_0__2[[#This Row],[COLONNE1]]=Table_0__2[[#This Row],[RESULTAT COTE]],Table_0__2[[#This Row],[COLONNE1]],0)</f>
        <v>2.4500000000000002</v>
      </c>
    </row>
    <row r="5220" spans="1:11" x14ac:dyDescent="0.3">
      <c r="A5220" s="2">
        <v>43211</v>
      </c>
      <c r="B5220" s="25">
        <v>0.55902777777777779</v>
      </c>
      <c r="C5220" s="20">
        <f t="shared" si="81"/>
        <v>43211.559027777781</v>
      </c>
      <c r="D5220" s="10" t="s">
        <v>5217</v>
      </c>
      <c r="E5220" s="10">
        <v>1</v>
      </c>
      <c r="F5220" s="10">
        <v>4.2</v>
      </c>
      <c r="G5220" s="10">
        <v>3.25</v>
      </c>
      <c r="H5220" s="11">
        <v>1.6</v>
      </c>
      <c r="I5220" s="15">
        <f>IF(Table_0__2[[#This Row],[RESULTAT]]=1,Table_0__2[[#This Row],[1]],0)+IF(Table_0__2[[#This Row],[RESULTAT]]=3,Table_0__2[[#This Row],[N]],0)+IF(Table_0__2[[#This Row],[RESULTAT]]=2,Table_0__2[[#This Row],[2]],0)</f>
        <v>4.2</v>
      </c>
      <c r="J5220" s="15">
        <f>MIN(Table_0__2[[#This Row],[1]:[2]])</f>
        <v>1.6</v>
      </c>
      <c r="K5220" s="15">
        <f>IF(Table_0__2[[#This Row],[COLONNE1]]=Table_0__2[[#This Row],[RESULTAT COTE]],Table_0__2[[#This Row],[COLONNE1]],0)</f>
        <v>0</v>
      </c>
    </row>
    <row r="5221" spans="1:11" x14ac:dyDescent="0.3">
      <c r="A5221" s="2">
        <v>43211</v>
      </c>
      <c r="B5221" s="25">
        <v>0.55902777777777779</v>
      </c>
      <c r="C5221" s="20">
        <f t="shared" si="81"/>
        <v>43211.559027777781</v>
      </c>
      <c r="D5221" s="10" t="s">
        <v>5218</v>
      </c>
      <c r="E5221" s="7">
        <v>3</v>
      </c>
      <c r="F5221" s="10">
        <v>6.3</v>
      </c>
      <c r="G5221" s="10">
        <v>4</v>
      </c>
      <c r="H5221" s="11">
        <v>1.45</v>
      </c>
      <c r="I5221" s="15">
        <f>IF(Table_0__2[[#This Row],[RESULTAT]]=1,Table_0__2[[#This Row],[1]],0)+IF(Table_0__2[[#This Row],[RESULTAT]]=3,Table_0__2[[#This Row],[N]],0)+IF(Table_0__2[[#This Row],[RESULTAT]]=2,Table_0__2[[#This Row],[2]],0)</f>
        <v>4</v>
      </c>
      <c r="J5221" s="15">
        <f>MIN(Table_0__2[[#This Row],[1]:[2]])</f>
        <v>1.45</v>
      </c>
      <c r="K5221" s="15">
        <f>IF(Table_0__2[[#This Row],[COLONNE1]]=Table_0__2[[#This Row],[RESULTAT COTE]],Table_0__2[[#This Row],[COLONNE1]],0)</f>
        <v>0</v>
      </c>
    </row>
    <row r="5222" spans="1:11" x14ac:dyDescent="0.3">
      <c r="A5222" s="2">
        <v>43211</v>
      </c>
      <c r="B5222" s="25">
        <v>0.57986111111111105</v>
      </c>
      <c r="C5222" s="20">
        <f t="shared" si="81"/>
        <v>43211.579861111109</v>
      </c>
      <c r="D5222" s="10" t="s">
        <v>5219</v>
      </c>
      <c r="E5222" s="10">
        <v>1</v>
      </c>
      <c r="F5222" s="10">
        <v>1.1399999999999999</v>
      </c>
      <c r="G5222" s="10">
        <v>4.3</v>
      </c>
      <c r="H5222" s="11">
        <v>10.8</v>
      </c>
      <c r="I5222" s="15">
        <f>IF(Table_0__2[[#This Row],[RESULTAT]]=1,Table_0__2[[#This Row],[1]],0)+IF(Table_0__2[[#This Row],[RESULTAT]]=3,Table_0__2[[#This Row],[N]],0)+IF(Table_0__2[[#This Row],[RESULTAT]]=2,Table_0__2[[#This Row],[2]],0)</f>
        <v>1.1399999999999999</v>
      </c>
      <c r="J5222" s="15">
        <f>MIN(Table_0__2[[#This Row],[1]:[2]])</f>
        <v>1.1399999999999999</v>
      </c>
      <c r="K5222" s="15">
        <f>IF(Table_0__2[[#This Row],[COLONNE1]]=Table_0__2[[#This Row],[RESULTAT COTE]],Table_0__2[[#This Row],[COLONNE1]],0)</f>
        <v>1.1399999999999999</v>
      </c>
    </row>
    <row r="5223" spans="1:11" x14ac:dyDescent="0.3">
      <c r="A5223" s="2">
        <v>43211</v>
      </c>
      <c r="B5223" s="24">
        <v>0.57986111111111105</v>
      </c>
      <c r="C5223" s="20">
        <f t="shared" si="81"/>
        <v>43211.579861111109</v>
      </c>
      <c r="D5223" s="7" t="s">
        <v>5220</v>
      </c>
      <c r="E5223" s="10">
        <v>1</v>
      </c>
      <c r="F5223" s="7">
        <v>3</v>
      </c>
      <c r="G5223" s="7">
        <v>2.75</v>
      </c>
      <c r="H5223" s="9">
        <v>1.95</v>
      </c>
      <c r="I5223" s="14">
        <f>IF(Table_0__2[[#This Row],[RESULTAT]]=1,Table_0__2[[#This Row],[1]],0)+IF(Table_0__2[[#This Row],[RESULTAT]]=3,Table_0__2[[#This Row],[N]],0)+IF(Table_0__2[[#This Row],[RESULTAT]]=2,Table_0__2[[#This Row],[2]],0)</f>
        <v>3</v>
      </c>
      <c r="J5223" s="14">
        <f>MIN(Table_0__2[[#This Row],[1]:[2]])</f>
        <v>1.95</v>
      </c>
      <c r="K5223" s="14">
        <f>IF(Table_0__2[[#This Row],[COLONNE1]]=Table_0__2[[#This Row],[RESULTAT COTE]],Table_0__2[[#This Row],[COLONNE1]],0)</f>
        <v>0</v>
      </c>
    </row>
    <row r="5224" spans="1:11" x14ac:dyDescent="0.3">
      <c r="A5224" s="2">
        <v>43211</v>
      </c>
      <c r="B5224" s="24">
        <v>0.61111111111111105</v>
      </c>
      <c r="C5224" s="20">
        <f t="shared" si="81"/>
        <v>43211.611111111109</v>
      </c>
      <c r="D5224" s="7" t="s">
        <v>5221</v>
      </c>
      <c r="E5224" s="7">
        <v>3</v>
      </c>
      <c r="F5224" s="7">
        <v>3</v>
      </c>
      <c r="G5224" s="7">
        <v>2.5</v>
      </c>
      <c r="H5224" s="9">
        <v>2.1</v>
      </c>
      <c r="I5224" s="14">
        <f>IF(Table_0__2[[#This Row],[RESULTAT]]=1,Table_0__2[[#This Row],[1]],0)+IF(Table_0__2[[#This Row],[RESULTAT]]=3,Table_0__2[[#This Row],[N]],0)+IF(Table_0__2[[#This Row],[RESULTAT]]=2,Table_0__2[[#This Row],[2]],0)</f>
        <v>2.5</v>
      </c>
      <c r="J5224" s="14">
        <f>MIN(Table_0__2[[#This Row],[1]:[2]])</f>
        <v>2.1</v>
      </c>
      <c r="K5224" s="14">
        <f>IF(Table_0__2[[#This Row],[COLONNE1]]=Table_0__2[[#This Row],[RESULTAT COTE]],Table_0__2[[#This Row],[COLONNE1]],0)</f>
        <v>0</v>
      </c>
    </row>
    <row r="5225" spans="1:11" x14ac:dyDescent="0.3">
      <c r="A5225" s="2">
        <v>43211</v>
      </c>
      <c r="B5225" s="25">
        <v>0.62152777777777779</v>
      </c>
      <c r="C5225" s="20">
        <f t="shared" si="81"/>
        <v>43211.621527777781</v>
      </c>
      <c r="D5225" s="10" t="s">
        <v>5222</v>
      </c>
      <c r="E5225" s="10">
        <v>1</v>
      </c>
      <c r="F5225" s="10">
        <v>1.35</v>
      </c>
      <c r="G5225" s="10">
        <v>3.1</v>
      </c>
      <c r="H5225" s="11">
        <v>7.25</v>
      </c>
      <c r="I5225" s="15">
        <f>IF(Table_0__2[[#This Row],[RESULTAT]]=1,Table_0__2[[#This Row],[1]],0)+IF(Table_0__2[[#This Row],[RESULTAT]]=3,Table_0__2[[#This Row],[N]],0)+IF(Table_0__2[[#This Row],[RESULTAT]]=2,Table_0__2[[#This Row],[2]],0)</f>
        <v>1.35</v>
      </c>
      <c r="J5225" s="15">
        <f>MIN(Table_0__2[[#This Row],[1]:[2]])</f>
        <v>1.35</v>
      </c>
      <c r="K5225" s="15">
        <f>IF(Table_0__2[[#This Row],[COLONNE1]]=Table_0__2[[#This Row],[RESULTAT COTE]],Table_0__2[[#This Row],[COLONNE1]],0)</f>
        <v>1.35</v>
      </c>
    </row>
    <row r="5226" spans="1:11" x14ac:dyDescent="0.3">
      <c r="A5226" s="2">
        <v>43211</v>
      </c>
      <c r="B5226" s="24">
        <v>0.62152777777777779</v>
      </c>
      <c r="C5226" s="20">
        <f t="shared" si="81"/>
        <v>43211.621527777781</v>
      </c>
      <c r="D5226" s="7" t="s">
        <v>5223</v>
      </c>
      <c r="E5226" s="10">
        <v>1</v>
      </c>
      <c r="F5226" s="7">
        <v>1.2</v>
      </c>
      <c r="G5226" s="7">
        <v>4</v>
      </c>
      <c r="H5226" s="9">
        <v>8.25</v>
      </c>
      <c r="I5226" s="14">
        <f>IF(Table_0__2[[#This Row],[RESULTAT]]=1,Table_0__2[[#This Row],[1]],0)+IF(Table_0__2[[#This Row],[RESULTAT]]=3,Table_0__2[[#This Row],[N]],0)+IF(Table_0__2[[#This Row],[RESULTAT]]=2,Table_0__2[[#This Row],[2]],0)</f>
        <v>1.2</v>
      </c>
      <c r="J5226" s="14">
        <f>MIN(Table_0__2[[#This Row],[1]:[2]])</f>
        <v>1.2</v>
      </c>
      <c r="K5226" s="14">
        <f>IF(Table_0__2[[#This Row],[COLONNE1]]=Table_0__2[[#This Row],[RESULTAT COTE]],Table_0__2[[#This Row],[COLONNE1]],0)</f>
        <v>1.2</v>
      </c>
    </row>
    <row r="5227" spans="1:11" x14ac:dyDescent="0.3">
      <c r="A5227" s="2">
        <v>43211</v>
      </c>
      <c r="B5227" s="25">
        <v>0.62152777777777779</v>
      </c>
      <c r="C5227" s="20">
        <f t="shared" si="81"/>
        <v>43211.621527777781</v>
      </c>
      <c r="D5227" s="10" t="s">
        <v>5224</v>
      </c>
      <c r="E5227" s="7">
        <v>3</v>
      </c>
      <c r="F5227" s="10">
        <v>1.35</v>
      </c>
      <c r="G5227" s="10">
        <v>3.8</v>
      </c>
      <c r="H5227" s="11">
        <v>5</v>
      </c>
      <c r="I5227" s="15">
        <f>IF(Table_0__2[[#This Row],[RESULTAT]]=1,Table_0__2[[#This Row],[1]],0)+IF(Table_0__2[[#This Row],[RESULTAT]]=3,Table_0__2[[#This Row],[N]],0)+IF(Table_0__2[[#This Row],[RESULTAT]]=2,Table_0__2[[#This Row],[2]],0)</f>
        <v>3.8</v>
      </c>
      <c r="J5227" s="15">
        <f>MIN(Table_0__2[[#This Row],[1]:[2]])</f>
        <v>1.35</v>
      </c>
      <c r="K5227" s="15">
        <f>IF(Table_0__2[[#This Row],[COLONNE1]]=Table_0__2[[#This Row],[RESULTAT COTE]],Table_0__2[[#This Row],[COLONNE1]],0)</f>
        <v>0</v>
      </c>
    </row>
    <row r="5228" spans="1:11" x14ac:dyDescent="0.3">
      <c r="A5228" s="2">
        <v>43211</v>
      </c>
      <c r="B5228" s="24">
        <v>0.62152777777777779</v>
      </c>
      <c r="C5228" s="20">
        <f t="shared" si="81"/>
        <v>43211.621527777781</v>
      </c>
      <c r="D5228" s="7" t="s">
        <v>5225</v>
      </c>
      <c r="E5228" s="10">
        <v>1</v>
      </c>
      <c r="F5228" s="7">
        <v>2.15</v>
      </c>
      <c r="G5228" s="7">
        <v>2.65</v>
      </c>
      <c r="H5228" s="9">
        <v>2.8</v>
      </c>
      <c r="I5228" s="14">
        <f>IF(Table_0__2[[#This Row],[RESULTAT]]=1,Table_0__2[[#This Row],[1]],0)+IF(Table_0__2[[#This Row],[RESULTAT]]=3,Table_0__2[[#This Row],[N]],0)+IF(Table_0__2[[#This Row],[RESULTAT]]=2,Table_0__2[[#This Row],[2]],0)</f>
        <v>2.15</v>
      </c>
      <c r="J5228" s="14">
        <f>MIN(Table_0__2[[#This Row],[1]:[2]])</f>
        <v>2.15</v>
      </c>
      <c r="K5228" s="14">
        <f>IF(Table_0__2[[#This Row],[COLONNE1]]=Table_0__2[[#This Row],[RESULTAT COTE]],Table_0__2[[#This Row],[COLONNE1]],0)</f>
        <v>2.15</v>
      </c>
    </row>
    <row r="5229" spans="1:11" x14ac:dyDescent="0.3">
      <c r="A5229" s="2">
        <v>43211</v>
      </c>
      <c r="B5229" s="25">
        <v>0.62152777777777779</v>
      </c>
      <c r="C5229" s="20">
        <f t="shared" si="81"/>
        <v>43211.621527777781</v>
      </c>
      <c r="D5229" s="10" t="s">
        <v>5226</v>
      </c>
      <c r="E5229" s="10">
        <v>2</v>
      </c>
      <c r="F5229" s="10">
        <v>1.22</v>
      </c>
      <c r="G5229" s="10">
        <v>3.85</v>
      </c>
      <c r="H5229" s="11">
        <v>7.5</v>
      </c>
      <c r="I5229" s="15">
        <f>IF(Table_0__2[[#This Row],[RESULTAT]]=1,Table_0__2[[#This Row],[1]],0)+IF(Table_0__2[[#This Row],[RESULTAT]]=3,Table_0__2[[#This Row],[N]],0)+IF(Table_0__2[[#This Row],[RESULTAT]]=2,Table_0__2[[#This Row],[2]],0)</f>
        <v>7.5</v>
      </c>
      <c r="J5229" s="15">
        <f>MIN(Table_0__2[[#This Row],[1]:[2]])</f>
        <v>1.22</v>
      </c>
      <c r="K5229" s="15">
        <f>IF(Table_0__2[[#This Row],[COLONNE1]]=Table_0__2[[#This Row],[RESULTAT COTE]],Table_0__2[[#This Row],[COLONNE1]],0)</f>
        <v>0</v>
      </c>
    </row>
    <row r="5230" spans="1:11" x14ac:dyDescent="0.3">
      <c r="A5230" s="2">
        <v>43211</v>
      </c>
      <c r="B5230" s="24">
        <v>0.62152777777777779</v>
      </c>
      <c r="C5230" s="20">
        <f t="shared" si="81"/>
        <v>43211.621527777781</v>
      </c>
      <c r="D5230" s="7" t="s">
        <v>5227</v>
      </c>
      <c r="E5230" s="10">
        <v>2</v>
      </c>
      <c r="F5230" s="7">
        <v>1.95</v>
      </c>
      <c r="G5230" s="7">
        <v>2.85</v>
      </c>
      <c r="H5230" s="9">
        <v>2.95</v>
      </c>
      <c r="I5230" s="14">
        <f>IF(Table_0__2[[#This Row],[RESULTAT]]=1,Table_0__2[[#This Row],[1]],0)+IF(Table_0__2[[#This Row],[RESULTAT]]=3,Table_0__2[[#This Row],[N]],0)+IF(Table_0__2[[#This Row],[RESULTAT]]=2,Table_0__2[[#This Row],[2]],0)</f>
        <v>2.95</v>
      </c>
      <c r="J5230" s="14">
        <f>MIN(Table_0__2[[#This Row],[1]:[2]])</f>
        <v>1.95</v>
      </c>
      <c r="K5230" s="14">
        <f>IF(Table_0__2[[#This Row],[COLONNE1]]=Table_0__2[[#This Row],[RESULTAT COTE]],Table_0__2[[#This Row],[COLONNE1]],0)</f>
        <v>0</v>
      </c>
    </row>
    <row r="5231" spans="1:11" x14ac:dyDescent="0.3">
      <c r="A5231" s="2">
        <v>43211</v>
      </c>
      <c r="B5231" s="25">
        <v>0.62152777777777779</v>
      </c>
      <c r="C5231" s="20">
        <f t="shared" si="81"/>
        <v>43211.621527777781</v>
      </c>
      <c r="D5231" s="10" t="s">
        <v>5228</v>
      </c>
      <c r="E5231" s="10">
        <v>1</v>
      </c>
      <c r="F5231" s="10">
        <v>2.2000000000000002</v>
      </c>
      <c r="G5231" s="10">
        <v>2.8</v>
      </c>
      <c r="H5231" s="11">
        <v>2.5499999999999998</v>
      </c>
      <c r="I5231" s="15">
        <f>IF(Table_0__2[[#This Row],[RESULTAT]]=1,Table_0__2[[#This Row],[1]],0)+IF(Table_0__2[[#This Row],[RESULTAT]]=3,Table_0__2[[#This Row],[N]],0)+IF(Table_0__2[[#This Row],[RESULTAT]]=2,Table_0__2[[#This Row],[2]],0)</f>
        <v>2.2000000000000002</v>
      </c>
      <c r="J5231" s="15">
        <f>MIN(Table_0__2[[#This Row],[1]:[2]])</f>
        <v>2.2000000000000002</v>
      </c>
      <c r="K5231" s="15">
        <f>IF(Table_0__2[[#This Row],[COLONNE1]]=Table_0__2[[#This Row],[RESULTAT COTE]],Table_0__2[[#This Row],[COLONNE1]],0)</f>
        <v>2.2000000000000002</v>
      </c>
    </row>
    <row r="5232" spans="1:11" x14ac:dyDescent="0.3">
      <c r="A5232" s="2">
        <v>43211</v>
      </c>
      <c r="B5232" s="24">
        <v>0.62152777777777779</v>
      </c>
      <c r="C5232" s="20">
        <f t="shared" si="81"/>
        <v>43211.621527777781</v>
      </c>
      <c r="D5232" s="7" t="s">
        <v>5229</v>
      </c>
      <c r="E5232" s="10">
        <v>1</v>
      </c>
      <c r="F5232" s="7">
        <v>1.9</v>
      </c>
      <c r="G5232" s="7">
        <v>2.9</v>
      </c>
      <c r="H5232" s="9">
        <v>2.95</v>
      </c>
      <c r="I5232" s="14">
        <f>IF(Table_0__2[[#This Row],[RESULTAT]]=1,Table_0__2[[#This Row],[1]],0)+IF(Table_0__2[[#This Row],[RESULTAT]]=3,Table_0__2[[#This Row],[N]],0)+IF(Table_0__2[[#This Row],[RESULTAT]]=2,Table_0__2[[#This Row],[2]],0)</f>
        <v>1.9</v>
      </c>
      <c r="J5232" s="14">
        <f>MIN(Table_0__2[[#This Row],[1]:[2]])</f>
        <v>1.9</v>
      </c>
      <c r="K5232" s="14">
        <f>IF(Table_0__2[[#This Row],[COLONNE1]]=Table_0__2[[#This Row],[RESULTAT COTE]],Table_0__2[[#This Row],[COLONNE1]],0)</f>
        <v>1.9</v>
      </c>
    </row>
    <row r="5233" spans="1:11" x14ac:dyDescent="0.3">
      <c r="A5233" s="2">
        <v>43211</v>
      </c>
      <c r="B5233" s="25">
        <v>0.62152777777777779</v>
      </c>
      <c r="C5233" s="20">
        <f t="shared" si="81"/>
        <v>43211.621527777781</v>
      </c>
      <c r="D5233" s="10" t="s">
        <v>5230</v>
      </c>
      <c r="E5233" s="10">
        <v>2</v>
      </c>
      <c r="F5233" s="10">
        <v>1.5</v>
      </c>
      <c r="G5233" s="10">
        <v>3.65</v>
      </c>
      <c r="H5233" s="11">
        <v>4.3</v>
      </c>
      <c r="I5233" s="15">
        <f>IF(Table_0__2[[#This Row],[RESULTAT]]=1,Table_0__2[[#This Row],[1]],0)+IF(Table_0__2[[#This Row],[RESULTAT]]=3,Table_0__2[[#This Row],[N]],0)+IF(Table_0__2[[#This Row],[RESULTAT]]=2,Table_0__2[[#This Row],[2]],0)</f>
        <v>4.3</v>
      </c>
      <c r="J5233" s="15">
        <f>MIN(Table_0__2[[#This Row],[1]:[2]])</f>
        <v>1.5</v>
      </c>
      <c r="K5233" s="15">
        <f>IF(Table_0__2[[#This Row],[COLONNE1]]=Table_0__2[[#This Row],[RESULTAT COTE]],Table_0__2[[#This Row],[COLONNE1]],0)</f>
        <v>0</v>
      </c>
    </row>
    <row r="5234" spans="1:11" x14ac:dyDescent="0.3">
      <c r="A5234" s="2">
        <v>43211</v>
      </c>
      <c r="B5234" s="24">
        <v>0.62152777777777779</v>
      </c>
      <c r="C5234" s="20">
        <f t="shared" si="81"/>
        <v>43211.621527777781</v>
      </c>
      <c r="D5234" s="7" t="s">
        <v>5231</v>
      </c>
      <c r="E5234" s="10">
        <v>1</v>
      </c>
      <c r="F5234" s="7">
        <v>2</v>
      </c>
      <c r="G5234" s="7">
        <v>3.1</v>
      </c>
      <c r="H5234" s="9">
        <v>3.45</v>
      </c>
      <c r="I5234" s="14">
        <f>IF(Table_0__2[[#This Row],[RESULTAT]]=1,Table_0__2[[#This Row],[1]],0)+IF(Table_0__2[[#This Row],[RESULTAT]]=3,Table_0__2[[#This Row],[N]],0)+IF(Table_0__2[[#This Row],[RESULTAT]]=2,Table_0__2[[#This Row],[2]],0)</f>
        <v>2</v>
      </c>
      <c r="J5234" s="14">
        <f>MIN(Table_0__2[[#This Row],[1]:[2]])</f>
        <v>2</v>
      </c>
      <c r="K5234" s="14">
        <f>IF(Table_0__2[[#This Row],[COLONNE1]]=Table_0__2[[#This Row],[RESULTAT COTE]],Table_0__2[[#This Row],[COLONNE1]],0)</f>
        <v>2</v>
      </c>
    </row>
    <row r="5235" spans="1:11" x14ac:dyDescent="0.3">
      <c r="A5235" s="2">
        <v>43211</v>
      </c>
      <c r="B5235" s="24">
        <v>0.62152777777777779</v>
      </c>
      <c r="C5235" s="20">
        <f t="shared" si="81"/>
        <v>43211.621527777781</v>
      </c>
      <c r="D5235" s="7" t="s">
        <v>5232</v>
      </c>
      <c r="E5235" s="7">
        <v>3</v>
      </c>
      <c r="F5235" s="7">
        <v>1.85</v>
      </c>
      <c r="G5235" s="7">
        <v>2.85</v>
      </c>
      <c r="H5235" s="9">
        <v>3.2</v>
      </c>
      <c r="I5235" s="14">
        <f>IF(Table_0__2[[#This Row],[RESULTAT]]=1,Table_0__2[[#This Row],[1]],0)+IF(Table_0__2[[#This Row],[RESULTAT]]=3,Table_0__2[[#This Row],[N]],0)+IF(Table_0__2[[#This Row],[RESULTAT]]=2,Table_0__2[[#This Row],[2]],0)</f>
        <v>2.85</v>
      </c>
      <c r="J5235" s="14">
        <f>MIN(Table_0__2[[#This Row],[1]:[2]])</f>
        <v>1.85</v>
      </c>
      <c r="K5235" s="14">
        <f>IF(Table_0__2[[#This Row],[COLONNE1]]=Table_0__2[[#This Row],[RESULTAT COTE]],Table_0__2[[#This Row],[COLONNE1]],0)</f>
        <v>0</v>
      </c>
    </row>
    <row r="5236" spans="1:11" x14ac:dyDescent="0.3">
      <c r="A5236" s="2">
        <v>43211</v>
      </c>
      <c r="B5236" s="25">
        <v>0.62152777777777779</v>
      </c>
      <c r="C5236" s="20">
        <f t="shared" si="81"/>
        <v>43211.621527777781</v>
      </c>
      <c r="D5236" s="10" t="s">
        <v>5233</v>
      </c>
      <c r="E5236" s="10">
        <v>2</v>
      </c>
      <c r="F5236" s="10">
        <v>2.1</v>
      </c>
      <c r="G5236" s="10">
        <v>2.7</v>
      </c>
      <c r="H5236" s="11">
        <v>2.85</v>
      </c>
      <c r="I5236" s="15">
        <f>IF(Table_0__2[[#This Row],[RESULTAT]]=1,Table_0__2[[#This Row],[1]],0)+IF(Table_0__2[[#This Row],[RESULTAT]]=3,Table_0__2[[#This Row],[N]],0)+IF(Table_0__2[[#This Row],[RESULTAT]]=2,Table_0__2[[#This Row],[2]],0)</f>
        <v>2.85</v>
      </c>
      <c r="J5236" s="15">
        <f>MIN(Table_0__2[[#This Row],[1]:[2]])</f>
        <v>2.1</v>
      </c>
      <c r="K5236" s="15">
        <f>IF(Table_0__2[[#This Row],[COLONNE1]]=Table_0__2[[#This Row],[RESULTAT COTE]],Table_0__2[[#This Row],[COLONNE1]],0)</f>
        <v>0</v>
      </c>
    </row>
    <row r="5237" spans="1:11" x14ac:dyDescent="0.3">
      <c r="A5237" s="2">
        <v>43211</v>
      </c>
      <c r="B5237" s="24">
        <v>0.62152777777777779</v>
      </c>
      <c r="C5237" s="20">
        <f t="shared" si="81"/>
        <v>43211.621527777781</v>
      </c>
      <c r="D5237" s="7" t="s">
        <v>5234</v>
      </c>
      <c r="E5237" s="10">
        <v>1</v>
      </c>
      <c r="F5237" s="7">
        <v>1.5</v>
      </c>
      <c r="G5237" s="7">
        <v>3.2</v>
      </c>
      <c r="H5237" s="9">
        <v>4.75</v>
      </c>
      <c r="I5237" s="14">
        <f>IF(Table_0__2[[#This Row],[RESULTAT]]=1,Table_0__2[[#This Row],[1]],0)+IF(Table_0__2[[#This Row],[RESULTAT]]=3,Table_0__2[[#This Row],[N]],0)+IF(Table_0__2[[#This Row],[RESULTAT]]=2,Table_0__2[[#This Row],[2]],0)</f>
        <v>1.5</v>
      </c>
      <c r="J5237" s="14">
        <f>MIN(Table_0__2[[#This Row],[1]:[2]])</f>
        <v>1.5</v>
      </c>
      <c r="K5237" s="14">
        <f>IF(Table_0__2[[#This Row],[COLONNE1]]=Table_0__2[[#This Row],[RESULTAT COTE]],Table_0__2[[#This Row],[COLONNE1]],0)</f>
        <v>1.5</v>
      </c>
    </row>
    <row r="5238" spans="1:11" x14ac:dyDescent="0.3">
      <c r="A5238" s="2">
        <v>43211</v>
      </c>
      <c r="B5238" s="25">
        <v>0.62152777777777779</v>
      </c>
      <c r="C5238" s="20">
        <f t="shared" si="81"/>
        <v>43211.621527777781</v>
      </c>
      <c r="D5238" s="10" t="s">
        <v>5235</v>
      </c>
      <c r="E5238" s="10">
        <v>1</v>
      </c>
      <c r="F5238" s="10">
        <v>1.55</v>
      </c>
      <c r="G5238" s="10">
        <v>2.95</v>
      </c>
      <c r="H5238" s="11">
        <v>4.75</v>
      </c>
      <c r="I5238" s="15">
        <f>IF(Table_0__2[[#This Row],[RESULTAT]]=1,Table_0__2[[#This Row],[1]],0)+IF(Table_0__2[[#This Row],[RESULTAT]]=3,Table_0__2[[#This Row],[N]],0)+IF(Table_0__2[[#This Row],[RESULTAT]]=2,Table_0__2[[#This Row],[2]],0)</f>
        <v>1.55</v>
      </c>
      <c r="J5238" s="15">
        <f>MIN(Table_0__2[[#This Row],[1]:[2]])</f>
        <v>1.55</v>
      </c>
      <c r="K5238" s="15">
        <f>IF(Table_0__2[[#This Row],[COLONNE1]]=Table_0__2[[#This Row],[RESULTAT COTE]],Table_0__2[[#This Row],[COLONNE1]],0)</f>
        <v>1.55</v>
      </c>
    </row>
    <row r="5239" spans="1:11" x14ac:dyDescent="0.3">
      <c r="A5239" s="2">
        <v>43211</v>
      </c>
      <c r="B5239" s="24">
        <v>0.62152777777777779</v>
      </c>
      <c r="C5239" s="20">
        <f t="shared" si="81"/>
        <v>43211.621527777781</v>
      </c>
      <c r="D5239" s="7" t="s">
        <v>5236</v>
      </c>
      <c r="E5239" s="10">
        <v>2</v>
      </c>
      <c r="F5239" s="7">
        <v>2.4500000000000002</v>
      </c>
      <c r="G5239" s="7">
        <v>2.75</v>
      </c>
      <c r="H5239" s="9">
        <v>2.35</v>
      </c>
      <c r="I5239" s="14">
        <f>IF(Table_0__2[[#This Row],[RESULTAT]]=1,Table_0__2[[#This Row],[1]],0)+IF(Table_0__2[[#This Row],[RESULTAT]]=3,Table_0__2[[#This Row],[N]],0)+IF(Table_0__2[[#This Row],[RESULTAT]]=2,Table_0__2[[#This Row],[2]],0)</f>
        <v>2.35</v>
      </c>
      <c r="J5239" s="14">
        <f>MIN(Table_0__2[[#This Row],[1]:[2]])</f>
        <v>2.35</v>
      </c>
      <c r="K5239" s="14">
        <f>IF(Table_0__2[[#This Row],[COLONNE1]]=Table_0__2[[#This Row],[RESULTAT COTE]],Table_0__2[[#This Row],[COLONNE1]],0)</f>
        <v>2.35</v>
      </c>
    </row>
    <row r="5240" spans="1:11" x14ac:dyDescent="0.3">
      <c r="A5240" s="2">
        <v>43211</v>
      </c>
      <c r="B5240" s="25">
        <v>0.62152777777777779</v>
      </c>
      <c r="C5240" s="20">
        <f t="shared" si="81"/>
        <v>43211.621527777781</v>
      </c>
      <c r="D5240" s="10" t="s">
        <v>5237</v>
      </c>
      <c r="E5240" s="10">
        <v>2</v>
      </c>
      <c r="F5240" s="10">
        <v>1.7</v>
      </c>
      <c r="G5240" s="10">
        <v>2.95</v>
      </c>
      <c r="H5240" s="11">
        <v>3.75</v>
      </c>
      <c r="I5240" s="15">
        <f>IF(Table_0__2[[#This Row],[RESULTAT]]=1,Table_0__2[[#This Row],[1]],0)+IF(Table_0__2[[#This Row],[RESULTAT]]=3,Table_0__2[[#This Row],[N]],0)+IF(Table_0__2[[#This Row],[RESULTAT]]=2,Table_0__2[[#This Row],[2]],0)</f>
        <v>3.75</v>
      </c>
      <c r="J5240" s="15">
        <f>MIN(Table_0__2[[#This Row],[1]:[2]])</f>
        <v>1.7</v>
      </c>
      <c r="K5240" s="15">
        <f>IF(Table_0__2[[#This Row],[COLONNE1]]=Table_0__2[[#This Row],[RESULTAT COTE]],Table_0__2[[#This Row],[COLONNE1]],0)</f>
        <v>0</v>
      </c>
    </row>
    <row r="5241" spans="1:11" x14ac:dyDescent="0.3">
      <c r="A5241" s="2">
        <v>43211</v>
      </c>
      <c r="B5241" s="24">
        <v>0.62152777777777779</v>
      </c>
      <c r="C5241" s="20">
        <f t="shared" si="81"/>
        <v>43211.621527777781</v>
      </c>
      <c r="D5241" s="7" t="s">
        <v>5238</v>
      </c>
      <c r="E5241" s="7">
        <v>3</v>
      </c>
      <c r="F5241" s="7">
        <v>2</v>
      </c>
      <c r="G5241" s="7">
        <v>2.95</v>
      </c>
      <c r="H5241" s="9">
        <v>2.75</v>
      </c>
      <c r="I5241" s="14">
        <f>IF(Table_0__2[[#This Row],[RESULTAT]]=1,Table_0__2[[#This Row],[1]],0)+IF(Table_0__2[[#This Row],[RESULTAT]]=3,Table_0__2[[#This Row],[N]],0)+IF(Table_0__2[[#This Row],[RESULTAT]]=2,Table_0__2[[#This Row],[2]],0)</f>
        <v>2.95</v>
      </c>
      <c r="J5241" s="14">
        <f>MIN(Table_0__2[[#This Row],[1]:[2]])</f>
        <v>2</v>
      </c>
      <c r="K5241" s="14">
        <f>IF(Table_0__2[[#This Row],[COLONNE1]]=Table_0__2[[#This Row],[RESULTAT COTE]],Table_0__2[[#This Row],[COLONNE1]],0)</f>
        <v>0</v>
      </c>
    </row>
    <row r="5242" spans="1:11" x14ac:dyDescent="0.3">
      <c r="A5242" s="2">
        <v>43211</v>
      </c>
      <c r="B5242" s="25">
        <v>0.62152777777777779</v>
      </c>
      <c r="C5242" s="20">
        <f t="shared" si="81"/>
        <v>43211.621527777781</v>
      </c>
      <c r="D5242" s="10" t="s">
        <v>5239</v>
      </c>
      <c r="E5242" s="10">
        <v>1</v>
      </c>
      <c r="F5242" s="10">
        <v>1.95</v>
      </c>
      <c r="G5242" s="10">
        <v>2.75</v>
      </c>
      <c r="H5242" s="11">
        <v>3.1</v>
      </c>
      <c r="I5242" s="15">
        <f>IF(Table_0__2[[#This Row],[RESULTAT]]=1,Table_0__2[[#This Row],[1]],0)+IF(Table_0__2[[#This Row],[RESULTAT]]=3,Table_0__2[[#This Row],[N]],0)+IF(Table_0__2[[#This Row],[RESULTAT]]=2,Table_0__2[[#This Row],[2]],0)</f>
        <v>1.95</v>
      </c>
      <c r="J5242" s="15">
        <f>MIN(Table_0__2[[#This Row],[1]:[2]])</f>
        <v>1.95</v>
      </c>
      <c r="K5242" s="15">
        <f>IF(Table_0__2[[#This Row],[COLONNE1]]=Table_0__2[[#This Row],[RESULTAT COTE]],Table_0__2[[#This Row],[COLONNE1]],0)</f>
        <v>1.95</v>
      </c>
    </row>
    <row r="5243" spans="1:11" x14ac:dyDescent="0.3">
      <c r="A5243" s="2">
        <v>43211</v>
      </c>
      <c r="B5243" s="24">
        <v>0.62152777777777779</v>
      </c>
      <c r="C5243" s="20">
        <f t="shared" si="81"/>
        <v>43211.621527777781</v>
      </c>
      <c r="D5243" s="7" t="s">
        <v>5240</v>
      </c>
      <c r="E5243" s="10">
        <v>2</v>
      </c>
      <c r="F5243" s="7">
        <v>5</v>
      </c>
      <c r="G5243" s="7">
        <v>3.4</v>
      </c>
      <c r="H5243" s="9">
        <v>1.67</v>
      </c>
      <c r="I5243" s="14">
        <f>IF(Table_0__2[[#This Row],[RESULTAT]]=1,Table_0__2[[#This Row],[1]],0)+IF(Table_0__2[[#This Row],[RESULTAT]]=3,Table_0__2[[#This Row],[N]],0)+IF(Table_0__2[[#This Row],[RESULTAT]]=2,Table_0__2[[#This Row],[2]],0)</f>
        <v>1.67</v>
      </c>
      <c r="J5243" s="14">
        <f>MIN(Table_0__2[[#This Row],[1]:[2]])</f>
        <v>1.67</v>
      </c>
      <c r="K5243" s="14">
        <f>IF(Table_0__2[[#This Row],[COLONNE1]]=Table_0__2[[#This Row],[RESULTAT COTE]],Table_0__2[[#This Row],[COLONNE1]],0)</f>
        <v>1.67</v>
      </c>
    </row>
    <row r="5244" spans="1:11" x14ac:dyDescent="0.3">
      <c r="A5244" s="2">
        <v>43211</v>
      </c>
      <c r="B5244" s="24">
        <v>0.64236111111111105</v>
      </c>
      <c r="C5244" s="20">
        <f t="shared" si="81"/>
        <v>43211.642361111109</v>
      </c>
      <c r="D5244" s="7" t="s">
        <v>5241</v>
      </c>
      <c r="E5244" s="10">
        <v>2</v>
      </c>
      <c r="F5244" s="7">
        <v>1.82</v>
      </c>
      <c r="G5244" s="7">
        <v>3.3</v>
      </c>
      <c r="H5244" s="9">
        <v>4.0999999999999996</v>
      </c>
      <c r="I5244" s="14">
        <f>IF(Table_0__2[[#This Row],[RESULTAT]]=1,Table_0__2[[#This Row],[1]],0)+IF(Table_0__2[[#This Row],[RESULTAT]]=3,Table_0__2[[#This Row],[N]],0)+IF(Table_0__2[[#This Row],[RESULTAT]]=2,Table_0__2[[#This Row],[2]],0)</f>
        <v>4.0999999999999996</v>
      </c>
      <c r="J5244" s="14">
        <f>MIN(Table_0__2[[#This Row],[1]:[2]])</f>
        <v>1.82</v>
      </c>
      <c r="K5244" s="14">
        <f>IF(Table_0__2[[#This Row],[COLONNE1]]=Table_0__2[[#This Row],[RESULTAT COTE]],Table_0__2[[#This Row],[COLONNE1]],0)</f>
        <v>0</v>
      </c>
    </row>
    <row r="5245" spans="1:11" x14ac:dyDescent="0.3">
      <c r="A5245" s="2">
        <v>43211</v>
      </c>
      <c r="B5245" s="24">
        <v>0.64236111111111105</v>
      </c>
      <c r="C5245" s="20">
        <f t="shared" si="81"/>
        <v>43211.642361111109</v>
      </c>
      <c r="D5245" s="7" t="s">
        <v>5242</v>
      </c>
      <c r="E5245" s="10">
        <v>1</v>
      </c>
      <c r="F5245" s="7">
        <v>1.95</v>
      </c>
      <c r="G5245" s="7">
        <v>3.2</v>
      </c>
      <c r="H5245" s="9">
        <v>3.7</v>
      </c>
      <c r="I5245" s="14">
        <f>IF(Table_0__2[[#This Row],[RESULTAT]]=1,Table_0__2[[#This Row],[1]],0)+IF(Table_0__2[[#This Row],[RESULTAT]]=3,Table_0__2[[#This Row],[N]],0)+IF(Table_0__2[[#This Row],[RESULTAT]]=2,Table_0__2[[#This Row],[2]],0)</f>
        <v>1.95</v>
      </c>
      <c r="J5245" s="14">
        <f>MIN(Table_0__2[[#This Row],[1]:[2]])</f>
        <v>1.95</v>
      </c>
      <c r="K5245" s="14">
        <f>IF(Table_0__2[[#This Row],[COLONNE1]]=Table_0__2[[#This Row],[RESULTAT COTE]],Table_0__2[[#This Row],[COLONNE1]],0)</f>
        <v>1.95</v>
      </c>
    </row>
    <row r="5246" spans="1:11" x14ac:dyDescent="0.3">
      <c r="A5246" s="2">
        <v>43211</v>
      </c>
      <c r="B5246" s="24">
        <v>0.64236111111111105</v>
      </c>
      <c r="C5246" s="20">
        <f t="shared" si="81"/>
        <v>43211.642361111109</v>
      </c>
      <c r="D5246" s="7" t="s">
        <v>5243</v>
      </c>
      <c r="E5246" s="10">
        <v>2</v>
      </c>
      <c r="F5246" s="7">
        <v>6.3</v>
      </c>
      <c r="G5246" s="7">
        <v>4.6500000000000004</v>
      </c>
      <c r="H5246" s="9">
        <v>1.38</v>
      </c>
      <c r="I5246" s="14">
        <f>IF(Table_0__2[[#This Row],[RESULTAT]]=1,Table_0__2[[#This Row],[1]],0)+IF(Table_0__2[[#This Row],[RESULTAT]]=3,Table_0__2[[#This Row],[N]],0)+IF(Table_0__2[[#This Row],[RESULTAT]]=2,Table_0__2[[#This Row],[2]],0)</f>
        <v>1.38</v>
      </c>
      <c r="J5246" s="14">
        <f>MIN(Table_0__2[[#This Row],[1]:[2]])</f>
        <v>1.38</v>
      </c>
      <c r="K5246" s="14">
        <f>IF(Table_0__2[[#This Row],[COLONNE1]]=Table_0__2[[#This Row],[RESULTAT COTE]],Table_0__2[[#This Row],[COLONNE1]],0)</f>
        <v>1.38</v>
      </c>
    </row>
    <row r="5247" spans="1:11" x14ac:dyDescent="0.3">
      <c r="A5247" s="2">
        <v>43211</v>
      </c>
      <c r="B5247" s="24">
        <v>0.64236111111111105</v>
      </c>
      <c r="C5247" s="20">
        <f t="shared" si="81"/>
        <v>43211.642361111109</v>
      </c>
      <c r="D5247" s="7" t="s">
        <v>5244</v>
      </c>
      <c r="E5247" s="10">
        <v>2</v>
      </c>
      <c r="F5247" s="7">
        <v>2.15</v>
      </c>
      <c r="G5247" s="7">
        <v>3.7</v>
      </c>
      <c r="H5247" s="9">
        <v>2.8</v>
      </c>
      <c r="I5247" s="14">
        <f>IF(Table_0__2[[#This Row],[RESULTAT]]=1,Table_0__2[[#This Row],[1]],0)+IF(Table_0__2[[#This Row],[RESULTAT]]=3,Table_0__2[[#This Row],[N]],0)+IF(Table_0__2[[#This Row],[RESULTAT]]=2,Table_0__2[[#This Row],[2]],0)</f>
        <v>2.8</v>
      </c>
      <c r="J5247" s="14">
        <f>MIN(Table_0__2[[#This Row],[1]:[2]])</f>
        <v>2.15</v>
      </c>
      <c r="K5247" s="14">
        <f>IF(Table_0__2[[#This Row],[COLONNE1]]=Table_0__2[[#This Row],[RESULTAT COTE]],Table_0__2[[#This Row],[COLONNE1]],0)</f>
        <v>0</v>
      </c>
    </row>
    <row r="5248" spans="1:11" x14ac:dyDescent="0.3">
      <c r="A5248" s="2">
        <v>43211</v>
      </c>
      <c r="B5248" s="24">
        <v>0.64236111111111105</v>
      </c>
      <c r="C5248" s="20">
        <f t="shared" si="81"/>
        <v>43211.642361111109</v>
      </c>
      <c r="D5248" s="7" t="s">
        <v>5245</v>
      </c>
      <c r="E5248" s="10">
        <v>1</v>
      </c>
      <c r="F5248" s="7">
        <v>2.35</v>
      </c>
      <c r="G5248" s="7">
        <v>3.15</v>
      </c>
      <c r="H5248" s="9">
        <v>2.85</v>
      </c>
      <c r="I5248" s="14">
        <f>IF(Table_0__2[[#This Row],[RESULTAT]]=1,Table_0__2[[#This Row],[1]],0)+IF(Table_0__2[[#This Row],[RESULTAT]]=3,Table_0__2[[#This Row],[N]],0)+IF(Table_0__2[[#This Row],[RESULTAT]]=2,Table_0__2[[#This Row],[2]],0)</f>
        <v>2.35</v>
      </c>
      <c r="J5248" s="14">
        <f>MIN(Table_0__2[[#This Row],[1]:[2]])</f>
        <v>2.35</v>
      </c>
      <c r="K5248" s="14">
        <f>IF(Table_0__2[[#This Row],[COLONNE1]]=Table_0__2[[#This Row],[RESULTAT COTE]],Table_0__2[[#This Row],[COLONNE1]],0)</f>
        <v>2.35</v>
      </c>
    </row>
    <row r="5249" spans="1:11" x14ac:dyDescent="0.3">
      <c r="A5249" s="2">
        <v>43211</v>
      </c>
      <c r="B5249" s="24">
        <v>0.64236111111111105</v>
      </c>
      <c r="C5249" s="20">
        <f t="shared" si="81"/>
        <v>43211.642361111109</v>
      </c>
      <c r="D5249" s="7" t="s">
        <v>5246</v>
      </c>
      <c r="E5249" s="7">
        <v>3</v>
      </c>
      <c r="F5249" s="7">
        <v>1.95</v>
      </c>
      <c r="G5249" s="7">
        <v>2.5499999999999998</v>
      </c>
      <c r="H5249" s="9">
        <v>3.75</v>
      </c>
      <c r="I5249" s="14">
        <f>IF(Table_0__2[[#This Row],[RESULTAT]]=1,Table_0__2[[#This Row],[1]],0)+IF(Table_0__2[[#This Row],[RESULTAT]]=3,Table_0__2[[#This Row],[N]],0)+IF(Table_0__2[[#This Row],[RESULTAT]]=2,Table_0__2[[#This Row],[2]],0)</f>
        <v>2.5499999999999998</v>
      </c>
      <c r="J5249" s="14">
        <f>MIN(Table_0__2[[#This Row],[1]:[2]])</f>
        <v>1.95</v>
      </c>
      <c r="K5249" s="14">
        <f>IF(Table_0__2[[#This Row],[COLONNE1]]=Table_0__2[[#This Row],[RESULTAT COTE]],Table_0__2[[#This Row],[COLONNE1]],0)</f>
        <v>0</v>
      </c>
    </row>
    <row r="5250" spans="1:11" x14ac:dyDescent="0.3">
      <c r="A5250" s="2">
        <v>43211</v>
      </c>
      <c r="B5250" s="24">
        <v>0.64236111111111105</v>
      </c>
      <c r="C5250" s="20">
        <f t="shared" ref="C5250:C5313" si="82">A5250+B5250</f>
        <v>43211.642361111109</v>
      </c>
      <c r="D5250" s="7" t="s">
        <v>5247</v>
      </c>
      <c r="E5250" s="10">
        <v>1</v>
      </c>
      <c r="F5250" s="7">
        <v>2.5499999999999998</v>
      </c>
      <c r="G5250" s="7">
        <v>3</v>
      </c>
      <c r="H5250" s="9">
        <v>2.1</v>
      </c>
      <c r="I5250" s="14">
        <f>IF(Table_0__2[[#This Row],[RESULTAT]]=1,Table_0__2[[#This Row],[1]],0)+IF(Table_0__2[[#This Row],[RESULTAT]]=3,Table_0__2[[#This Row],[N]],0)+IF(Table_0__2[[#This Row],[RESULTAT]]=2,Table_0__2[[#This Row],[2]],0)</f>
        <v>2.5499999999999998</v>
      </c>
      <c r="J5250" s="14">
        <f>MIN(Table_0__2[[#This Row],[1]:[2]])</f>
        <v>2.1</v>
      </c>
      <c r="K5250" s="14">
        <f>IF(Table_0__2[[#This Row],[COLONNE1]]=Table_0__2[[#This Row],[RESULTAT COTE]],Table_0__2[[#This Row],[COLONNE1]],0)</f>
        <v>0</v>
      </c>
    </row>
    <row r="5251" spans="1:11" x14ac:dyDescent="0.3">
      <c r="A5251" s="2">
        <v>43211</v>
      </c>
      <c r="B5251" s="25">
        <v>0.64236111111111105</v>
      </c>
      <c r="C5251" s="20">
        <f t="shared" si="82"/>
        <v>43211.642361111109</v>
      </c>
      <c r="D5251" s="10" t="s">
        <v>5248</v>
      </c>
      <c r="E5251" s="10">
        <v>2</v>
      </c>
      <c r="F5251" s="10">
        <v>2.35</v>
      </c>
      <c r="G5251" s="10">
        <v>2.9</v>
      </c>
      <c r="H5251" s="11">
        <v>2.35</v>
      </c>
      <c r="I5251" s="15">
        <f>IF(Table_0__2[[#This Row],[RESULTAT]]=1,Table_0__2[[#This Row],[1]],0)+IF(Table_0__2[[#This Row],[RESULTAT]]=3,Table_0__2[[#This Row],[N]],0)+IF(Table_0__2[[#This Row],[RESULTAT]]=2,Table_0__2[[#This Row],[2]],0)</f>
        <v>2.35</v>
      </c>
      <c r="J5251" s="15">
        <f>MIN(Table_0__2[[#This Row],[1]:[2]])</f>
        <v>2.35</v>
      </c>
      <c r="K5251" s="15">
        <f>IF(Table_0__2[[#This Row],[COLONNE1]]=Table_0__2[[#This Row],[RESULTAT COTE]],Table_0__2[[#This Row],[COLONNE1]],0)</f>
        <v>2.35</v>
      </c>
    </row>
    <row r="5252" spans="1:11" x14ac:dyDescent="0.3">
      <c r="A5252" s="2">
        <v>43211</v>
      </c>
      <c r="B5252" s="24">
        <v>0.64236111111111105</v>
      </c>
      <c r="C5252" s="20">
        <f t="shared" si="82"/>
        <v>43211.642361111109</v>
      </c>
      <c r="D5252" s="7" t="s">
        <v>5249</v>
      </c>
      <c r="E5252" s="10">
        <v>1</v>
      </c>
      <c r="F5252" s="7">
        <v>1.3</v>
      </c>
      <c r="G5252" s="7">
        <v>4.0999999999999996</v>
      </c>
      <c r="H5252" s="9">
        <v>5.5</v>
      </c>
      <c r="I5252" s="14">
        <f>IF(Table_0__2[[#This Row],[RESULTAT]]=1,Table_0__2[[#This Row],[1]],0)+IF(Table_0__2[[#This Row],[RESULTAT]]=3,Table_0__2[[#This Row],[N]],0)+IF(Table_0__2[[#This Row],[RESULTAT]]=2,Table_0__2[[#This Row],[2]],0)</f>
        <v>1.3</v>
      </c>
      <c r="J5252" s="14">
        <f>MIN(Table_0__2[[#This Row],[1]:[2]])</f>
        <v>1.3</v>
      </c>
      <c r="K5252" s="14">
        <f>IF(Table_0__2[[#This Row],[COLONNE1]]=Table_0__2[[#This Row],[RESULTAT COTE]],Table_0__2[[#This Row],[COLONNE1]],0)</f>
        <v>1.3</v>
      </c>
    </row>
    <row r="5253" spans="1:11" x14ac:dyDescent="0.3">
      <c r="A5253" s="2">
        <v>43211</v>
      </c>
      <c r="B5253" s="25">
        <v>0.64236111111111105</v>
      </c>
      <c r="C5253" s="20">
        <f t="shared" si="82"/>
        <v>43211.642361111109</v>
      </c>
      <c r="D5253" s="10" t="s">
        <v>5250</v>
      </c>
      <c r="E5253" s="7">
        <v>3</v>
      </c>
      <c r="F5253" s="10">
        <v>2.2000000000000002</v>
      </c>
      <c r="G5253" s="10">
        <v>2.8</v>
      </c>
      <c r="H5253" s="11">
        <v>2.5</v>
      </c>
      <c r="I5253" s="15">
        <f>IF(Table_0__2[[#This Row],[RESULTAT]]=1,Table_0__2[[#This Row],[1]],0)+IF(Table_0__2[[#This Row],[RESULTAT]]=3,Table_0__2[[#This Row],[N]],0)+IF(Table_0__2[[#This Row],[RESULTAT]]=2,Table_0__2[[#This Row],[2]],0)</f>
        <v>2.8</v>
      </c>
      <c r="J5253" s="15">
        <f>MIN(Table_0__2[[#This Row],[1]:[2]])</f>
        <v>2.2000000000000002</v>
      </c>
      <c r="K5253" s="15">
        <f>IF(Table_0__2[[#This Row],[COLONNE1]]=Table_0__2[[#This Row],[RESULTAT COTE]],Table_0__2[[#This Row],[COLONNE1]],0)</f>
        <v>0</v>
      </c>
    </row>
    <row r="5254" spans="1:11" x14ac:dyDescent="0.3">
      <c r="A5254" s="2">
        <v>43211</v>
      </c>
      <c r="B5254" s="24">
        <v>0.66319444444444442</v>
      </c>
      <c r="C5254" s="20">
        <f t="shared" si="82"/>
        <v>43211.663194444445</v>
      </c>
      <c r="D5254" s="7" t="s">
        <v>5251</v>
      </c>
      <c r="E5254" s="10">
        <v>1</v>
      </c>
      <c r="F5254" s="7">
        <v>3.65</v>
      </c>
      <c r="G5254" s="7">
        <v>3</v>
      </c>
      <c r="H5254" s="9">
        <v>1.65</v>
      </c>
      <c r="I5254" s="14">
        <f>IF(Table_0__2[[#This Row],[RESULTAT]]=1,Table_0__2[[#This Row],[1]],0)+IF(Table_0__2[[#This Row],[RESULTAT]]=3,Table_0__2[[#This Row],[N]],0)+IF(Table_0__2[[#This Row],[RESULTAT]]=2,Table_0__2[[#This Row],[2]],0)</f>
        <v>3.65</v>
      </c>
      <c r="J5254" s="14">
        <f>MIN(Table_0__2[[#This Row],[1]:[2]])</f>
        <v>1.65</v>
      </c>
      <c r="K5254" s="14">
        <f>IF(Table_0__2[[#This Row],[COLONNE1]]=Table_0__2[[#This Row],[RESULTAT COTE]],Table_0__2[[#This Row],[COLONNE1]],0)</f>
        <v>0</v>
      </c>
    </row>
    <row r="5255" spans="1:11" x14ac:dyDescent="0.3">
      <c r="A5255" s="2">
        <v>43211</v>
      </c>
      <c r="B5255" s="25">
        <v>0.66319444444444442</v>
      </c>
      <c r="C5255" s="20">
        <f t="shared" si="82"/>
        <v>43211.663194444445</v>
      </c>
      <c r="D5255" s="10" t="s">
        <v>5252</v>
      </c>
      <c r="E5255" s="10">
        <v>1</v>
      </c>
      <c r="F5255" s="10">
        <v>2.1</v>
      </c>
      <c r="G5255" s="10">
        <v>2.8</v>
      </c>
      <c r="H5255" s="11">
        <v>2.95</v>
      </c>
      <c r="I5255" s="15">
        <f>IF(Table_0__2[[#This Row],[RESULTAT]]=1,Table_0__2[[#This Row],[1]],0)+IF(Table_0__2[[#This Row],[RESULTAT]]=3,Table_0__2[[#This Row],[N]],0)+IF(Table_0__2[[#This Row],[RESULTAT]]=2,Table_0__2[[#This Row],[2]],0)</f>
        <v>2.1</v>
      </c>
      <c r="J5255" s="15">
        <f>MIN(Table_0__2[[#This Row],[1]:[2]])</f>
        <v>2.1</v>
      </c>
      <c r="K5255" s="15">
        <f>IF(Table_0__2[[#This Row],[COLONNE1]]=Table_0__2[[#This Row],[RESULTAT COTE]],Table_0__2[[#This Row],[COLONNE1]],0)</f>
        <v>2.1</v>
      </c>
    </row>
    <row r="5256" spans="1:11" x14ac:dyDescent="0.3">
      <c r="A5256" s="2">
        <v>43211</v>
      </c>
      <c r="B5256" s="24">
        <v>0.66319444444444442</v>
      </c>
      <c r="C5256" s="20">
        <f t="shared" si="82"/>
        <v>43211.663194444445</v>
      </c>
      <c r="D5256" s="7" t="s">
        <v>5253</v>
      </c>
      <c r="E5256" s="10">
        <v>2</v>
      </c>
      <c r="F5256" s="7">
        <v>3.35</v>
      </c>
      <c r="G5256" s="7">
        <v>2.85</v>
      </c>
      <c r="H5256" s="9">
        <v>1.9</v>
      </c>
      <c r="I5256" s="14">
        <f>IF(Table_0__2[[#This Row],[RESULTAT]]=1,Table_0__2[[#This Row],[1]],0)+IF(Table_0__2[[#This Row],[RESULTAT]]=3,Table_0__2[[#This Row],[N]],0)+IF(Table_0__2[[#This Row],[RESULTAT]]=2,Table_0__2[[#This Row],[2]],0)</f>
        <v>1.9</v>
      </c>
      <c r="J5256" s="14">
        <f>MIN(Table_0__2[[#This Row],[1]:[2]])</f>
        <v>1.9</v>
      </c>
      <c r="K5256" s="14">
        <f>IF(Table_0__2[[#This Row],[COLONNE1]]=Table_0__2[[#This Row],[RESULTAT COTE]],Table_0__2[[#This Row],[COLONNE1]],0)</f>
        <v>1.9</v>
      </c>
    </row>
    <row r="5257" spans="1:11" x14ac:dyDescent="0.3">
      <c r="A5257" s="2">
        <v>43211</v>
      </c>
      <c r="B5257" s="25">
        <v>0.66319444444444442</v>
      </c>
      <c r="C5257" s="20">
        <f t="shared" si="82"/>
        <v>43211.663194444445</v>
      </c>
      <c r="D5257" s="10" t="s">
        <v>5254</v>
      </c>
      <c r="E5257" s="10">
        <v>1</v>
      </c>
      <c r="F5257" s="10">
        <v>1.8</v>
      </c>
      <c r="G5257" s="10">
        <v>2.95</v>
      </c>
      <c r="H5257" s="11">
        <v>3.5</v>
      </c>
      <c r="I5257" s="15">
        <f>IF(Table_0__2[[#This Row],[RESULTAT]]=1,Table_0__2[[#This Row],[1]],0)+IF(Table_0__2[[#This Row],[RESULTAT]]=3,Table_0__2[[#This Row],[N]],0)+IF(Table_0__2[[#This Row],[RESULTAT]]=2,Table_0__2[[#This Row],[2]],0)</f>
        <v>1.8</v>
      </c>
      <c r="J5257" s="15">
        <f>MIN(Table_0__2[[#This Row],[1]:[2]])</f>
        <v>1.8</v>
      </c>
      <c r="K5257" s="15">
        <f>IF(Table_0__2[[#This Row],[COLONNE1]]=Table_0__2[[#This Row],[RESULTAT COTE]],Table_0__2[[#This Row],[COLONNE1]],0)</f>
        <v>1.8</v>
      </c>
    </row>
    <row r="5258" spans="1:11" x14ac:dyDescent="0.3">
      <c r="A5258" s="2">
        <v>43211</v>
      </c>
      <c r="B5258" s="24">
        <v>0.66319444444444442</v>
      </c>
      <c r="C5258" s="20">
        <f t="shared" si="82"/>
        <v>43211.663194444445</v>
      </c>
      <c r="D5258" s="7" t="s">
        <v>5255</v>
      </c>
      <c r="E5258" s="7">
        <v>3</v>
      </c>
      <c r="F5258" s="7">
        <v>2.1</v>
      </c>
      <c r="G5258" s="7">
        <v>2.9</v>
      </c>
      <c r="H5258" s="9">
        <v>2.8</v>
      </c>
      <c r="I5258" s="14">
        <f>IF(Table_0__2[[#This Row],[RESULTAT]]=1,Table_0__2[[#This Row],[1]],0)+IF(Table_0__2[[#This Row],[RESULTAT]]=3,Table_0__2[[#This Row],[N]],0)+IF(Table_0__2[[#This Row],[RESULTAT]]=2,Table_0__2[[#This Row],[2]],0)</f>
        <v>2.9</v>
      </c>
      <c r="J5258" s="14">
        <f>MIN(Table_0__2[[#This Row],[1]:[2]])</f>
        <v>2.1</v>
      </c>
      <c r="K5258" s="14">
        <f>IF(Table_0__2[[#This Row],[COLONNE1]]=Table_0__2[[#This Row],[RESULTAT COTE]],Table_0__2[[#This Row],[COLONNE1]],0)</f>
        <v>0</v>
      </c>
    </row>
    <row r="5259" spans="1:11" x14ac:dyDescent="0.3">
      <c r="A5259" s="2">
        <v>43211</v>
      </c>
      <c r="B5259" s="25">
        <v>0.66319444444444442</v>
      </c>
      <c r="C5259" s="20">
        <f t="shared" si="82"/>
        <v>43211.663194444445</v>
      </c>
      <c r="D5259" s="10" t="s">
        <v>5256</v>
      </c>
      <c r="E5259" s="10">
        <v>1</v>
      </c>
      <c r="F5259" s="10">
        <v>1.3</v>
      </c>
      <c r="G5259" s="10">
        <v>3.8</v>
      </c>
      <c r="H5259" s="11">
        <v>5.5</v>
      </c>
      <c r="I5259" s="15">
        <f>IF(Table_0__2[[#This Row],[RESULTAT]]=1,Table_0__2[[#This Row],[1]],0)+IF(Table_0__2[[#This Row],[RESULTAT]]=3,Table_0__2[[#This Row],[N]],0)+IF(Table_0__2[[#This Row],[RESULTAT]]=2,Table_0__2[[#This Row],[2]],0)</f>
        <v>1.3</v>
      </c>
      <c r="J5259" s="15">
        <f>MIN(Table_0__2[[#This Row],[1]:[2]])</f>
        <v>1.3</v>
      </c>
      <c r="K5259" s="15">
        <f>IF(Table_0__2[[#This Row],[COLONNE1]]=Table_0__2[[#This Row],[RESULTAT COTE]],Table_0__2[[#This Row],[COLONNE1]],0)</f>
        <v>1.3</v>
      </c>
    </row>
    <row r="5260" spans="1:11" x14ac:dyDescent="0.3">
      <c r="A5260" s="2">
        <v>43211</v>
      </c>
      <c r="B5260" s="24">
        <v>0.66319444444444442</v>
      </c>
      <c r="C5260" s="20">
        <f t="shared" si="82"/>
        <v>43211.663194444445</v>
      </c>
      <c r="D5260" s="7" t="s">
        <v>5257</v>
      </c>
      <c r="E5260" s="10">
        <v>1</v>
      </c>
      <c r="F5260" s="7">
        <v>3.6</v>
      </c>
      <c r="G5260" s="7">
        <v>3.25</v>
      </c>
      <c r="H5260" s="9">
        <v>1.6</v>
      </c>
      <c r="I5260" s="14">
        <f>IF(Table_0__2[[#This Row],[RESULTAT]]=1,Table_0__2[[#This Row],[1]],0)+IF(Table_0__2[[#This Row],[RESULTAT]]=3,Table_0__2[[#This Row],[N]],0)+IF(Table_0__2[[#This Row],[RESULTAT]]=2,Table_0__2[[#This Row],[2]],0)</f>
        <v>3.6</v>
      </c>
      <c r="J5260" s="14">
        <f>MIN(Table_0__2[[#This Row],[1]:[2]])</f>
        <v>1.6</v>
      </c>
      <c r="K5260" s="14">
        <f>IF(Table_0__2[[#This Row],[COLONNE1]]=Table_0__2[[#This Row],[RESULTAT COTE]],Table_0__2[[#This Row],[COLONNE1]],0)</f>
        <v>0</v>
      </c>
    </row>
    <row r="5261" spans="1:11" x14ac:dyDescent="0.3">
      <c r="A5261" s="2">
        <v>43211</v>
      </c>
      <c r="B5261" s="25">
        <v>0.66319444444444442</v>
      </c>
      <c r="C5261" s="20">
        <f t="shared" si="82"/>
        <v>43211.663194444445</v>
      </c>
      <c r="D5261" s="10" t="s">
        <v>5258</v>
      </c>
      <c r="E5261" s="10">
        <v>2</v>
      </c>
      <c r="F5261" s="10">
        <v>12.5</v>
      </c>
      <c r="G5261" s="10">
        <v>5.5</v>
      </c>
      <c r="H5261" s="11">
        <v>1.06</v>
      </c>
      <c r="I5261" s="15">
        <f>IF(Table_0__2[[#This Row],[RESULTAT]]=1,Table_0__2[[#This Row],[1]],0)+IF(Table_0__2[[#This Row],[RESULTAT]]=3,Table_0__2[[#This Row],[N]],0)+IF(Table_0__2[[#This Row],[RESULTAT]]=2,Table_0__2[[#This Row],[2]],0)</f>
        <v>1.06</v>
      </c>
      <c r="J5261" s="15">
        <f>MIN(Table_0__2[[#This Row],[1]:[2]])</f>
        <v>1.06</v>
      </c>
      <c r="K5261" s="15">
        <f>IF(Table_0__2[[#This Row],[COLONNE1]]=Table_0__2[[#This Row],[RESULTAT COTE]],Table_0__2[[#This Row],[COLONNE1]],0)</f>
        <v>1.06</v>
      </c>
    </row>
    <row r="5262" spans="1:11" x14ac:dyDescent="0.3">
      <c r="A5262" s="2">
        <v>43211</v>
      </c>
      <c r="B5262" s="24">
        <v>0.66319444444444442</v>
      </c>
      <c r="C5262" s="20">
        <f t="shared" si="82"/>
        <v>43211.663194444445</v>
      </c>
      <c r="D5262" s="7" t="s">
        <v>5259</v>
      </c>
      <c r="E5262" s="10">
        <v>1</v>
      </c>
      <c r="F5262" s="7">
        <v>1.2</v>
      </c>
      <c r="G5262" s="7">
        <v>4.05</v>
      </c>
      <c r="H5262" s="9">
        <v>8.25</v>
      </c>
      <c r="I5262" s="14">
        <f>IF(Table_0__2[[#This Row],[RESULTAT]]=1,Table_0__2[[#This Row],[1]],0)+IF(Table_0__2[[#This Row],[RESULTAT]]=3,Table_0__2[[#This Row],[N]],0)+IF(Table_0__2[[#This Row],[RESULTAT]]=2,Table_0__2[[#This Row],[2]],0)</f>
        <v>1.2</v>
      </c>
      <c r="J5262" s="14">
        <f>MIN(Table_0__2[[#This Row],[1]:[2]])</f>
        <v>1.2</v>
      </c>
      <c r="K5262" s="14">
        <f>IF(Table_0__2[[#This Row],[COLONNE1]]=Table_0__2[[#This Row],[RESULTAT COTE]],Table_0__2[[#This Row],[COLONNE1]],0)</f>
        <v>1.2</v>
      </c>
    </row>
    <row r="5263" spans="1:11" x14ac:dyDescent="0.3">
      <c r="A5263" s="2">
        <v>43211</v>
      </c>
      <c r="B5263" s="25">
        <v>0.66319444444444442</v>
      </c>
      <c r="C5263" s="20">
        <f t="shared" si="82"/>
        <v>43211.663194444445</v>
      </c>
      <c r="D5263" s="10" t="s">
        <v>5260</v>
      </c>
      <c r="E5263" s="10">
        <v>2</v>
      </c>
      <c r="F5263" s="10">
        <v>1.45</v>
      </c>
      <c r="G5263" s="10">
        <v>3.55</v>
      </c>
      <c r="H5263" s="11">
        <v>4.75</v>
      </c>
      <c r="I5263" s="15">
        <f>IF(Table_0__2[[#This Row],[RESULTAT]]=1,Table_0__2[[#This Row],[1]],0)+IF(Table_0__2[[#This Row],[RESULTAT]]=3,Table_0__2[[#This Row],[N]],0)+IF(Table_0__2[[#This Row],[RESULTAT]]=2,Table_0__2[[#This Row],[2]],0)</f>
        <v>4.75</v>
      </c>
      <c r="J5263" s="15">
        <f>MIN(Table_0__2[[#This Row],[1]:[2]])</f>
        <v>1.45</v>
      </c>
      <c r="K5263" s="15">
        <f>IF(Table_0__2[[#This Row],[COLONNE1]]=Table_0__2[[#This Row],[RESULTAT COTE]],Table_0__2[[#This Row],[COLONNE1]],0)</f>
        <v>0</v>
      </c>
    </row>
    <row r="5264" spans="1:11" x14ac:dyDescent="0.3">
      <c r="A5264" s="2">
        <v>43211</v>
      </c>
      <c r="B5264" s="24">
        <v>0.66319444444444442</v>
      </c>
      <c r="C5264" s="20">
        <f t="shared" si="82"/>
        <v>43211.663194444445</v>
      </c>
      <c r="D5264" s="7" t="s">
        <v>5261</v>
      </c>
      <c r="E5264" s="10">
        <v>1</v>
      </c>
      <c r="F5264" s="7">
        <v>2.75</v>
      </c>
      <c r="G5264" s="7">
        <v>2.8</v>
      </c>
      <c r="H5264" s="9">
        <v>2.2000000000000002</v>
      </c>
      <c r="I5264" s="14">
        <f>IF(Table_0__2[[#This Row],[RESULTAT]]=1,Table_0__2[[#This Row],[1]],0)+IF(Table_0__2[[#This Row],[RESULTAT]]=3,Table_0__2[[#This Row],[N]],0)+IF(Table_0__2[[#This Row],[RESULTAT]]=2,Table_0__2[[#This Row],[2]],0)</f>
        <v>2.75</v>
      </c>
      <c r="J5264" s="14">
        <f>MIN(Table_0__2[[#This Row],[1]:[2]])</f>
        <v>2.2000000000000002</v>
      </c>
      <c r="K5264" s="14">
        <f>IF(Table_0__2[[#This Row],[COLONNE1]]=Table_0__2[[#This Row],[RESULTAT COTE]],Table_0__2[[#This Row],[COLONNE1]],0)</f>
        <v>0</v>
      </c>
    </row>
    <row r="5265" spans="1:11" x14ac:dyDescent="0.3">
      <c r="A5265" s="2">
        <v>43211</v>
      </c>
      <c r="B5265" s="25">
        <v>0.66319444444444442</v>
      </c>
      <c r="C5265" s="20">
        <f t="shared" si="82"/>
        <v>43211.663194444445</v>
      </c>
      <c r="D5265" s="10" t="s">
        <v>5262</v>
      </c>
      <c r="E5265" s="10">
        <v>2</v>
      </c>
      <c r="F5265" s="10">
        <v>4.95</v>
      </c>
      <c r="G5265" s="10">
        <v>3.2</v>
      </c>
      <c r="H5265" s="11">
        <v>1.55</v>
      </c>
      <c r="I5265" s="15">
        <f>IF(Table_0__2[[#This Row],[RESULTAT]]=1,Table_0__2[[#This Row],[1]],0)+IF(Table_0__2[[#This Row],[RESULTAT]]=3,Table_0__2[[#This Row],[N]],0)+IF(Table_0__2[[#This Row],[RESULTAT]]=2,Table_0__2[[#This Row],[2]],0)</f>
        <v>1.55</v>
      </c>
      <c r="J5265" s="15">
        <f>MIN(Table_0__2[[#This Row],[1]:[2]])</f>
        <v>1.55</v>
      </c>
      <c r="K5265" s="15">
        <f>IF(Table_0__2[[#This Row],[COLONNE1]]=Table_0__2[[#This Row],[RESULTAT COTE]],Table_0__2[[#This Row],[COLONNE1]],0)</f>
        <v>1.55</v>
      </c>
    </row>
    <row r="5266" spans="1:11" x14ac:dyDescent="0.3">
      <c r="A5266" s="2">
        <v>43211</v>
      </c>
      <c r="B5266" s="24">
        <v>0.66319444444444442</v>
      </c>
      <c r="C5266" s="20">
        <f t="shared" si="82"/>
        <v>43211.663194444445</v>
      </c>
      <c r="D5266" s="7" t="s">
        <v>5263</v>
      </c>
      <c r="E5266" s="10">
        <v>1</v>
      </c>
      <c r="F5266" s="7">
        <v>1.45</v>
      </c>
      <c r="G5266" s="7">
        <v>3.9</v>
      </c>
      <c r="H5266" s="9">
        <v>4.7</v>
      </c>
      <c r="I5266" s="14">
        <f>IF(Table_0__2[[#This Row],[RESULTAT]]=1,Table_0__2[[#This Row],[1]],0)+IF(Table_0__2[[#This Row],[RESULTAT]]=3,Table_0__2[[#This Row],[N]],0)+IF(Table_0__2[[#This Row],[RESULTAT]]=2,Table_0__2[[#This Row],[2]],0)</f>
        <v>1.45</v>
      </c>
      <c r="J5266" s="14">
        <f>MIN(Table_0__2[[#This Row],[1]:[2]])</f>
        <v>1.45</v>
      </c>
      <c r="K5266" s="14">
        <f>IF(Table_0__2[[#This Row],[COLONNE1]]=Table_0__2[[#This Row],[RESULTAT COTE]],Table_0__2[[#This Row],[COLONNE1]],0)</f>
        <v>1.45</v>
      </c>
    </row>
    <row r="5267" spans="1:11" x14ac:dyDescent="0.3">
      <c r="A5267" s="2">
        <v>43211</v>
      </c>
      <c r="B5267" s="25">
        <v>0.66319444444444442</v>
      </c>
      <c r="C5267" s="20">
        <f t="shared" si="82"/>
        <v>43211.663194444445</v>
      </c>
      <c r="D5267" s="10" t="s">
        <v>5264</v>
      </c>
      <c r="E5267" s="7">
        <v>3</v>
      </c>
      <c r="F5267" s="10">
        <v>2.0499999999999998</v>
      </c>
      <c r="G5267" s="10">
        <v>3.15</v>
      </c>
      <c r="H5267" s="11">
        <v>2.8</v>
      </c>
      <c r="I5267" s="15">
        <f>IF(Table_0__2[[#This Row],[RESULTAT]]=1,Table_0__2[[#This Row],[1]],0)+IF(Table_0__2[[#This Row],[RESULTAT]]=3,Table_0__2[[#This Row],[N]],0)+IF(Table_0__2[[#This Row],[RESULTAT]]=2,Table_0__2[[#This Row],[2]],0)</f>
        <v>3.15</v>
      </c>
      <c r="J5267" s="15">
        <f>MIN(Table_0__2[[#This Row],[1]:[2]])</f>
        <v>2.0499999999999998</v>
      </c>
      <c r="K5267" s="15">
        <f>IF(Table_0__2[[#This Row],[COLONNE1]]=Table_0__2[[#This Row],[RESULTAT COTE]],Table_0__2[[#This Row],[COLONNE1]],0)</f>
        <v>0</v>
      </c>
    </row>
    <row r="5268" spans="1:11" x14ac:dyDescent="0.3">
      <c r="A5268" s="2">
        <v>43211</v>
      </c>
      <c r="B5268" s="24">
        <v>0.66319444444444442</v>
      </c>
      <c r="C5268" s="20">
        <f t="shared" si="82"/>
        <v>43211.663194444445</v>
      </c>
      <c r="D5268" s="7" t="s">
        <v>5265</v>
      </c>
      <c r="E5268" s="10">
        <v>2</v>
      </c>
      <c r="F5268" s="7">
        <v>2.2999999999999998</v>
      </c>
      <c r="G5268" s="7">
        <v>2.75</v>
      </c>
      <c r="H5268" s="9">
        <v>2.65</v>
      </c>
      <c r="I5268" s="14">
        <f>IF(Table_0__2[[#This Row],[RESULTAT]]=1,Table_0__2[[#This Row],[1]],0)+IF(Table_0__2[[#This Row],[RESULTAT]]=3,Table_0__2[[#This Row],[N]],0)+IF(Table_0__2[[#This Row],[RESULTAT]]=2,Table_0__2[[#This Row],[2]],0)</f>
        <v>2.65</v>
      </c>
      <c r="J5268" s="14">
        <f>MIN(Table_0__2[[#This Row],[1]:[2]])</f>
        <v>2.2999999999999998</v>
      </c>
      <c r="K5268" s="14">
        <f>IF(Table_0__2[[#This Row],[COLONNE1]]=Table_0__2[[#This Row],[RESULTAT COTE]],Table_0__2[[#This Row],[COLONNE1]],0)</f>
        <v>0</v>
      </c>
    </row>
    <row r="5269" spans="1:11" x14ac:dyDescent="0.3">
      <c r="A5269" s="2">
        <v>43211</v>
      </c>
      <c r="B5269" s="25">
        <v>0.66319444444444442</v>
      </c>
      <c r="C5269" s="20">
        <f t="shared" si="82"/>
        <v>43211.663194444445</v>
      </c>
      <c r="D5269" s="10" t="s">
        <v>5266</v>
      </c>
      <c r="E5269" s="10">
        <v>2</v>
      </c>
      <c r="F5269" s="10">
        <v>3.95</v>
      </c>
      <c r="G5269" s="10">
        <v>3.2</v>
      </c>
      <c r="H5269" s="11">
        <v>1.65</v>
      </c>
      <c r="I5269" s="15">
        <f>IF(Table_0__2[[#This Row],[RESULTAT]]=1,Table_0__2[[#This Row],[1]],0)+IF(Table_0__2[[#This Row],[RESULTAT]]=3,Table_0__2[[#This Row],[N]],0)+IF(Table_0__2[[#This Row],[RESULTAT]]=2,Table_0__2[[#This Row],[2]],0)</f>
        <v>1.65</v>
      </c>
      <c r="J5269" s="15">
        <f>MIN(Table_0__2[[#This Row],[1]:[2]])</f>
        <v>1.65</v>
      </c>
      <c r="K5269" s="15">
        <f>IF(Table_0__2[[#This Row],[COLONNE1]]=Table_0__2[[#This Row],[RESULTAT COTE]],Table_0__2[[#This Row],[COLONNE1]],0)</f>
        <v>1.65</v>
      </c>
    </row>
    <row r="5270" spans="1:11" x14ac:dyDescent="0.3">
      <c r="A5270" s="2">
        <v>43211</v>
      </c>
      <c r="B5270" s="24">
        <v>0.66319444444444442</v>
      </c>
      <c r="C5270" s="20">
        <f t="shared" si="82"/>
        <v>43211.663194444445</v>
      </c>
      <c r="D5270" s="7" t="s">
        <v>5267</v>
      </c>
      <c r="E5270" s="10">
        <v>1</v>
      </c>
      <c r="F5270" s="7">
        <v>2.0499999999999998</v>
      </c>
      <c r="G5270" s="7">
        <v>3.1</v>
      </c>
      <c r="H5270" s="9">
        <v>2.75</v>
      </c>
      <c r="I5270" s="14">
        <f>IF(Table_0__2[[#This Row],[RESULTAT]]=1,Table_0__2[[#This Row],[1]],0)+IF(Table_0__2[[#This Row],[RESULTAT]]=3,Table_0__2[[#This Row],[N]],0)+IF(Table_0__2[[#This Row],[RESULTAT]]=2,Table_0__2[[#This Row],[2]],0)</f>
        <v>2.0499999999999998</v>
      </c>
      <c r="J5270" s="14">
        <f>MIN(Table_0__2[[#This Row],[1]:[2]])</f>
        <v>2.0499999999999998</v>
      </c>
      <c r="K5270" s="14">
        <f>IF(Table_0__2[[#This Row],[COLONNE1]]=Table_0__2[[#This Row],[RESULTAT COTE]],Table_0__2[[#This Row],[COLONNE1]],0)</f>
        <v>2.0499999999999998</v>
      </c>
    </row>
    <row r="5271" spans="1:11" x14ac:dyDescent="0.3">
      <c r="A5271" s="2">
        <v>43211</v>
      </c>
      <c r="B5271" s="25">
        <v>0.66319444444444442</v>
      </c>
      <c r="C5271" s="20">
        <f t="shared" si="82"/>
        <v>43211.663194444445</v>
      </c>
      <c r="D5271" s="10" t="s">
        <v>5268</v>
      </c>
      <c r="E5271" s="7">
        <v>3</v>
      </c>
      <c r="F5271" s="10">
        <v>1.65</v>
      </c>
      <c r="G5271" s="10">
        <v>3.25</v>
      </c>
      <c r="H5271" s="11">
        <v>3.85</v>
      </c>
      <c r="I5271" s="15">
        <f>IF(Table_0__2[[#This Row],[RESULTAT]]=1,Table_0__2[[#This Row],[1]],0)+IF(Table_0__2[[#This Row],[RESULTAT]]=3,Table_0__2[[#This Row],[N]],0)+IF(Table_0__2[[#This Row],[RESULTAT]]=2,Table_0__2[[#This Row],[2]],0)</f>
        <v>3.25</v>
      </c>
      <c r="J5271" s="15">
        <f>MIN(Table_0__2[[#This Row],[1]:[2]])</f>
        <v>1.65</v>
      </c>
      <c r="K5271" s="15">
        <f>IF(Table_0__2[[#This Row],[COLONNE1]]=Table_0__2[[#This Row],[RESULTAT COTE]],Table_0__2[[#This Row],[COLONNE1]],0)</f>
        <v>0</v>
      </c>
    </row>
    <row r="5272" spans="1:11" x14ac:dyDescent="0.3">
      <c r="A5272" s="2">
        <v>43211</v>
      </c>
      <c r="B5272" s="24">
        <v>0.66319444444444442</v>
      </c>
      <c r="C5272" s="20">
        <f t="shared" si="82"/>
        <v>43211.663194444445</v>
      </c>
      <c r="D5272" s="7" t="s">
        <v>5269</v>
      </c>
      <c r="E5272" s="10">
        <v>1</v>
      </c>
      <c r="F5272" s="7">
        <v>2.0499999999999998</v>
      </c>
      <c r="G5272" s="7">
        <v>3</v>
      </c>
      <c r="H5272" s="9">
        <v>2.9</v>
      </c>
      <c r="I5272" s="14">
        <f>IF(Table_0__2[[#This Row],[RESULTAT]]=1,Table_0__2[[#This Row],[1]],0)+IF(Table_0__2[[#This Row],[RESULTAT]]=3,Table_0__2[[#This Row],[N]],0)+IF(Table_0__2[[#This Row],[RESULTAT]]=2,Table_0__2[[#This Row],[2]],0)</f>
        <v>2.0499999999999998</v>
      </c>
      <c r="J5272" s="14">
        <f>MIN(Table_0__2[[#This Row],[1]:[2]])</f>
        <v>2.0499999999999998</v>
      </c>
      <c r="K5272" s="14">
        <f>IF(Table_0__2[[#This Row],[COLONNE1]]=Table_0__2[[#This Row],[RESULTAT COTE]],Table_0__2[[#This Row],[COLONNE1]],0)</f>
        <v>2.0499999999999998</v>
      </c>
    </row>
    <row r="5273" spans="1:11" x14ac:dyDescent="0.3">
      <c r="A5273" s="2">
        <v>43211</v>
      </c>
      <c r="B5273" s="25">
        <v>0.66319444444444442</v>
      </c>
      <c r="C5273" s="20">
        <f t="shared" si="82"/>
        <v>43211.663194444445</v>
      </c>
      <c r="D5273" s="10" t="s">
        <v>5270</v>
      </c>
      <c r="E5273" s="10">
        <v>2</v>
      </c>
      <c r="F5273" s="10">
        <v>1.55</v>
      </c>
      <c r="G5273" s="10">
        <v>3.45</v>
      </c>
      <c r="H5273" s="11">
        <v>4.25</v>
      </c>
      <c r="I5273" s="15">
        <f>IF(Table_0__2[[#This Row],[RESULTAT]]=1,Table_0__2[[#This Row],[1]],0)+IF(Table_0__2[[#This Row],[RESULTAT]]=3,Table_0__2[[#This Row],[N]],0)+IF(Table_0__2[[#This Row],[RESULTAT]]=2,Table_0__2[[#This Row],[2]],0)</f>
        <v>4.25</v>
      </c>
      <c r="J5273" s="15">
        <f>MIN(Table_0__2[[#This Row],[1]:[2]])</f>
        <v>1.55</v>
      </c>
      <c r="K5273" s="15">
        <f>IF(Table_0__2[[#This Row],[COLONNE1]]=Table_0__2[[#This Row],[RESULTAT COTE]],Table_0__2[[#This Row],[COLONNE1]],0)</f>
        <v>0</v>
      </c>
    </row>
    <row r="5274" spans="1:11" x14ac:dyDescent="0.3">
      <c r="A5274" s="2">
        <v>43211</v>
      </c>
      <c r="B5274" s="24">
        <v>0.66319444444444442</v>
      </c>
      <c r="C5274" s="20">
        <f t="shared" si="82"/>
        <v>43211.663194444445</v>
      </c>
      <c r="D5274" s="7" t="s">
        <v>5271</v>
      </c>
      <c r="E5274" s="7">
        <v>3</v>
      </c>
      <c r="F5274" s="7">
        <v>2.2999999999999998</v>
      </c>
      <c r="G5274" s="7">
        <v>3.15</v>
      </c>
      <c r="H5274" s="9">
        <v>2.25</v>
      </c>
      <c r="I5274" s="14">
        <f>IF(Table_0__2[[#This Row],[RESULTAT]]=1,Table_0__2[[#This Row],[1]],0)+IF(Table_0__2[[#This Row],[RESULTAT]]=3,Table_0__2[[#This Row],[N]],0)+IF(Table_0__2[[#This Row],[RESULTAT]]=2,Table_0__2[[#This Row],[2]],0)</f>
        <v>3.15</v>
      </c>
      <c r="J5274" s="14">
        <f>MIN(Table_0__2[[#This Row],[1]:[2]])</f>
        <v>2.25</v>
      </c>
      <c r="K5274" s="14">
        <f>IF(Table_0__2[[#This Row],[COLONNE1]]=Table_0__2[[#This Row],[RESULTAT COTE]],Table_0__2[[#This Row],[COLONNE1]],0)</f>
        <v>0</v>
      </c>
    </row>
    <row r="5275" spans="1:11" x14ac:dyDescent="0.3">
      <c r="A5275" s="2">
        <v>43211</v>
      </c>
      <c r="B5275" s="25">
        <v>0.66319444444444442</v>
      </c>
      <c r="C5275" s="20">
        <f t="shared" si="82"/>
        <v>43211.663194444445</v>
      </c>
      <c r="D5275" s="10" t="s">
        <v>5272</v>
      </c>
      <c r="E5275" s="7">
        <v>3</v>
      </c>
      <c r="F5275" s="10">
        <v>1.25</v>
      </c>
      <c r="G5275" s="10">
        <v>4.2</v>
      </c>
      <c r="H5275" s="11">
        <v>5.75</v>
      </c>
      <c r="I5275" s="15">
        <f>IF(Table_0__2[[#This Row],[RESULTAT]]=1,Table_0__2[[#This Row],[1]],0)+IF(Table_0__2[[#This Row],[RESULTAT]]=3,Table_0__2[[#This Row],[N]],0)+IF(Table_0__2[[#This Row],[RESULTAT]]=2,Table_0__2[[#This Row],[2]],0)</f>
        <v>4.2</v>
      </c>
      <c r="J5275" s="15">
        <f>MIN(Table_0__2[[#This Row],[1]:[2]])</f>
        <v>1.25</v>
      </c>
      <c r="K5275" s="15">
        <f>IF(Table_0__2[[#This Row],[COLONNE1]]=Table_0__2[[#This Row],[RESULTAT COTE]],Table_0__2[[#This Row],[COLONNE1]],0)</f>
        <v>0</v>
      </c>
    </row>
    <row r="5276" spans="1:11" x14ac:dyDescent="0.3">
      <c r="A5276" s="2">
        <v>43211</v>
      </c>
      <c r="B5276" s="24">
        <v>0.66319444444444442</v>
      </c>
      <c r="C5276" s="20">
        <f t="shared" si="82"/>
        <v>43211.663194444445</v>
      </c>
      <c r="D5276" s="7" t="s">
        <v>5273</v>
      </c>
      <c r="E5276" s="10">
        <v>1</v>
      </c>
      <c r="F5276" s="7">
        <v>1.95</v>
      </c>
      <c r="G5276" s="7">
        <v>3.25</v>
      </c>
      <c r="H5276" s="9">
        <v>2.65</v>
      </c>
      <c r="I5276" s="14">
        <f>IF(Table_0__2[[#This Row],[RESULTAT]]=1,Table_0__2[[#This Row],[1]],0)+IF(Table_0__2[[#This Row],[RESULTAT]]=3,Table_0__2[[#This Row],[N]],0)+IF(Table_0__2[[#This Row],[RESULTAT]]=2,Table_0__2[[#This Row],[2]],0)</f>
        <v>1.95</v>
      </c>
      <c r="J5276" s="14">
        <f>MIN(Table_0__2[[#This Row],[1]:[2]])</f>
        <v>1.95</v>
      </c>
      <c r="K5276" s="14">
        <f>IF(Table_0__2[[#This Row],[COLONNE1]]=Table_0__2[[#This Row],[RESULTAT COTE]],Table_0__2[[#This Row],[COLONNE1]],0)</f>
        <v>1.95</v>
      </c>
    </row>
    <row r="5277" spans="1:11" x14ac:dyDescent="0.3">
      <c r="A5277" s="2">
        <v>43211</v>
      </c>
      <c r="B5277" s="25">
        <v>0.66319444444444442</v>
      </c>
      <c r="C5277" s="20">
        <f t="shared" si="82"/>
        <v>43211.663194444445</v>
      </c>
      <c r="D5277" s="10" t="s">
        <v>5274</v>
      </c>
      <c r="E5277" s="7">
        <v>3</v>
      </c>
      <c r="F5277" s="10">
        <v>1.3</v>
      </c>
      <c r="G5277" s="10">
        <v>4.2</v>
      </c>
      <c r="H5277" s="11">
        <v>5.25</v>
      </c>
      <c r="I5277" s="15">
        <f>IF(Table_0__2[[#This Row],[RESULTAT]]=1,Table_0__2[[#This Row],[1]],0)+IF(Table_0__2[[#This Row],[RESULTAT]]=3,Table_0__2[[#This Row],[N]],0)+IF(Table_0__2[[#This Row],[RESULTAT]]=2,Table_0__2[[#This Row],[2]],0)</f>
        <v>4.2</v>
      </c>
      <c r="J5277" s="15">
        <f>MIN(Table_0__2[[#This Row],[1]:[2]])</f>
        <v>1.3</v>
      </c>
      <c r="K5277" s="15">
        <f>IF(Table_0__2[[#This Row],[COLONNE1]]=Table_0__2[[#This Row],[RESULTAT COTE]],Table_0__2[[#This Row],[COLONNE1]],0)</f>
        <v>0</v>
      </c>
    </row>
    <row r="5278" spans="1:11" x14ac:dyDescent="0.3">
      <c r="A5278" s="2">
        <v>43211</v>
      </c>
      <c r="B5278" s="24">
        <v>0.66319444444444442</v>
      </c>
      <c r="C5278" s="20">
        <f t="shared" si="82"/>
        <v>43211.663194444445</v>
      </c>
      <c r="D5278" s="7" t="s">
        <v>5275</v>
      </c>
      <c r="E5278" s="10">
        <v>2</v>
      </c>
      <c r="F5278" s="7">
        <v>1.8</v>
      </c>
      <c r="G5278" s="7">
        <v>3.1</v>
      </c>
      <c r="H5278" s="9">
        <v>3.1</v>
      </c>
      <c r="I5278" s="14">
        <f>IF(Table_0__2[[#This Row],[RESULTAT]]=1,Table_0__2[[#This Row],[1]],0)+IF(Table_0__2[[#This Row],[RESULTAT]]=3,Table_0__2[[#This Row],[N]],0)+IF(Table_0__2[[#This Row],[RESULTAT]]=2,Table_0__2[[#This Row],[2]],0)</f>
        <v>3.1</v>
      </c>
      <c r="J5278" s="14">
        <f>MIN(Table_0__2[[#This Row],[1]:[2]])</f>
        <v>1.8</v>
      </c>
      <c r="K5278" s="14">
        <f>IF(Table_0__2[[#This Row],[COLONNE1]]=Table_0__2[[#This Row],[RESULTAT COTE]],Table_0__2[[#This Row],[COLONNE1]],0)</f>
        <v>0</v>
      </c>
    </row>
    <row r="5279" spans="1:11" x14ac:dyDescent="0.3">
      <c r="A5279" s="2">
        <v>43211</v>
      </c>
      <c r="B5279" s="25">
        <v>0.66319444444444442</v>
      </c>
      <c r="C5279" s="20">
        <f t="shared" si="82"/>
        <v>43211.663194444445</v>
      </c>
      <c r="D5279" s="10" t="s">
        <v>5276</v>
      </c>
      <c r="E5279" s="7">
        <v>3</v>
      </c>
      <c r="F5279" s="10">
        <v>3.15</v>
      </c>
      <c r="G5279" s="10">
        <v>3</v>
      </c>
      <c r="H5279" s="11">
        <v>1.8</v>
      </c>
      <c r="I5279" s="15">
        <f>IF(Table_0__2[[#This Row],[RESULTAT]]=1,Table_0__2[[#This Row],[1]],0)+IF(Table_0__2[[#This Row],[RESULTAT]]=3,Table_0__2[[#This Row],[N]],0)+IF(Table_0__2[[#This Row],[RESULTAT]]=2,Table_0__2[[#This Row],[2]],0)</f>
        <v>3</v>
      </c>
      <c r="J5279" s="15">
        <f>MIN(Table_0__2[[#This Row],[1]:[2]])</f>
        <v>1.8</v>
      </c>
      <c r="K5279" s="15">
        <f>IF(Table_0__2[[#This Row],[COLONNE1]]=Table_0__2[[#This Row],[RESULTAT COTE]],Table_0__2[[#This Row],[COLONNE1]],0)</f>
        <v>0</v>
      </c>
    </row>
    <row r="5280" spans="1:11" x14ac:dyDescent="0.3">
      <c r="A5280" s="2">
        <v>43211</v>
      </c>
      <c r="B5280" s="24">
        <v>0.66319444444444442</v>
      </c>
      <c r="C5280" s="20">
        <f t="shared" si="82"/>
        <v>43211.663194444445</v>
      </c>
      <c r="D5280" s="7" t="s">
        <v>5277</v>
      </c>
      <c r="E5280" s="10">
        <v>1</v>
      </c>
      <c r="F5280" s="7">
        <v>1.2</v>
      </c>
      <c r="G5280" s="7">
        <v>4.3499999999999996</v>
      </c>
      <c r="H5280" s="9">
        <v>7.5</v>
      </c>
      <c r="I5280" s="14">
        <f>IF(Table_0__2[[#This Row],[RESULTAT]]=1,Table_0__2[[#This Row],[1]],0)+IF(Table_0__2[[#This Row],[RESULTAT]]=3,Table_0__2[[#This Row],[N]],0)+IF(Table_0__2[[#This Row],[RESULTAT]]=2,Table_0__2[[#This Row],[2]],0)</f>
        <v>1.2</v>
      </c>
      <c r="J5280" s="14">
        <f>MIN(Table_0__2[[#This Row],[1]:[2]])</f>
        <v>1.2</v>
      </c>
      <c r="K5280" s="14">
        <f>IF(Table_0__2[[#This Row],[COLONNE1]]=Table_0__2[[#This Row],[RESULTAT COTE]],Table_0__2[[#This Row],[COLONNE1]],0)</f>
        <v>1.2</v>
      </c>
    </row>
    <row r="5281" spans="1:11" x14ac:dyDescent="0.3">
      <c r="A5281" s="2">
        <v>43211</v>
      </c>
      <c r="B5281" s="25">
        <v>0.66319444444444442</v>
      </c>
      <c r="C5281" s="20">
        <f t="shared" si="82"/>
        <v>43211.663194444445</v>
      </c>
      <c r="D5281" s="10" t="s">
        <v>5278</v>
      </c>
      <c r="E5281" s="10">
        <v>1</v>
      </c>
      <c r="F5281" s="10">
        <v>1.55</v>
      </c>
      <c r="G5281" s="10">
        <v>3.25</v>
      </c>
      <c r="H5281" s="11">
        <v>4.45</v>
      </c>
      <c r="I5281" s="15">
        <f>IF(Table_0__2[[#This Row],[RESULTAT]]=1,Table_0__2[[#This Row],[1]],0)+IF(Table_0__2[[#This Row],[RESULTAT]]=3,Table_0__2[[#This Row],[N]],0)+IF(Table_0__2[[#This Row],[RESULTAT]]=2,Table_0__2[[#This Row],[2]],0)</f>
        <v>1.55</v>
      </c>
      <c r="J5281" s="15">
        <f>MIN(Table_0__2[[#This Row],[1]:[2]])</f>
        <v>1.55</v>
      </c>
      <c r="K5281" s="15">
        <f>IF(Table_0__2[[#This Row],[COLONNE1]]=Table_0__2[[#This Row],[RESULTAT COTE]],Table_0__2[[#This Row],[COLONNE1]],0)</f>
        <v>1.55</v>
      </c>
    </row>
    <row r="5282" spans="1:11" x14ac:dyDescent="0.3">
      <c r="A5282" s="2">
        <v>43211</v>
      </c>
      <c r="B5282" s="24">
        <v>0.66319444444444442</v>
      </c>
      <c r="C5282" s="20">
        <f t="shared" si="82"/>
        <v>43211.663194444445</v>
      </c>
      <c r="D5282" s="7" t="s">
        <v>5279</v>
      </c>
      <c r="E5282" s="7">
        <v>3</v>
      </c>
      <c r="F5282" s="7">
        <v>2.35</v>
      </c>
      <c r="G5282" s="7">
        <v>2.7</v>
      </c>
      <c r="H5282" s="9">
        <v>2.65</v>
      </c>
      <c r="I5282" s="14">
        <f>IF(Table_0__2[[#This Row],[RESULTAT]]=1,Table_0__2[[#This Row],[1]],0)+IF(Table_0__2[[#This Row],[RESULTAT]]=3,Table_0__2[[#This Row],[N]],0)+IF(Table_0__2[[#This Row],[RESULTAT]]=2,Table_0__2[[#This Row],[2]],0)</f>
        <v>2.7</v>
      </c>
      <c r="J5282" s="14">
        <f>MIN(Table_0__2[[#This Row],[1]:[2]])</f>
        <v>2.35</v>
      </c>
      <c r="K5282" s="14">
        <f>IF(Table_0__2[[#This Row],[COLONNE1]]=Table_0__2[[#This Row],[RESULTAT COTE]],Table_0__2[[#This Row],[COLONNE1]],0)</f>
        <v>0</v>
      </c>
    </row>
    <row r="5283" spans="1:11" x14ac:dyDescent="0.3">
      <c r="A5283" s="2">
        <v>43211</v>
      </c>
      <c r="B5283" s="25">
        <v>0.66319444444444442</v>
      </c>
      <c r="C5283" s="20">
        <f t="shared" si="82"/>
        <v>43211.663194444445</v>
      </c>
      <c r="D5283" s="10" t="s">
        <v>5280</v>
      </c>
      <c r="E5283" s="7">
        <v>3</v>
      </c>
      <c r="F5283" s="10">
        <v>2.85</v>
      </c>
      <c r="G5283" s="10">
        <v>3.15</v>
      </c>
      <c r="H5283" s="11">
        <v>2.35</v>
      </c>
      <c r="I5283" s="15">
        <f>IF(Table_0__2[[#This Row],[RESULTAT]]=1,Table_0__2[[#This Row],[1]],0)+IF(Table_0__2[[#This Row],[RESULTAT]]=3,Table_0__2[[#This Row],[N]],0)+IF(Table_0__2[[#This Row],[RESULTAT]]=2,Table_0__2[[#This Row],[2]],0)</f>
        <v>3.15</v>
      </c>
      <c r="J5283" s="15">
        <f>MIN(Table_0__2[[#This Row],[1]:[2]])</f>
        <v>2.35</v>
      </c>
      <c r="K5283" s="15">
        <f>IF(Table_0__2[[#This Row],[COLONNE1]]=Table_0__2[[#This Row],[RESULTAT COTE]],Table_0__2[[#This Row],[COLONNE1]],0)</f>
        <v>0</v>
      </c>
    </row>
    <row r="5284" spans="1:11" x14ac:dyDescent="0.3">
      <c r="A5284" s="2">
        <v>43211</v>
      </c>
      <c r="B5284" s="25">
        <v>0.66319444444444442</v>
      </c>
      <c r="C5284" s="20">
        <f t="shared" si="82"/>
        <v>43211.663194444445</v>
      </c>
      <c r="D5284" s="10" t="s">
        <v>5281</v>
      </c>
      <c r="E5284" s="10">
        <v>1</v>
      </c>
      <c r="F5284" s="10">
        <v>1.1000000000000001</v>
      </c>
      <c r="G5284" s="10">
        <v>4.8499999999999996</v>
      </c>
      <c r="H5284" s="11">
        <v>11</v>
      </c>
      <c r="I5284" s="15">
        <f>IF(Table_0__2[[#This Row],[RESULTAT]]=1,Table_0__2[[#This Row],[1]],0)+IF(Table_0__2[[#This Row],[RESULTAT]]=3,Table_0__2[[#This Row],[N]],0)+IF(Table_0__2[[#This Row],[RESULTAT]]=2,Table_0__2[[#This Row],[2]],0)</f>
        <v>1.1000000000000001</v>
      </c>
      <c r="J5284" s="15">
        <f>MIN(Table_0__2[[#This Row],[1]:[2]])</f>
        <v>1.1000000000000001</v>
      </c>
      <c r="K5284" s="15">
        <f>IF(Table_0__2[[#This Row],[COLONNE1]]=Table_0__2[[#This Row],[RESULTAT COTE]],Table_0__2[[#This Row],[COLONNE1]],0)</f>
        <v>1.1000000000000001</v>
      </c>
    </row>
    <row r="5285" spans="1:11" x14ac:dyDescent="0.3">
      <c r="A5285" s="2">
        <v>43211</v>
      </c>
      <c r="B5285" s="24">
        <v>0.67361111111111116</v>
      </c>
      <c r="C5285" s="20">
        <f t="shared" si="82"/>
        <v>43211.673611111109</v>
      </c>
      <c r="D5285" s="7" t="s">
        <v>5282</v>
      </c>
      <c r="E5285" s="7">
        <v>3</v>
      </c>
      <c r="F5285" s="7">
        <v>2.4500000000000002</v>
      </c>
      <c r="G5285" s="7">
        <v>3.3</v>
      </c>
      <c r="H5285" s="9">
        <v>2.6</v>
      </c>
      <c r="I5285" s="14">
        <f>IF(Table_0__2[[#This Row],[RESULTAT]]=1,Table_0__2[[#This Row],[1]],0)+IF(Table_0__2[[#This Row],[RESULTAT]]=3,Table_0__2[[#This Row],[N]],0)+IF(Table_0__2[[#This Row],[RESULTAT]]=2,Table_0__2[[#This Row],[2]],0)</f>
        <v>3.3</v>
      </c>
      <c r="J5285" s="14">
        <f>MIN(Table_0__2[[#This Row],[1]:[2]])</f>
        <v>2.4500000000000002</v>
      </c>
      <c r="K5285" s="14">
        <f>IF(Table_0__2[[#This Row],[COLONNE1]]=Table_0__2[[#This Row],[RESULTAT COTE]],Table_0__2[[#This Row],[COLONNE1]],0)</f>
        <v>0</v>
      </c>
    </row>
    <row r="5286" spans="1:11" x14ac:dyDescent="0.3">
      <c r="A5286" s="2">
        <v>43211</v>
      </c>
      <c r="B5286" s="25">
        <v>0.68402777777777779</v>
      </c>
      <c r="C5286" s="20">
        <f t="shared" si="82"/>
        <v>43211.684027777781</v>
      </c>
      <c r="D5286" s="10" t="s">
        <v>5283</v>
      </c>
      <c r="E5286" s="10">
        <v>2</v>
      </c>
      <c r="F5286" s="10">
        <v>4.8499999999999996</v>
      </c>
      <c r="G5286" s="10">
        <v>3.35</v>
      </c>
      <c r="H5286" s="11">
        <v>1.45</v>
      </c>
      <c r="I5286" s="15">
        <f>IF(Table_0__2[[#This Row],[RESULTAT]]=1,Table_0__2[[#This Row],[1]],0)+IF(Table_0__2[[#This Row],[RESULTAT]]=3,Table_0__2[[#This Row],[N]],0)+IF(Table_0__2[[#This Row],[RESULTAT]]=2,Table_0__2[[#This Row],[2]],0)</f>
        <v>1.45</v>
      </c>
      <c r="J5286" s="15">
        <f>MIN(Table_0__2[[#This Row],[1]:[2]])</f>
        <v>1.45</v>
      </c>
      <c r="K5286" s="15">
        <f>IF(Table_0__2[[#This Row],[COLONNE1]]=Table_0__2[[#This Row],[RESULTAT COTE]],Table_0__2[[#This Row],[COLONNE1]],0)</f>
        <v>1.45</v>
      </c>
    </row>
    <row r="5287" spans="1:11" x14ac:dyDescent="0.3">
      <c r="A5287" s="2">
        <v>43211</v>
      </c>
      <c r="B5287" s="24">
        <v>0.68402777777777779</v>
      </c>
      <c r="C5287" s="20">
        <f t="shared" si="82"/>
        <v>43211.684027777781</v>
      </c>
      <c r="D5287" s="7" t="s">
        <v>5284</v>
      </c>
      <c r="E5287" s="10">
        <v>2</v>
      </c>
      <c r="F5287" s="7">
        <v>6.5</v>
      </c>
      <c r="G5287" s="7">
        <v>4</v>
      </c>
      <c r="H5287" s="9">
        <v>1.25</v>
      </c>
      <c r="I5287" s="14">
        <f>IF(Table_0__2[[#This Row],[RESULTAT]]=1,Table_0__2[[#This Row],[1]],0)+IF(Table_0__2[[#This Row],[RESULTAT]]=3,Table_0__2[[#This Row],[N]],0)+IF(Table_0__2[[#This Row],[RESULTAT]]=2,Table_0__2[[#This Row],[2]],0)</f>
        <v>1.25</v>
      </c>
      <c r="J5287" s="14">
        <f>MIN(Table_0__2[[#This Row],[1]:[2]])</f>
        <v>1.25</v>
      </c>
      <c r="K5287" s="14">
        <f>IF(Table_0__2[[#This Row],[COLONNE1]]=Table_0__2[[#This Row],[RESULTAT COTE]],Table_0__2[[#This Row],[COLONNE1]],0)</f>
        <v>1.25</v>
      </c>
    </row>
    <row r="5288" spans="1:11" x14ac:dyDescent="0.3">
      <c r="A5288" s="2">
        <v>43211</v>
      </c>
      <c r="B5288" s="24">
        <v>0.69444444444444453</v>
      </c>
      <c r="C5288" s="20">
        <f t="shared" si="82"/>
        <v>43211.694444444445</v>
      </c>
      <c r="D5288" s="7" t="s">
        <v>5285</v>
      </c>
      <c r="E5288" s="10">
        <v>1</v>
      </c>
      <c r="F5288" s="7">
        <v>1.9</v>
      </c>
      <c r="G5288" s="7">
        <v>2.95</v>
      </c>
      <c r="H5288" s="9">
        <v>3</v>
      </c>
      <c r="I5288" s="14">
        <f>IF(Table_0__2[[#This Row],[RESULTAT]]=1,Table_0__2[[#This Row],[1]],0)+IF(Table_0__2[[#This Row],[RESULTAT]]=3,Table_0__2[[#This Row],[N]],0)+IF(Table_0__2[[#This Row],[RESULTAT]]=2,Table_0__2[[#This Row],[2]],0)</f>
        <v>1.9</v>
      </c>
      <c r="J5288" s="14">
        <f>MIN(Table_0__2[[#This Row],[1]:[2]])</f>
        <v>1.9</v>
      </c>
      <c r="K5288" s="14">
        <f>IF(Table_0__2[[#This Row],[COLONNE1]]=Table_0__2[[#This Row],[RESULTAT COTE]],Table_0__2[[#This Row],[COLONNE1]],0)</f>
        <v>1.9</v>
      </c>
    </row>
    <row r="5289" spans="1:11" x14ac:dyDescent="0.3">
      <c r="A5289" s="2">
        <v>43211</v>
      </c>
      <c r="B5289" s="25">
        <v>0.69791666666666663</v>
      </c>
      <c r="C5289" s="20">
        <f t="shared" si="82"/>
        <v>43211.697916666664</v>
      </c>
      <c r="D5289" s="10" t="s">
        <v>5286</v>
      </c>
      <c r="E5289" s="10">
        <v>2</v>
      </c>
      <c r="F5289" s="10">
        <v>7.5</v>
      </c>
      <c r="G5289" s="10">
        <v>4.5</v>
      </c>
      <c r="H5289" s="11">
        <v>1.18</v>
      </c>
      <c r="I5289" s="15">
        <f>IF(Table_0__2[[#This Row],[RESULTAT]]=1,Table_0__2[[#This Row],[1]],0)+IF(Table_0__2[[#This Row],[RESULTAT]]=3,Table_0__2[[#This Row],[N]],0)+IF(Table_0__2[[#This Row],[RESULTAT]]=2,Table_0__2[[#This Row],[2]],0)</f>
        <v>1.18</v>
      </c>
      <c r="J5289" s="15">
        <f>MIN(Table_0__2[[#This Row],[1]:[2]])</f>
        <v>1.18</v>
      </c>
      <c r="K5289" s="15">
        <f>IF(Table_0__2[[#This Row],[COLONNE1]]=Table_0__2[[#This Row],[RESULTAT COTE]],Table_0__2[[#This Row],[COLONNE1]],0)</f>
        <v>1.18</v>
      </c>
    </row>
    <row r="5290" spans="1:11" x14ac:dyDescent="0.3">
      <c r="A5290" s="2">
        <v>43211</v>
      </c>
      <c r="B5290" s="24">
        <v>0.70486111111111116</v>
      </c>
      <c r="C5290" s="20">
        <f t="shared" si="82"/>
        <v>43211.704861111109</v>
      </c>
      <c r="D5290" s="7" t="s">
        <v>5287</v>
      </c>
      <c r="E5290" s="10">
        <v>1</v>
      </c>
      <c r="F5290" s="7">
        <v>6</v>
      </c>
      <c r="G5290" s="7">
        <v>3.45</v>
      </c>
      <c r="H5290" s="9">
        <v>1.35</v>
      </c>
      <c r="I5290" s="14">
        <f>IF(Table_0__2[[#This Row],[RESULTAT]]=1,Table_0__2[[#This Row],[1]],0)+IF(Table_0__2[[#This Row],[RESULTAT]]=3,Table_0__2[[#This Row],[N]],0)+IF(Table_0__2[[#This Row],[RESULTAT]]=2,Table_0__2[[#This Row],[2]],0)</f>
        <v>6</v>
      </c>
      <c r="J5290" s="14">
        <f>MIN(Table_0__2[[#This Row],[1]:[2]])</f>
        <v>1.35</v>
      </c>
      <c r="K5290" s="14">
        <f>IF(Table_0__2[[#This Row],[COLONNE1]]=Table_0__2[[#This Row],[RESULTAT COTE]],Table_0__2[[#This Row],[COLONNE1]],0)</f>
        <v>0</v>
      </c>
    </row>
    <row r="5291" spans="1:11" x14ac:dyDescent="0.3">
      <c r="A5291" s="2">
        <v>43211</v>
      </c>
      <c r="B5291" s="25">
        <v>0.70486111111111116</v>
      </c>
      <c r="C5291" s="20">
        <f t="shared" si="82"/>
        <v>43211.704861111109</v>
      </c>
      <c r="D5291" s="10" t="s">
        <v>5288</v>
      </c>
      <c r="E5291" s="7">
        <v>3</v>
      </c>
      <c r="F5291" s="10">
        <v>1.5</v>
      </c>
      <c r="G5291" s="10">
        <v>3.1</v>
      </c>
      <c r="H5291" s="11">
        <v>4.45</v>
      </c>
      <c r="I5291" s="15">
        <f>IF(Table_0__2[[#This Row],[RESULTAT]]=1,Table_0__2[[#This Row],[1]],0)+IF(Table_0__2[[#This Row],[RESULTAT]]=3,Table_0__2[[#This Row],[N]],0)+IF(Table_0__2[[#This Row],[RESULTAT]]=2,Table_0__2[[#This Row],[2]],0)</f>
        <v>3.1</v>
      </c>
      <c r="J5291" s="15">
        <f>MIN(Table_0__2[[#This Row],[1]:[2]])</f>
        <v>1.5</v>
      </c>
      <c r="K5291" s="15">
        <f>IF(Table_0__2[[#This Row],[COLONNE1]]=Table_0__2[[#This Row],[RESULTAT COTE]],Table_0__2[[#This Row],[COLONNE1]],0)</f>
        <v>0</v>
      </c>
    </row>
    <row r="5292" spans="1:11" x14ac:dyDescent="0.3">
      <c r="A5292" s="2">
        <v>43211</v>
      </c>
      <c r="B5292" s="24">
        <v>0.70486111111111116</v>
      </c>
      <c r="C5292" s="20">
        <f t="shared" si="82"/>
        <v>43211.704861111109</v>
      </c>
      <c r="D5292" s="7" t="s">
        <v>5289</v>
      </c>
      <c r="E5292" s="10">
        <v>2</v>
      </c>
      <c r="F5292" s="7">
        <v>4.55</v>
      </c>
      <c r="G5292" s="7">
        <v>3.2</v>
      </c>
      <c r="H5292" s="9">
        <v>1.5</v>
      </c>
      <c r="I5292" s="14">
        <f>IF(Table_0__2[[#This Row],[RESULTAT]]=1,Table_0__2[[#This Row],[1]],0)+IF(Table_0__2[[#This Row],[RESULTAT]]=3,Table_0__2[[#This Row],[N]],0)+IF(Table_0__2[[#This Row],[RESULTAT]]=2,Table_0__2[[#This Row],[2]],0)</f>
        <v>1.5</v>
      </c>
      <c r="J5292" s="14">
        <f>MIN(Table_0__2[[#This Row],[1]:[2]])</f>
        <v>1.5</v>
      </c>
      <c r="K5292" s="14">
        <f>IF(Table_0__2[[#This Row],[COLONNE1]]=Table_0__2[[#This Row],[RESULTAT COTE]],Table_0__2[[#This Row],[COLONNE1]],0)</f>
        <v>1.5</v>
      </c>
    </row>
    <row r="5293" spans="1:11" x14ac:dyDescent="0.3">
      <c r="A5293" s="2">
        <v>43211</v>
      </c>
      <c r="B5293" s="25">
        <v>0.70486111111111116</v>
      </c>
      <c r="C5293" s="20">
        <f t="shared" si="82"/>
        <v>43211.704861111109</v>
      </c>
      <c r="D5293" s="10" t="s">
        <v>5290</v>
      </c>
      <c r="E5293" s="10">
        <v>1</v>
      </c>
      <c r="F5293" s="10">
        <v>1.55</v>
      </c>
      <c r="G5293" s="10">
        <v>2.85</v>
      </c>
      <c r="H5293" s="11">
        <v>4.95</v>
      </c>
      <c r="I5293" s="15">
        <f>IF(Table_0__2[[#This Row],[RESULTAT]]=1,Table_0__2[[#This Row],[1]],0)+IF(Table_0__2[[#This Row],[RESULTAT]]=3,Table_0__2[[#This Row],[N]],0)+IF(Table_0__2[[#This Row],[RESULTAT]]=2,Table_0__2[[#This Row],[2]],0)</f>
        <v>1.55</v>
      </c>
      <c r="J5293" s="15">
        <f>MIN(Table_0__2[[#This Row],[1]:[2]])</f>
        <v>1.55</v>
      </c>
      <c r="K5293" s="15">
        <f>IF(Table_0__2[[#This Row],[COLONNE1]]=Table_0__2[[#This Row],[RESULTAT COTE]],Table_0__2[[#This Row],[COLONNE1]],0)</f>
        <v>1.55</v>
      </c>
    </row>
    <row r="5294" spans="1:11" x14ac:dyDescent="0.3">
      <c r="A5294" s="2">
        <v>43211</v>
      </c>
      <c r="B5294" s="24">
        <v>0.70486111111111116</v>
      </c>
      <c r="C5294" s="20">
        <f t="shared" si="82"/>
        <v>43211.704861111109</v>
      </c>
      <c r="D5294" s="7" t="s">
        <v>5291</v>
      </c>
      <c r="E5294" s="10">
        <v>1</v>
      </c>
      <c r="F5294" s="7">
        <v>1.8</v>
      </c>
      <c r="G5294" s="7">
        <v>3.05</v>
      </c>
      <c r="H5294" s="9">
        <v>3.05</v>
      </c>
      <c r="I5294" s="14">
        <f>IF(Table_0__2[[#This Row],[RESULTAT]]=1,Table_0__2[[#This Row],[1]],0)+IF(Table_0__2[[#This Row],[RESULTAT]]=3,Table_0__2[[#This Row],[N]],0)+IF(Table_0__2[[#This Row],[RESULTAT]]=2,Table_0__2[[#This Row],[2]],0)</f>
        <v>1.8</v>
      </c>
      <c r="J5294" s="14">
        <f>MIN(Table_0__2[[#This Row],[1]:[2]])</f>
        <v>1.8</v>
      </c>
      <c r="K5294" s="14">
        <f>IF(Table_0__2[[#This Row],[COLONNE1]]=Table_0__2[[#This Row],[RESULTAT COTE]],Table_0__2[[#This Row],[COLONNE1]],0)</f>
        <v>1.8</v>
      </c>
    </row>
    <row r="5295" spans="1:11" x14ac:dyDescent="0.3">
      <c r="A5295" s="2">
        <v>43211</v>
      </c>
      <c r="B5295" s="25">
        <v>0.70486111111111116</v>
      </c>
      <c r="C5295" s="20">
        <f t="shared" si="82"/>
        <v>43211.704861111109</v>
      </c>
      <c r="D5295" s="10" t="s">
        <v>5292</v>
      </c>
      <c r="E5295" s="7">
        <v>3</v>
      </c>
      <c r="F5295" s="10">
        <v>2</v>
      </c>
      <c r="G5295" s="10">
        <v>3</v>
      </c>
      <c r="H5295" s="11">
        <v>2.7</v>
      </c>
      <c r="I5295" s="15">
        <f>IF(Table_0__2[[#This Row],[RESULTAT]]=1,Table_0__2[[#This Row],[1]],0)+IF(Table_0__2[[#This Row],[RESULTAT]]=3,Table_0__2[[#This Row],[N]],0)+IF(Table_0__2[[#This Row],[RESULTAT]]=2,Table_0__2[[#This Row],[2]],0)</f>
        <v>3</v>
      </c>
      <c r="J5295" s="15">
        <f>MIN(Table_0__2[[#This Row],[1]:[2]])</f>
        <v>2</v>
      </c>
      <c r="K5295" s="15">
        <f>IF(Table_0__2[[#This Row],[COLONNE1]]=Table_0__2[[#This Row],[RESULTAT COTE]],Table_0__2[[#This Row],[COLONNE1]],0)</f>
        <v>0</v>
      </c>
    </row>
    <row r="5296" spans="1:11" x14ac:dyDescent="0.3">
      <c r="A5296" s="2">
        <v>43211</v>
      </c>
      <c r="B5296" s="24">
        <v>0.70486111111111116</v>
      </c>
      <c r="C5296" s="20">
        <f t="shared" si="82"/>
        <v>43211.704861111109</v>
      </c>
      <c r="D5296" s="7" t="s">
        <v>5293</v>
      </c>
      <c r="E5296" s="10">
        <v>2</v>
      </c>
      <c r="F5296" s="7">
        <v>1.7</v>
      </c>
      <c r="G5296" s="7">
        <v>3.1</v>
      </c>
      <c r="H5296" s="9">
        <v>3.35</v>
      </c>
      <c r="I5296" s="14">
        <f>IF(Table_0__2[[#This Row],[RESULTAT]]=1,Table_0__2[[#This Row],[1]],0)+IF(Table_0__2[[#This Row],[RESULTAT]]=3,Table_0__2[[#This Row],[N]],0)+IF(Table_0__2[[#This Row],[RESULTAT]]=2,Table_0__2[[#This Row],[2]],0)</f>
        <v>3.35</v>
      </c>
      <c r="J5296" s="14">
        <f>MIN(Table_0__2[[#This Row],[1]:[2]])</f>
        <v>1.7</v>
      </c>
      <c r="K5296" s="14">
        <f>IF(Table_0__2[[#This Row],[COLONNE1]]=Table_0__2[[#This Row],[RESULTAT COTE]],Table_0__2[[#This Row],[COLONNE1]],0)</f>
        <v>0</v>
      </c>
    </row>
    <row r="5297" spans="1:11" x14ac:dyDescent="0.3">
      <c r="A5297" s="2">
        <v>43211</v>
      </c>
      <c r="B5297" s="25">
        <v>0.70486111111111116</v>
      </c>
      <c r="C5297" s="20">
        <f t="shared" si="82"/>
        <v>43211.704861111109</v>
      </c>
      <c r="D5297" s="10" t="s">
        <v>5294</v>
      </c>
      <c r="E5297" s="7">
        <v>3</v>
      </c>
      <c r="F5297" s="10">
        <v>1.22</v>
      </c>
      <c r="G5297" s="10">
        <v>4</v>
      </c>
      <c r="H5297" s="11">
        <v>7.75</v>
      </c>
      <c r="I5297" s="15">
        <f>IF(Table_0__2[[#This Row],[RESULTAT]]=1,Table_0__2[[#This Row],[1]],0)+IF(Table_0__2[[#This Row],[RESULTAT]]=3,Table_0__2[[#This Row],[N]],0)+IF(Table_0__2[[#This Row],[RESULTAT]]=2,Table_0__2[[#This Row],[2]],0)</f>
        <v>4</v>
      </c>
      <c r="J5297" s="15">
        <f>MIN(Table_0__2[[#This Row],[1]:[2]])</f>
        <v>1.22</v>
      </c>
      <c r="K5297" s="15">
        <f>IF(Table_0__2[[#This Row],[COLONNE1]]=Table_0__2[[#This Row],[RESULTAT COTE]],Table_0__2[[#This Row],[COLONNE1]],0)</f>
        <v>0</v>
      </c>
    </row>
    <row r="5298" spans="1:11" x14ac:dyDescent="0.3">
      <c r="A5298" s="2">
        <v>43211</v>
      </c>
      <c r="B5298" s="24">
        <v>0.70486111111111116</v>
      </c>
      <c r="C5298" s="20">
        <f t="shared" si="82"/>
        <v>43211.704861111109</v>
      </c>
      <c r="D5298" s="7" t="s">
        <v>5295</v>
      </c>
      <c r="E5298" s="7">
        <v>3</v>
      </c>
      <c r="F5298" s="7">
        <v>1.8</v>
      </c>
      <c r="G5298" s="7">
        <v>2.95</v>
      </c>
      <c r="H5298" s="9">
        <v>3.2</v>
      </c>
      <c r="I5298" s="14">
        <f>IF(Table_0__2[[#This Row],[RESULTAT]]=1,Table_0__2[[#This Row],[1]],0)+IF(Table_0__2[[#This Row],[RESULTAT]]=3,Table_0__2[[#This Row],[N]],0)+IF(Table_0__2[[#This Row],[RESULTAT]]=2,Table_0__2[[#This Row],[2]],0)</f>
        <v>2.95</v>
      </c>
      <c r="J5298" s="14">
        <f>MIN(Table_0__2[[#This Row],[1]:[2]])</f>
        <v>1.8</v>
      </c>
      <c r="K5298" s="14">
        <f>IF(Table_0__2[[#This Row],[COLONNE1]]=Table_0__2[[#This Row],[RESULTAT COTE]],Table_0__2[[#This Row],[COLONNE1]],0)</f>
        <v>0</v>
      </c>
    </row>
    <row r="5299" spans="1:11" x14ac:dyDescent="0.3">
      <c r="A5299" s="2">
        <v>43211</v>
      </c>
      <c r="B5299" s="25">
        <v>0.70486111111111116</v>
      </c>
      <c r="C5299" s="20">
        <f t="shared" si="82"/>
        <v>43211.704861111109</v>
      </c>
      <c r="D5299" s="10" t="s">
        <v>5296</v>
      </c>
      <c r="E5299" s="7">
        <v>3</v>
      </c>
      <c r="F5299" s="10">
        <v>2.15</v>
      </c>
      <c r="G5299" s="10">
        <v>2.9</v>
      </c>
      <c r="H5299" s="11">
        <v>2.5</v>
      </c>
      <c r="I5299" s="15">
        <f>IF(Table_0__2[[#This Row],[RESULTAT]]=1,Table_0__2[[#This Row],[1]],0)+IF(Table_0__2[[#This Row],[RESULTAT]]=3,Table_0__2[[#This Row],[N]],0)+IF(Table_0__2[[#This Row],[RESULTAT]]=2,Table_0__2[[#This Row],[2]],0)</f>
        <v>2.9</v>
      </c>
      <c r="J5299" s="15">
        <f>MIN(Table_0__2[[#This Row],[1]:[2]])</f>
        <v>2.15</v>
      </c>
      <c r="K5299" s="15">
        <f>IF(Table_0__2[[#This Row],[COLONNE1]]=Table_0__2[[#This Row],[RESULTAT COTE]],Table_0__2[[#This Row],[COLONNE1]],0)</f>
        <v>0</v>
      </c>
    </row>
    <row r="5300" spans="1:11" x14ac:dyDescent="0.3">
      <c r="A5300" s="2">
        <v>43211</v>
      </c>
      <c r="B5300" s="24">
        <v>0.70486111111111116</v>
      </c>
      <c r="C5300" s="20">
        <f t="shared" si="82"/>
        <v>43211.704861111109</v>
      </c>
      <c r="D5300" s="7" t="s">
        <v>5297</v>
      </c>
      <c r="E5300" s="10">
        <v>1</v>
      </c>
      <c r="F5300" s="7">
        <v>2.35</v>
      </c>
      <c r="G5300" s="7">
        <v>2.5</v>
      </c>
      <c r="H5300" s="9">
        <v>2.7</v>
      </c>
      <c r="I5300" s="14">
        <f>IF(Table_0__2[[#This Row],[RESULTAT]]=1,Table_0__2[[#This Row],[1]],0)+IF(Table_0__2[[#This Row],[RESULTAT]]=3,Table_0__2[[#This Row],[N]],0)+IF(Table_0__2[[#This Row],[RESULTAT]]=2,Table_0__2[[#This Row],[2]],0)</f>
        <v>2.35</v>
      </c>
      <c r="J5300" s="14">
        <f>MIN(Table_0__2[[#This Row],[1]:[2]])</f>
        <v>2.35</v>
      </c>
      <c r="K5300" s="14">
        <f>IF(Table_0__2[[#This Row],[COLONNE1]]=Table_0__2[[#This Row],[RESULTAT COTE]],Table_0__2[[#This Row],[COLONNE1]],0)</f>
        <v>2.35</v>
      </c>
    </row>
    <row r="5301" spans="1:11" x14ac:dyDescent="0.3">
      <c r="A5301" s="2">
        <v>43211</v>
      </c>
      <c r="B5301" s="25">
        <v>0.70486111111111116</v>
      </c>
      <c r="C5301" s="20">
        <f t="shared" si="82"/>
        <v>43211.704861111109</v>
      </c>
      <c r="D5301" s="10" t="s">
        <v>5298</v>
      </c>
      <c r="E5301" s="7">
        <v>3</v>
      </c>
      <c r="F5301" s="10">
        <v>1.5</v>
      </c>
      <c r="G5301" s="10">
        <v>3.2</v>
      </c>
      <c r="H5301" s="11">
        <v>4.55</v>
      </c>
      <c r="I5301" s="15">
        <f>IF(Table_0__2[[#This Row],[RESULTAT]]=1,Table_0__2[[#This Row],[1]],0)+IF(Table_0__2[[#This Row],[RESULTAT]]=3,Table_0__2[[#This Row],[N]],0)+IF(Table_0__2[[#This Row],[RESULTAT]]=2,Table_0__2[[#This Row],[2]],0)</f>
        <v>3.2</v>
      </c>
      <c r="J5301" s="15">
        <f>MIN(Table_0__2[[#This Row],[1]:[2]])</f>
        <v>1.5</v>
      </c>
      <c r="K5301" s="15">
        <f>IF(Table_0__2[[#This Row],[COLONNE1]]=Table_0__2[[#This Row],[RESULTAT COTE]],Table_0__2[[#This Row],[COLONNE1]],0)</f>
        <v>0</v>
      </c>
    </row>
    <row r="5302" spans="1:11" x14ac:dyDescent="0.3">
      <c r="A5302" s="2">
        <v>43211</v>
      </c>
      <c r="B5302" s="24">
        <v>0.70486111111111116</v>
      </c>
      <c r="C5302" s="20">
        <f t="shared" si="82"/>
        <v>43211.704861111109</v>
      </c>
      <c r="D5302" s="7" t="s">
        <v>5299</v>
      </c>
      <c r="E5302" s="10">
        <v>1</v>
      </c>
      <c r="F5302" s="7">
        <v>1.6</v>
      </c>
      <c r="G5302" s="7">
        <v>3.05</v>
      </c>
      <c r="H5302" s="9">
        <v>3.95</v>
      </c>
      <c r="I5302" s="14">
        <f>IF(Table_0__2[[#This Row],[RESULTAT]]=1,Table_0__2[[#This Row],[1]],0)+IF(Table_0__2[[#This Row],[RESULTAT]]=3,Table_0__2[[#This Row],[N]],0)+IF(Table_0__2[[#This Row],[RESULTAT]]=2,Table_0__2[[#This Row],[2]],0)</f>
        <v>1.6</v>
      </c>
      <c r="J5302" s="14">
        <f>MIN(Table_0__2[[#This Row],[1]:[2]])</f>
        <v>1.6</v>
      </c>
      <c r="K5302" s="14">
        <f>IF(Table_0__2[[#This Row],[COLONNE1]]=Table_0__2[[#This Row],[RESULTAT COTE]],Table_0__2[[#This Row],[COLONNE1]],0)</f>
        <v>1.6</v>
      </c>
    </row>
    <row r="5303" spans="1:11" x14ac:dyDescent="0.3">
      <c r="A5303" s="2">
        <v>43211</v>
      </c>
      <c r="B5303" s="25">
        <v>0.70486111111111116</v>
      </c>
      <c r="C5303" s="20">
        <f t="shared" si="82"/>
        <v>43211.704861111109</v>
      </c>
      <c r="D5303" s="10" t="s">
        <v>5300</v>
      </c>
      <c r="E5303" s="10">
        <v>1</v>
      </c>
      <c r="F5303" s="10">
        <v>1.3</v>
      </c>
      <c r="G5303" s="10">
        <v>4.0999999999999996</v>
      </c>
      <c r="H5303" s="11">
        <v>6.5</v>
      </c>
      <c r="I5303" s="15">
        <f>IF(Table_0__2[[#This Row],[RESULTAT]]=1,Table_0__2[[#This Row],[1]],0)+IF(Table_0__2[[#This Row],[RESULTAT]]=3,Table_0__2[[#This Row],[N]],0)+IF(Table_0__2[[#This Row],[RESULTAT]]=2,Table_0__2[[#This Row],[2]],0)</f>
        <v>1.3</v>
      </c>
      <c r="J5303" s="15">
        <f>MIN(Table_0__2[[#This Row],[1]:[2]])</f>
        <v>1.3</v>
      </c>
      <c r="K5303" s="15">
        <f>IF(Table_0__2[[#This Row],[COLONNE1]]=Table_0__2[[#This Row],[RESULTAT COTE]],Table_0__2[[#This Row],[COLONNE1]],0)</f>
        <v>1.3</v>
      </c>
    </row>
    <row r="5304" spans="1:11" x14ac:dyDescent="0.3">
      <c r="A5304" s="2">
        <v>43211</v>
      </c>
      <c r="B5304" s="24">
        <v>0.70486111111111116</v>
      </c>
      <c r="C5304" s="20">
        <f t="shared" si="82"/>
        <v>43211.704861111109</v>
      </c>
      <c r="D5304" s="7" t="s">
        <v>5301</v>
      </c>
      <c r="E5304" s="10">
        <v>1</v>
      </c>
      <c r="F5304" s="7">
        <v>1.75</v>
      </c>
      <c r="G5304" s="7">
        <v>2.95</v>
      </c>
      <c r="H5304" s="9">
        <v>3.7</v>
      </c>
      <c r="I5304" s="14">
        <f>IF(Table_0__2[[#This Row],[RESULTAT]]=1,Table_0__2[[#This Row],[1]],0)+IF(Table_0__2[[#This Row],[RESULTAT]]=3,Table_0__2[[#This Row],[N]],0)+IF(Table_0__2[[#This Row],[RESULTAT]]=2,Table_0__2[[#This Row],[2]],0)</f>
        <v>1.75</v>
      </c>
      <c r="J5304" s="14">
        <f>MIN(Table_0__2[[#This Row],[1]:[2]])</f>
        <v>1.75</v>
      </c>
      <c r="K5304" s="14">
        <f>IF(Table_0__2[[#This Row],[COLONNE1]]=Table_0__2[[#This Row],[RESULTAT COTE]],Table_0__2[[#This Row],[COLONNE1]],0)</f>
        <v>1.75</v>
      </c>
    </row>
    <row r="5305" spans="1:11" x14ac:dyDescent="0.3">
      <c r="A5305" s="2">
        <v>43211</v>
      </c>
      <c r="B5305" s="25">
        <v>0.70486111111111116</v>
      </c>
      <c r="C5305" s="20">
        <f t="shared" si="82"/>
        <v>43211.704861111109</v>
      </c>
      <c r="D5305" s="10" t="s">
        <v>5302</v>
      </c>
      <c r="E5305" s="10">
        <v>2</v>
      </c>
      <c r="F5305" s="10">
        <v>2.15</v>
      </c>
      <c r="G5305" s="10">
        <v>3</v>
      </c>
      <c r="H5305" s="11">
        <v>2.4</v>
      </c>
      <c r="I5305" s="15">
        <f>IF(Table_0__2[[#This Row],[RESULTAT]]=1,Table_0__2[[#This Row],[1]],0)+IF(Table_0__2[[#This Row],[RESULTAT]]=3,Table_0__2[[#This Row],[N]],0)+IF(Table_0__2[[#This Row],[RESULTAT]]=2,Table_0__2[[#This Row],[2]],0)</f>
        <v>2.4</v>
      </c>
      <c r="J5305" s="15">
        <f>MIN(Table_0__2[[#This Row],[1]:[2]])</f>
        <v>2.15</v>
      </c>
      <c r="K5305" s="15">
        <f>IF(Table_0__2[[#This Row],[COLONNE1]]=Table_0__2[[#This Row],[RESULTAT COTE]],Table_0__2[[#This Row],[COLONNE1]],0)</f>
        <v>0</v>
      </c>
    </row>
    <row r="5306" spans="1:11" x14ac:dyDescent="0.3">
      <c r="A5306" s="2">
        <v>43211</v>
      </c>
      <c r="B5306" s="24">
        <v>0.70486111111111116</v>
      </c>
      <c r="C5306" s="20">
        <f t="shared" si="82"/>
        <v>43211.704861111109</v>
      </c>
      <c r="D5306" s="7" t="s">
        <v>5303</v>
      </c>
      <c r="E5306" s="10">
        <v>1</v>
      </c>
      <c r="F5306" s="7">
        <v>2.1</v>
      </c>
      <c r="G5306" s="7">
        <v>3</v>
      </c>
      <c r="H5306" s="9">
        <v>2.4</v>
      </c>
      <c r="I5306" s="14">
        <f>IF(Table_0__2[[#This Row],[RESULTAT]]=1,Table_0__2[[#This Row],[1]],0)+IF(Table_0__2[[#This Row],[RESULTAT]]=3,Table_0__2[[#This Row],[N]],0)+IF(Table_0__2[[#This Row],[RESULTAT]]=2,Table_0__2[[#This Row],[2]],0)</f>
        <v>2.1</v>
      </c>
      <c r="J5306" s="14">
        <f>MIN(Table_0__2[[#This Row],[1]:[2]])</f>
        <v>2.1</v>
      </c>
      <c r="K5306" s="14">
        <f>IF(Table_0__2[[#This Row],[COLONNE1]]=Table_0__2[[#This Row],[RESULTAT COTE]],Table_0__2[[#This Row],[COLONNE1]],0)</f>
        <v>2.1</v>
      </c>
    </row>
    <row r="5307" spans="1:11" x14ac:dyDescent="0.3">
      <c r="A5307" s="2">
        <v>43211</v>
      </c>
      <c r="B5307" s="24">
        <v>0.70486111111111116</v>
      </c>
      <c r="C5307" s="20">
        <f t="shared" si="82"/>
        <v>43211.704861111109</v>
      </c>
      <c r="D5307" s="7" t="s">
        <v>5304</v>
      </c>
      <c r="E5307" s="10">
        <v>2</v>
      </c>
      <c r="F5307" s="7">
        <v>2.6</v>
      </c>
      <c r="G5307" s="7">
        <v>2.75</v>
      </c>
      <c r="H5307" s="9">
        <v>2.2000000000000002</v>
      </c>
      <c r="I5307" s="14">
        <f>IF(Table_0__2[[#This Row],[RESULTAT]]=1,Table_0__2[[#This Row],[1]],0)+IF(Table_0__2[[#This Row],[RESULTAT]]=3,Table_0__2[[#This Row],[N]],0)+IF(Table_0__2[[#This Row],[RESULTAT]]=2,Table_0__2[[#This Row],[2]],0)</f>
        <v>2.2000000000000002</v>
      </c>
      <c r="J5307" s="14">
        <f>MIN(Table_0__2[[#This Row],[1]:[2]])</f>
        <v>2.2000000000000002</v>
      </c>
      <c r="K5307" s="14">
        <f>IF(Table_0__2[[#This Row],[COLONNE1]]=Table_0__2[[#This Row],[RESULTAT COTE]],Table_0__2[[#This Row],[COLONNE1]],0)</f>
        <v>2.2000000000000002</v>
      </c>
    </row>
    <row r="5308" spans="1:11" x14ac:dyDescent="0.3">
      <c r="A5308" s="2">
        <v>43211</v>
      </c>
      <c r="B5308" s="25">
        <v>0.70486111111111116</v>
      </c>
      <c r="C5308" s="20">
        <f t="shared" si="82"/>
        <v>43211.704861111109</v>
      </c>
      <c r="D5308" s="10" t="s">
        <v>5305</v>
      </c>
      <c r="E5308" s="7">
        <v>3</v>
      </c>
      <c r="F5308" s="10">
        <v>1.85</v>
      </c>
      <c r="G5308" s="10">
        <v>2.95</v>
      </c>
      <c r="H5308" s="11">
        <v>3.4</v>
      </c>
      <c r="I5308" s="15">
        <f>IF(Table_0__2[[#This Row],[RESULTAT]]=1,Table_0__2[[#This Row],[1]],0)+IF(Table_0__2[[#This Row],[RESULTAT]]=3,Table_0__2[[#This Row],[N]],0)+IF(Table_0__2[[#This Row],[RESULTAT]]=2,Table_0__2[[#This Row],[2]],0)</f>
        <v>2.95</v>
      </c>
      <c r="J5308" s="15">
        <f>MIN(Table_0__2[[#This Row],[1]:[2]])</f>
        <v>1.85</v>
      </c>
      <c r="K5308" s="15">
        <f>IF(Table_0__2[[#This Row],[COLONNE1]]=Table_0__2[[#This Row],[RESULTAT COTE]],Table_0__2[[#This Row],[COLONNE1]],0)</f>
        <v>0</v>
      </c>
    </row>
    <row r="5309" spans="1:11" x14ac:dyDescent="0.3">
      <c r="A5309" s="2">
        <v>43211</v>
      </c>
      <c r="B5309" s="24">
        <v>0.70486111111111116</v>
      </c>
      <c r="C5309" s="20">
        <f t="shared" si="82"/>
        <v>43211.704861111109</v>
      </c>
      <c r="D5309" s="7" t="s">
        <v>5306</v>
      </c>
      <c r="E5309" s="10">
        <v>1</v>
      </c>
      <c r="F5309" s="7">
        <v>1.3</v>
      </c>
      <c r="G5309" s="7">
        <v>5.25</v>
      </c>
      <c r="H5309" s="9">
        <v>9</v>
      </c>
      <c r="I5309" s="14">
        <f>IF(Table_0__2[[#This Row],[RESULTAT]]=1,Table_0__2[[#This Row],[1]],0)+IF(Table_0__2[[#This Row],[RESULTAT]]=3,Table_0__2[[#This Row],[N]],0)+IF(Table_0__2[[#This Row],[RESULTAT]]=2,Table_0__2[[#This Row],[2]],0)</f>
        <v>1.3</v>
      </c>
      <c r="J5309" s="14">
        <f>MIN(Table_0__2[[#This Row],[1]:[2]])</f>
        <v>1.3</v>
      </c>
      <c r="K5309" s="14">
        <f>IF(Table_0__2[[#This Row],[COLONNE1]]=Table_0__2[[#This Row],[RESULTAT COTE]],Table_0__2[[#This Row],[COLONNE1]],0)</f>
        <v>1.3</v>
      </c>
    </row>
    <row r="5310" spans="1:11" x14ac:dyDescent="0.3">
      <c r="A5310" s="2">
        <v>43211</v>
      </c>
      <c r="B5310" s="25">
        <v>0.70486111111111116</v>
      </c>
      <c r="C5310" s="20">
        <f t="shared" si="82"/>
        <v>43211.704861111109</v>
      </c>
      <c r="D5310" s="10" t="s">
        <v>5307</v>
      </c>
      <c r="E5310" s="10">
        <v>2</v>
      </c>
      <c r="F5310" s="10">
        <v>2.35</v>
      </c>
      <c r="G5310" s="10">
        <v>2.75</v>
      </c>
      <c r="H5310" s="11">
        <v>2.35</v>
      </c>
      <c r="I5310" s="15">
        <f>IF(Table_0__2[[#This Row],[RESULTAT]]=1,Table_0__2[[#This Row],[1]],0)+IF(Table_0__2[[#This Row],[RESULTAT]]=3,Table_0__2[[#This Row],[N]],0)+IF(Table_0__2[[#This Row],[RESULTAT]]=2,Table_0__2[[#This Row],[2]],0)</f>
        <v>2.35</v>
      </c>
      <c r="J5310" s="15">
        <f>MIN(Table_0__2[[#This Row],[1]:[2]])</f>
        <v>2.35</v>
      </c>
      <c r="K5310" s="15">
        <f>IF(Table_0__2[[#This Row],[COLONNE1]]=Table_0__2[[#This Row],[RESULTAT COTE]],Table_0__2[[#This Row],[COLONNE1]],0)</f>
        <v>2.35</v>
      </c>
    </row>
    <row r="5311" spans="1:11" x14ac:dyDescent="0.3">
      <c r="A5311" s="2">
        <v>43211</v>
      </c>
      <c r="B5311" s="24">
        <v>0.70486111111111116</v>
      </c>
      <c r="C5311" s="20">
        <f t="shared" si="82"/>
        <v>43211.704861111109</v>
      </c>
      <c r="D5311" s="7" t="s">
        <v>5308</v>
      </c>
      <c r="E5311" s="10">
        <v>1</v>
      </c>
      <c r="F5311" s="7">
        <v>1.25</v>
      </c>
      <c r="G5311" s="7">
        <v>3.95</v>
      </c>
      <c r="H5311" s="9">
        <v>6</v>
      </c>
      <c r="I5311" s="14">
        <f>IF(Table_0__2[[#This Row],[RESULTAT]]=1,Table_0__2[[#This Row],[1]],0)+IF(Table_0__2[[#This Row],[RESULTAT]]=3,Table_0__2[[#This Row],[N]],0)+IF(Table_0__2[[#This Row],[RESULTAT]]=2,Table_0__2[[#This Row],[2]],0)</f>
        <v>1.25</v>
      </c>
      <c r="J5311" s="14">
        <f>MIN(Table_0__2[[#This Row],[1]:[2]])</f>
        <v>1.25</v>
      </c>
      <c r="K5311" s="14">
        <f>IF(Table_0__2[[#This Row],[COLONNE1]]=Table_0__2[[#This Row],[RESULTAT COTE]],Table_0__2[[#This Row],[COLONNE1]],0)</f>
        <v>1.25</v>
      </c>
    </row>
    <row r="5312" spans="1:11" x14ac:dyDescent="0.3">
      <c r="A5312" s="2">
        <v>43211</v>
      </c>
      <c r="B5312" s="25">
        <v>0.70486111111111116</v>
      </c>
      <c r="C5312" s="20">
        <f t="shared" si="82"/>
        <v>43211.704861111109</v>
      </c>
      <c r="D5312" s="10" t="s">
        <v>5309</v>
      </c>
      <c r="E5312" s="10">
        <v>1</v>
      </c>
      <c r="F5312" s="10">
        <v>1.65</v>
      </c>
      <c r="G5312" s="10">
        <v>2.95</v>
      </c>
      <c r="H5312" s="11">
        <v>3.9</v>
      </c>
      <c r="I5312" s="15">
        <f>IF(Table_0__2[[#This Row],[RESULTAT]]=1,Table_0__2[[#This Row],[1]],0)+IF(Table_0__2[[#This Row],[RESULTAT]]=3,Table_0__2[[#This Row],[N]],0)+IF(Table_0__2[[#This Row],[RESULTAT]]=2,Table_0__2[[#This Row],[2]],0)</f>
        <v>1.65</v>
      </c>
      <c r="J5312" s="15">
        <f>MIN(Table_0__2[[#This Row],[1]:[2]])</f>
        <v>1.65</v>
      </c>
      <c r="K5312" s="15">
        <f>IF(Table_0__2[[#This Row],[COLONNE1]]=Table_0__2[[#This Row],[RESULTAT COTE]],Table_0__2[[#This Row],[COLONNE1]],0)</f>
        <v>1.65</v>
      </c>
    </row>
    <row r="5313" spans="1:11" x14ac:dyDescent="0.3">
      <c r="A5313" s="2">
        <v>43211</v>
      </c>
      <c r="B5313" s="24">
        <v>0.70486111111111116</v>
      </c>
      <c r="C5313" s="20">
        <f t="shared" si="82"/>
        <v>43211.704861111109</v>
      </c>
      <c r="D5313" s="7" t="s">
        <v>5310</v>
      </c>
      <c r="E5313" s="7">
        <v>3</v>
      </c>
      <c r="F5313" s="7">
        <v>2.1</v>
      </c>
      <c r="G5313" s="7">
        <v>2.8</v>
      </c>
      <c r="H5313" s="9">
        <v>2.65</v>
      </c>
      <c r="I5313" s="14">
        <f>IF(Table_0__2[[#This Row],[RESULTAT]]=1,Table_0__2[[#This Row],[1]],0)+IF(Table_0__2[[#This Row],[RESULTAT]]=3,Table_0__2[[#This Row],[N]],0)+IF(Table_0__2[[#This Row],[RESULTAT]]=2,Table_0__2[[#This Row],[2]],0)</f>
        <v>2.8</v>
      </c>
      <c r="J5313" s="14">
        <f>MIN(Table_0__2[[#This Row],[1]:[2]])</f>
        <v>2.1</v>
      </c>
      <c r="K5313" s="14">
        <f>IF(Table_0__2[[#This Row],[COLONNE1]]=Table_0__2[[#This Row],[RESULTAT COTE]],Table_0__2[[#This Row],[COLONNE1]],0)</f>
        <v>0</v>
      </c>
    </row>
    <row r="5314" spans="1:11" x14ac:dyDescent="0.3">
      <c r="A5314" s="2">
        <v>43211</v>
      </c>
      <c r="B5314" s="25">
        <v>0.70486111111111116</v>
      </c>
      <c r="C5314" s="20">
        <f t="shared" ref="C5314:C5377" si="83">A5314+B5314</f>
        <v>43211.704861111109</v>
      </c>
      <c r="D5314" s="10" t="s">
        <v>5311</v>
      </c>
      <c r="E5314" s="10">
        <v>1</v>
      </c>
      <c r="F5314" s="10">
        <v>2.15</v>
      </c>
      <c r="G5314" s="10">
        <v>2.75</v>
      </c>
      <c r="H5314" s="11">
        <v>2.7</v>
      </c>
      <c r="I5314" s="15">
        <f>IF(Table_0__2[[#This Row],[RESULTAT]]=1,Table_0__2[[#This Row],[1]],0)+IF(Table_0__2[[#This Row],[RESULTAT]]=3,Table_0__2[[#This Row],[N]],0)+IF(Table_0__2[[#This Row],[RESULTAT]]=2,Table_0__2[[#This Row],[2]],0)</f>
        <v>2.15</v>
      </c>
      <c r="J5314" s="15">
        <f>MIN(Table_0__2[[#This Row],[1]:[2]])</f>
        <v>2.15</v>
      </c>
      <c r="K5314" s="15">
        <f>IF(Table_0__2[[#This Row],[COLONNE1]]=Table_0__2[[#This Row],[RESULTAT COTE]],Table_0__2[[#This Row],[COLONNE1]],0)</f>
        <v>2.15</v>
      </c>
    </row>
    <row r="5315" spans="1:11" x14ac:dyDescent="0.3">
      <c r="A5315" s="2">
        <v>43211</v>
      </c>
      <c r="B5315" s="24">
        <v>0.74652777777777779</v>
      </c>
      <c r="C5315" s="20">
        <f t="shared" si="83"/>
        <v>43211.746527777781</v>
      </c>
      <c r="D5315" s="7" t="s">
        <v>5312</v>
      </c>
      <c r="E5315" s="10">
        <v>1</v>
      </c>
      <c r="F5315" s="7">
        <v>1.95</v>
      </c>
      <c r="G5315" s="7">
        <v>3.1</v>
      </c>
      <c r="H5315" s="9">
        <v>2.95</v>
      </c>
      <c r="I5315" s="14">
        <f>IF(Table_0__2[[#This Row],[RESULTAT]]=1,Table_0__2[[#This Row],[1]],0)+IF(Table_0__2[[#This Row],[RESULTAT]]=3,Table_0__2[[#This Row],[N]],0)+IF(Table_0__2[[#This Row],[RESULTAT]]=2,Table_0__2[[#This Row],[2]],0)</f>
        <v>1.95</v>
      </c>
      <c r="J5315" s="14">
        <f>MIN(Table_0__2[[#This Row],[1]:[2]])</f>
        <v>1.95</v>
      </c>
      <c r="K5315" s="14">
        <f>IF(Table_0__2[[#This Row],[COLONNE1]]=Table_0__2[[#This Row],[RESULTAT COTE]],Table_0__2[[#This Row],[COLONNE1]],0)</f>
        <v>1.95</v>
      </c>
    </row>
    <row r="5316" spans="1:11" x14ac:dyDescent="0.3">
      <c r="A5316" s="2">
        <v>43211</v>
      </c>
      <c r="B5316" s="25">
        <v>0.74652777777777779</v>
      </c>
      <c r="C5316" s="20">
        <f t="shared" si="83"/>
        <v>43211.746527777781</v>
      </c>
      <c r="D5316" s="10" t="s">
        <v>5313</v>
      </c>
      <c r="E5316" s="10">
        <v>2</v>
      </c>
      <c r="F5316" s="10">
        <v>4.5999999999999996</v>
      </c>
      <c r="G5316" s="10">
        <v>2.9</v>
      </c>
      <c r="H5316" s="11">
        <v>1.55</v>
      </c>
      <c r="I5316" s="15">
        <f>IF(Table_0__2[[#This Row],[RESULTAT]]=1,Table_0__2[[#This Row],[1]],0)+IF(Table_0__2[[#This Row],[RESULTAT]]=3,Table_0__2[[#This Row],[N]],0)+IF(Table_0__2[[#This Row],[RESULTAT]]=2,Table_0__2[[#This Row],[2]],0)</f>
        <v>1.55</v>
      </c>
      <c r="J5316" s="15">
        <f>MIN(Table_0__2[[#This Row],[1]:[2]])</f>
        <v>1.55</v>
      </c>
      <c r="K5316" s="15">
        <f>IF(Table_0__2[[#This Row],[COLONNE1]]=Table_0__2[[#This Row],[RESULTAT COTE]],Table_0__2[[#This Row],[COLONNE1]],0)</f>
        <v>1.55</v>
      </c>
    </row>
    <row r="5317" spans="1:11" x14ac:dyDescent="0.3">
      <c r="A5317" s="2">
        <v>43211</v>
      </c>
      <c r="B5317" s="24">
        <v>0.74652777777777779</v>
      </c>
      <c r="C5317" s="20">
        <f t="shared" si="83"/>
        <v>43211.746527777781</v>
      </c>
      <c r="D5317" s="7" t="s">
        <v>5314</v>
      </c>
      <c r="E5317" s="10">
        <v>1</v>
      </c>
      <c r="F5317" s="7">
        <v>1.6</v>
      </c>
      <c r="G5317" s="7">
        <v>3.25</v>
      </c>
      <c r="H5317" s="9">
        <v>4</v>
      </c>
      <c r="I5317" s="14">
        <f>IF(Table_0__2[[#This Row],[RESULTAT]]=1,Table_0__2[[#This Row],[1]],0)+IF(Table_0__2[[#This Row],[RESULTAT]]=3,Table_0__2[[#This Row],[N]],0)+IF(Table_0__2[[#This Row],[RESULTAT]]=2,Table_0__2[[#This Row],[2]],0)</f>
        <v>1.6</v>
      </c>
      <c r="J5317" s="14">
        <f>MIN(Table_0__2[[#This Row],[1]:[2]])</f>
        <v>1.6</v>
      </c>
      <c r="K5317" s="14">
        <f>IF(Table_0__2[[#This Row],[COLONNE1]]=Table_0__2[[#This Row],[RESULTAT COTE]],Table_0__2[[#This Row],[COLONNE1]],0)</f>
        <v>1.6</v>
      </c>
    </row>
    <row r="5318" spans="1:11" x14ac:dyDescent="0.3">
      <c r="A5318" s="2">
        <v>43211</v>
      </c>
      <c r="B5318" s="25">
        <v>0.74652777777777779</v>
      </c>
      <c r="C5318" s="20">
        <f t="shared" si="83"/>
        <v>43211.746527777781</v>
      </c>
      <c r="D5318" s="10" t="s">
        <v>5315</v>
      </c>
      <c r="E5318" s="10">
        <v>2</v>
      </c>
      <c r="F5318" s="10">
        <v>1.6</v>
      </c>
      <c r="G5318" s="10">
        <v>3.05</v>
      </c>
      <c r="H5318" s="11">
        <v>3.8</v>
      </c>
      <c r="I5318" s="15">
        <f>IF(Table_0__2[[#This Row],[RESULTAT]]=1,Table_0__2[[#This Row],[1]],0)+IF(Table_0__2[[#This Row],[RESULTAT]]=3,Table_0__2[[#This Row],[N]],0)+IF(Table_0__2[[#This Row],[RESULTAT]]=2,Table_0__2[[#This Row],[2]],0)</f>
        <v>3.8</v>
      </c>
      <c r="J5318" s="15">
        <f>MIN(Table_0__2[[#This Row],[1]:[2]])</f>
        <v>1.6</v>
      </c>
      <c r="K5318" s="15">
        <f>IF(Table_0__2[[#This Row],[COLONNE1]]=Table_0__2[[#This Row],[RESULTAT COTE]],Table_0__2[[#This Row],[COLONNE1]],0)</f>
        <v>0</v>
      </c>
    </row>
    <row r="5319" spans="1:11" x14ac:dyDescent="0.3">
      <c r="A5319" s="2">
        <v>43211</v>
      </c>
      <c r="B5319" s="24">
        <v>0.74652777777777779</v>
      </c>
      <c r="C5319" s="20">
        <f t="shared" si="83"/>
        <v>43211.746527777781</v>
      </c>
      <c r="D5319" s="7" t="s">
        <v>5316</v>
      </c>
      <c r="E5319" s="10">
        <v>2</v>
      </c>
      <c r="F5319" s="7">
        <v>1.95</v>
      </c>
      <c r="G5319" s="7">
        <v>2.8</v>
      </c>
      <c r="H5319" s="9">
        <v>3.3</v>
      </c>
      <c r="I5319" s="14">
        <f>IF(Table_0__2[[#This Row],[RESULTAT]]=1,Table_0__2[[#This Row],[1]],0)+IF(Table_0__2[[#This Row],[RESULTAT]]=3,Table_0__2[[#This Row],[N]],0)+IF(Table_0__2[[#This Row],[RESULTAT]]=2,Table_0__2[[#This Row],[2]],0)</f>
        <v>3.3</v>
      </c>
      <c r="J5319" s="14">
        <f>MIN(Table_0__2[[#This Row],[1]:[2]])</f>
        <v>1.95</v>
      </c>
      <c r="K5319" s="14">
        <f>IF(Table_0__2[[#This Row],[COLONNE1]]=Table_0__2[[#This Row],[RESULTAT COTE]],Table_0__2[[#This Row],[COLONNE1]],0)</f>
        <v>0</v>
      </c>
    </row>
    <row r="5320" spans="1:11" x14ac:dyDescent="0.3">
      <c r="A5320" s="2">
        <v>43211</v>
      </c>
      <c r="B5320" s="25">
        <v>0.74652777777777779</v>
      </c>
      <c r="C5320" s="20">
        <f t="shared" si="83"/>
        <v>43211.746527777781</v>
      </c>
      <c r="D5320" s="10" t="s">
        <v>5317</v>
      </c>
      <c r="E5320" s="10">
        <v>2</v>
      </c>
      <c r="F5320" s="10">
        <v>3.45</v>
      </c>
      <c r="G5320" s="10">
        <v>3.55</v>
      </c>
      <c r="H5320" s="11">
        <v>1.65</v>
      </c>
      <c r="I5320" s="15">
        <f>IF(Table_0__2[[#This Row],[RESULTAT]]=1,Table_0__2[[#This Row],[1]],0)+IF(Table_0__2[[#This Row],[RESULTAT]]=3,Table_0__2[[#This Row],[N]],0)+IF(Table_0__2[[#This Row],[RESULTAT]]=2,Table_0__2[[#This Row],[2]],0)</f>
        <v>1.65</v>
      </c>
      <c r="J5320" s="15">
        <f>MIN(Table_0__2[[#This Row],[1]:[2]])</f>
        <v>1.65</v>
      </c>
      <c r="K5320" s="15">
        <f>IF(Table_0__2[[#This Row],[COLONNE1]]=Table_0__2[[#This Row],[RESULTAT COTE]],Table_0__2[[#This Row],[COLONNE1]],0)</f>
        <v>1.65</v>
      </c>
    </row>
    <row r="5321" spans="1:11" x14ac:dyDescent="0.3">
      <c r="A5321" s="2">
        <v>43211</v>
      </c>
      <c r="B5321" s="24">
        <v>0.74652777777777779</v>
      </c>
      <c r="C5321" s="20">
        <f t="shared" si="83"/>
        <v>43211.746527777781</v>
      </c>
      <c r="D5321" s="7" t="s">
        <v>5318</v>
      </c>
      <c r="E5321" s="10">
        <v>2</v>
      </c>
      <c r="F5321" s="7">
        <v>1.9</v>
      </c>
      <c r="G5321" s="7">
        <v>3.05</v>
      </c>
      <c r="H5321" s="9">
        <v>2.75</v>
      </c>
      <c r="I5321" s="14">
        <f>IF(Table_0__2[[#This Row],[RESULTAT]]=1,Table_0__2[[#This Row],[1]],0)+IF(Table_0__2[[#This Row],[RESULTAT]]=3,Table_0__2[[#This Row],[N]],0)+IF(Table_0__2[[#This Row],[RESULTAT]]=2,Table_0__2[[#This Row],[2]],0)</f>
        <v>2.75</v>
      </c>
      <c r="J5321" s="14">
        <f>MIN(Table_0__2[[#This Row],[1]:[2]])</f>
        <v>1.9</v>
      </c>
      <c r="K5321" s="14">
        <f>IF(Table_0__2[[#This Row],[COLONNE1]]=Table_0__2[[#This Row],[RESULTAT COTE]],Table_0__2[[#This Row],[COLONNE1]],0)</f>
        <v>0</v>
      </c>
    </row>
    <row r="5322" spans="1:11" x14ac:dyDescent="0.3">
      <c r="A5322" s="2">
        <v>43211</v>
      </c>
      <c r="B5322" s="25">
        <v>0.74652777777777779</v>
      </c>
      <c r="C5322" s="20">
        <f t="shared" si="83"/>
        <v>43211.746527777781</v>
      </c>
      <c r="D5322" s="10" t="s">
        <v>5319</v>
      </c>
      <c r="E5322" s="10">
        <v>2</v>
      </c>
      <c r="F5322" s="10">
        <v>2.0499999999999998</v>
      </c>
      <c r="G5322" s="10">
        <v>2.5499999999999998</v>
      </c>
      <c r="H5322" s="11">
        <v>3.55</v>
      </c>
      <c r="I5322" s="15">
        <f>IF(Table_0__2[[#This Row],[RESULTAT]]=1,Table_0__2[[#This Row],[1]],0)+IF(Table_0__2[[#This Row],[RESULTAT]]=3,Table_0__2[[#This Row],[N]],0)+IF(Table_0__2[[#This Row],[RESULTAT]]=2,Table_0__2[[#This Row],[2]],0)</f>
        <v>3.55</v>
      </c>
      <c r="J5322" s="15">
        <f>MIN(Table_0__2[[#This Row],[1]:[2]])</f>
        <v>2.0499999999999998</v>
      </c>
      <c r="K5322" s="15">
        <f>IF(Table_0__2[[#This Row],[COLONNE1]]=Table_0__2[[#This Row],[RESULTAT COTE]],Table_0__2[[#This Row],[COLONNE1]],0)</f>
        <v>0</v>
      </c>
    </row>
    <row r="5323" spans="1:11" x14ac:dyDescent="0.3">
      <c r="A5323" s="2">
        <v>43211</v>
      </c>
      <c r="B5323" s="24">
        <v>0.74652777777777779</v>
      </c>
      <c r="C5323" s="20">
        <f t="shared" si="83"/>
        <v>43211.746527777781</v>
      </c>
      <c r="D5323" s="7" t="s">
        <v>5320</v>
      </c>
      <c r="E5323" s="10">
        <v>2</v>
      </c>
      <c r="F5323" s="7">
        <v>1.75</v>
      </c>
      <c r="G5323" s="7">
        <v>3.05</v>
      </c>
      <c r="H5323" s="9">
        <v>3.75</v>
      </c>
      <c r="I5323" s="14">
        <f>IF(Table_0__2[[#This Row],[RESULTAT]]=1,Table_0__2[[#This Row],[1]],0)+IF(Table_0__2[[#This Row],[RESULTAT]]=3,Table_0__2[[#This Row],[N]],0)+IF(Table_0__2[[#This Row],[RESULTAT]]=2,Table_0__2[[#This Row],[2]],0)</f>
        <v>3.75</v>
      </c>
      <c r="J5323" s="14">
        <f>MIN(Table_0__2[[#This Row],[1]:[2]])</f>
        <v>1.75</v>
      </c>
      <c r="K5323" s="14">
        <f>IF(Table_0__2[[#This Row],[COLONNE1]]=Table_0__2[[#This Row],[RESULTAT COTE]],Table_0__2[[#This Row],[COLONNE1]],0)</f>
        <v>0</v>
      </c>
    </row>
    <row r="5324" spans="1:11" x14ac:dyDescent="0.3">
      <c r="A5324" s="2">
        <v>43211</v>
      </c>
      <c r="B5324" s="25">
        <v>0.74652777777777779</v>
      </c>
      <c r="C5324" s="20">
        <f t="shared" si="83"/>
        <v>43211.746527777781</v>
      </c>
      <c r="D5324" s="10" t="s">
        <v>5321</v>
      </c>
      <c r="E5324" s="10">
        <v>2</v>
      </c>
      <c r="F5324" s="10">
        <v>2.35</v>
      </c>
      <c r="G5324" s="10">
        <v>2.9</v>
      </c>
      <c r="H5324" s="11">
        <v>2.2999999999999998</v>
      </c>
      <c r="I5324" s="15">
        <f>IF(Table_0__2[[#This Row],[RESULTAT]]=1,Table_0__2[[#This Row],[1]],0)+IF(Table_0__2[[#This Row],[RESULTAT]]=3,Table_0__2[[#This Row],[N]],0)+IF(Table_0__2[[#This Row],[RESULTAT]]=2,Table_0__2[[#This Row],[2]],0)</f>
        <v>2.2999999999999998</v>
      </c>
      <c r="J5324" s="15">
        <f>MIN(Table_0__2[[#This Row],[1]:[2]])</f>
        <v>2.2999999999999998</v>
      </c>
      <c r="K5324" s="15">
        <f>IF(Table_0__2[[#This Row],[COLONNE1]]=Table_0__2[[#This Row],[RESULTAT COTE]],Table_0__2[[#This Row],[COLONNE1]],0)</f>
        <v>2.2999999999999998</v>
      </c>
    </row>
    <row r="5325" spans="1:11" x14ac:dyDescent="0.3">
      <c r="A5325" s="2">
        <v>43211</v>
      </c>
      <c r="B5325" s="24">
        <v>0.74652777777777779</v>
      </c>
      <c r="C5325" s="20">
        <f t="shared" si="83"/>
        <v>43211.746527777781</v>
      </c>
      <c r="D5325" s="7" t="s">
        <v>5322</v>
      </c>
      <c r="E5325" s="10">
        <v>1</v>
      </c>
      <c r="F5325" s="7">
        <v>2.8</v>
      </c>
      <c r="G5325" s="7">
        <v>3.05</v>
      </c>
      <c r="H5325" s="9">
        <v>2.4</v>
      </c>
      <c r="I5325" s="14">
        <f>IF(Table_0__2[[#This Row],[RESULTAT]]=1,Table_0__2[[#This Row],[1]],0)+IF(Table_0__2[[#This Row],[RESULTAT]]=3,Table_0__2[[#This Row],[N]],0)+IF(Table_0__2[[#This Row],[RESULTAT]]=2,Table_0__2[[#This Row],[2]],0)</f>
        <v>2.8</v>
      </c>
      <c r="J5325" s="14">
        <f>MIN(Table_0__2[[#This Row],[1]:[2]])</f>
        <v>2.4</v>
      </c>
      <c r="K5325" s="14">
        <f>IF(Table_0__2[[#This Row],[COLONNE1]]=Table_0__2[[#This Row],[RESULTAT COTE]],Table_0__2[[#This Row],[COLONNE1]],0)</f>
        <v>0</v>
      </c>
    </row>
    <row r="5326" spans="1:11" x14ac:dyDescent="0.3">
      <c r="A5326" s="2">
        <v>43211</v>
      </c>
      <c r="B5326" s="24">
        <v>0.75694444444444453</v>
      </c>
      <c r="C5326" s="20">
        <f t="shared" si="83"/>
        <v>43211.756944444445</v>
      </c>
      <c r="D5326" s="7" t="s">
        <v>5323</v>
      </c>
      <c r="E5326" s="10">
        <v>1</v>
      </c>
      <c r="F5326" s="7">
        <v>2.85</v>
      </c>
      <c r="G5326" s="7">
        <v>3.25</v>
      </c>
      <c r="H5326" s="9">
        <v>2.2999999999999998</v>
      </c>
      <c r="I5326" s="14">
        <f>IF(Table_0__2[[#This Row],[RESULTAT]]=1,Table_0__2[[#This Row],[1]],0)+IF(Table_0__2[[#This Row],[RESULTAT]]=3,Table_0__2[[#This Row],[N]],0)+IF(Table_0__2[[#This Row],[RESULTAT]]=2,Table_0__2[[#This Row],[2]],0)</f>
        <v>2.85</v>
      </c>
      <c r="J5326" s="14">
        <f>MIN(Table_0__2[[#This Row],[1]:[2]])</f>
        <v>2.2999999999999998</v>
      </c>
      <c r="K5326" s="14">
        <f>IF(Table_0__2[[#This Row],[COLONNE1]]=Table_0__2[[#This Row],[RESULTAT COTE]],Table_0__2[[#This Row],[COLONNE1]],0)</f>
        <v>0</v>
      </c>
    </row>
    <row r="5327" spans="1:11" x14ac:dyDescent="0.3">
      <c r="A5327" s="2">
        <v>43211</v>
      </c>
      <c r="B5327" s="24">
        <v>0.75694444444444453</v>
      </c>
      <c r="C5327" s="20">
        <f t="shared" si="83"/>
        <v>43211.756944444445</v>
      </c>
      <c r="D5327" s="7" t="s">
        <v>5324</v>
      </c>
      <c r="E5327" s="10">
        <v>2</v>
      </c>
      <c r="F5327" s="7">
        <v>3.6</v>
      </c>
      <c r="G5327" s="7">
        <v>2.9</v>
      </c>
      <c r="H5327" s="9">
        <v>1.8</v>
      </c>
      <c r="I5327" s="14">
        <f>IF(Table_0__2[[#This Row],[RESULTAT]]=1,Table_0__2[[#This Row],[1]],0)+IF(Table_0__2[[#This Row],[RESULTAT]]=3,Table_0__2[[#This Row],[N]],0)+IF(Table_0__2[[#This Row],[RESULTAT]]=2,Table_0__2[[#This Row],[2]],0)</f>
        <v>1.8</v>
      </c>
      <c r="J5327" s="14">
        <f>MIN(Table_0__2[[#This Row],[1]:[2]])</f>
        <v>1.8</v>
      </c>
      <c r="K5327" s="14">
        <f>IF(Table_0__2[[#This Row],[COLONNE1]]=Table_0__2[[#This Row],[RESULTAT COTE]],Table_0__2[[#This Row],[COLONNE1]],0)</f>
        <v>1.8</v>
      </c>
    </row>
    <row r="5328" spans="1:11" x14ac:dyDescent="0.3">
      <c r="A5328" s="2">
        <v>43211</v>
      </c>
      <c r="B5328" s="25">
        <v>0.75694444444444453</v>
      </c>
      <c r="C5328" s="20">
        <f t="shared" si="83"/>
        <v>43211.756944444445</v>
      </c>
      <c r="D5328" s="10" t="s">
        <v>5325</v>
      </c>
      <c r="E5328" s="7">
        <v>3</v>
      </c>
      <c r="F5328" s="10">
        <v>2.25</v>
      </c>
      <c r="G5328" s="10">
        <v>2.75</v>
      </c>
      <c r="H5328" s="11">
        <v>2.7</v>
      </c>
      <c r="I5328" s="15">
        <f>IF(Table_0__2[[#This Row],[RESULTAT]]=1,Table_0__2[[#This Row],[1]],0)+IF(Table_0__2[[#This Row],[RESULTAT]]=3,Table_0__2[[#This Row],[N]],0)+IF(Table_0__2[[#This Row],[RESULTAT]]=2,Table_0__2[[#This Row],[2]],0)</f>
        <v>2.75</v>
      </c>
      <c r="J5328" s="15">
        <f>MIN(Table_0__2[[#This Row],[1]:[2]])</f>
        <v>2.25</v>
      </c>
      <c r="K5328" s="15">
        <f>IF(Table_0__2[[#This Row],[COLONNE1]]=Table_0__2[[#This Row],[RESULTAT COTE]],Table_0__2[[#This Row],[COLONNE1]],0)</f>
        <v>0</v>
      </c>
    </row>
    <row r="5329" spans="1:11" x14ac:dyDescent="0.3">
      <c r="A5329" s="2">
        <v>43211</v>
      </c>
      <c r="B5329" s="24">
        <v>0.76736111111111116</v>
      </c>
      <c r="C5329" s="20">
        <f t="shared" si="83"/>
        <v>43211.767361111109</v>
      </c>
      <c r="D5329" s="7" t="s">
        <v>5326</v>
      </c>
      <c r="E5329" s="10">
        <v>1</v>
      </c>
      <c r="F5329" s="7">
        <v>2.15</v>
      </c>
      <c r="G5329" s="7">
        <v>3.4</v>
      </c>
      <c r="H5329" s="9">
        <v>2.95</v>
      </c>
      <c r="I5329" s="14">
        <f>IF(Table_0__2[[#This Row],[RESULTAT]]=1,Table_0__2[[#This Row],[1]],0)+IF(Table_0__2[[#This Row],[RESULTAT]]=3,Table_0__2[[#This Row],[N]],0)+IF(Table_0__2[[#This Row],[RESULTAT]]=2,Table_0__2[[#This Row],[2]],0)</f>
        <v>2.15</v>
      </c>
      <c r="J5329" s="14">
        <f>MIN(Table_0__2[[#This Row],[1]:[2]])</f>
        <v>2.15</v>
      </c>
      <c r="K5329" s="14">
        <f>IF(Table_0__2[[#This Row],[COLONNE1]]=Table_0__2[[#This Row],[RESULTAT COTE]],Table_0__2[[#This Row],[COLONNE1]],0)</f>
        <v>2.15</v>
      </c>
    </row>
    <row r="5330" spans="1:11" x14ac:dyDescent="0.3">
      <c r="A5330" s="2">
        <v>43211</v>
      </c>
      <c r="B5330" s="24">
        <v>0.76736111111111116</v>
      </c>
      <c r="C5330" s="20">
        <f t="shared" si="83"/>
        <v>43211.767361111109</v>
      </c>
      <c r="D5330" s="7" t="s">
        <v>5327</v>
      </c>
      <c r="E5330" s="10">
        <v>1</v>
      </c>
      <c r="F5330" s="7">
        <v>1.55</v>
      </c>
      <c r="G5330" s="7">
        <v>3.2</v>
      </c>
      <c r="H5330" s="9">
        <v>3.9</v>
      </c>
      <c r="I5330" s="14">
        <f>IF(Table_0__2[[#This Row],[RESULTAT]]=1,Table_0__2[[#This Row],[1]],0)+IF(Table_0__2[[#This Row],[RESULTAT]]=3,Table_0__2[[#This Row],[N]],0)+IF(Table_0__2[[#This Row],[RESULTAT]]=2,Table_0__2[[#This Row],[2]],0)</f>
        <v>1.55</v>
      </c>
      <c r="J5330" s="14">
        <f>MIN(Table_0__2[[#This Row],[1]:[2]])</f>
        <v>1.55</v>
      </c>
      <c r="K5330" s="14">
        <f>IF(Table_0__2[[#This Row],[COLONNE1]]=Table_0__2[[#This Row],[RESULTAT COTE]],Table_0__2[[#This Row],[COLONNE1]],0)</f>
        <v>1.55</v>
      </c>
    </row>
    <row r="5331" spans="1:11" x14ac:dyDescent="0.3">
      <c r="A5331" s="2">
        <v>43211</v>
      </c>
      <c r="B5331" s="25">
        <v>0.76736111111111116</v>
      </c>
      <c r="C5331" s="20">
        <f t="shared" si="83"/>
        <v>43211.767361111109</v>
      </c>
      <c r="D5331" s="10" t="s">
        <v>5328</v>
      </c>
      <c r="E5331" s="7">
        <v>3</v>
      </c>
      <c r="F5331" s="10">
        <v>1.55</v>
      </c>
      <c r="G5331" s="10">
        <v>3.25</v>
      </c>
      <c r="H5331" s="11">
        <v>3.9</v>
      </c>
      <c r="I5331" s="15">
        <f>IF(Table_0__2[[#This Row],[RESULTAT]]=1,Table_0__2[[#This Row],[1]],0)+IF(Table_0__2[[#This Row],[RESULTAT]]=3,Table_0__2[[#This Row],[N]],0)+IF(Table_0__2[[#This Row],[RESULTAT]]=2,Table_0__2[[#This Row],[2]],0)</f>
        <v>3.25</v>
      </c>
      <c r="J5331" s="15">
        <f>MIN(Table_0__2[[#This Row],[1]:[2]])</f>
        <v>1.55</v>
      </c>
      <c r="K5331" s="15">
        <f>IF(Table_0__2[[#This Row],[COLONNE1]]=Table_0__2[[#This Row],[RESULTAT COTE]],Table_0__2[[#This Row],[COLONNE1]],0)</f>
        <v>0</v>
      </c>
    </row>
    <row r="5332" spans="1:11" x14ac:dyDescent="0.3">
      <c r="A5332" s="2">
        <v>43211</v>
      </c>
      <c r="B5332" s="24">
        <v>0.78819444444444453</v>
      </c>
      <c r="C5332" s="20">
        <f t="shared" si="83"/>
        <v>43211.788194444445</v>
      </c>
      <c r="D5332" s="7" t="s">
        <v>5329</v>
      </c>
      <c r="E5332" s="7">
        <v>3</v>
      </c>
      <c r="F5332" s="7">
        <v>2.95</v>
      </c>
      <c r="G5332" s="7">
        <v>2.95</v>
      </c>
      <c r="H5332" s="9">
        <v>1.9</v>
      </c>
      <c r="I5332" s="14">
        <f>IF(Table_0__2[[#This Row],[RESULTAT]]=1,Table_0__2[[#This Row],[1]],0)+IF(Table_0__2[[#This Row],[RESULTAT]]=3,Table_0__2[[#This Row],[N]],0)+IF(Table_0__2[[#This Row],[RESULTAT]]=2,Table_0__2[[#This Row],[2]],0)</f>
        <v>2.95</v>
      </c>
      <c r="J5332" s="14">
        <f>MIN(Table_0__2[[#This Row],[1]:[2]])</f>
        <v>1.9</v>
      </c>
      <c r="K5332" s="14">
        <f>IF(Table_0__2[[#This Row],[COLONNE1]]=Table_0__2[[#This Row],[RESULTAT COTE]],Table_0__2[[#This Row],[COLONNE1]],0)</f>
        <v>0</v>
      </c>
    </row>
    <row r="5333" spans="1:11" x14ac:dyDescent="0.3">
      <c r="A5333" s="2">
        <v>43211</v>
      </c>
      <c r="B5333" s="25">
        <v>0.78819444444444453</v>
      </c>
      <c r="C5333" s="20">
        <f t="shared" si="83"/>
        <v>43211.788194444445</v>
      </c>
      <c r="D5333" s="10" t="s">
        <v>5330</v>
      </c>
      <c r="E5333" s="10">
        <v>1</v>
      </c>
      <c r="F5333" s="10">
        <v>1.45</v>
      </c>
      <c r="G5333" s="10">
        <v>3.25</v>
      </c>
      <c r="H5333" s="11">
        <v>4.8</v>
      </c>
      <c r="I5333" s="15">
        <f>IF(Table_0__2[[#This Row],[RESULTAT]]=1,Table_0__2[[#This Row],[1]],0)+IF(Table_0__2[[#This Row],[RESULTAT]]=3,Table_0__2[[#This Row],[N]],0)+IF(Table_0__2[[#This Row],[RESULTAT]]=2,Table_0__2[[#This Row],[2]],0)</f>
        <v>1.45</v>
      </c>
      <c r="J5333" s="15">
        <f>MIN(Table_0__2[[#This Row],[1]:[2]])</f>
        <v>1.45</v>
      </c>
      <c r="K5333" s="15">
        <f>IF(Table_0__2[[#This Row],[COLONNE1]]=Table_0__2[[#This Row],[RESULTAT COTE]],Table_0__2[[#This Row],[COLONNE1]],0)</f>
        <v>1.45</v>
      </c>
    </row>
    <row r="5334" spans="1:11" x14ac:dyDescent="0.3">
      <c r="A5334" s="2">
        <v>43211</v>
      </c>
      <c r="B5334" s="24">
        <v>0.78819444444444453</v>
      </c>
      <c r="C5334" s="20">
        <f t="shared" si="83"/>
        <v>43211.788194444445</v>
      </c>
      <c r="D5334" s="7" t="s">
        <v>5331</v>
      </c>
      <c r="E5334" s="10">
        <v>1</v>
      </c>
      <c r="F5334" s="7">
        <v>2</v>
      </c>
      <c r="G5334" s="7">
        <v>2.85</v>
      </c>
      <c r="H5334" s="9">
        <v>2.8</v>
      </c>
      <c r="I5334" s="14">
        <f>IF(Table_0__2[[#This Row],[RESULTAT]]=1,Table_0__2[[#This Row],[1]],0)+IF(Table_0__2[[#This Row],[RESULTAT]]=3,Table_0__2[[#This Row],[N]],0)+IF(Table_0__2[[#This Row],[RESULTAT]]=2,Table_0__2[[#This Row],[2]],0)</f>
        <v>2</v>
      </c>
      <c r="J5334" s="14">
        <f>MIN(Table_0__2[[#This Row],[1]:[2]])</f>
        <v>2</v>
      </c>
      <c r="K5334" s="14">
        <f>IF(Table_0__2[[#This Row],[COLONNE1]]=Table_0__2[[#This Row],[RESULTAT COTE]],Table_0__2[[#This Row],[COLONNE1]],0)</f>
        <v>2</v>
      </c>
    </row>
    <row r="5335" spans="1:11" x14ac:dyDescent="0.3">
      <c r="A5335" s="2">
        <v>43211</v>
      </c>
      <c r="B5335" s="25">
        <v>0.78819444444444453</v>
      </c>
      <c r="C5335" s="20">
        <f t="shared" si="83"/>
        <v>43211.788194444445</v>
      </c>
      <c r="D5335" s="10" t="s">
        <v>5332</v>
      </c>
      <c r="E5335" s="10">
        <v>1</v>
      </c>
      <c r="F5335" s="10">
        <v>2.2999999999999998</v>
      </c>
      <c r="G5335" s="10">
        <v>2.75</v>
      </c>
      <c r="H5335" s="11">
        <v>2.7</v>
      </c>
      <c r="I5335" s="15">
        <f>IF(Table_0__2[[#This Row],[RESULTAT]]=1,Table_0__2[[#This Row],[1]],0)+IF(Table_0__2[[#This Row],[RESULTAT]]=3,Table_0__2[[#This Row],[N]],0)+IF(Table_0__2[[#This Row],[RESULTAT]]=2,Table_0__2[[#This Row],[2]],0)</f>
        <v>2.2999999999999998</v>
      </c>
      <c r="J5335" s="15">
        <f>MIN(Table_0__2[[#This Row],[1]:[2]])</f>
        <v>2.2999999999999998</v>
      </c>
      <c r="K5335" s="15">
        <f>IF(Table_0__2[[#This Row],[COLONNE1]]=Table_0__2[[#This Row],[RESULTAT COTE]],Table_0__2[[#This Row],[COLONNE1]],0)</f>
        <v>2.2999999999999998</v>
      </c>
    </row>
    <row r="5336" spans="1:11" x14ac:dyDescent="0.3">
      <c r="A5336" s="2">
        <v>43211</v>
      </c>
      <c r="B5336" s="24">
        <v>0.78819444444444453</v>
      </c>
      <c r="C5336" s="20">
        <f t="shared" si="83"/>
        <v>43211.788194444445</v>
      </c>
      <c r="D5336" s="7" t="s">
        <v>5333</v>
      </c>
      <c r="E5336" s="10">
        <v>2</v>
      </c>
      <c r="F5336" s="7">
        <v>2.0499999999999998</v>
      </c>
      <c r="G5336" s="7">
        <v>3.3</v>
      </c>
      <c r="H5336" s="9">
        <v>2.6</v>
      </c>
      <c r="I5336" s="14">
        <f>IF(Table_0__2[[#This Row],[RESULTAT]]=1,Table_0__2[[#This Row],[1]],0)+IF(Table_0__2[[#This Row],[RESULTAT]]=3,Table_0__2[[#This Row],[N]],0)+IF(Table_0__2[[#This Row],[RESULTAT]]=2,Table_0__2[[#This Row],[2]],0)</f>
        <v>2.6</v>
      </c>
      <c r="J5336" s="14">
        <f>MIN(Table_0__2[[#This Row],[1]:[2]])</f>
        <v>2.0499999999999998</v>
      </c>
      <c r="K5336" s="14">
        <f>IF(Table_0__2[[#This Row],[COLONNE1]]=Table_0__2[[#This Row],[RESULTAT COTE]],Table_0__2[[#This Row],[COLONNE1]],0)</f>
        <v>0</v>
      </c>
    </row>
    <row r="5337" spans="1:11" x14ac:dyDescent="0.3">
      <c r="A5337" s="2">
        <v>43211</v>
      </c>
      <c r="B5337" s="24">
        <v>0.78819444444444453</v>
      </c>
      <c r="C5337" s="20">
        <f t="shared" si="83"/>
        <v>43211.788194444445</v>
      </c>
      <c r="D5337" s="7" t="s">
        <v>5334</v>
      </c>
      <c r="E5337" s="10">
        <v>2</v>
      </c>
      <c r="F5337" s="7">
        <v>4.4000000000000004</v>
      </c>
      <c r="G5337" s="7">
        <v>3.45</v>
      </c>
      <c r="H5337" s="9">
        <v>1.45</v>
      </c>
      <c r="I5337" s="14">
        <f>IF(Table_0__2[[#This Row],[RESULTAT]]=1,Table_0__2[[#This Row],[1]],0)+IF(Table_0__2[[#This Row],[RESULTAT]]=3,Table_0__2[[#This Row],[N]],0)+IF(Table_0__2[[#This Row],[RESULTAT]]=2,Table_0__2[[#This Row],[2]],0)</f>
        <v>1.45</v>
      </c>
      <c r="J5337" s="14">
        <f>MIN(Table_0__2[[#This Row],[1]:[2]])</f>
        <v>1.45</v>
      </c>
      <c r="K5337" s="14">
        <f>IF(Table_0__2[[#This Row],[COLONNE1]]=Table_0__2[[#This Row],[RESULTAT COTE]],Table_0__2[[#This Row],[COLONNE1]],0)</f>
        <v>1.45</v>
      </c>
    </row>
    <row r="5338" spans="1:11" x14ac:dyDescent="0.3">
      <c r="A5338" s="2">
        <v>43211</v>
      </c>
      <c r="B5338" s="24">
        <v>0.79861111111111116</v>
      </c>
      <c r="C5338" s="20">
        <f t="shared" si="83"/>
        <v>43211.798611111109</v>
      </c>
      <c r="D5338" s="7" t="s">
        <v>5335</v>
      </c>
      <c r="E5338" s="10">
        <v>1</v>
      </c>
      <c r="F5338" s="7">
        <v>2.6</v>
      </c>
      <c r="G5338" s="7">
        <v>2.85</v>
      </c>
      <c r="H5338" s="9">
        <v>2.25</v>
      </c>
      <c r="I5338" s="14">
        <f>IF(Table_0__2[[#This Row],[RESULTAT]]=1,Table_0__2[[#This Row],[1]],0)+IF(Table_0__2[[#This Row],[RESULTAT]]=3,Table_0__2[[#This Row],[N]],0)+IF(Table_0__2[[#This Row],[RESULTAT]]=2,Table_0__2[[#This Row],[2]],0)</f>
        <v>2.6</v>
      </c>
      <c r="J5338" s="14">
        <f>MIN(Table_0__2[[#This Row],[1]:[2]])</f>
        <v>2.25</v>
      </c>
      <c r="K5338" s="14">
        <f>IF(Table_0__2[[#This Row],[COLONNE1]]=Table_0__2[[#This Row],[RESULTAT COTE]],Table_0__2[[#This Row],[COLONNE1]],0)</f>
        <v>0</v>
      </c>
    </row>
    <row r="5339" spans="1:11" x14ac:dyDescent="0.3">
      <c r="A5339" s="2">
        <v>43211</v>
      </c>
      <c r="B5339" s="25">
        <v>0.80902777777777779</v>
      </c>
      <c r="C5339" s="20">
        <f t="shared" si="83"/>
        <v>43211.809027777781</v>
      </c>
      <c r="D5339" s="10" t="s">
        <v>5336</v>
      </c>
      <c r="E5339" s="10">
        <v>1</v>
      </c>
      <c r="F5339" s="10">
        <v>1.3</v>
      </c>
      <c r="G5339" s="10">
        <v>3.75</v>
      </c>
      <c r="H5339" s="11">
        <v>6.25</v>
      </c>
      <c r="I5339" s="15">
        <f>IF(Table_0__2[[#This Row],[RESULTAT]]=1,Table_0__2[[#This Row],[1]],0)+IF(Table_0__2[[#This Row],[RESULTAT]]=3,Table_0__2[[#This Row],[N]],0)+IF(Table_0__2[[#This Row],[RESULTAT]]=2,Table_0__2[[#This Row],[2]],0)</f>
        <v>1.3</v>
      </c>
      <c r="J5339" s="15">
        <f>MIN(Table_0__2[[#This Row],[1]:[2]])</f>
        <v>1.3</v>
      </c>
      <c r="K5339" s="15">
        <f>IF(Table_0__2[[#This Row],[COLONNE1]]=Table_0__2[[#This Row],[RESULTAT COTE]],Table_0__2[[#This Row],[COLONNE1]],0)</f>
        <v>1.3</v>
      </c>
    </row>
    <row r="5340" spans="1:11" x14ac:dyDescent="0.3">
      <c r="A5340" s="2">
        <v>43211</v>
      </c>
      <c r="B5340" s="24">
        <v>0.80902777777777779</v>
      </c>
      <c r="C5340" s="20">
        <f t="shared" si="83"/>
        <v>43211.809027777781</v>
      </c>
      <c r="D5340" s="7" t="s">
        <v>5337</v>
      </c>
      <c r="E5340" s="10">
        <v>1</v>
      </c>
      <c r="F5340" s="7">
        <v>1.55</v>
      </c>
      <c r="G5340" s="7">
        <v>3.15</v>
      </c>
      <c r="H5340" s="9">
        <v>4.0999999999999996</v>
      </c>
      <c r="I5340" s="14">
        <f>IF(Table_0__2[[#This Row],[RESULTAT]]=1,Table_0__2[[#This Row],[1]],0)+IF(Table_0__2[[#This Row],[RESULTAT]]=3,Table_0__2[[#This Row],[N]],0)+IF(Table_0__2[[#This Row],[RESULTAT]]=2,Table_0__2[[#This Row],[2]],0)</f>
        <v>1.55</v>
      </c>
      <c r="J5340" s="14">
        <f>MIN(Table_0__2[[#This Row],[1]:[2]])</f>
        <v>1.55</v>
      </c>
      <c r="K5340" s="14">
        <f>IF(Table_0__2[[#This Row],[COLONNE1]]=Table_0__2[[#This Row],[RESULTAT COTE]],Table_0__2[[#This Row],[COLONNE1]],0)</f>
        <v>1.55</v>
      </c>
    </row>
    <row r="5341" spans="1:11" x14ac:dyDescent="0.3">
      <c r="A5341" s="2">
        <v>43211</v>
      </c>
      <c r="B5341" s="25">
        <v>0.81944444444444453</v>
      </c>
      <c r="C5341" s="20">
        <f t="shared" si="83"/>
        <v>43211.819444444445</v>
      </c>
      <c r="D5341" s="10" t="s">
        <v>5338</v>
      </c>
      <c r="E5341" s="7">
        <v>3</v>
      </c>
      <c r="F5341" s="10">
        <v>4.5</v>
      </c>
      <c r="G5341" s="10">
        <v>3.1</v>
      </c>
      <c r="H5341" s="11">
        <v>1.5</v>
      </c>
      <c r="I5341" s="15">
        <f>IF(Table_0__2[[#This Row],[RESULTAT]]=1,Table_0__2[[#This Row],[1]],0)+IF(Table_0__2[[#This Row],[RESULTAT]]=3,Table_0__2[[#This Row],[N]],0)+IF(Table_0__2[[#This Row],[RESULTAT]]=2,Table_0__2[[#This Row],[2]],0)</f>
        <v>3.1</v>
      </c>
      <c r="J5341" s="15">
        <f>MIN(Table_0__2[[#This Row],[1]:[2]])</f>
        <v>1.5</v>
      </c>
      <c r="K5341" s="15">
        <f>IF(Table_0__2[[#This Row],[COLONNE1]]=Table_0__2[[#This Row],[RESULTAT COTE]],Table_0__2[[#This Row],[COLONNE1]],0)</f>
        <v>0</v>
      </c>
    </row>
    <row r="5342" spans="1:11" x14ac:dyDescent="0.3">
      <c r="A5342" s="2">
        <v>43211</v>
      </c>
      <c r="B5342" s="24">
        <v>0.82986111111111116</v>
      </c>
      <c r="C5342" s="20">
        <f t="shared" si="83"/>
        <v>43211.829861111109</v>
      </c>
      <c r="D5342" s="7" t="s">
        <v>5339</v>
      </c>
      <c r="E5342" s="10">
        <v>2</v>
      </c>
      <c r="F5342" s="7">
        <v>1.45</v>
      </c>
      <c r="G5342" s="7">
        <v>3.75</v>
      </c>
      <c r="H5342" s="9">
        <v>4.8499999999999996</v>
      </c>
      <c r="I5342" s="14">
        <f>IF(Table_0__2[[#This Row],[RESULTAT]]=1,Table_0__2[[#This Row],[1]],0)+IF(Table_0__2[[#This Row],[RESULTAT]]=3,Table_0__2[[#This Row],[N]],0)+IF(Table_0__2[[#This Row],[RESULTAT]]=2,Table_0__2[[#This Row],[2]],0)</f>
        <v>4.8499999999999996</v>
      </c>
      <c r="J5342" s="14">
        <f>MIN(Table_0__2[[#This Row],[1]:[2]])</f>
        <v>1.45</v>
      </c>
      <c r="K5342" s="14">
        <f>IF(Table_0__2[[#This Row],[COLONNE1]]=Table_0__2[[#This Row],[RESULTAT COTE]],Table_0__2[[#This Row],[COLONNE1]],0)</f>
        <v>0</v>
      </c>
    </row>
    <row r="5343" spans="1:11" x14ac:dyDescent="0.3">
      <c r="A5343" s="2">
        <v>43211</v>
      </c>
      <c r="B5343" s="25">
        <v>0.82986111111111116</v>
      </c>
      <c r="C5343" s="20">
        <f t="shared" si="83"/>
        <v>43211.829861111109</v>
      </c>
      <c r="D5343" s="10" t="s">
        <v>5340</v>
      </c>
      <c r="E5343" s="10">
        <v>2</v>
      </c>
      <c r="F5343" s="10">
        <v>1.35</v>
      </c>
      <c r="G5343" s="10">
        <v>3.9</v>
      </c>
      <c r="H5343" s="11">
        <v>5.5</v>
      </c>
      <c r="I5343" s="15">
        <f>IF(Table_0__2[[#This Row],[RESULTAT]]=1,Table_0__2[[#This Row],[1]],0)+IF(Table_0__2[[#This Row],[RESULTAT]]=3,Table_0__2[[#This Row],[N]],0)+IF(Table_0__2[[#This Row],[RESULTAT]]=2,Table_0__2[[#This Row],[2]],0)</f>
        <v>5.5</v>
      </c>
      <c r="J5343" s="15">
        <f>MIN(Table_0__2[[#This Row],[1]:[2]])</f>
        <v>1.35</v>
      </c>
      <c r="K5343" s="15">
        <f>IF(Table_0__2[[#This Row],[COLONNE1]]=Table_0__2[[#This Row],[RESULTAT COTE]],Table_0__2[[#This Row],[COLONNE1]],0)</f>
        <v>0</v>
      </c>
    </row>
    <row r="5344" spans="1:11" x14ac:dyDescent="0.3">
      <c r="A5344" s="2">
        <v>43211</v>
      </c>
      <c r="B5344" s="24">
        <v>0.82986111111111116</v>
      </c>
      <c r="C5344" s="20">
        <f t="shared" si="83"/>
        <v>43211.829861111109</v>
      </c>
      <c r="D5344" s="7" t="s">
        <v>5341</v>
      </c>
      <c r="E5344" s="10">
        <v>1</v>
      </c>
      <c r="F5344" s="7">
        <v>2.4500000000000002</v>
      </c>
      <c r="G5344" s="7">
        <v>3</v>
      </c>
      <c r="H5344" s="9">
        <v>2.8</v>
      </c>
      <c r="I5344" s="14">
        <f>IF(Table_0__2[[#This Row],[RESULTAT]]=1,Table_0__2[[#This Row],[1]],0)+IF(Table_0__2[[#This Row],[RESULTAT]]=3,Table_0__2[[#This Row],[N]],0)+IF(Table_0__2[[#This Row],[RESULTAT]]=2,Table_0__2[[#This Row],[2]],0)</f>
        <v>2.4500000000000002</v>
      </c>
      <c r="J5344" s="14">
        <f>MIN(Table_0__2[[#This Row],[1]:[2]])</f>
        <v>2.4500000000000002</v>
      </c>
      <c r="K5344" s="14">
        <f>IF(Table_0__2[[#This Row],[COLONNE1]]=Table_0__2[[#This Row],[RESULTAT COTE]],Table_0__2[[#This Row],[COLONNE1]],0)</f>
        <v>2.4500000000000002</v>
      </c>
    </row>
    <row r="5345" spans="1:11" x14ac:dyDescent="0.3">
      <c r="A5345" s="2">
        <v>43211</v>
      </c>
      <c r="B5345" s="24">
        <v>0.82986111111111116</v>
      </c>
      <c r="C5345" s="20">
        <f t="shared" si="83"/>
        <v>43211.829861111109</v>
      </c>
      <c r="D5345" s="7" t="s">
        <v>5342</v>
      </c>
      <c r="E5345" s="10">
        <v>1</v>
      </c>
      <c r="F5345" s="7">
        <v>4.5</v>
      </c>
      <c r="G5345" s="7">
        <v>3.8</v>
      </c>
      <c r="H5345" s="9">
        <v>1.7</v>
      </c>
      <c r="I5345" s="14">
        <f>IF(Table_0__2[[#This Row],[RESULTAT]]=1,Table_0__2[[#This Row],[1]],0)+IF(Table_0__2[[#This Row],[RESULTAT]]=3,Table_0__2[[#This Row],[N]],0)+IF(Table_0__2[[#This Row],[RESULTAT]]=2,Table_0__2[[#This Row],[2]],0)</f>
        <v>4.5</v>
      </c>
      <c r="J5345" s="14">
        <f>MIN(Table_0__2[[#This Row],[1]:[2]])</f>
        <v>1.7</v>
      </c>
      <c r="K5345" s="14">
        <f>IF(Table_0__2[[#This Row],[COLONNE1]]=Table_0__2[[#This Row],[RESULTAT COTE]],Table_0__2[[#This Row],[COLONNE1]],0)</f>
        <v>0</v>
      </c>
    </row>
    <row r="5346" spans="1:11" x14ac:dyDescent="0.3">
      <c r="A5346" s="2">
        <v>43211</v>
      </c>
      <c r="B5346" s="24">
        <v>0.82986111111111116</v>
      </c>
      <c r="C5346" s="20">
        <f t="shared" si="83"/>
        <v>43211.829861111109</v>
      </c>
      <c r="D5346" s="7" t="s">
        <v>5343</v>
      </c>
      <c r="E5346" s="7">
        <v>3</v>
      </c>
      <c r="F5346" s="7">
        <v>2.2000000000000002</v>
      </c>
      <c r="G5346" s="7">
        <v>3.15</v>
      </c>
      <c r="H5346" s="9">
        <v>3.1</v>
      </c>
      <c r="I5346" s="14">
        <f>IF(Table_0__2[[#This Row],[RESULTAT]]=1,Table_0__2[[#This Row],[1]],0)+IF(Table_0__2[[#This Row],[RESULTAT]]=3,Table_0__2[[#This Row],[N]],0)+IF(Table_0__2[[#This Row],[RESULTAT]]=2,Table_0__2[[#This Row],[2]],0)</f>
        <v>3.15</v>
      </c>
      <c r="J5346" s="14">
        <f>MIN(Table_0__2[[#This Row],[1]:[2]])</f>
        <v>2.2000000000000002</v>
      </c>
      <c r="K5346" s="14">
        <f>IF(Table_0__2[[#This Row],[COLONNE1]]=Table_0__2[[#This Row],[RESULTAT COTE]],Table_0__2[[#This Row],[COLONNE1]],0)</f>
        <v>0</v>
      </c>
    </row>
    <row r="5347" spans="1:11" x14ac:dyDescent="0.3">
      <c r="A5347" s="2">
        <v>43211</v>
      </c>
      <c r="B5347" s="24">
        <v>0.82986111111111116</v>
      </c>
      <c r="C5347" s="20">
        <f t="shared" si="83"/>
        <v>43211.829861111109</v>
      </c>
      <c r="D5347" s="7" t="s">
        <v>5344</v>
      </c>
      <c r="E5347" s="10">
        <v>1</v>
      </c>
      <c r="F5347" s="7">
        <v>2.15</v>
      </c>
      <c r="G5347" s="7">
        <v>3.05</v>
      </c>
      <c r="H5347" s="9">
        <v>3.3</v>
      </c>
      <c r="I5347" s="14">
        <f>IF(Table_0__2[[#This Row],[RESULTAT]]=1,Table_0__2[[#This Row],[1]],0)+IF(Table_0__2[[#This Row],[RESULTAT]]=3,Table_0__2[[#This Row],[N]],0)+IF(Table_0__2[[#This Row],[RESULTAT]]=2,Table_0__2[[#This Row],[2]],0)</f>
        <v>2.15</v>
      </c>
      <c r="J5347" s="14">
        <f>MIN(Table_0__2[[#This Row],[1]:[2]])</f>
        <v>2.15</v>
      </c>
      <c r="K5347" s="14">
        <f>IF(Table_0__2[[#This Row],[COLONNE1]]=Table_0__2[[#This Row],[RESULTAT COTE]],Table_0__2[[#This Row],[COLONNE1]],0)</f>
        <v>2.15</v>
      </c>
    </row>
    <row r="5348" spans="1:11" x14ac:dyDescent="0.3">
      <c r="A5348" s="2">
        <v>43211</v>
      </c>
      <c r="B5348" s="25">
        <v>0.84027777777777779</v>
      </c>
      <c r="C5348" s="20">
        <f t="shared" si="83"/>
        <v>43211.840277777781</v>
      </c>
      <c r="D5348" s="10" t="s">
        <v>5345</v>
      </c>
      <c r="E5348" s="10">
        <v>2</v>
      </c>
      <c r="F5348" s="10">
        <v>3.95</v>
      </c>
      <c r="G5348" s="10">
        <v>3.15</v>
      </c>
      <c r="H5348" s="11">
        <v>1.6</v>
      </c>
      <c r="I5348" s="15">
        <f>IF(Table_0__2[[#This Row],[RESULTAT]]=1,Table_0__2[[#This Row],[1]],0)+IF(Table_0__2[[#This Row],[RESULTAT]]=3,Table_0__2[[#This Row],[N]],0)+IF(Table_0__2[[#This Row],[RESULTAT]]=2,Table_0__2[[#This Row],[2]],0)</f>
        <v>1.6</v>
      </c>
      <c r="J5348" s="15">
        <f>MIN(Table_0__2[[#This Row],[1]:[2]])</f>
        <v>1.6</v>
      </c>
      <c r="K5348" s="15">
        <f>IF(Table_0__2[[#This Row],[COLONNE1]]=Table_0__2[[#This Row],[RESULTAT COTE]],Table_0__2[[#This Row],[COLONNE1]],0)</f>
        <v>1.6</v>
      </c>
    </row>
    <row r="5349" spans="1:11" x14ac:dyDescent="0.3">
      <c r="A5349" s="2">
        <v>43211</v>
      </c>
      <c r="B5349" s="24">
        <v>0.85069444444444453</v>
      </c>
      <c r="C5349" s="20">
        <f t="shared" si="83"/>
        <v>43211.850694444445</v>
      </c>
      <c r="D5349" s="7" t="s">
        <v>5346</v>
      </c>
      <c r="E5349" s="10">
        <v>1</v>
      </c>
      <c r="F5349" s="7">
        <v>1.7</v>
      </c>
      <c r="G5349" s="7">
        <v>3.25</v>
      </c>
      <c r="H5349" s="9">
        <v>3.7</v>
      </c>
      <c r="I5349" s="14">
        <f>IF(Table_0__2[[#This Row],[RESULTAT]]=1,Table_0__2[[#This Row],[1]],0)+IF(Table_0__2[[#This Row],[RESULTAT]]=3,Table_0__2[[#This Row],[N]],0)+IF(Table_0__2[[#This Row],[RESULTAT]]=2,Table_0__2[[#This Row],[2]],0)</f>
        <v>1.7</v>
      </c>
      <c r="J5349" s="14">
        <f>MIN(Table_0__2[[#This Row],[1]:[2]])</f>
        <v>1.7</v>
      </c>
      <c r="K5349" s="14">
        <f>IF(Table_0__2[[#This Row],[COLONNE1]]=Table_0__2[[#This Row],[RESULTAT COTE]],Table_0__2[[#This Row],[COLONNE1]],0)</f>
        <v>1.7</v>
      </c>
    </row>
    <row r="5350" spans="1:11" x14ac:dyDescent="0.3">
      <c r="A5350" s="2">
        <v>43211</v>
      </c>
      <c r="B5350" s="25">
        <v>0.85069444444444453</v>
      </c>
      <c r="C5350" s="20">
        <f t="shared" si="83"/>
        <v>43211.850694444445</v>
      </c>
      <c r="D5350" s="10" t="s">
        <v>5347</v>
      </c>
      <c r="E5350" s="10">
        <v>2</v>
      </c>
      <c r="F5350" s="10">
        <v>2.5</v>
      </c>
      <c r="G5350" s="10">
        <v>2.85</v>
      </c>
      <c r="H5350" s="11">
        <v>2.2000000000000002</v>
      </c>
      <c r="I5350" s="15">
        <f>IF(Table_0__2[[#This Row],[RESULTAT]]=1,Table_0__2[[#This Row],[1]],0)+IF(Table_0__2[[#This Row],[RESULTAT]]=3,Table_0__2[[#This Row],[N]],0)+IF(Table_0__2[[#This Row],[RESULTAT]]=2,Table_0__2[[#This Row],[2]],0)</f>
        <v>2.2000000000000002</v>
      </c>
      <c r="J5350" s="15">
        <f>MIN(Table_0__2[[#This Row],[1]:[2]])</f>
        <v>2.2000000000000002</v>
      </c>
      <c r="K5350" s="15">
        <f>IF(Table_0__2[[#This Row],[COLONNE1]]=Table_0__2[[#This Row],[RESULTAT COTE]],Table_0__2[[#This Row],[COLONNE1]],0)</f>
        <v>2.2000000000000002</v>
      </c>
    </row>
    <row r="5351" spans="1:11" x14ac:dyDescent="0.3">
      <c r="A5351" s="2">
        <v>43211</v>
      </c>
      <c r="B5351" s="24">
        <v>0.85069444444444453</v>
      </c>
      <c r="C5351" s="20">
        <f t="shared" si="83"/>
        <v>43211.850694444445</v>
      </c>
      <c r="D5351" s="7" t="s">
        <v>5348</v>
      </c>
      <c r="E5351" s="10">
        <v>1</v>
      </c>
      <c r="F5351" s="7">
        <v>1.35</v>
      </c>
      <c r="G5351" s="7">
        <v>3.4</v>
      </c>
      <c r="H5351" s="9">
        <v>7.25</v>
      </c>
      <c r="I5351" s="14">
        <f>IF(Table_0__2[[#This Row],[RESULTAT]]=1,Table_0__2[[#This Row],[1]],0)+IF(Table_0__2[[#This Row],[RESULTAT]]=3,Table_0__2[[#This Row],[N]],0)+IF(Table_0__2[[#This Row],[RESULTAT]]=2,Table_0__2[[#This Row],[2]],0)</f>
        <v>1.35</v>
      </c>
      <c r="J5351" s="14">
        <f>MIN(Table_0__2[[#This Row],[1]:[2]])</f>
        <v>1.35</v>
      </c>
      <c r="K5351" s="14">
        <f>IF(Table_0__2[[#This Row],[COLONNE1]]=Table_0__2[[#This Row],[RESULTAT COTE]],Table_0__2[[#This Row],[COLONNE1]],0)</f>
        <v>1.35</v>
      </c>
    </row>
    <row r="5352" spans="1:11" x14ac:dyDescent="0.3">
      <c r="A5352" s="2">
        <v>43211</v>
      </c>
      <c r="B5352" s="24">
        <v>0.86111111111111116</v>
      </c>
      <c r="C5352" s="20">
        <f t="shared" si="83"/>
        <v>43211.861111111109</v>
      </c>
      <c r="D5352" s="7" t="s">
        <v>5349</v>
      </c>
      <c r="E5352" s="7">
        <v>3</v>
      </c>
      <c r="F5352" s="7">
        <v>3.4</v>
      </c>
      <c r="G5352" s="7">
        <v>2.8</v>
      </c>
      <c r="H5352" s="9">
        <v>1.8</v>
      </c>
      <c r="I5352" s="14">
        <f>IF(Table_0__2[[#This Row],[RESULTAT]]=1,Table_0__2[[#This Row],[1]],0)+IF(Table_0__2[[#This Row],[RESULTAT]]=3,Table_0__2[[#This Row],[N]],0)+IF(Table_0__2[[#This Row],[RESULTAT]]=2,Table_0__2[[#This Row],[2]],0)</f>
        <v>2.8</v>
      </c>
      <c r="J5352" s="14">
        <f>MIN(Table_0__2[[#This Row],[1]:[2]])</f>
        <v>1.8</v>
      </c>
      <c r="K5352" s="14">
        <f>IF(Table_0__2[[#This Row],[COLONNE1]]=Table_0__2[[#This Row],[RESULTAT COTE]],Table_0__2[[#This Row],[COLONNE1]],0)</f>
        <v>0</v>
      </c>
    </row>
    <row r="5353" spans="1:11" x14ac:dyDescent="0.3">
      <c r="A5353" s="2">
        <v>43211</v>
      </c>
      <c r="B5353" s="25">
        <v>0.86111111111111116</v>
      </c>
      <c r="C5353" s="20">
        <f t="shared" si="83"/>
        <v>43211.861111111109</v>
      </c>
      <c r="D5353" s="10" t="s">
        <v>5350</v>
      </c>
      <c r="E5353" s="10">
        <v>1</v>
      </c>
      <c r="F5353" s="10">
        <v>1.35</v>
      </c>
      <c r="G5353" s="10">
        <v>3.8</v>
      </c>
      <c r="H5353" s="11">
        <v>6</v>
      </c>
      <c r="I5353" s="15">
        <f>IF(Table_0__2[[#This Row],[RESULTAT]]=1,Table_0__2[[#This Row],[1]],0)+IF(Table_0__2[[#This Row],[RESULTAT]]=3,Table_0__2[[#This Row],[N]],0)+IF(Table_0__2[[#This Row],[RESULTAT]]=2,Table_0__2[[#This Row],[2]],0)</f>
        <v>1.35</v>
      </c>
      <c r="J5353" s="15">
        <f>MIN(Table_0__2[[#This Row],[1]:[2]])</f>
        <v>1.35</v>
      </c>
      <c r="K5353" s="15">
        <f>IF(Table_0__2[[#This Row],[COLONNE1]]=Table_0__2[[#This Row],[RESULTAT COTE]],Table_0__2[[#This Row],[COLONNE1]],0)</f>
        <v>1.35</v>
      </c>
    </row>
    <row r="5354" spans="1:11" x14ac:dyDescent="0.3">
      <c r="A5354" s="2">
        <v>43211</v>
      </c>
      <c r="B5354" s="25">
        <v>0.86111111111111116</v>
      </c>
      <c r="C5354" s="20">
        <f t="shared" si="83"/>
        <v>43211.861111111109</v>
      </c>
      <c r="D5354" s="10" t="s">
        <v>5351</v>
      </c>
      <c r="E5354" s="10">
        <v>2</v>
      </c>
      <c r="F5354" s="10">
        <v>1.17</v>
      </c>
      <c r="G5354" s="10">
        <v>6.25</v>
      </c>
      <c r="H5354" s="11">
        <v>12</v>
      </c>
      <c r="I5354" s="15">
        <f>IF(Table_0__2[[#This Row],[RESULTAT]]=1,Table_0__2[[#This Row],[1]],0)+IF(Table_0__2[[#This Row],[RESULTAT]]=3,Table_0__2[[#This Row],[N]],0)+IF(Table_0__2[[#This Row],[RESULTAT]]=2,Table_0__2[[#This Row],[2]],0)</f>
        <v>12</v>
      </c>
      <c r="J5354" s="15">
        <f>MIN(Table_0__2[[#This Row],[1]:[2]])</f>
        <v>1.17</v>
      </c>
      <c r="K5354" s="15">
        <f>IF(Table_0__2[[#This Row],[COLONNE1]]=Table_0__2[[#This Row],[RESULTAT COTE]],Table_0__2[[#This Row],[COLONNE1]],0)</f>
        <v>0</v>
      </c>
    </row>
    <row r="5355" spans="1:11" x14ac:dyDescent="0.3">
      <c r="A5355" s="2">
        <v>43211</v>
      </c>
      <c r="B5355" s="24">
        <v>0.87152777777777779</v>
      </c>
      <c r="C5355" s="20">
        <f t="shared" si="83"/>
        <v>43211.871527777781</v>
      </c>
      <c r="D5355" s="7" t="s">
        <v>5352</v>
      </c>
      <c r="E5355" s="10">
        <v>1</v>
      </c>
      <c r="F5355" s="7">
        <v>2.1</v>
      </c>
      <c r="G5355" s="7">
        <v>2.8</v>
      </c>
      <c r="H5355" s="9">
        <v>2.9</v>
      </c>
      <c r="I5355" s="14">
        <f>IF(Table_0__2[[#This Row],[RESULTAT]]=1,Table_0__2[[#This Row],[1]],0)+IF(Table_0__2[[#This Row],[RESULTAT]]=3,Table_0__2[[#This Row],[N]],0)+IF(Table_0__2[[#This Row],[RESULTAT]]=2,Table_0__2[[#This Row],[2]],0)</f>
        <v>2.1</v>
      </c>
      <c r="J5355" s="14">
        <f>MIN(Table_0__2[[#This Row],[1]:[2]])</f>
        <v>2.1</v>
      </c>
      <c r="K5355" s="14">
        <f>IF(Table_0__2[[#This Row],[COLONNE1]]=Table_0__2[[#This Row],[RESULTAT COTE]],Table_0__2[[#This Row],[COLONNE1]],0)</f>
        <v>2.1</v>
      </c>
    </row>
    <row r="5356" spans="1:11" x14ac:dyDescent="0.3">
      <c r="A5356" s="2">
        <v>43211</v>
      </c>
      <c r="B5356" s="25">
        <v>0.87152777777777779</v>
      </c>
      <c r="C5356" s="20">
        <f t="shared" si="83"/>
        <v>43211.871527777781</v>
      </c>
      <c r="D5356" s="10" t="s">
        <v>5353</v>
      </c>
      <c r="E5356" s="10">
        <v>1</v>
      </c>
      <c r="F5356" s="10">
        <v>1.45</v>
      </c>
      <c r="G5356" s="10">
        <v>3.2</v>
      </c>
      <c r="H5356" s="11">
        <v>5.25</v>
      </c>
      <c r="I5356" s="15">
        <f>IF(Table_0__2[[#This Row],[RESULTAT]]=1,Table_0__2[[#This Row],[1]],0)+IF(Table_0__2[[#This Row],[RESULTAT]]=3,Table_0__2[[#This Row],[N]],0)+IF(Table_0__2[[#This Row],[RESULTAT]]=2,Table_0__2[[#This Row],[2]],0)</f>
        <v>1.45</v>
      </c>
      <c r="J5356" s="15">
        <f>MIN(Table_0__2[[#This Row],[1]:[2]])</f>
        <v>1.45</v>
      </c>
      <c r="K5356" s="15">
        <f>IF(Table_0__2[[#This Row],[COLONNE1]]=Table_0__2[[#This Row],[RESULTAT COTE]],Table_0__2[[#This Row],[COLONNE1]],0)</f>
        <v>1.45</v>
      </c>
    </row>
    <row r="5357" spans="1:11" x14ac:dyDescent="0.3">
      <c r="A5357" s="2">
        <v>43211</v>
      </c>
      <c r="B5357" s="24">
        <v>0.87152777777777779</v>
      </c>
      <c r="C5357" s="20">
        <f t="shared" si="83"/>
        <v>43211.871527777781</v>
      </c>
      <c r="D5357" s="7" t="s">
        <v>5354</v>
      </c>
      <c r="E5357" s="10">
        <v>1</v>
      </c>
      <c r="F5357" s="7">
        <v>1.25</v>
      </c>
      <c r="G5357" s="7">
        <v>4.25</v>
      </c>
      <c r="H5357" s="9">
        <v>7</v>
      </c>
      <c r="I5357" s="14">
        <f>IF(Table_0__2[[#This Row],[RESULTAT]]=1,Table_0__2[[#This Row],[1]],0)+IF(Table_0__2[[#This Row],[RESULTAT]]=3,Table_0__2[[#This Row],[N]],0)+IF(Table_0__2[[#This Row],[RESULTAT]]=2,Table_0__2[[#This Row],[2]],0)</f>
        <v>1.25</v>
      </c>
      <c r="J5357" s="14">
        <f>MIN(Table_0__2[[#This Row],[1]:[2]])</f>
        <v>1.25</v>
      </c>
      <c r="K5357" s="14">
        <f>IF(Table_0__2[[#This Row],[COLONNE1]]=Table_0__2[[#This Row],[RESULTAT COTE]],Table_0__2[[#This Row],[COLONNE1]],0)</f>
        <v>1.25</v>
      </c>
    </row>
    <row r="5358" spans="1:11" x14ac:dyDescent="0.3">
      <c r="A5358" s="2">
        <v>43211</v>
      </c>
      <c r="B5358" s="25">
        <v>0.89236111111111116</v>
      </c>
      <c r="C5358" s="20">
        <f t="shared" si="83"/>
        <v>43211.892361111109</v>
      </c>
      <c r="D5358" s="10" t="s">
        <v>5355</v>
      </c>
      <c r="E5358" s="10">
        <v>1</v>
      </c>
      <c r="F5358" s="10">
        <v>1.35</v>
      </c>
      <c r="G5358" s="10">
        <v>4.75</v>
      </c>
      <c r="H5358" s="11">
        <v>7</v>
      </c>
      <c r="I5358" s="15">
        <f>IF(Table_0__2[[#This Row],[RESULTAT]]=1,Table_0__2[[#This Row],[1]],0)+IF(Table_0__2[[#This Row],[RESULTAT]]=3,Table_0__2[[#This Row],[N]],0)+IF(Table_0__2[[#This Row],[RESULTAT]]=2,Table_0__2[[#This Row],[2]],0)</f>
        <v>1.35</v>
      </c>
      <c r="J5358" s="15">
        <f>MIN(Table_0__2[[#This Row],[1]:[2]])</f>
        <v>1.35</v>
      </c>
      <c r="K5358" s="15">
        <f>IF(Table_0__2[[#This Row],[COLONNE1]]=Table_0__2[[#This Row],[RESULTAT COTE]],Table_0__2[[#This Row],[COLONNE1]],0)</f>
        <v>1.35</v>
      </c>
    </row>
    <row r="5359" spans="1:11" x14ac:dyDescent="0.3">
      <c r="A5359" s="2">
        <v>43211</v>
      </c>
      <c r="B5359" s="24">
        <v>0.89236111111111116</v>
      </c>
      <c r="C5359" s="20">
        <f t="shared" si="83"/>
        <v>43211.892361111109</v>
      </c>
      <c r="D5359" s="7" t="s">
        <v>5356</v>
      </c>
      <c r="E5359" s="10">
        <v>2</v>
      </c>
      <c r="F5359" s="7">
        <v>7.5</v>
      </c>
      <c r="G5359" s="7">
        <v>4.1500000000000004</v>
      </c>
      <c r="H5359" s="9">
        <v>1.25</v>
      </c>
      <c r="I5359" s="14">
        <f>IF(Table_0__2[[#This Row],[RESULTAT]]=1,Table_0__2[[#This Row],[1]],0)+IF(Table_0__2[[#This Row],[RESULTAT]]=3,Table_0__2[[#This Row],[N]],0)+IF(Table_0__2[[#This Row],[RESULTAT]]=2,Table_0__2[[#This Row],[2]],0)</f>
        <v>1.25</v>
      </c>
      <c r="J5359" s="14">
        <f>MIN(Table_0__2[[#This Row],[1]:[2]])</f>
        <v>1.25</v>
      </c>
      <c r="K5359" s="14">
        <f>IF(Table_0__2[[#This Row],[COLONNE1]]=Table_0__2[[#This Row],[RESULTAT COTE]],Table_0__2[[#This Row],[COLONNE1]],0)</f>
        <v>1.25</v>
      </c>
    </row>
    <row r="5360" spans="1:11" x14ac:dyDescent="0.3">
      <c r="A5360" s="2">
        <v>43211</v>
      </c>
      <c r="B5360" s="25">
        <v>0.89236111111111116</v>
      </c>
      <c r="C5360" s="20">
        <f t="shared" si="83"/>
        <v>43211.892361111109</v>
      </c>
      <c r="D5360" s="10" t="s">
        <v>5357</v>
      </c>
      <c r="E5360" s="10">
        <v>2</v>
      </c>
      <c r="F5360" s="10">
        <v>1.35</v>
      </c>
      <c r="G5360" s="10">
        <v>4.05</v>
      </c>
      <c r="H5360" s="11">
        <v>5.75</v>
      </c>
      <c r="I5360" s="15">
        <f>IF(Table_0__2[[#This Row],[RESULTAT]]=1,Table_0__2[[#This Row],[1]],0)+IF(Table_0__2[[#This Row],[RESULTAT]]=3,Table_0__2[[#This Row],[N]],0)+IF(Table_0__2[[#This Row],[RESULTAT]]=2,Table_0__2[[#This Row],[2]],0)</f>
        <v>5.75</v>
      </c>
      <c r="J5360" s="15">
        <f>MIN(Table_0__2[[#This Row],[1]:[2]])</f>
        <v>1.35</v>
      </c>
      <c r="K5360" s="15">
        <f>IF(Table_0__2[[#This Row],[COLONNE1]]=Table_0__2[[#This Row],[RESULTAT COTE]],Table_0__2[[#This Row],[COLONNE1]],0)</f>
        <v>0</v>
      </c>
    </row>
    <row r="5361" spans="1:11" x14ac:dyDescent="0.3">
      <c r="A5361" s="2">
        <v>43211</v>
      </c>
      <c r="B5361" s="24">
        <v>0.92361111111111116</v>
      </c>
      <c r="C5361" s="20">
        <f t="shared" si="83"/>
        <v>43211.923611111109</v>
      </c>
      <c r="D5361" s="7" t="s">
        <v>5358</v>
      </c>
      <c r="E5361" s="7">
        <v>3</v>
      </c>
      <c r="F5361" s="7">
        <v>1.7</v>
      </c>
      <c r="G5361" s="7">
        <v>2.7</v>
      </c>
      <c r="H5361" s="9">
        <v>3.95</v>
      </c>
      <c r="I5361" s="14">
        <f>IF(Table_0__2[[#This Row],[RESULTAT]]=1,Table_0__2[[#This Row],[1]],0)+IF(Table_0__2[[#This Row],[RESULTAT]]=3,Table_0__2[[#This Row],[N]],0)+IF(Table_0__2[[#This Row],[RESULTAT]]=2,Table_0__2[[#This Row],[2]],0)</f>
        <v>2.7</v>
      </c>
      <c r="J5361" s="14">
        <f>MIN(Table_0__2[[#This Row],[1]:[2]])</f>
        <v>1.7</v>
      </c>
      <c r="K5361" s="14">
        <f>IF(Table_0__2[[#This Row],[COLONNE1]]=Table_0__2[[#This Row],[RESULTAT COTE]],Table_0__2[[#This Row],[COLONNE1]],0)</f>
        <v>0</v>
      </c>
    </row>
    <row r="5362" spans="1:11" x14ac:dyDescent="0.3">
      <c r="A5362" s="2">
        <v>43211</v>
      </c>
      <c r="B5362" s="25">
        <v>0.93402777777777779</v>
      </c>
      <c r="C5362" s="20">
        <f t="shared" si="83"/>
        <v>43211.934027777781</v>
      </c>
      <c r="D5362" s="10" t="s">
        <v>5359</v>
      </c>
      <c r="E5362" s="10">
        <v>1</v>
      </c>
      <c r="F5362" s="10">
        <v>1.3</v>
      </c>
      <c r="G5362" s="10">
        <v>3.9</v>
      </c>
      <c r="H5362" s="11">
        <v>6</v>
      </c>
      <c r="I5362" s="15">
        <f>IF(Table_0__2[[#This Row],[RESULTAT]]=1,Table_0__2[[#This Row],[1]],0)+IF(Table_0__2[[#This Row],[RESULTAT]]=3,Table_0__2[[#This Row],[N]],0)+IF(Table_0__2[[#This Row],[RESULTAT]]=2,Table_0__2[[#This Row],[2]],0)</f>
        <v>1.3</v>
      </c>
      <c r="J5362" s="15">
        <f>MIN(Table_0__2[[#This Row],[1]:[2]])</f>
        <v>1.3</v>
      </c>
      <c r="K5362" s="15">
        <f>IF(Table_0__2[[#This Row],[COLONNE1]]=Table_0__2[[#This Row],[RESULTAT COTE]],Table_0__2[[#This Row],[COLONNE1]],0)</f>
        <v>1.3</v>
      </c>
    </row>
    <row r="5363" spans="1:11" x14ac:dyDescent="0.3">
      <c r="A5363" s="2">
        <v>43211</v>
      </c>
      <c r="B5363" s="24">
        <v>0.94444444444444453</v>
      </c>
      <c r="C5363" s="20">
        <f t="shared" si="83"/>
        <v>43211.944444444445</v>
      </c>
      <c r="D5363" s="7" t="s">
        <v>5360</v>
      </c>
      <c r="E5363" s="7">
        <v>3</v>
      </c>
      <c r="F5363" s="7">
        <v>2.4</v>
      </c>
      <c r="G5363" s="7">
        <v>2.7</v>
      </c>
      <c r="H5363" s="9">
        <v>2.6</v>
      </c>
      <c r="I5363" s="14">
        <f>IF(Table_0__2[[#This Row],[RESULTAT]]=1,Table_0__2[[#This Row],[1]],0)+IF(Table_0__2[[#This Row],[RESULTAT]]=3,Table_0__2[[#This Row],[N]],0)+IF(Table_0__2[[#This Row],[RESULTAT]]=2,Table_0__2[[#This Row],[2]],0)</f>
        <v>2.7</v>
      </c>
      <c r="J5363" s="14">
        <f>MIN(Table_0__2[[#This Row],[1]:[2]])</f>
        <v>2.4</v>
      </c>
      <c r="K5363" s="14">
        <f>IF(Table_0__2[[#This Row],[COLONNE1]]=Table_0__2[[#This Row],[RESULTAT COTE]],Table_0__2[[#This Row],[COLONNE1]],0)</f>
        <v>0</v>
      </c>
    </row>
    <row r="5364" spans="1:11" x14ac:dyDescent="0.3">
      <c r="A5364" s="2">
        <v>43211</v>
      </c>
      <c r="B5364" s="25">
        <v>0.99652777777777779</v>
      </c>
      <c r="C5364" s="20">
        <f t="shared" si="83"/>
        <v>43211.996527777781</v>
      </c>
      <c r="D5364" s="10" t="s">
        <v>5361</v>
      </c>
      <c r="E5364" s="10">
        <v>1</v>
      </c>
      <c r="F5364" s="10">
        <v>1.3</v>
      </c>
      <c r="G5364" s="10">
        <v>3.75</v>
      </c>
      <c r="H5364" s="11">
        <v>6.5</v>
      </c>
      <c r="I5364" s="15">
        <f>IF(Table_0__2[[#This Row],[RESULTAT]]=1,Table_0__2[[#This Row],[1]],0)+IF(Table_0__2[[#This Row],[RESULTAT]]=3,Table_0__2[[#This Row],[N]],0)+IF(Table_0__2[[#This Row],[RESULTAT]]=2,Table_0__2[[#This Row],[2]],0)</f>
        <v>1.3</v>
      </c>
      <c r="J5364" s="15">
        <f>MIN(Table_0__2[[#This Row],[1]:[2]])</f>
        <v>1.3</v>
      </c>
      <c r="K5364" s="15">
        <f>IF(Table_0__2[[#This Row],[COLONNE1]]=Table_0__2[[#This Row],[RESULTAT COTE]],Table_0__2[[#This Row],[COLONNE1]],0)</f>
        <v>1.3</v>
      </c>
    </row>
    <row r="5365" spans="1:11" x14ac:dyDescent="0.3">
      <c r="A5365" s="2">
        <v>43211</v>
      </c>
      <c r="B5365" s="24">
        <v>0.99652777777777779</v>
      </c>
      <c r="C5365" s="20">
        <f t="shared" si="83"/>
        <v>43211.996527777781</v>
      </c>
      <c r="D5365" s="7" t="s">
        <v>5362</v>
      </c>
      <c r="E5365" s="10">
        <v>1</v>
      </c>
      <c r="F5365" s="7">
        <v>1.7</v>
      </c>
      <c r="G5365" s="7">
        <v>3.15</v>
      </c>
      <c r="H5365" s="9">
        <v>3.75</v>
      </c>
      <c r="I5365" s="14">
        <f>IF(Table_0__2[[#This Row],[RESULTAT]]=1,Table_0__2[[#This Row],[1]],0)+IF(Table_0__2[[#This Row],[RESULTAT]]=3,Table_0__2[[#This Row],[N]],0)+IF(Table_0__2[[#This Row],[RESULTAT]]=2,Table_0__2[[#This Row],[2]],0)</f>
        <v>1.7</v>
      </c>
      <c r="J5365" s="14">
        <f>MIN(Table_0__2[[#This Row],[1]:[2]])</f>
        <v>1.7</v>
      </c>
      <c r="K5365" s="14">
        <f>IF(Table_0__2[[#This Row],[COLONNE1]]=Table_0__2[[#This Row],[RESULTAT COTE]],Table_0__2[[#This Row],[COLONNE1]],0)</f>
        <v>1.7</v>
      </c>
    </row>
    <row r="5366" spans="1:11" x14ac:dyDescent="0.3">
      <c r="A5366" s="2">
        <v>43211</v>
      </c>
      <c r="B5366" s="25">
        <v>0.99652777777777779</v>
      </c>
      <c r="C5366" s="20">
        <f t="shared" si="83"/>
        <v>43211.996527777781</v>
      </c>
      <c r="D5366" s="10" t="s">
        <v>5363</v>
      </c>
      <c r="E5366" s="7">
        <v>3</v>
      </c>
      <c r="F5366" s="10">
        <v>2.7</v>
      </c>
      <c r="G5366" s="10">
        <v>3.05</v>
      </c>
      <c r="H5366" s="11">
        <v>2.1</v>
      </c>
      <c r="I5366" s="15">
        <f>IF(Table_0__2[[#This Row],[RESULTAT]]=1,Table_0__2[[#This Row],[1]],0)+IF(Table_0__2[[#This Row],[RESULTAT]]=3,Table_0__2[[#This Row],[N]],0)+IF(Table_0__2[[#This Row],[RESULTAT]]=2,Table_0__2[[#This Row],[2]],0)</f>
        <v>3.05</v>
      </c>
      <c r="J5366" s="15">
        <f>MIN(Table_0__2[[#This Row],[1]:[2]])</f>
        <v>2.1</v>
      </c>
      <c r="K5366" s="15">
        <f>IF(Table_0__2[[#This Row],[COLONNE1]]=Table_0__2[[#This Row],[RESULTAT COTE]],Table_0__2[[#This Row],[COLONNE1]],0)</f>
        <v>0</v>
      </c>
    </row>
    <row r="5367" spans="1:11" x14ac:dyDescent="0.3">
      <c r="A5367" s="2">
        <v>43211</v>
      </c>
      <c r="B5367" s="24">
        <v>0.99652777777777779</v>
      </c>
      <c r="C5367" s="20">
        <f t="shared" si="83"/>
        <v>43211.996527777781</v>
      </c>
      <c r="D5367" s="7" t="s">
        <v>5364</v>
      </c>
      <c r="E5367" s="10">
        <v>1</v>
      </c>
      <c r="F5367" s="7">
        <v>1.75</v>
      </c>
      <c r="G5367" s="7">
        <v>3.2</v>
      </c>
      <c r="H5367" s="9">
        <v>3.45</v>
      </c>
      <c r="I5367" s="14">
        <f>IF(Table_0__2[[#This Row],[RESULTAT]]=1,Table_0__2[[#This Row],[1]],0)+IF(Table_0__2[[#This Row],[RESULTAT]]=3,Table_0__2[[#This Row],[N]],0)+IF(Table_0__2[[#This Row],[RESULTAT]]=2,Table_0__2[[#This Row],[2]],0)</f>
        <v>1.75</v>
      </c>
      <c r="J5367" s="14">
        <f>MIN(Table_0__2[[#This Row],[1]:[2]])</f>
        <v>1.75</v>
      </c>
      <c r="K5367" s="14">
        <f>IF(Table_0__2[[#This Row],[COLONNE1]]=Table_0__2[[#This Row],[RESULTAT COTE]],Table_0__2[[#This Row],[COLONNE1]],0)</f>
        <v>1.75</v>
      </c>
    </row>
    <row r="5368" spans="1:11" x14ac:dyDescent="0.3">
      <c r="A5368" s="2">
        <v>43212</v>
      </c>
      <c r="B5368" s="26">
        <v>1.7361111111111112E-2</v>
      </c>
      <c r="C5368" s="20">
        <f t="shared" si="83"/>
        <v>43212.017361111109</v>
      </c>
      <c r="D5368" s="12" t="s">
        <v>5365</v>
      </c>
      <c r="E5368" s="10">
        <v>1</v>
      </c>
      <c r="F5368" s="12">
        <v>1.9</v>
      </c>
      <c r="G5368" s="12">
        <v>2.7</v>
      </c>
      <c r="H5368" s="13">
        <v>3.2</v>
      </c>
      <c r="I5368" s="16">
        <f>IF(Table_0__2[[#This Row],[RESULTAT]]=1,Table_0__2[[#This Row],[1]],0)+IF(Table_0__2[[#This Row],[RESULTAT]]=3,Table_0__2[[#This Row],[N]],0)+IF(Table_0__2[[#This Row],[RESULTAT]]=2,Table_0__2[[#This Row],[2]],0)</f>
        <v>1.9</v>
      </c>
      <c r="J5368" s="16">
        <f>MIN(Table_0__2[[#This Row],[1]:[2]])</f>
        <v>1.9</v>
      </c>
      <c r="K5368" s="16">
        <f>IF(Table_0__2[[#This Row],[COLONNE1]]=Table_0__2[[#This Row],[RESULTAT COTE]],Table_0__2[[#This Row],[COLONNE1]],0)</f>
        <v>1.9</v>
      </c>
    </row>
    <row r="5369" spans="1:11" x14ac:dyDescent="0.3">
      <c r="A5369" s="2">
        <v>43212</v>
      </c>
      <c r="B5369" s="25">
        <v>3.8194444444444441E-2</v>
      </c>
      <c r="C5369" s="20">
        <f t="shared" si="83"/>
        <v>43212.038194444445</v>
      </c>
      <c r="D5369" s="10" t="s">
        <v>5366</v>
      </c>
      <c r="E5369" s="10">
        <v>1</v>
      </c>
      <c r="F5369" s="10">
        <v>2</v>
      </c>
      <c r="G5369" s="10">
        <v>2.95</v>
      </c>
      <c r="H5369" s="11">
        <v>2.8</v>
      </c>
      <c r="I5369" s="15">
        <f>IF(Table_0__2[[#This Row],[RESULTAT]]=1,Table_0__2[[#This Row],[1]],0)+IF(Table_0__2[[#This Row],[RESULTAT]]=3,Table_0__2[[#This Row],[N]],0)+IF(Table_0__2[[#This Row],[RESULTAT]]=2,Table_0__2[[#This Row],[2]],0)</f>
        <v>2</v>
      </c>
      <c r="J5369" s="15">
        <f>MIN(Table_0__2[[#This Row],[1]:[2]])</f>
        <v>2</v>
      </c>
      <c r="K5369" s="15">
        <f>IF(Table_0__2[[#This Row],[COLONNE1]]=Table_0__2[[#This Row],[RESULTAT COTE]],Table_0__2[[#This Row],[COLONNE1]],0)</f>
        <v>2</v>
      </c>
    </row>
    <row r="5370" spans="1:11" x14ac:dyDescent="0.3">
      <c r="A5370" s="2">
        <v>43212</v>
      </c>
      <c r="B5370" s="24">
        <v>3.8194444444444441E-2</v>
      </c>
      <c r="C5370" s="20">
        <f t="shared" si="83"/>
        <v>43212.038194444445</v>
      </c>
      <c r="D5370" s="7" t="s">
        <v>5367</v>
      </c>
      <c r="E5370" s="10">
        <v>2</v>
      </c>
      <c r="F5370" s="7">
        <v>2.2000000000000002</v>
      </c>
      <c r="G5370" s="7">
        <v>2.75</v>
      </c>
      <c r="H5370" s="9">
        <v>2.5499999999999998</v>
      </c>
      <c r="I5370" s="14">
        <f>IF(Table_0__2[[#This Row],[RESULTAT]]=1,Table_0__2[[#This Row],[1]],0)+IF(Table_0__2[[#This Row],[RESULTAT]]=3,Table_0__2[[#This Row],[N]],0)+IF(Table_0__2[[#This Row],[RESULTAT]]=2,Table_0__2[[#This Row],[2]],0)</f>
        <v>2.5499999999999998</v>
      </c>
      <c r="J5370" s="14">
        <f>MIN(Table_0__2[[#This Row],[1]:[2]])</f>
        <v>2.2000000000000002</v>
      </c>
      <c r="K5370" s="14">
        <f>IF(Table_0__2[[#This Row],[COLONNE1]]=Table_0__2[[#This Row],[RESULTAT COTE]],Table_0__2[[#This Row],[COLONNE1]],0)</f>
        <v>0</v>
      </c>
    </row>
    <row r="5371" spans="1:11" x14ac:dyDescent="0.3">
      <c r="A5371" s="2">
        <v>43212</v>
      </c>
      <c r="B5371" s="25">
        <v>3.8194444444444441E-2</v>
      </c>
      <c r="C5371" s="20">
        <f t="shared" si="83"/>
        <v>43212.038194444445</v>
      </c>
      <c r="D5371" s="10" t="s">
        <v>5368</v>
      </c>
      <c r="E5371" s="10">
        <v>1</v>
      </c>
      <c r="F5371" s="10">
        <v>1.4</v>
      </c>
      <c r="G5371" s="10">
        <v>3.5</v>
      </c>
      <c r="H5371" s="11">
        <v>6</v>
      </c>
      <c r="I5371" s="15">
        <f>IF(Table_0__2[[#This Row],[RESULTAT]]=1,Table_0__2[[#This Row],[1]],0)+IF(Table_0__2[[#This Row],[RESULTAT]]=3,Table_0__2[[#This Row],[N]],0)+IF(Table_0__2[[#This Row],[RESULTAT]]=2,Table_0__2[[#This Row],[2]],0)</f>
        <v>1.4</v>
      </c>
      <c r="J5371" s="15">
        <f>MIN(Table_0__2[[#This Row],[1]:[2]])</f>
        <v>1.4</v>
      </c>
      <c r="K5371" s="15">
        <f>IF(Table_0__2[[#This Row],[COLONNE1]]=Table_0__2[[#This Row],[RESULTAT COTE]],Table_0__2[[#This Row],[COLONNE1]],0)</f>
        <v>1.4</v>
      </c>
    </row>
    <row r="5372" spans="1:11" x14ac:dyDescent="0.3">
      <c r="A5372" s="2">
        <v>43212</v>
      </c>
      <c r="B5372" s="24">
        <v>7.9861111111111105E-2</v>
      </c>
      <c r="C5372" s="20">
        <f t="shared" si="83"/>
        <v>43212.079861111109</v>
      </c>
      <c r="D5372" s="7" t="s">
        <v>5369</v>
      </c>
      <c r="E5372" s="10">
        <v>1</v>
      </c>
      <c r="F5372" s="7">
        <v>1.45</v>
      </c>
      <c r="G5372" s="7">
        <v>3.8</v>
      </c>
      <c r="H5372" s="9">
        <v>4.45</v>
      </c>
      <c r="I5372" s="14">
        <f>IF(Table_0__2[[#This Row],[RESULTAT]]=1,Table_0__2[[#This Row],[1]],0)+IF(Table_0__2[[#This Row],[RESULTAT]]=3,Table_0__2[[#This Row],[N]],0)+IF(Table_0__2[[#This Row],[RESULTAT]]=2,Table_0__2[[#This Row],[2]],0)</f>
        <v>1.45</v>
      </c>
      <c r="J5372" s="14">
        <f>MIN(Table_0__2[[#This Row],[1]:[2]])</f>
        <v>1.45</v>
      </c>
      <c r="K5372" s="14">
        <f>IF(Table_0__2[[#This Row],[COLONNE1]]=Table_0__2[[#This Row],[RESULTAT COTE]],Table_0__2[[#This Row],[COLONNE1]],0)</f>
        <v>1.45</v>
      </c>
    </row>
    <row r="5373" spans="1:11" x14ac:dyDescent="0.3">
      <c r="A5373" s="2">
        <v>43212</v>
      </c>
      <c r="B5373" s="25">
        <v>8.4027777777777771E-2</v>
      </c>
      <c r="C5373" s="20">
        <f t="shared" si="83"/>
        <v>43212.084027777775</v>
      </c>
      <c r="D5373" s="10" t="s">
        <v>5370</v>
      </c>
      <c r="E5373" s="7">
        <v>3</v>
      </c>
      <c r="F5373" s="10">
        <v>2</v>
      </c>
      <c r="G5373" s="10">
        <v>3.15</v>
      </c>
      <c r="H5373" s="11">
        <v>2.9</v>
      </c>
      <c r="I5373" s="15">
        <f>IF(Table_0__2[[#This Row],[RESULTAT]]=1,Table_0__2[[#This Row],[1]],0)+IF(Table_0__2[[#This Row],[RESULTAT]]=3,Table_0__2[[#This Row],[N]],0)+IF(Table_0__2[[#This Row],[RESULTAT]]=2,Table_0__2[[#This Row],[2]],0)</f>
        <v>3.15</v>
      </c>
      <c r="J5373" s="15">
        <f>MIN(Table_0__2[[#This Row],[1]:[2]])</f>
        <v>2</v>
      </c>
      <c r="K5373" s="15">
        <f>IF(Table_0__2[[#This Row],[COLONNE1]]=Table_0__2[[#This Row],[RESULTAT COTE]],Table_0__2[[#This Row],[COLONNE1]],0)</f>
        <v>0</v>
      </c>
    </row>
    <row r="5374" spans="1:11" x14ac:dyDescent="0.3">
      <c r="A5374" s="2">
        <v>43212</v>
      </c>
      <c r="B5374" s="24">
        <v>0.1111111111111111</v>
      </c>
      <c r="C5374" s="20">
        <f t="shared" si="83"/>
        <v>43212.111111111109</v>
      </c>
      <c r="D5374" s="7" t="s">
        <v>5371</v>
      </c>
      <c r="E5374" s="10">
        <v>1</v>
      </c>
      <c r="F5374" s="7">
        <v>1.25</v>
      </c>
      <c r="G5374" s="7">
        <v>3.6</v>
      </c>
      <c r="H5374" s="9">
        <v>7.25</v>
      </c>
      <c r="I5374" s="14">
        <f>IF(Table_0__2[[#This Row],[RESULTAT]]=1,Table_0__2[[#This Row],[1]],0)+IF(Table_0__2[[#This Row],[RESULTAT]]=3,Table_0__2[[#This Row],[N]],0)+IF(Table_0__2[[#This Row],[RESULTAT]]=2,Table_0__2[[#This Row],[2]],0)</f>
        <v>1.25</v>
      </c>
      <c r="J5374" s="14">
        <f>MIN(Table_0__2[[#This Row],[1]:[2]])</f>
        <v>1.25</v>
      </c>
      <c r="K5374" s="14">
        <f>IF(Table_0__2[[#This Row],[COLONNE1]]=Table_0__2[[#This Row],[RESULTAT COTE]],Table_0__2[[#This Row],[COLONNE1]],0)</f>
        <v>1.25</v>
      </c>
    </row>
    <row r="5375" spans="1:11" x14ac:dyDescent="0.3">
      <c r="A5375" s="2">
        <v>43212</v>
      </c>
      <c r="B5375" s="25">
        <v>0.16319444444444445</v>
      </c>
      <c r="C5375" s="20">
        <f t="shared" si="83"/>
        <v>43212.163194444445</v>
      </c>
      <c r="D5375" s="10" t="s">
        <v>5372</v>
      </c>
      <c r="E5375" s="7">
        <v>3</v>
      </c>
      <c r="F5375" s="10">
        <v>2.5</v>
      </c>
      <c r="G5375" s="10">
        <v>2.8</v>
      </c>
      <c r="H5375" s="11">
        <v>2.4</v>
      </c>
      <c r="I5375" s="15">
        <f>IF(Table_0__2[[#This Row],[RESULTAT]]=1,Table_0__2[[#This Row],[1]],0)+IF(Table_0__2[[#This Row],[RESULTAT]]=3,Table_0__2[[#This Row],[N]],0)+IF(Table_0__2[[#This Row],[RESULTAT]]=2,Table_0__2[[#This Row],[2]],0)</f>
        <v>2.8</v>
      </c>
      <c r="J5375" s="15">
        <f>MIN(Table_0__2[[#This Row],[1]:[2]])</f>
        <v>2.4</v>
      </c>
      <c r="K5375" s="15">
        <f>IF(Table_0__2[[#This Row],[COLONNE1]]=Table_0__2[[#This Row],[RESULTAT COTE]],Table_0__2[[#This Row],[COLONNE1]],0)</f>
        <v>0</v>
      </c>
    </row>
    <row r="5376" spans="1:11" x14ac:dyDescent="0.3">
      <c r="A5376" s="2">
        <v>43212</v>
      </c>
      <c r="B5376" s="25">
        <v>0.37152777777777773</v>
      </c>
      <c r="C5376" s="20">
        <f t="shared" si="83"/>
        <v>43212.371527777781</v>
      </c>
      <c r="D5376" s="10" t="s">
        <v>5373</v>
      </c>
      <c r="E5376" s="10">
        <v>1</v>
      </c>
      <c r="F5376" s="10">
        <v>3.95</v>
      </c>
      <c r="G5376" s="10">
        <v>3</v>
      </c>
      <c r="H5376" s="11">
        <v>1.7</v>
      </c>
      <c r="I5376" s="15">
        <f>IF(Table_0__2[[#This Row],[RESULTAT]]=1,Table_0__2[[#This Row],[1]],0)+IF(Table_0__2[[#This Row],[RESULTAT]]=3,Table_0__2[[#This Row],[N]],0)+IF(Table_0__2[[#This Row],[RESULTAT]]=2,Table_0__2[[#This Row],[2]],0)</f>
        <v>3.95</v>
      </c>
      <c r="J5376" s="15">
        <f>MIN(Table_0__2[[#This Row],[1]:[2]])</f>
        <v>1.7</v>
      </c>
      <c r="K5376" s="15">
        <f>IF(Table_0__2[[#This Row],[COLONNE1]]=Table_0__2[[#This Row],[RESULTAT COTE]],Table_0__2[[#This Row],[COLONNE1]],0)</f>
        <v>0</v>
      </c>
    </row>
    <row r="5377" spans="1:11" x14ac:dyDescent="0.3">
      <c r="A5377" s="2">
        <v>43212</v>
      </c>
      <c r="B5377" s="25">
        <v>0.41319444444444442</v>
      </c>
      <c r="C5377" s="20">
        <f t="shared" si="83"/>
        <v>43212.413194444445</v>
      </c>
      <c r="D5377" s="10" t="s">
        <v>5374</v>
      </c>
      <c r="E5377" s="10">
        <v>2</v>
      </c>
      <c r="F5377" s="10">
        <v>5.75</v>
      </c>
      <c r="G5377" s="10">
        <v>3.2</v>
      </c>
      <c r="H5377" s="11">
        <v>1.45</v>
      </c>
      <c r="I5377" s="15">
        <f>IF(Table_0__2[[#This Row],[RESULTAT]]=1,Table_0__2[[#This Row],[1]],0)+IF(Table_0__2[[#This Row],[RESULTAT]]=3,Table_0__2[[#This Row],[N]],0)+IF(Table_0__2[[#This Row],[RESULTAT]]=2,Table_0__2[[#This Row],[2]],0)</f>
        <v>1.45</v>
      </c>
      <c r="J5377" s="15">
        <f>MIN(Table_0__2[[#This Row],[1]:[2]])</f>
        <v>1.45</v>
      </c>
      <c r="K5377" s="15">
        <f>IF(Table_0__2[[#This Row],[COLONNE1]]=Table_0__2[[#This Row],[RESULTAT COTE]],Table_0__2[[#This Row],[COLONNE1]],0)</f>
        <v>1.45</v>
      </c>
    </row>
    <row r="5378" spans="1:11" x14ac:dyDescent="0.3">
      <c r="A5378" s="2">
        <v>43212</v>
      </c>
      <c r="B5378" s="25">
        <v>0.4548611111111111</v>
      </c>
      <c r="C5378" s="20">
        <f t="shared" ref="C5378:C5441" si="84">A5378+B5378</f>
        <v>43212.454861111109</v>
      </c>
      <c r="D5378" s="10" t="s">
        <v>5375</v>
      </c>
      <c r="E5378" s="7">
        <v>3</v>
      </c>
      <c r="F5378" s="10">
        <v>1.4</v>
      </c>
      <c r="G5378" s="10">
        <v>3.2</v>
      </c>
      <c r="H5378" s="11">
        <v>5.5</v>
      </c>
      <c r="I5378" s="15">
        <f>IF(Table_0__2[[#This Row],[RESULTAT]]=1,Table_0__2[[#This Row],[1]],0)+IF(Table_0__2[[#This Row],[RESULTAT]]=3,Table_0__2[[#This Row],[N]],0)+IF(Table_0__2[[#This Row],[RESULTAT]]=2,Table_0__2[[#This Row],[2]],0)</f>
        <v>3.2</v>
      </c>
      <c r="J5378" s="15">
        <f>MIN(Table_0__2[[#This Row],[1]:[2]])</f>
        <v>1.4</v>
      </c>
      <c r="K5378" s="15">
        <f>IF(Table_0__2[[#This Row],[COLONNE1]]=Table_0__2[[#This Row],[RESULTAT COTE]],Table_0__2[[#This Row],[COLONNE1]],0)</f>
        <v>0</v>
      </c>
    </row>
    <row r="5379" spans="1:11" x14ac:dyDescent="0.3">
      <c r="A5379" s="2">
        <v>43212</v>
      </c>
      <c r="B5379" s="24">
        <v>0.49652777777777773</v>
      </c>
      <c r="C5379" s="20">
        <f t="shared" si="84"/>
        <v>43212.496527777781</v>
      </c>
      <c r="D5379" s="7" t="s">
        <v>5376</v>
      </c>
      <c r="E5379" s="10">
        <v>2</v>
      </c>
      <c r="F5379" s="7">
        <v>12.8</v>
      </c>
      <c r="G5379" s="7">
        <v>5.5</v>
      </c>
      <c r="H5379" s="9">
        <v>1.06</v>
      </c>
      <c r="I5379" s="14">
        <f>IF(Table_0__2[[#This Row],[RESULTAT]]=1,Table_0__2[[#This Row],[1]],0)+IF(Table_0__2[[#This Row],[RESULTAT]]=3,Table_0__2[[#This Row],[N]],0)+IF(Table_0__2[[#This Row],[RESULTAT]]=2,Table_0__2[[#This Row],[2]],0)</f>
        <v>1.06</v>
      </c>
      <c r="J5379" s="14">
        <f>MIN(Table_0__2[[#This Row],[1]:[2]])</f>
        <v>1.06</v>
      </c>
      <c r="K5379" s="14">
        <f>IF(Table_0__2[[#This Row],[COLONNE1]]=Table_0__2[[#This Row],[RESULTAT COTE]],Table_0__2[[#This Row],[COLONNE1]],0)</f>
        <v>1.06</v>
      </c>
    </row>
    <row r="5380" spans="1:11" x14ac:dyDescent="0.3">
      <c r="A5380" s="2">
        <v>43212</v>
      </c>
      <c r="B5380" s="25">
        <v>0.49652777777777773</v>
      </c>
      <c r="C5380" s="20">
        <f t="shared" si="84"/>
        <v>43212.496527777781</v>
      </c>
      <c r="D5380" s="10" t="s">
        <v>5377</v>
      </c>
      <c r="E5380" s="7">
        <v>3</v>
      </c>
      <c r="F5380" s="10">
        <v>1.3</v>
      </c>
      <c r="G5380" s="10">
        <v>3.5</v>
      </c>
      <c r="H5380" s="11">
        <v>6.25</v>
      </c>
      <c r="I5380" s="15">
        <f>IF(Table_0__2[[#This Row],[RESULTAT]]=1,Table_0__2[[#This Row],[1]],0)+IF(Table_0__2[[#This Row],[RESULTAT]]=3,Table_0__2[[#This Row],[N]],0)+IF(Table_0__2[[#This Row],[RESULTAT]]=2,Table_0__2[[#This Row],[2]],0)</f>
        <v>3.5</v>
      </c>
      <c r="J5380" s="15">
        <f>MIN(Table_0__2[[#This Row],[1]:[2]])</f>
        <v>1.3</v>
      </c>
      <c r="K5380" s="15">
        <f>IF(Table_0__2[[#This Row],[COLONNE1]]=Table_0__2[[#This Row],[RESULTAT COTE]],Table_0__2[[#This Row],[COLONNE1]],0)</f>
        <v>0</v>
      </c>
    </row>
    <row r="5381" spans="1:11" x14ac:dyDescent="0.3">
      <c r="A5381" s="2">
        <v>43212</v>
      </c>
      <c r="B5381" s="24">
        <v>0.49652777777777773</v>
      </c>
      <c r="C5381" s="20">
        <f t="shared" si="84"/>
        <v>43212.496527777781</v>
      </c>
      <c r="D5381" s="7" t="s">
        <v>5378</v>
      </c>
      <c r="E5381" s="7">
        <v>3</v>
      </c>
      <c r="F5381" s="7">
        <v>2</v>
      </c>
      <c r="G5381" s="7">
        <v>2.6</v>
      </c>
      <c r="H5381" s="9">
        <v>3.1</v>
      </c>
      <c r="I5381" s="14">
        <f>IF(Table_0__2[[#This Row],[RESULTAT]]=1,Table_0__2[[#This Row],[1]],0)+IF(Table_0__2[[#This Row],[RESULTAT]]=3,Table_0__2[[#This Row],[N]],0)+IF(Table_0__2[[#This Row],[RESULTAT]]=2,Table_0__2[[#This Row],[2]],0)</f>
        <v>2.6</v>
      </c>
      <c r="J5381" s="14">
        <f>MIN(Table_0__2[[#This Row],[1]:[2]])</f>
        <v>2</v>
      </c>
      <c r="K5381" s="14">
        <f>IF(Table_0__2[[#This Row],[COLONNE1]]=Table_0__2[[#This Row],[RESULTAT COTE]],Table_0__2[[#This Row],[COLONNE1]],0)</f>
        <v>0</v>
      </c>
    </row>
    <row r="5382" spans="1:11" x14ac:dyDescent="0.3">
      <c r="A5382" s="2">
        <v>43212</v>
      </c>
      <c r="B5382" s="25">
        <v>0.49652777777777773</v>
      </c>
      <c r="C5382" s="20">
        <f t="shared" si="84"/>
        <v>43212.496527777781</v>
      </c>
      <c r="D5382" s="10" t="s">
        <v>5379</v>
      </c>
      <c r="E5382" s="10">
        <v>1</v>
      </c>
      <c r="F5382" s="10">
        <v>2.6</v>
      </c>
      <c r="G5382" s="10">
        <v>2.6</v>
      </c>
      <c r="H5382" s="11">
        <v>2.2999999999999998</v>
      </c>
      <c r="I5382" s="15">
        <f>IF(Table_0__2[[#This Row],[RESULTAT]]=1,Table_0__2[[#This Row],[1]],0)+IF(Table_0__2[[#This Row],[RESULTAT]]=3,Table_0__2[[#This Row],[N]],0)+IF(Table_0__2[[#This Row],[RESULTAT]]=2,Table_0__2[[#This Row],[2]],0)</f>
        <v>2.6</v>
      </c>
      <c r="J5382" s="15">
        <f>MIN(Table_0__2[[#This Row],[1]:[2]])</f>
        <v>2.2999999999999998</v>
      </c>
      <c r="K5382" s="15">
        <f>IF(Table_0__2[[#This Row],[COLONNE1]]=Table_0__2[[#This Row],[RESULTAT COTE]],Table_0__2[[#This Row],[COLONNE1]],0)</f>
        <v>0</v>
      </c>
    </row>
    <row r="5383" spans="1:11" x14ac:dyDescent="0.3">
      <c r="A5383" s="2">
        <v>43212</v>
      </c>
      <c r="B5383" s="24">
        <v>0.49652777777777773</v>
      </c>
      <c r="C5383" s="20">
        <f t="shared" si="84"/>
        <v>43212.496527777781</v>
      </c>
      <c r="D5383" s="7" t="s">
        <v>5380</v>
      </c>
      <c r="E5383" s="7">
        <v>3</v>
      </c>
      <c r="F5383" s="7">
        <v>2.0499999999999998</v>
      </c>
      <c r="G5383" s="7">
        <v>2.95</v>
      </c>
      <c r="H5383" s="9">
        <v>2.65</v>
      </c>
      <c r="I5383" s="14">
        <f>IF(Table_0__2[[#This Row],[RESULTAT]]=1,Table_0__2[[#This Row],[1]],0)+IF(Table_0__2[[#This Row],[RESULTAT]]=3,Table_0__2[[#This Row],[N]],0)+IF(Table_0__2[[#This Row],[RESULTAT]]=2,Table_0__2[[#This Row],[2]],0)</f>
        <v>2.95</v>
      </c>
      <c r="J5383" s="14">
        <f>MIN(Table_0__2[[#This Row],[1]:[2]])</f>
        <v>2.0499999999999998</v>
      </c>
      <c r="K5383" s="14">
        <f>IF(Table_0__2[[#This Row],[COLONNE1]]=Table_0__2[[#This Row],[RESULTAT COTE]],Table_0__2[[#This Row],[COLONNE1]],0)</f>
        <v>0</v>
      </c>
    </row>
    <row r="5384" spans="1:11" x14ac:dyDescent="0.3">
      <c r="A5384" s="2">
        <v>43212</v>
      </c>
      <c r="B5384" s="24">
        <v>0.49652777777777773</v>
      </c>
      <c r="C5384" s="20">
        <f t="shared" si="84"/>
        <v>43212.496527777781</v>
      </c>
      <c r="D5384" s="7" t="s">
        <v>5381</v>
      </c>
      <c r="E5384" s="10">
        <v>2</v>
      </c>
      <c r="F5384" s="7">
        <v>2.0499999999999998</v>
      </c>
      <c r="G5384" s="7">
        <v>3</v>
      </c>
      <c r="H5384" s="9">
        <v>3.65</v>
      </c>
      <c r="I5384" s="14">
        <f>IF(Table_0__2[[#This Row],[RESULTAT]]=1,Table_0__2[[#This Row],[1]],0)+IF(Table_0__2[[#This Row],[RESULTAT]]=3,Table_0__2[[#This Row],[N]],0)+IF(Table_0__2[[#This Row],[RESULTAT]]=2,Table_0__2[[#This Row],[2]],0)</f>
        <v>3.65</v>
      </c>
      <c r="J5384" s="14">
        <f>MIN(Table_0__2[[#This Row],[1]:[2]])</f>
        <v>2.0499999999999998</v>
      </c>
      <c r="K5384" s="14">
        <f>IF(Table_0__2[[#This Row],[COLONNE1]]=Table_0__2[[#This Row],[RESULTAT COTE]],Table_0__2[[#This Row],[COLONNE1]],0)</f>
        <v>0</v>
      </c>
    </row>
    <row r="5385" spans="1:11" x14ac:dyDescent="0.3">
      <c r="A5385" s="2">
        <v>43212</v>
      </c>
      <c r="B5385" s="24">
        <v>0.49652777777777773</v>
      </c>
      <c r="C5385" s="20">
        <f t="shared" si="84"/>
        <v>43212.496527777781</v>
      </c>
      <c r="D5385" s="7" t="s">
        <v>5382</v>
      </c>
      <c r="E5385" s="7">
        <v>3</v>
      </c>
      <c r="F5385" s="7">
        <v>2.15</v>
      </c>
      <c r="G5385" s="7">
        <v>2.5499999999999998</v>
      </c>
      <c r="H5385" s="9">
        <v>3.25</v>
      </c>
      <c r="I5385" s="14">
        <f>IF(Table_0__2[[#This Row],[RESULTAT]]=1,Table_0__2[[#This Row],[1]],0)+IF(Table_0__2[[#This Row],[RESULTAT]]=3,Table_0__2[[#This Row],[N]],0)+IF(Table_0__2[[#This Row],[RESULTAT]]=2,Table_0__2[[#This Row],[2]],0)</f>
        <v>2.5499999999999998</v>
      </c>
      <c r="J5385" s="14">
        <f>MIN(Table_0__2[[#This Row],[1]:[2]])</f>
        <v>2.15</v>
      </c>
      <c r="K5385" s="14">
        <f>IF(Table_0__2[[#This Row],[COLONNE1]]=Table_0__2[[#This Row],[RESULTAT COTE]],Table_0__2[[#This Row],[COLONNE1]],0)</f>
        <v>0</v>
      </c>
    </row>
    <row r="5386" spans="1:11" x14ac:dyDescent="0.3">
      <c r="A5386" s="2">
        <v>43212</v>
      </c>
      <c r="B5386" s="25">
        <v>0.50694444444444442</v>
      </c>
      <c r="C5386" s="20">
        <f t="shared" si="84"/>
        <v>43212.506944444445</v>
      </c>
      <c r="D5386" s="10" t="s">
        <v>5383</v>
      </c>
      <c r="E5386" s="7">
        <v>3</v>
      </c>
      <c r="F5386" s="10">
        <v>3.55</v>
      </c>
      <c r="G5386" s="10">
        <v>3.2</v>
      </c>
      <c r="H5386" s="11">
        <v>1.7</v>
      </c>
      <c r="I5386" s="15">
        <f>IF(Table_0__2[[#This Row],[RESULTAT]]=1,Table_0__2[[#This Row],[1]],0)+IF(Table_0__2[[#This Row],[RESULTAT]]=3,Table_0__2[[#This Row],[N]],0)+IF(Table_0__2[[#This Row],[RESULTAT]]=2,Table_0__2[[#This Row],[2]],0)</f>
        <v>3.2</v>
      </c>
      <c r="J5386" s="15">
        <f>MIN(Table_0__2[[#This Row],[1]:[2]])</f>
        <v>1.7</v>
      </c>
      <c r="K5386" s="15">
        <f>IF(Table_0__2[[#This Row],[COLONNE1]]=Table_0__2[[#This Row],[RESULTAT COTE]],Table_0__2[[#This Row],[COLONNE1]],0)</f>
        <v>0</v>
      </c>
    </row>
    <row r="5387" spans="1:11" x14ac:dyDescent="0.3">
      <c r="A5387" s="2">
        <v>43212</v>
      </c>
      <c r="B5387" s="24">
        <v>0.51736111111111105</v>
      </c>
      <c r="C5387" s="20">
        <f t="shared" si="84"/>
        <v>43212.517361111109</v>
      </c>
      <c r="D5387" s="7" t="s">
        <v>5384</v>
      </c>
      <c r="E5387" s="7">
        <v>3</v>
      </c>
      <c r="F5387" s="7">
        <v>1.9</v>
      </c>
      <c r="G5387" s="7">
        <v>3.15</v>
      </c>
      <c r="H5387" s="9">
        <v>4</v>
      </c>
      <c r="I5387" s="14">
        <f>IF(Table_0__2[[#This Row],[RESULTAT]]=1,Table_0__2[[#This Row],[1]],0)+IF(Table_0__2[[#This Row],[RESULTAT]]=3,Table_0__2[[#This Row],[N]],0)+IF(Table_0__2[[#This Row],[RESULTAT]]=2,Table_0__2[[#This Row],[2]],0)</f>
        <v>3.15</v>
      </c>
      <c r="J5387" s="14">
        <f>MIN(Table_0__2[[#This Row],[1]:[2]])</f>
        <v>1.9</v>
      </c>
      <c r="K5387" s="14">
        <f>IF(Table_0__2[[#This Row],[COLONNE1]]=Table_0__2[[#This Row],[RESULTAT COTE]],Table_0__2[[#This Row],[COLONNE1]],0)</f>
        <v>0</v>
      </c>
    </row>
    <row r="5388" spans="1:11" x14ac:dyDescent="0.3">
      <c r="A5388" s="2">
        <v>43212</v>
      </c>
      <c r="B5388" s="25">
        <v>0.53819444444444442</v>
      </c>
      <c r="C5388" s="20">
        <f t="shared" si="84"/>
        <v>43212.538194444445</v>
      </c>
      <c r="D5388" s="10" t="s">
        <v>5385</v>
      </c>
      <c r="E5388" s="10">
        <v>2</v>
      </c>
      <c r="F5388" s="10">
        <v>3</v>
      </c>
      <c r="G5388" s="10">
        <v>2.5499999999999998</v>
      </c>
      <c r="H5388" s="11">
        <v>2.1</v>
      </c>
      <c r="I5388" s="15">
        <f>IF(Table_0__2[[#This Row],[RESULTAT]]=1,Table_0__2[[#This Row],[1]],0)+IF(Table_0__2[[#This Row],[RESULTAT]]=3,Table_0__2[[#This Row],[N]],0)+IF(Table_0__2[[#This Row],[RESULTAT]]=2,Table_0__2[[#This Row],[2]],0)</f>
        <v>2.1</v>
      </c>
      <c r="J5388" s="15">
        <f>MIN(Table_0__2[[#This Row],[1]:[2]])</f>
        <v>2.1</v>
      </c>
      <c r="K5388" s="15">
        <f>IF(Table_0__2[[#This Row],[COLONNE1]]=Table_0__2[[#This Row],[RESULTAT COTE]],Table_0__2[[#This Row],[COLONNE1]],0)</f>
        <v>2.1</v>
      </c>
    </row>
    <row r="5389" spans="1:11" x14ac:dyDescent="0.3">
      <c r="A5389" s="2">
        <v>43212</v>
      </c>
      <c r="B5389" s="24">
        <v>0.53819444444444442</v>
      </c>
      <c r="C5389" s="20">
        <f t="shared" si="84"/>
        <v>43212.538194444445</v>
      </c>
      <c r="D5389" s="7" t="s">
        <v>5386</v>
      </c>
      <c r="E5389" s="7">
        <v>3</v>
      </c>
      <c r="F5389" s="7">
        <v>4</v>
      </c>
      <c r="G5389" s="7">
        <v>3</v>
      </c>
      <c r="H5389" s="9">
        <v>1.7</v>
      </c>
      <c r="I5389" s="14">
        <f>IF(Table_0__2[[#This Row],[RESULTAT]]=1,Table_0__2[[#This Row],[1]],0)+IF(Table_0__2[[#This Row],[RESULTAT]]=3,Table_0__2[[#This Row],[N]],0)+IF(Table_0__2[[#This Row],[RESULTAT]]=2,Table_0__2[[#This Row],[2]],0)</f>
        <v>3</v>
      </c>
      <c r="J5389" s="14">
        <f>MIN(Table_0__2[[#This Row],[1]:[2]])</f>
        <v>1.7</v>
      </c>
      <c r="K5389" s="14">
        <f>IF(Table_0__2[[#This Row],[COLONNE1]]=Table_0__2[[#This Row],[RESULTAT COTE]],Table_0__2[[#This Row],[COLONNE1]],0)</f>
        <v>0</v>
      </c>
    </row>
    <row r="5390" spans="1:11" x14ac:dyDescent="0.3">
      <c r="A5390" s="2">
        <v>43212</v>
      </c>
      <c r="B5390" s="25">
        <v>0.53819444444444442</v>
      </c>
      <c r="C5390" s="20">
        <f t="shared" si="84"/>
        <v>43212.538194444445</v>
      </c>
      <c r="D5390" s="10" t="s">
        <v>5387</v>
      </c>
      <c r="E5390" s="7">
        <v>3</v>
      </c>
      <c r="F5390" s="10">
        <v>2</v>
      </c>
      <c r="G5390" s="10">
        <v>2.9</v>
      </c>
      <c r="H5390" s="11">
        <v>2.8</v>
      </c>
      <c r="I5390" s="15">
        <f>IF(Table_0__2[[#This Row],[RESULTAT]]=1,Table_0__2[[#This Row],[1]],0)+IF(Table_0__2[[#This Row],[RESULTAT]]=3,Table_0__2[[#This Row],[N]],0)+IF(Table_0__2[[#This Row],[RESULTAT]]=2,Table_0__2[[#This Row],[2]],0)</f>
        <v>2.9</v>
      </c>
      <c r="J5390" s="15">
        <f>MIN(Table_0__2[[#This Row],[1]:[2]])</f>
        <v>2</v>
      </c>
      <c r="K5390" s="15">
        <f>IF(Table_0__2[[#This Row],[COLONNE1]]=Table_0__2[[#This Row],[RESULTAT COTE]],Table_0__2[[#This Row],[COLONNE1]],0)</f>
        <v>0</v>
      </c>
    </row>
    <row r="5391" spans="1:11" x14ac:dyDescent="0.3">
      <c r="A5391" s="2">
        <v>43212</v>
      </c>
      <c r="B5391" s="24">
        <v>0.53819444444444442</v>
      </c>
      <c r="C5391" s="20">
        <f t="shared" si="84"/>
        <v>43212.538194444445</v>
      </c>
      <c r="D5391" s="7" t="s">
        <v>5388</v>
      </c>
      <c r="E5391" s="10">
        <v>2</v>
      </c>
      <c r="F5391" s="7">
        <v>3.5</v>
      </c>
      <c r="G5391" s="7">
        <v>2.95</v>
      </c>
      <c r="H5391" s="9">
        <v>1.7</v>
      </c>
      <c r="I5391" s="14">
        <f>IF(Table_0__2[[#This Row],[RESULTAT]]=1,Table_0__2[[#This Row],[1]],0)+IF(Table_0__2[[#This Row],[RESULTAT]]=3,Table_0__2[[#This Row],[N]],0)+IF(Table_0__2[[#This Row],[RESULTAT]]=2,Table_0__2[[#This Row],[2]],0)</f>
        <v>1.7</v>
      </c>
      <c r="J5391" s="14">
        <f>MIN(Table_0__2[[#This Row],[1]:[2]])</f>
        <v>1.7</v>
      </c>
      <c r="K5391" s="14">
        <f>IF(Table_0__2[[#This Row],[COLONNE1]]=Table_0__2[[#This Row],[RESULTAT COTE]],Table_0__2[[#This Row],[COLONNE1]],0)</f>
        <v>1.7</v>
      </c>
    </row>
    <row r="5392" spans="1:11" x14ac:dyDescent="0.3">
      <c r="A5392" s="2">
        <v>43212</v>
      </c>
      <c r="B5392" s="25">
        <v>0.53819444444444442</v>
      </c>
      <c r="C5392" s="20">
        <f t="shared" si="84"/>
        <v>43212.538194444445</v>
      </c>
      <c r="D5392" s="10" t="s">
        <v>5389</v>
      </c>
      <c r="E5392" s="10">
        <v>1</v>
      </c>
      <c r="F5392" s="10">
        <v>1.1399999999999999</v>
      </c>
      <c r="G5392" s="10">
        <v>4.25</v>
      </c>
      <c r="H5392" s="11">
        <v>10.5</v>
      </c>
      <c r="I5392" s="15">
        <f>IF(Table_0__2[[#This Row],[RESULTAT]]=1,Table_0__2[[#This Row],[1]],0)+IF(Table_0__2[[#This Row],[RESULTAT]]=3,Table_0__2[[#This Row],[N]],0)+IF(Table_0__2[[#This Row],[RESULTAT]]=2,Table_0__2[[#This Row],[2]],0)</f>
        <v>1.1399999999999999</v>
      </c>
      <c r="J5392" s="15">
        <f>MIN(Table_0__2[[#This Row],[1]:[2]])</f>
        <v>1.1399999999999999</v>
      </c>
      <c r="K5392" s="15">
        <f>IF(Table_0__2[[#This Row],[COLONNE1]]=Table_0__2[[#This Row],[RESULTAT COTE]],Table_0__2[[#This Row],[COLONNE1]],0)</f>
        <v>1.1399999999999999</v>
      </c>
    </row>
    <row r="5393" spans="1:11" x14ac:dyDescent="0.3">
      <c r="A5393" s="2">
        <v>43212</v>
      </c>
      <c r="B5393" s="24">
        <v>0.53819444444444442</v>
      </c>
      <c r="C5393" s="20">
        <f t="shared" si="84"/>
        <v>43212.538194444445</v>
      </c>
      <c r="D5393" s="7" t="s">
        <v>5390</v>
      </c>
      <c r="E5393" s="10">
        <v>1</v>
      </c>
      <c r="F5393" s="7">
        <v>1.65</v>
      </c>
      <c r="G5393" s="7">
        <v>2.95</v>
      </c>
      <c r="H5393" s="9">
        <v>3.75</v>
      </c>
      <c r="I5393" s="14">
        <f>IF(Table_0__2[[#This Row],[RESULTAT]]=1,Table_0__2[[#This Row],[1]],0)+IF(Table_0__2[[#This Row],[RESULTAT]]=3,Table_0__2[[#This Row],[N]],0)+IF(Table_0__2[[#This Row],[RESULTAT]]=2,Table_0__2[[#This Row],[2]],0)</f>
        <v>1.65</v>
      </c>
      <c r="J5393" s="14">
        <f>MIN(Table_0__2[[#This Row],[1]:[2]])</f>
        <v>1.65</v>
      </c>
      <c r="K5393" s="14">
        <f>IF(Table_0__2[[#This Row],[COLONNE1]]=Table_0__2[[#This Row],[RESULTAT COTE]],Table_0__2[[#This Row],[COLONNE1]],0)</f>
        <v>1.65</v>
      </c>
    </row>
    <row r="5394" spans="1:11" x14ac:dyDescent="0.3">
      <c r="A5394" s="2">
        <v>43212</v>
      </c>
      <c r="B5394" s="25">
        <v>0.53819444444444442</v>
      </c>
      <c r="C5394" s="20">
        <f t="shared" si="84"/>
        <v>43212.538194444445</v>
      </c>
      <c r="D5394" s="10" t="s">
        <v>5391</v>
      </c>
      <c r="E5394" s="10">
        <v>2</v>
      </c>
      <c r="F5394" s="10">
        <v>2.5499999999999998</v>
      </c>
      <c r="G5394" s="10">
        <v>2.5499999999999998</v>
      </c>
      <c r="H5394" s="11">
        <v>2.35</v>
      </c>
      <c r="I5394" s="15">
        <f>IF(Table_0__2[[#This Row],[RESULTAT]]=1,Table_0__2[[#This Row],[1]],0)+IF(Table_0__2[[#This Row],[RESULTAT]]=3,Table_0__2[[#This Row],[N]],0)+IF(Table_0__2[[#This Row],[RESULTAT]]=2,Table_0__2[[#This Row],[2]],0)</f>
        <v>2.35</v>
      </c>
      <c r="J5394" s="15">
        <f>MIN(Table_0__2[[#This Row],[1]:[2]])</f>
        <v>2.35</v>
      </c>
      <c r="K5394" s="15">
        <f>IF(Table_0__2[[#This Row],[COLONNE1]]=Table_0__2[[#This Row],[RESULTAT COTE]],Table_0__2[[#This Row],[COLONNE1]],0)</f>
        <v>2.35</v>
      </c>
    </row>
    <row r="5395" spans="1:11" x14ac:dyDescent="0.3">
      <c r="A5395" s="2">
        <v>43212</v>
      </c>
      <c r="B5395" s="24">
        <v>0.55902777777777779</v>
      </c>
      <c r="C5395" s="20">
        <f t="shared" si="84"/>
        <v>43212.559027777781</v>
      </c>
      <c r="D5395" s="7" t="s">
        <v>5392</v>
      </c>
      <c r="E5395" s="10">
        <v>1</v>
      </c>
      <c r="F5395" s="7">
        <v>2.2000000000000002</v>
      </c>
      <c r="G5395" s="7">
        <v>3.1</v>
      </c>
      <c r="H5395" s="9">
        <v>2.5499999999999998</v>
      </c>
      <c r="I5395" s="14">
        <f>IF(Table_0__2[[#This Row],[RESULTAT]]=1,Table_0__2[[#This Row],[1]],0)+IF(Table_0__2[[#This Row],[RESULTAT]]=3,Table_0__2[[#This Row],[N]],0)+IF(Table_0__2[[#This Row],[RESULTAT]]=2,Table_0__2[[#This Row],[2]],0)</f>
        <v>2.2000000000000002</v>
      </c>
      <c r="J5395" s="14">
        <f>MIN(Table_0__2[[#This Row],[1]:[2]])</f>
        <v>2.2000000000000002</v>
      </c>
      <c r="K5395" s="14">
        <f>IF(Table_0__2[[#This Row],[COLONNE1]]=Table_0__2[[#This Row],[RESULTAT COTE]],Table_0__2[[#This Row],[COLONNE1]],0)</f>
        <v>2.2000000000000002</v>
      </c>
    </row>
    <row r="5396" spans="1:11" x14ac:dyDescent="0.3">
      <c r="A5396" s="2">
        <v>43212</v>
      </c>
      <c r="B5396" s="25">
        <v>0.55902777777777779</v>
      </c>
      <c r="C5396" s="20">
        <f t="shared" si="84"/>
        <v>43212.559027777781</v>
      </c>
      <c r="D5396" s="10" t="s">
        <v>5393</v>
      </c>
      <c r="E5396" s="10">
        <v>2</v>
      </c>
      <c r="F5396" s="10">
        <v>2.2000000000000002</v>
      </c>
      <c r="G5396" s="10">
        <v>2.8</v>
      </c>
      <c r="H5396" s="11">
        <v>2.8</v>
      </c>
      <c r="I5396" s="15">
        <f>IF(Table_0__2[[#This Row],[RESULTAT]]=1,Table_0__2[[#This Row],[1]],0)+IF(Table_0__2[[#This Row],[RESULTAT]]=3,Table_0__2[[#This Row],[N]],0)+IF(Table_0__2[[#This Row],[RESULTAT]]=2,Table_0__2[[#This Row],[2]],0)</f>
        <v>2.8</v>
      </c>
      <c r="J5396" s="15">
        <f>MIN(Table_0__2[[#This Row],[1]:[2]])</f>
        <v>2.2000000000000002</v>
      </c>
      <c r="K5396" s="15">
        <f>IF(Table_0__2[[#This Row],[COLONNE1]]=Table_0__2[[#This Row],[RESULTAT COTE]],Table_0__2[[#This Row],[COLONNE1]],0)</f>
        <v>0</v>
      </c>
    </row>
    <row r="5397" spans="1:11" x14ac:dyDescent="0.3">
      <c r="A5397" s="2">
        <v>43212</v>
      </c>
      <c r="B5397" s="24">
        <v>0.55902777777777779</v>
      </c>
      <c r="C5397" s="20">
        <f t="shared" si="84"/>
        <v>43212.559027777781</v>
      </c>
      <c r="D5397" s="7" t="s">
        <v>5394</v>
      </c>
      <c r="E5397" s="10">
        <v>2</v>
      </c>
      <c r="F5397" s="7">
        <v>2.4</v>
      </c>
      <c r="G5397" s="7">
        <v>3.15</v>
      </c>
      <c r="H5397" s="9">
        <v>2.2999999999999998</v>
      </c>
      <c r="I5397" s="14">
        <f>IF(Table_0__2[[#This Row],[RESULTAT]]=1,Table_0__2[[#This Row],[1]],0)+IF(Table_0__2[[#This Row],[RESULTAT]]=3,Table_0__2[[#This Row],[N]],0)+IF(Table_0__2[[#This Row],[RESULTAT]]=2,Table_0__2[[#This Row],[2]],0)</f>
        <v>2.2999999999999998</v>
      </c>
      <c r="J5397" s="14">
        <f>MIN(Table_0__2[[#This Row],[1]:[2]])</f>
        <v>2.2999999999999998</v>
      </c>
      <c r="K5397" s="14">
        <f>IF(Table_0__2[[#This Row],[COLONNE1]]=Table_0__2[[#This Row],[RESULTAT COTE]],Table_0__2[[#This Row],[COLONNE1]],0)</f>
        <v>2.2999999999999998</v>
      </c>
    </row>
    <row r="5398" spans="1:11" x14ac:dyDescent="0.3">
      <c r="A5398" s="2">
        <v>43212</v>
      </c>
      <c r="B5398" s="25">
        <v>0.55902777777777779</v>
      </c>
      <c r="C5398" s="20">
        <f t="shared" si="84"/>
        <v>43212.559027777781</v>
      </c>
      <c r="D5398" s="10" t="s">
        <v>5395</v>
      </c>
      <c r="E5398" s="10">
        <v>1</v>
      </c>
      <c r="F5398" s="10">
        <v>1.4</v>
      </c>
      <c r="G5398" s="10">
        <v>3.75</v>
      </c>
      <c r="H5398" s="11">
        <v>5.25</v>
      </c>
      <c r="I5398" s="15">
        <f>IF(Table_0__2[[#This Row],[RESULTAT]]=1,Table_0__2[[#This Row],[1]],0)+IF(Table_0__2[[#This Row],[RESULTAT]]=3,Table_0__2[[#This Row],[N]],0)+IF(Table_0__2[[#This Row],[RESULTAT]]=2,Table_0__2[[#This Row],[2]],0)</f>
        <v>1.4</v>
      </c>
      <c r="J5398" s="15">
        <f>MIN(Table_0__2[[#This Row],[1]:[2]])</f>
        <v>1.4</v>
      </c>
      <c r="K5398" s="15">
        <f>IF(Table_0__2[[#This Row],[COLONNE1]]=Table_0__2[[#This Row],[RESULTAT COTE]],Table_0__2[[#This Row],[COLONNE1]],0)</f>
        <v>1.4</v>
      </c>
    </row>
    <row r="5399" spans="1:11" x14ac:dyDescent="0.3">
      <c r="A5399" s="2">
        <v>43212</v>
      </c>
      <c r="B5399" s="24">
        <v>0.57986111111111105</v>
      </c>
      <c r="C5399" s="20">
        <f t="shared" si="84"/>
        <v>43212.579861111109</v>
      </c>
      <c r="D5399" s="7" t="s">
        <v>5396</v>
      </c>
      <c r="E5399" s="10">
        <v>2</v>
      </c>
      <c r="F5399" s="7">
        <v>7.25</v>
      </c>
      <c r="G5399" s="7">
        <v>4.7</v>
      </c>
      <c r="H5399" s="9">
        <v>1.18</v>
      </c>
      <c r="I5399" s="14">
        <f>IF(Table_0__2[[#This Row],[RESULTAT]]=1,Table_0__2[[#This Row],[1]],0)+IF(Table_0__2[[#This Row],[RESULTAT]]=3,Table_0__2[[#This Row],[N]],0)+IF(Table_0__2[[#This Row],[RESULTAT]]=2,Table_0__2[[#This Row],[2]],0)</f>
        <v>1.18</v>
      </c>
      <c r="J5399" s="14">
        <f>MIN(Table_0__2[[#This Row],[1]:[2]])</f>
        <v>1.18</v>
      </c>
      <c r="K5399" s="14">
        <f>IF(Table_0__2[[#This Row],[COLONNE1]]=Table_0__2[[#This Row],[RESULTAT COTE]],Table_0__2[[#This Row],[COLONNE1]],0)</f>
        <v>1.18</v>
      </c>
    </row>
    <row r="5400" spans="1:11" x14ac:dyDescent="0.3">
      <c r="A5400" s="2">
        <v>43212</v>
      </c>
      <c r="B5400" s="25">
        <v>0.57986111111111105</v>
      </c>
      <c r="C5400" s="20">
        <f t="shared" si="84"/>
        <v>43212.579861111109</v>
      </c>
      <c r="D5400" s="10" t="s">
        <v>5397</v>
      </c>
      <c r="E5400" s="7">
        <v>3</v>
      </c>
      <c r="F5400" s="10">
        <v>1.5</v>
      </c>
      <c r="G5400" s="10">
        <v>3.2</v>
      </c>
      <c r="H5400" s="11">
        <v>4.25</v>
      </c>
      <c r="I5400" s="15">
        <f>IF(Table_0__2[[#This Row],[RESULTAT]]=1,Table_0__2[[#This Row],[1]],0)+IF(Table_0__2[[#This Row],[RESULTAT]]=3,Table_0__2[[#This Row],[N]],0)+IF(Table_0__2[[#This Row],[RESULTAT]]=2,Table_0__2[[#This Row],[2]],0)</f>
        <v>3.2</v>
      </c>
      <c r="J5400" s="15">
        <f>MIN(Table_0__2[[#This Row],[1]:[2]])</f>
        <v>1.5</v>
      </c>
      <c r="K5400" s="15">
        <f>IF(Table_0__2[[#This Row],[COLONNE1]]=Table_0__2[[#This Row],[RESULTAT COTE]],Table_0__2[[#This Row],[COLONNE1]],0)</f>
        <v>0</v>
      </c>
    </row>
    <row r="5401" spans="1:11" x14ac:dyDescent="0.3">
      <c r="A5401" s="2">
        <v>43212</v>
      </c>
      <c r="B5401" s="24">
        <v>0.57986111111111105</v>
      </c>
      <c r="C5401" s="20">
        <f t="shared" si="84"/>
        <v>43212.579861111109</v>
      </c>
      <c r="D5401" s="7" t="s">
        <v>5398</v>
      </c>
      <c r="E5401" s="10">
        <v>2</v>
      </c>
      <c r="F5401" s="7">
        <v>2.75</v>
      </c>
      <c r="G5401" s="7">
        <v>2.8</v>
      </c>
      <c r="H5401" s="9">
        <v>2.0499999999999998</v>
      </c>
      <c r="I5401" s="14">
        <f>IF(Table_0__2[[#This Row],[RESULTAT]]=1,Table_0__2[[#This Row],[1]],0)+IF(Table_0__2[[#This Row],[RESULTAT]]=3,Table_0__2[[#This Row],[N]],0)+IF(Table_0__2[[#This Row],[RESULTAT]]=2,Table_0__2[[#This Row],[2]],0)</f>
        <v>2.0499999999999998</v>
      </c>
      <c r="J5401" s="14">
        <f>MIN(Table_0__2[[#This Row],[1]:[2]])</f>
        <v>2.0499999999999998</v>
      </c>
      <c r="K5401" s="14">
        <f>IF(Table_0__2[[#This Row],[COLONNE1]]=Table_0__2[[#This Row],[RESULTAT COTE]],Table_0__2[[#This Row],[COLONNE1]],0)</f>
        <v>2.0499999999999998</v>
      </c>
    </row>
    <row r="5402" spans="1:11" x14ac:dyDescent="0.3">
      <c r="A5402" s="2">
        <v>43212</v>
      </c>
      <c r="B5402" s="25">
        <v>0.57986111111111105</v>
      </c>
      <c r="C5402" s="20">
        <f t="shared" si="84"/>
        <v>43212.579861111109</v>
      </c>
      <c r="D5402" s="10" t="s">
        <v>5399</v>
      </c>
      <c r="E5402" s="10">
        <v>1</v>
      </c>
      <c r="F5402" s="10">
        <v>1.25</v>
      </c>
      <c r="G5402" s="10">
        <v>4.2</v>
      </c>
      <c r="H5402" s="11">
        <v>6.25</v>
      </c>
      <c r="I5402" s="15">
        <f>IF(Table_0__2[[#This Row],[RESULTAT]]=1,Table_0__2[[#This Row],[1]],0)+IF(Table_0__2[[#This Row],[RESULTAT]]=3,Table_0__2[[#This Row],[N]],0)+IF(Table_0__2[[#This Row],[RESULTAT]]=2,Table_0__2[[#This Row],[2]],0)</f>
        <v>1.25</v>
      </c>
      <c r="J5402" s="15">
        <f>MIN(Table_0__2[[#This Row],[1]:[2]])</f>
        <v>1.25</v>
      </c>
      <c r="K5402" s="15">
        <f>IF(Table_0__2[[#This Row],[COLONNE1]]=Table_0__2[[#This Row],[RESULTAT COTE]],Table_0__2[[#This Row],[COLONNE1]],0)</f>
        <v>1.25</v>
      </c>
    </row>
    <row r="5403" spans="1:11" x14ac:dyDescent="0.3">
      <c r="A5403" s="2">
        <v>43212</v>
      </c>
      <c r="B5403" s="24">
        <v>0.57986111111111105</v>
      </c>
      <c r="C5403" s="20">
        <f t="shared" si="84"/>
        <v>43212.579861111109</v>
      </c>
      <c r="D5403" s="7" t="s">
        <v>5400</v>
      </c>
      <c r="E5403" s="7">
        <v>3</v>
      </c>
      <c r="F5403" s="7">
        <v>8</v>
      </c>
      <c r="G5403" s="7">
        <v>4.0999999999999996</v>
      </c>
      <c r="H5403" s="9">
        <v>1.22</v>
      </c>
      <c r="I5403" s="14">
        <f>IF(Table_0__2[[#This Row],[RESULTAT]]=1,Table_0__2[[#This Row],[1]],0)+IF(Table_0__2[[#This Row],[RESULTAT]]=3,Table_0__2[[#This Row],[N]],0)+IF(Table_0__2[[#This Row],[RESULTAT]]=2,Table_0__2[[#This Row],[2]],0)</f>
        <v>4.0999999999999996</v>
      </c>
      <c r="J5403" s="14">
        <f>MIN(Table_0__2[[#This Row],[1]:[2]])</f>
        <v>1.22</v>
      </c>
      <c r="K5403" s="14">
        <f>IF(Table_0__2[[#This Row],[COLONNE1]]=Table_0__2[[#This Row],[RESULTAT COTE]],Table_0__2[[#This Row],[COLONNE1]],0)</f>
        <v>0</v>
      </c>
    </row>
    <row r="5404" spans="1:11" x14ac:dyDescent="0.3">
      <c r="A5404" s="2">
        <v>43212</v>
      </c>
      <c r="B5404" s="25">
        <v>0.60069444444444442</v>
      </c>
      <c r="C5404" s="20">
        <f t="shared" si="84"/>
        <v>43212.600694444445</v>
      </c>
      <c r="D5404" s="10" t="s">
        <v>5401</v>
      </c>
      <c r="E5404" s="10">
        <v>1</v>
      </c>
      <c r="F5404" s="10">
        <v>1.2</v>
      </c>
      <c r="G5404" s="10">
        <v>4.3499999999999996</v>
      </c>
      <c r="H5404" s="11">
        <v>7.5</v>
      </c>
      <c r="I5404" s="15">
        <f>IF(Table_0__2[[#This Row],[RESULTAT]]=1,Table_0__2[[#This Row],[1]],0)+IF(Table_0__2[[#This Row],[RESULTAT]]=3,Table_0__2[[#This Row],[N]],0)+IF(Table_0__2[[#This Row],[RESULTAT]]=2,Table_0__2[[#This Row],[2]],0)</f>
        <v>1.2</v>
      </c>
      <c r="J5404" s="15">
        <f>MIN(Table_0__2[[#This Row],[1]:[2]])</f>
        <v>1.2</v>
      </c>
      <c r="K5404" s="15">
        <f>IF(Table_0__2[[#This Row],[COLONNE1]]=Table_0__2[[#This Row],[RESULTAT COTE]],Table_0__2[[#This Row],[COLONNE1]],0)</f>
        <v>1.2</v>
      </c>
    </row>
    <row r="5405" spans="1:11" x14ac:dyDescent="0.3">
      <c r="A5405" s="2">
        <v>43212</v>
      </c>
      <c r="B5405" s="25">
        <v>0.60069444444444442</v>
      </c>
      <c r="C5405" s="20">
        <f t="shared" si="84"/>
        <v>43212.600694444445</v>
      </c>
      <c r="D5405" s="10" t="s">
        <v>5402</v>
      </c>
      <c r="E5405" s="10">
        <v>1</v>
      </c>
      <c r="F5405" s="10"/>
      <c r="G5405" s="10"/>
      <c r="H5405" s="11"/>
      <c r="I5405" s="15">
        <f>IF(Table_0__2[[#This Row],[RESULTAT]]=1,Table_0__2[[#This Row],[1]],0)+IF(Table_0__2[[#This Row],[RESULTAT]]=3,Table_0__2[[#This Row],[N]],0)+IF(Table_0__2[[#This Row],[RESULTAT]]=2,Table_0__2[[#This Row],[2]],0)</f>
        <v>0</v>
      </c>
      <c r="J5405" s="15">
        <f>MIN(Table_0__2[[#This Row],[1]:[2]])</f>
        <v>0</v>
      </c>
      <c r="K5405" s="15">
        <f>IF(Table_0__2[[#This Row],[COLONNE1]]=Table_0__2[[#This Row],[RESULTAT COTE]],Table_0__2[[#This Row],[COLONNE1]],0)</f>
        <v>0</v>
      </c>
    </row>
    <row r="5406" spans="1:11" x14ac:dyDescent="0.3">
      <c r="A5406" s="2">
        <v>43212</v>
      </c>
      <c r="B5406" s="24">
        <v>0.60069444444444442</v>
      </c>
      <c r="C5406" s="20">
        <f t="shared" si="84"/>
        <v>43212.600694444445</v>
      </c>
      <c r="D5406" s="7" t="s">
        <v>5403</v>
      </c>
      <c r="E5406" s="7">
        <v>3</v>
      </c>
      <c r="F5406" s="7">
        <v>2.25</v>
      </c>
      <c r="G5406" s="7">
        <v>3</v>
      </c>
      <c r="H5406" s="9">
        <v>3.15</v>
      </c>
      <c r="I5406" s="14">
        <f>IF(Table_0__2[[#This Row],[RESULTAT]]=1,Table_0__2[[#This Row],[1]],0)+IF(Table_0__2[[#This Row],[RESULTAT]]=3,Table_0__2[[#This Row],[N]],0)+IF(Table_0__2[[#This Row],[RESULTAT]]=2,Table_0__2[[#This Row],[2]],0)</f>
        <v>3</v>
      </c>
      <c r="J5406" s="14">
        <f>MIN(Table_0__2[[#This Row],[1]:[2]])</f>
        <v>2.25</v>
      </c>
      <c r="K5406" s="14">
        <f>IF(Table_0__2[[#This Row],[COLONNE1]]=Table_0__2[[#This Row],[RESULTAT COTE]],Table_0__2[[#This Row],[COLONNE1]],0)</f>
        <v>0</v>
      </c>
    </row>
    <row r="5407" spans="1:11" x14ac:dyDescent="0.3">
      <c r="A5407" s="2">
        <v>43212</v>
      </c>
      <c r="B5407" s="25">
        <v>0.62152777777777779</v>
      </c>
      <c r="C5407" s="20">
        <f t="shared" si="84"/>
        <v>43212.621527777781</v>
      </c>
      <c r="D5407" s="10" t="s">
        <v>5404</v>
      </c>
      <c r="E5407" s="7">
        <v>3</v>
      </c>
      <c r="F5407" s="10">
        <v>1.4</v>
      </c>
      <c r="G5407" s="10">
        <v>3.2</v>
      </c>
      <c r="H5407" s="11">
        <v>5.75</v>
      </c>
      <c r="I5407" s="15">
        <f>IF(Table_0__2[[#This Row],[RESULTAT]]=1,Table_0__2[[#This Row],[1]],0)+IF(Table_0__2[[#This Row],[RESULTAT]]=3,Table_0__2[[#This Row],[N]],0)+IF(Table_0__2[[#This Row],[RESULTAT]]=2,Table_0__2[[#This Row],[2]],0)</f>
        <v>3.2</v>
      </c>
      <c r="J5407" s="15">
        <f>MIN(Table_0__2[[#This Row],[1]:[2]])</f>
        <v>1.4</v>
      </c>
      <c r="K5407" s="15">
        <f>IF(Table_0__2[[#This Row],[COLONNE1]]=Table_0__2[[#This Row],[RESULTAT COTE]],Table_0__2[[#This Row],[COLONNE1]],0)</f>
        <v>0</v>
      </c>
    </row>
    <row r="5408" spans="1:11" x14ac:dyDescent="0.3">
      <c r="A5408" s="2">
        <v>43212</v>
      </c>
      <c r="B5408" s="24">
        <v>0.62152777777777779</v>
      </c>
      <c r="C5408" s="20">
        <f t="shared" si="84"/>
        <v>43212.621527777781</v>
      </c>
      <c r="D5408" s="7" t="s">
        <v>5405</v>
      </c>
      <c r="E5408" s="10">
        <v>1</v>
      </c>
      <c r="F5408" s="7">
        <v>1.85</v>
      </c>
      <c r="G5408" s="7">
        <v>2.75</v>
      </c>
      <c r="H5408" s="9">
        <v>3.35</v>
      </c>
      <c r="I5408" s="14">
        <f>IF(Table_0__2[[#This Row],[RESULTAT]]=1,Table_0__2[[#This Row],[1]],0)+IF(Table_0__2[[#This Row],[RESULTAT]]=3,Table_0__2[[#This Row],[N]],0)+IF(Table_0__2[[#This Row],[RESULTAT]]=2,Table_0__2[[#This Row],[2]],0)</f>
        <v>1.85</v>
      </c>
      <c r="J5408" s="14">
        <f>MIN(Table_0__2[[#This Row],[1]:[2]])</f>
        <v>1.85</v>
      </c>
      <c r="K5408" s="14">
        <f>IF(Table_0__2[[#This Row],[COLONNE1]]=Table_0__2[[#This Row],[RESULTAT COTE]],Table_0__2[[#This Row],[COLONNE1]],0)</f>
        <v>1.85</v>
      </c>
    </row>
    <row r="5409" spans="1:11" x14ac:dyDescent="0.3">
      <c r="A5409" s="2">
        <v>43212</v>
      </c>
      <c r="B5409" s="25">
        <v>0.62152777777777779</v>
      </c>
      <c r="C5409" s="20">
        <f t="shared" si="84"/>
        <v>43212.621527777781</v>
      </c>
      <c r="D5409" s="10" t="s">
        <v>5406</v>
      </c>
      <c r="E5409" s="7">
        <v>3</v>
      </c>
      <c r="F5409" s="10">
        <v>2</v>
      </c>
      <c r="G5409" s="10">
        <v>2.7</v>
      </c>
      <c r="H5409" s="11">
        <v>2.9</v>
      </c>
      <c r="I5409" s="15">
        <f>IF(Table_0__2[[#This Row],[RESULTAT]]=1,Table_0__2[[#This Row],[1]],0)+IF(Table_0__2[[#This Row],[RESULTAT]]=3,Table_0__2[[#This Row],[N]],0)+IF(Table_0__2[[#This Row],[RESULTAT]]=2,Table_0__2[[#This Row],[2]],0)</f>
        <v>2.7</v>
      </c>
      <c r="J5409" s="15">
        <f>MIN(Table_0__2[[#This Row],[1]:[2]])</f>
        <v>2</v>
      </c>
      <c r="K5409" s="15">
        <f>IF(Table_0__2[[#This Row],[COLONNE1]]=Table_0__2[[#This Row],[RESULTAT COTE]],Table_0__2[[#This Row],[COLONNE1]],0)</f>
        <v>0</v>
      </c>
    </row>
    <row r="5410" spans="1:11" x14ac:dyDescent="0.3">
      <c r="A5410" s="2">
        <v>43212</v>
      </c>
      <c r="B5410" s="24">
        <v>0.62152777777777779</v>
      </c>
      <c r="C5410" s="20">
        <f t="shared" si="84"/>
        <v>43212.621527777781</v>
      </c>
      <c r="D5410" s="7" t="s">
        <v>5407</v>
      </c>
      <c r="E5410" s="10">
        <v>1</v>
      </c>
      <c r="F5410" s="7">
        <v>1.5</v>
      </c>
      <c r="G5410" s="7">
        <v>3.45</v>
      </c>
      <c r="H5410" s="9">
        <v>4.25</v>
      </c>
      <c r="I5410" s="14">
        <f>IF(Table_0__2[[#This Row],[RESULTAT]]=1,Table_0__2[[#This Row],[1]],0)+IF(Table_0__2[[#This Row],[RESULTAT]]=3,Table_0__2[[#This Row],[N]],0)+IF(Table_0__2[[#This Row],[RESULTAT]]=2,Table_0__2[[#This Row],[2]],0)</f>
        <v>1.5</v>
      </c>
      <c r="J5410" s="14">
        <f>MIN(Table_0__2[[#This Row],[1]:[2]])</f>
        <v>1.5</v>
      </c>
      <c r="K5410" s="14">
        <f>IF(Table_0__2[[#This Row],[COLONNE1]]=Table_0__2[[#This Row],[RESULTAT COTE]],Table_0__2[[#This Row],[COLONNE1]],0)</f>
        <v>1.5</v>
      </c>
    </row>
    <row r="5411" spans="1:11" x14ac:dyDescent="0.3">
      <c r="A5411" s="2">
        <v>43212</v>
      </c>
      <c r="B5411" s="25">
        <v>0.62152777777777779</v>
      </c>
      <c r="C5411" s="20">
        <f t="shared" si="84"/>
        <v>43212.621527777781</v>
      </c>
      <c r="D5411" s="10" t="s">
        <v>5408</v>
      </c>
      <c r="E5411" s="10">
        <v>1</v>
      </c>
      <c r="F5411" s="10">
        <v>1.55</v>
      </c>
      <c r="G5411" s="10">
        <v>3</v>
      </c>
      <c r="H5411" s="11">
        <v>4.3</v>
      </c>
      <c r="I5411" s="15">
        <f>IF(Table_0__2[[#This Row],[RESULTAT]]=1,Table_0__2[[#This Row],[1]],0)+IF(Table_0__2[[#This Row],[RESULTAT]]=3,Table_0__2[[#This Row],[N]],0)+IF(Table_0__2[[#This Row],[RESULTAT]]=2,Table_0__2[[#This Row],[2]],0)</f>
        <v>1.55</v>
      </c>
      <c r="J5411" s="15">
        <f>MIN(Table_0__2[[#This Row],[1]:[2]])</f>
        <v>1.55</v>
      </c>
      <c r="K5411" s="15">
        <f>IF(Table_0__2[[#This Row],[COLONNE1]]=Table_0__2[[#This Row],[RESULTAT COTE]],Table_0__2[[#This Row],[COLONNE1]],0)</f>
        <v>1.55</v>
      </c>
    </row>
    <row r="5412" spans="1:11" x14ac:dyDescent="0.3">
      <c r="A5412" s="2">
        <v>43212</v>
      </c>
      <c r="B5412" s="24">
        <v>0.62152777777777779</v>
      </c>
      <c r="C5412" s="20">
        <f t="shared" si="84"/>
        <v>43212.621527777781</v>
      </c>
      <c r="D5412" s="7" t="s">
        <v>5409</v>
      </c>
      <c r="E5412" s="7">
        <v>3</v>
      </c>
      <c r="F5412" s="7">
        <v>1.85</v>
      </c>
      <c r="G5412" s="7">
        <v>3</v>
      </c>
      <c r="H5412" s="9">
        <v>3.35</v>
      </c>
      <c r="I5412" s="14">
        <f>IF(Table_0__2[[#This Row],[RESULTAT]]=1,Table_0__2[[#This Row],[1]],0)+IF(Table_0__2[[#This Row],[RESULTAT]]=3,Table_0__2[[#This Row],[N]],0)+IF(Table_0__2[[#This Row],[RESULTAT]]=2,Table_0__2[[#This Row],[2]],0)</f>
        <v>3</v>
      </c>
      <c r="J5412" s="14">
        <f>MIN(Table_0__2[[#This Row],[1]:[2]])</f>
        <v>1.85</v>
      </c>
      <c r="K5412" s="14">
        <f>IF(Table_0__2[[#This Row],[COLONNE1]]=Table_0__2[[#This Row],[RESULTAT COTE]],Table_0__2[[#This Row],[COLONNE1]],0)</f>
        <v>0</v>
      </c>
    </row>
    <row r="5413" spans="1:11" x14ac:dyDescent="0.3">
      <c r="A5413" s="2">
        <v>43212</v>
      </c>
      <c r="B5413" s="25">
        <v>0.62152777777777779</v>
      </c>
      <c r="C5413" s="20">
        <f t="shared" si="84"/>
        <v>43212.621527777781</v>
      </c>
      <c r="D5413" s="10" t="s">
        <v>5410</v>
      </c>
      <c r="E5413" s="7">
        <v>3</v>
      </c>
      <c r="F5413" s="10">
        <v>1.65</v>
      </c>
      <c r="G5413" s="10">
        <v>3.35</v>
      </c>
      <c r="H5413" s="11">
        <v>3.75</v>
      </c>
      <c r="I5413" s="15">
        <f>IF(Table_0__2[[#This Row],[RESULTAT]]=1,Table_0__2[[#This Row],[1]],0)+IF(Table_0__2[[#This Row],[RESULTAT]]=3,Table_0__2[[#This Row],[N]],0)+IF(Table_0__2[[#This Row],[RESULTAT]]=2,Table_0__2[[#This Row],[2]],0)</f>
        <v>3.35</v>
      </c>
      <c r="J5413" s="15">
        <f>MIN(Table_0__2[[#This Row],[1]:[2]])</f>
        <v>1.65</v>
      </c>
      <c r="K5413" s="15">
        <f>IF(Table_0__2[[#This Row],[COLONNE1]]=Table_0__2[[#This Row],[RESULTAT COTE]],Table_0__2[[#This Row],[COLONNE1]],0)</f>
        <v>0</v>
      </c>
    </row>
    <row r="5414" spans="1:11" x14ac:dyDescent="0.3">
      <c r="A5414" s="2">
        <v>43212</v>
      </c>
      <c r="B5414" s="24">
        <v>0.62152777777777779</v>
      </c>
      <c r="C5414" s="20">
        <f t="shared" si="84"/>
        <v>43212.621527777781</v>
      </c>
      <c r="D5414" s="7" t="s">
        <v>5411</v>
      </c>
      <c r="E5414" s="7">
        <v>3</v>
      </c>
      <c r="F5414" s="7">
        <v>1.75</v>
      </c>
      <c r="G5414" s="7">
        <v>3.2</v>
      </c>
      <c r="H5414" s="9">
        <v>3.55</v>
      </c>
      <c r="I5414" s="14">
        <f>IF(Table_0__2[[#This Row],[RESULTAT]]=1,Table_0__2[[#This Row],[1]],0)+IF(Table_0__2[[#This Row],[RESULTAT]]=3,Table_0__2[[#This Row],[N]],0)+IF(Table_0__2[[#This Row],[RESULTAT]]=2,Table_0__2[[#This Row],[2]],0)</f>
        <v>3.2</v>
      </c>
      <c r="J5414" s="14">
        <f>MIN(Table_0__2[[#This Row],[1]:[2]])</f>
        <v>1.75</v>
      </c>
      <c r="K5414" s="14">
        <f>IF(Table_0__2[[#This Row],[COLONNE1]]=Table_0__2[[#This Row],[RESULTAT COTE]],Table_0__2[[#This Row],[COLONNE1]],0)</f>
        <v>0</v>
      </c>
    </row>
    <row r="5415" spans="1:11" x14ac:dyDescent="0.3">
      <c r="A5415" s="2">
        <v>43212</v>
      </c>
      <c r="B5415" s="25">
        <v>0.62152777777777779</v>
      </c>
      <c r="C5415" s="20">
        <f t="shared" si="84"/>
        <v>43212.621527777781</v>
      </c>
      <c r="D5415" s="10" t="s">
        <v>5412</v>
      </c>
      <c r="E5415" s="10">
        <v>1</v>
      </c>
      <c r="F5415" s="10">
        <v>1.5</v>
      </c>
      <c r="G5415" s="10">
        <v>3.4</v>
      </c>
      <c r="H5415" s="11">
        <v>4.45</v>
      </c>
      <c r="I5415" s="15">
        <f>IF(Table_0__2[[#This Row],[RESULTAT]]=1,Table_0__2[[#This Row],[1]],0)+IF(Table_0__2[[#This Row],[RESULTAT]]=3,Table_0__2[[#This Row],[N]],0)+IF(Table_0__2[[#This Row],[RESULTAT]]=2,Table_0__2[[#This Row],[2]],0)</f>
        <v>1.5</v>
      </c>
      <c r="J5415" s="15">
        <f>MIN(Table_0__2[[#This Row],[1]:[2]])</f>
        <v>1.5</v>
      </c>
      <c r="K5415" s="15">
        <f>IF(Table_0__2[[#This Row],[COLONNE1]]=Table_0__2[[#This Row],[RESULTAT COTE]],Table_0__2[[#This Row],[COLONNE1]],0)</f>
        <v>1.5</v>
      </c>
    </row>
    <row r="5416" spans="1:11" x14ac:dyDescent="0.3">
      <c r="A5416" s="2">
        <v>43212</v>
      </c>
      <c r="B5416" s="24">
        <v>0.62152777777777779</v>
      </c>
      <c r="C5416" s="20">
        <f t="shared" si="84"/>
        <v>43212.621527777781</v>
      </c>
      <c r="D5416" s="7" t="s">
        <v>5413</v>
      </c>
      <c r="E5416" s="7">
        <v>3</v>
      </c>
      <c r="F5416" s="7">
        <v>1.85</v>
      </c>
      <c r="G5416" s="7">
        <v>2.65</v>
      </c>
      <c r="H5416" s="9">
        <v>3.5</v>
      </c>
      <c r="I5416" s="14">
        <f>IF(Table_0__2[[#This Row],[RESULTAT]]=1,Table_0__2[[#This Row],[1]],0)+IF(Table_0__2[[#This Row],[RESULTAT]]=3,Table_0__2[[#This Row],[N]],0)+IF(Table_0__2[[#This Row],[RESULTAT]]=2,Table_0__2[[#This Row],[2]],0)</f>
        <v>2.65</v>
      </c>
      <c r="J5416" s="14">
        <f>MIN(Table_0__2[[#This Row],[1]:[2]])</f>
        <v>1.85</v>
      </c>
      <c r="K5416" s="14">
        <f>IF(Table_0__2[[#This Row],[COLONNE1]]=Table_0__2[[#This Row],[RESULTAT COTE]],Table_0__2[[#This Row],[COLONNE1]],0)</f>
        <v>0</v>
      </c>
    </row>
    <row r="5417" spans="1:11" x14ac:dyDescent="0.3">
      <c r="A5417" s="2">
        <v>43212</v>
      </c>
      <c r="B5417" s="25">
        <v>0.62152777777777779</v>
      </c>
      <c r="C5417" s="20">
        <f t="shared" si="84"/>
        <v>43212.621527777781</v>
      </c>
      <c r="D5417" s="10" t="s">
        <v>5414</v>
      </c>
      <c r="E5417" s="10">
        <v>1</v>
      </c>
      <c r="F5417" s="10">
        <v>1.35</v>
      </c>
      <c r="G5417" s="10">
        <v>3.5</v>
      </c>
      <c r="H5417" s="11">
        <v>5.75</v>
      </c>
      <c r="I5417" s="15">
        <f>IF(Table_0__2[[#This Row],[RESULTAT]]=1,Table_0__2[[#This Row],[1]],0)+IF(Table_0__2[[#This Row],[RESULTAT]]=3,Table_0__2[[#This Row],[N]],0)+IF(Table_0__2[[#This Row],[RESULTAT]]=2,Table_0__2[[#This Row],[2]],0)</f>
        <v>1.35</v>
      </c>
      <c r="J5417" s="15">
        <f>MIN(Table_0__2[[#This Row],[1]:[2]])</f>
        <v>1.35</v>
      </c>
      <c r="K5417" s="15">
        <f>IF(Table_0__2[[#This Row],[COLONNE1]]=Table_0__2[[#This Row],[RESULTAT COTE]],Table_0__2[[#This Row],[COLONNE1]],0)</f>
        <v>1.35</v>
      </c>
    </row>
    <row r="5418" spans="1:11" x14ac:dyDescent="0.3">
      <c r="A5418" s="2">
        <v>43212</v>
      </c>
      <c r="B5418" s="24">
        <v>0.62152777777777779</v>
      </c>
      <c r="C5418" s="20">
        <f t="shared" si="84"/>
        <v>43212.621527777781</v>
      </c>
      <c r="D5418" s="7" t="s">
        <v>5415</v>
      </c>
      <c r="E5418" s="10">
        <v>1</v>
      </c>
      <c r="F5418" s="7">
        <v>1.85</v>
      </c>
      <c r="G5418" s="7">
        <v>3.2</v>
      </c>
      <c r="H5418" s="9">
        <v>4</v>
      </c>
      <c r="I5418" s="14">
        <f>IF(Table_0__2[[#This Row],[RESULTAT]]=1,Table_0__2[[#This Row],[1]],0)+IF(Table_0__2[[#This Row],[RESULTAT]]=3,Table_0__2[[#This Row],[N]],0)+IF(Table_0__2[[#This Row],[RESULTAT]]=2,Table_0__2[[#This Row],[2]],0)</f>
        <v>1.85</v>
      </c>
      <c r="J5418" s="14">
        <f>MIN(Table_0__2[[#This Row],[1]:[2]])</f>
        <v>1.85</v>
      </c>
      <c r="K5418" s="14">
        <f>IF(Table_0__2[[#This Row],[COLONNE1]]=Table_0__2[[#This Row],[RESULTAT COTE]],Table_0__2[[#This Row],[COLONNE1]],0)</f>
        <v>1.85</v>
      </c>
    </row>
    <row r="5419" spans="1:11" x14ac:dyDescent="0.3">
      <c r="A5419" s="2">
        <v>43212</v>
      </c>
      <c r="B5419" s="24">
        <v>0.62152777777777779</v>
      </c>
      <c r="C5419" s="20">
        <f t="shared" si="84"/>
        <v>43212.621527777781</v>
      </c>
      <c r="D5419" s="7" t="s">
        <v>5416</v>
      </c>
      <c r="E5419" s="10">
        <v>2</v>
      </c>
      <c r="F5419" s="7">
        <v>1.55</v>
      </c>
      <c r="G5419" s="7">
        <v>3.15</v>
      </c>
      <c r="H5419" s="9">
        <v>4.05</v>
      </c>
      <c r="I5419" s="14">
        <f>IF(Table_0__2[[#This Row],[RESULTAT]]=1,Table_0__2[[#This Row],[1]],0)+IF(Table_0__2[[#This Row],[RESULTAT]]=3,Table_0__2[[#This Row],[N]],0)+IF(Table_0__2[[#This Row],[RESULTAT]]=2,Table_0__2[[#This Row],[2]],0)</f>
        <v>4.05</v>
      </c>
      <c r="J5419" s="14">
        <f>MIN(Table_0__2[[#This Row],[1]:[2]])</f>
        <v>1.55</v>
      </c>
      <c r="K5419" s="14">
        <f>IF(Table_0__2[[#This Row],[COLONNE1]]=Table_0__2[[#This Row],[RESULTAT COTE]],Table_0__2[[#This Row],[COLONNE1]],0)</f>
        <v>0</v>
      </c>
    </row>
    <row r="5420" spans="1:11" x14ac:dyDescent="0.3">
      <c r="A5420" s="2">
        <v>43212</v>
      </c>
      <c r="B5420" s="25">
        <v>0.62152777777777779</v>
      </c>
      <c r="C5420" s="20">
        <f t="shared" si="84"/>
        <v>43212.621527777781</v>
      </c>
      <c r="D5420" s="10" t="s">
        <v>5417</v>
      </c>
      <c r="E5420" s="10">
        <v>1</v>
      </c>
      <c r="F5420" s="10">
        <v>1.5</v>
      </c>
      <c r="G5420" s="10">
        <v>4</v>
      </c>
      <c r="H5420" s="11">
        <v>5.5</v>
      </c>
      <c r="I5420" s="15">
        <f>IF(Table_0__2[[#This Row],[RESULTAT]]=1,Table_0__2[[#This Row],[1]],0)+IF(Table_0__2[[#This Row],[RESULTAT]]=3,Table_0__2[[#This Row],[N]],0)+IF(Table_0__2[[#This Row],[RESULTAT]]=2,Table_0__2[[#This Row],[2]],0)</f>
        <v>1.5</v>
      </c>
      <c r="J5420" s="15">
        <f>MIN(Table_0__2[[#This Row],[1]:[2]])</f>
        <v>1.5</v>
      </c>
      <c r="K5420" s="15">
        <f>IF(Table_0__2[[#This Row],[COLONNE1]]=Table_0__2[[#This Row],[RESULTAT COTE]],Table_0__2[[#This Row],[COLONNE1]],0)</f>
        <v>1.5</v>
      </c>
    </row>
    <row r="5421" spans="1:11" x14ac:dyDescent="0.3">
      <c r="A5421" s="2">
        <v>43212</v>
      </c>
      <c r="B5421" s="25">
        <v>0.62152777777777779</v>
      </c>
      <c r="C5421" s="20">
        <f t="shared" si="84"/>
        <v>43212.621527777781</v>
      </c>
      <c r="D5421" s="10" t="s">
        <v>5418</v>
      </c>
      <c r="E5421" s="10">
        <v>2</v>
      </c>
      <c r="F5421" s="10">
        <v>6.25</v>
      </c>
      <c r="G5421" s="10">
        <v>3.85</v>
      </c>
      <c r="H5421" s="11">
        <v>1.45</v>
      </c>
      <c r="I5421" s="15">
        <f>IF(Table_0__2[[#This Row],[RESULTAT]]=1,Table_0__2[[#This Row],[1]],0)+IF(Table_0__2[[#This Row],[RESULTAT]]=3,Table_0__2[[#This Row],[N]],0)+IF(Table_0__2[[#This Row],[RESULTAT]]=2,Table_0__2[[#This Row],[2]],0)</f>
        <v>1.45</v>
      </c>
      <c r="J5421" s="15">
        <f>MIN(Table_0__2[[#This Row],[1]:[2]])</f>
        <v>1.45</v>
      </c>
      <c r="K5421" s="15">
        <f>IF(Table_0__2[[#This Row],[COLONNE1]]=Table_0__2[[#This Row],[RESULTAT COTE]],Table_0__2[[#This Row],[COLONNE1]],0)</f>
        <v>1.45</v>
      </c>
    </row>
    <row r="5422" spans="1:11" x14ac:dyDescent="0.3">
      <c r="A5422" s="2">
        <v>43212</v>
      </c>
      <c r="B5422" s="25">
        <v>0.62152777777777779</v>
      </c>
      <c r="C5422" s="20">
        <f t="shared" si="84"/>
        <v>43212.621527777781</v>
      </c>
      <c r="D5422" s="10" t="s">
        <v>5419</v>
      </c>
      <c r="E5422" s="10">
        <v>1</v>
      </c>
      <c r="F5422" s="10">
        <v>1.3</v>
      </c>
      <c r="G5422" s="10">
        <v>5</v>
      </c>
      <c r="H5422" s="11">
        <v>8</v>
      </c>
      <c r="I5422" s="15">
        <f>IF(Table_0__2[[#This Row],[RESULTAT]]=1,Table_0__2[[#This Row],[1]],0)+IF(Table_0__2[[#This Row],[RESULTAT]]=3,Table_0__2[[#This Row],[N]],0)+IF(Table_0__2[[#This Row],[RESULTAT]]=2,Table_0__2[[#This Row],[2]],0)</f>
        <v>1.3</v>
      </c>
      <c r="J5422" s="15">
        <f>MIN(Table_0__2[[#This Row],[1]:[2]])</f>
        <v>1.3</v>
      </c>
      <c r="K5422" s="15">
        <f>IF(Table_0__2[[#This Row],[COLONNE1]]=Table_0__2[[#This Row],[RESULTAT COTE]],Table_0__2[[#This Row],[COLONNE1]],0)</f>
        <v>1.3</v>
      </c>
    </row>
    <row r="5423" spans="1:11" x14ac:dyDescent="0.3">
      <c r="A5423" s="2">
        <v>43212</v>
      </c>
      <c r="B5423" s="24">
        <v>0.62152777777777779</v>
      </c>
      <c r="C5423" s="20">
        <f t="shared" si="84"/>
        <v>43212.621527777781</v>
      </c>
      <c r="D5423" s="7" t="s">
        <v>5420</v>
      </c>
      <c r="E5423" s="10">
        <v>2</v>
      </c>
      <c r="F5423" s="7">
        <v>1.9</v>
      </c>
      <c r="G5423" s="7">
        <v>3.1</v>
      </c>
      <c r="H5423" s="9">
        <v>4.05</v>
      </c>
      <c r="I5423" s="14">
        <f>IF(Table_0__2[[#This Row],[RESULTAT]]=1,Table_0__2[[#This Row],[1]],0)+IF(Table_0__2[[#This Row],[RESULTAT]]=3,Table_0__2[[#This Row],[N]],0)+IF(Table_0__2[[#This Row],[RESULTAT]]=2,Table_0__2[[#This Row],[2]],0)</f>
        <v>4.05</v>
      </c>
      <c r="J5423" s="14">
        <f>MIN(Table_0__2[[#This Row],[1]:[2]])</f>
        <v>1.9</v>
      </c>
      <c r="K5423" s="14">
        <f>IF(Table_0__2[[#This Row],[COLONNE1]]=Table_0__2[[#This Row],[RESULTAT COTE]],Table_0__2[[#This Row],[COLONNE1]],0)</f>
        <v>0</v>
      </c>
    </row>
    <row r="5424" spans="1:11" x14ac:dyDescent="0.3">
      <c r="A5424" s="2">
        <v>43212</v>
      </c>
      <c r="B5424" s="24">
        <v>0.62152777777777779</v>
      </c>
      <c r="C5424" s="20">
        <f t="shared" si="84"/>
        <v>43212.621527777781</v>
      </c>
      <c r="D5424" s="7" t="s">
        <v>5421</v>
      </c>
      <c r="E5424" s="10">
        <v>1</v>
      </c>
      <c r="F5424" s="7">
        <v>2.2999999999999998</v>
      </c>
      <c r="G5424" s="7">
        <v>3.1</v>
      </c>
      <c r="H5424" s="9">
        <v>2.25</v>
      </c>
      <c r="I5424" s="14">
        <f>IF(Table_0__2[[#This Row],[RESULTAT]]=1,Table_0__2[[#This Row],[1]],0)+IF(Table_0__2[[#This Row],[RESULTAT]]=3,Table_0__2[[#This Row],[N]],0)+IF(Table_0__2[[#This Row],[RESULTAT]]=2,Table_0__2[[#This Row],[2]],0)</f>
        <v>2.2999999999999998</v>
      </c>
      <c r="J5424" s="14">
        <f>MIN(Table_0__2[[#This Row],[1]:[2]])</f>
        <v>2.25</v>
      </c>
      <c r="K5424" s="14">
        <f>IF(Table_0__2[[#This Row],[COLONNE1]]=Table_0__2[[#This Row],[RESULTAT COTE]],Table_0__2[[#This Row],[COLONNE1]],0)</f>
        <v>0</v>
      </c>
    </row>
    <row r="5425" spans="1:11" x14ac:dyDescent="0.3">
      <c r="A5425" s="2">
        <v>43212</v>
      </c>
      <c r="B5425" s="25">
        <v>0.62152777777777779</v>
      </c>
      <c r="C5425" s="20">
        <f t="shared" si="84"/>
        <v>43212.621527777781</v>
      </c>
      <c r="D5425" s="10" t="s">
        <v>5422</v>
      </c>
      <c r="E5425" s="10">
        <v>2</v>
      </c>
      <c r="F5425" s="10">
        <v>4.8</v>
      </c>
      <c r="G5425" s="10">
        <v>3.95</v>
      </c>
      <c r="H5425" s="11">
        <v>1.35</v>
      </c>
      <c r="I5425" s="15">
        <f>IF(Table_0__2[[#This Row],[RESULTAT]]=1,Table_0__2[[#This Row],[1]],0)+IF(Table_0__2[[#This Row],[RESULTAT]]=3,Table_0__2[[#This Row],[N]],0)+IF(Table_0__2[[#This Row],[RESULTAT]]=2,Table_0__2[[#This Row],[2]],0)</f>
        <v>1.35</v>
      </c>
      <c r="J5425" s="15">
        <f>MIN(Table_0__2[[#This Row],[1]:[2]])</f>
        <v>1.35</v>
      </c>
      <c r="K5425" s="15">
        <f>IF(Table_0__2[[#This Row],[COLONNE1]]=Table_0__2[[#This Row],[RESULTAT COTE]],Table_0__2[[#This Row],[COLONNE1]],0)</f>
        <v>1.35</v>
      </c>
    </row>
    <row r="5426" spans="1:11" x14ac:dyDescent="0.3">
      <c r="A5426" s="2">
        <v>43212</v>
      </c>
      <c r="B5426" s="24">
        <v>0.63541666666666663</v>
      </c>
      <c r="C5426" s="20">
        <f t="shared" si="84"/>
        <v>43212.635416666664</v>
      </c>
      <c r="D5426" s="7" t="s">
        <v>5423</v>
      </c>
      <c r="E5426" s="10">
        <v>2</v>
      </c>
      <c r="F5426" s="7">
        <v>2.1</v>
      </c>
      <c r="G5426" s="7">
        <v>3</v>
      </c>
      <c r="H5426" s="9">
        <v>2.5</v>
      </c>
      <c r="I5426" s="14">
        <f>IF(Table_0__2[[#This Row],[RESULTAT]]=1,Table_0__2[[#This Row],[1]],0)+IF(Table_0__2[[#This Row],[RESULTAT]]=3,Table_0__2[[#This Row],[N]],0)+IF(Table_0__2[[#This Row],[RESULTAT]]=2,Table_0__2[[#This Row],[2]],0)</f>
        <v>2.5</v>
      </c>
      <c r="J5426" s="14">
        <f>MIN(Table_0__2[[#This Row],[1]:[2]])</f>
        <v>2.1</v>
      </c>
      <c r="K5426" s="14">
        <f>IF(Table_0__2[[#This Row],[COLONNE1]]=Table_0__2[[#This Row],[RESULTAT COTE]],Table_0__2[[#This Row],[COLONNE1]],0)</f>
        <v>0</v>
      </c>
    </row>
    <row r="5427" spans="1:11" x14ac:dyDescent="0.3">
      <c r="A5427" s="2">
        <v>43212</v>
      </c>
      <c r="B5427" s="24">
        <v>0.64236111111111105</v>
      </c>
      <c r="C5427" s="20">
        <f t="shared" si="84"/>
        <v>43212.642361111109</v>
      </c>
      <c r="D5427" s="7" t="s">
        <v>5424</v>
      </c>
      <c r="E5427" s="10">
        <v>1</v>
      </c>
      <c r="F5427" s="7">
        <v>2.2000000000000002</v>
      </c>
      <c r="G5427" s="7">
        <v>3.1</v>
      </c>
      <c r="H5427" s="9">
        <v>3.1</v>
      </c>
      <c r="I5427" s="14">
        <f>IF(Table_0__2[[#This Row],[RESULTAT]]=1,Table_0__2[[#This Row],[1]],0)+IF(Table_0__2[[#This Row],[RESULTAT]]=3,Table_0__2[[#This Row],[N]],0)+IF(Table_0__2[[#This Row],[RESULTAT]]=2,Table_0__2[[#This Row],[2]],0)</f>
        <v>2.2000000000000002</v>
      </c>
      <c r="J5427" s="14">
        <f>MIN(Table_0__2[[#This Row],[1]:[2]])</f>
        <v>2.2000000000000002</v>
      </c>
      <c r="K5427" s="14">
        <f>IF(Table_0__2[[#This Row],[COLONNE1]]=Table_0__2[[#This Row],[RESULTAT COTE]],Table_0__2[[#This Row],[COLONNE1]],0)</f>
        <v>2.2000000000000002</v>
      </c>
    </row>
    <row r="5428" spans="1:11" x14ac:dyDescent="0.3">
      <c r="A5428" s="2">
        <v>43212</v>
      </c>
      <c r="B5428" s="24">
        <v>0.64236111111111105</v>
      </c>
      <c r="C5428" s="20">
        <f t="shared" si="84"/>
        <v>43212.642361111109</v>
      </c>
      <c r="D5428" s="7" t="s">
        <v>5425</v>
      </c>
      <c r="E5428" s="10">
        <v>1</v>
      </c>
      <c r="F5428" s="7">
        <v>1.65</v>
      </c>
      <c r="G5428" s="7">
        <v>3.1</v>
      </c>
      <c r="H5428" s="9">
        <v>3.95</v>
      </c>
      <c r="I5428" s="14">
        <f>IF(Table_0__2[[#This Row],[RESULTAT]]=1,Table_0__2[[#This Row],[1]],0)+IF(Table_0__2[[#This Row],[RESULTAT]]=3,Table_0__2[[#This Row],[N]],0)+IF(Table_0__2[[#This Row],[RESULTAT]]=2,Table_0__2[[#This Row],[2]],0)</f>
        <v>1.65</v>
      </c>
      <c r="J5428" s="14">
        <f>MIN(Table_0__2[[#This Row],[1]:[2]])</f>
        <v>1.65</v>
      </c>
      <c r="K5428" s="14">
        <f>IF(Table_0__2[[#This Row],[COLONNE1]]=Table_0__2[[#This Row],[RESULTAT COTE]],Table_0__2[[#This Row],[COLONNE1]],0)</f>
        <v>1.65</v>
      </c>
    </row>
    <row r="5429" spans="1:11" x14ac:dyDescent="0.3">
      <c r="A5429" s="2">
        <v>43212</v>
      </c>
      <c r="B5429" s="25">
        <v>0.64236111111111105</v>
      </c>
      <c r="C5429" s="20">
        <f t="shared" si="84"/>
        <v>43212.642361111109</v>
      </c>
      <c r="D5429" s="10" t="s">
        <v>5426</v>
      </c>
      <c r="E5429" s="10">
        <v>2</v>
      </c>
      <c r="F5429" s="10">
        <v>2.4</v>
      </c>
      <c r="G5429" s="10">
        <v>2.6</v>
      </c>
      <c r="H5429" s="11">
        <v>2.7</v>
      </c>
      <c r="I5429" s="15">
        <f>IF(Table_0__2[[#This Row],[RESULTAT]]=1,Table_0__2[[#This Row],[1]],0)+IF(Table_0__2[[#This Row],[RESULTAT]]=3,Table_0__2[[#This Row],[N]],0)+IF(Table_0__2[[#This Row],[RESULTAT]]=2,Table_0__2[[#This Row],[2]],0)</f>
        <v>2.7</v>
      </c>
      <c r="J5429" s="15">
        <f>MIN(Table_0__2[[#This Row],[1]:[2]])</f>
        <v>2.4</v>
      </c>
      <c r="K5429" s="15">
        <f>IF(Table_0__2[[#This Row],[COLONNE1]]=Table_0__2[[#This Row],[RESULTAT COTE]],Table_0__2[[#This Row],[COLONNE1]],0)</f>
        <v>0</v>
      </c>
    </row>
    <row r="5430" spans="1:11" x14ac:dyDescent="0.3">
      <c r="A5430" s="2">
        <v>43212</v>
      </c>
      <c r="B5430" s="24">
        <v>0.64236111111111105</v>
      </c>
      <c r="C5430" s="20">
        <f t="shared" si="84"/>
        <v>43212.642361111109</v>
      </c>
      <c r="D5430" s="7" t="s">
        <v>5427</v>
      </c>
      <c r="E5430" s="10">
        <v>1</v>
      </c>
      <c r="F5430" s="7">
        <v>2</v>
      </c>
      <c r="G5430" s="7">
        <v>2.8</v>
      </c>
      <c r="H5430" s="9">
        <v>2.85</v>
      </c>
      <c r="I5430" s="14">
        <f>IF(Table_0__2[[#This Row],[RESULTAT]]=1,Table_0__2[[#This Row],[1]],0)+IF(Table_0__2[[#This Row],[RESULTAT]]=3,Table_0__2[[#This Row],[N]],0)+IF(Table_0__2[[#This Row],[RESULTAT]]=2,Table_0__2[[#This Row],[2]],0)</f>
        <v>2</v>
      </c>
      <c r="J5430" s="14">
        <f>MIN(Table_0__2[[#This Row],[1]:[2]])</f>
        <v>2</v>
      </c>
      <c r="K5430" s="14">
        <f>IF(Table_0__2[[#This Row],[COLONNE1]]=Table_0__2[[#This Row],[RESULTAT COTE]],Table_0__2[[#This Row],[COLONNE1]],0)</f>
        <v>2</v>
      </c>
    </row>
    <row r="5431" spans="1:11" x14ac:dyDescent="0.3">
      <c r="A5431" s="2">
        <v>43212</v>
      </c>
      <c r="B5431" s="24">
        <v>0.66319444444444442</v>
      </c>
      <c r="C5431" s="20">
        <f t="shared" si="84"/>
        <v>43212.663194444445</v>
      </c>
      <c r="D5431" s="7" t="s">
        <v>5428</v>
      </c>
      <c r="E5431" s="10">
        <v>1</v>
      </c>
      <c r="F5431" s="7">
        <v>1.22</v>
      </c>
      <c r="G5431" s="7">
        <v>4.75</v>
      </c>
      <c r="H5431" s="9">
        <v>6</v>
      </c>
      <c r="I5431" s="14">
        <f>IF(Table_0__2[[#This Row],[RESULTAT]]=1,Table_0__2[[#This Row],[1]],0)+IF(Table_0__2[[#This Row],[RESULTAT]]=3,Table_0__2[[#This Row],[N]],0)+IF(Table_0__2[[#This Row],[RESULTAT]]=2,Table_0__2[[#This Row],[2]],0)</f>
        <v>1.22</v>
      </c>
      <c r="J5431" s="14">
        <f>MIN(Table_0__2[[#This Row],[1]:[2]])</f>
        <v>1.22</v>
      </c>
      <c r="K5431" s="14">
        <f>IF(Table_0__2[[#This Row],[COLONNE1]]=Table_0__2[[#This Row],[RESULTAT COTE]],Table_0__2[[#This Row],[COLONNE1]],0)</f>
        <v>1.22</v>
      </c>
    </row>
    <row r="5432" spans="1:11" x14ac:dyDescent="0.3">
      <c r="A5432" s="2">
        <v>43212</v>
      </c>
      <c r="B5432" s="25">
        <v>0.66319444444444442</v>
      </c>
      <c r="C5432" s="20">
        <f t="shared" si="84"/>
        <v>43212.663194444445</v>
      </c>
      <c r="D5432" s="10" t="s">
        <v>5429</v>
      </c>
      <c r="E5432" s="10">
        <v>1</v>
      </c>
      <c r="F5432" s="10">
        <v>1.3</v>
      </c>
      <c r="G5432" s="10">
        <v>3.95</v>
      </c>
      <c r="H5432" s="11">
        <v>5.75</v>
      </c>
      <c r="I5432" s="15">
        <f>IF(Table_0__2[[#This Row],[RESULTAT]]=1,Table_0__2[[#This Row],[1]],0)+IF(Table_0__2[[#This Row],[RESULTAT]]=3,Table_0__2[[#This Row],[N]],0)+IF(Table_0__2[[#This Row],[RESULTAT]]=2,Table_0__2[[#This Row],[2]],0)</f>
        <v>1.3</v>
      </c>
      <c r="J5432" s="15">
        <f>MIN(Table_0__2[[#This Row],[1]:[2]])</f>
        <v>1.3</v>
      </c>
      <c r="K5432" s="15">
        <f>IF(Table_0__2[[#This Row],[COLONNE1]]=Table_0__2[[#This Row],[RESULTAT COTE]],Table_0__2[[#This Row],[COLONNE1]],0)</f>
        <v>1.3</v>
      </c>
    </row>
    <row r="5433" spans="1:11" x14ac:dyDescent="0.3">
      <c r="A5433" s="2">
        <v>43212</v>
      </c>
      <c r="B5433" s="24">
        <v>0.66319444444444442</v>
      </c>
      <c r="C5433" s="20">
        <f t="shared" si="84"/>
        <v>43212.663194444445</v>
      </c>
      <c r="D5433" s="7" t="s">
        <v>5430</v>
      </c>
      <c r="E5433" s="10">
        <v>2</v>
      </c>
      <c r="F5433" s="7">
        <v>5</v>
      </c>
      <c r="G5433" s="7">
        <v>3.8</v>
      </c>
      <c r="H5433" s="9">
        <v>1.35</v>
      </c>
      <c r="I5433" s="14">
        <f>IF(Table_0__2[[#This Row],[RESULTAT]]=1,Table_0__2[[#This Row],[1]],0)+IF(Table_0__2[[#This Row],[RESULTAT]]=3,Table_0__2[[#This Row],[N]],0)+IF(Table_0__2[[#This Row],[RESULTAT]]=2,Table_0__2[[#This Row],[2]],0)</f>
        <v>1.35</v>
      </c>
      <c r="J5433" s="14">
        <f>MIN(Table_0__2[[#This Row],[1]:[2]])</f>
        <v>1.35</v>
      </c>
      <c r="K5433" s="14">
        <f>IF(Table_0__2[[#This Row],[COLONNE1]]=Table_0__2[[#This Row],[RESULTAT COTE]],Table_0__2[[#This Row],[COLONNE1]],0)</f>
        <v>1.35</v>
      </c>
    </row>
    <row r="5434" spans="1:11" x14ac:dyDescent="0.3">
      <c r="A5434" s="2">
        <v>43212</v>
      </c>
      <c r="B5434" s="25">
        <v>0.66319444444444442</v>
      </c>
      <c r="C5434" s="20">
        <f t="shared" si="84"/>
        <v>43212.663194444445</v>
      </c>
      <c r="D5434" s="10" t="s">
        <v>5431</v>
      </c>
      <c r="E5434" s="7">
        <v>3</v>
      </c>
      <c r="F5434" s="10">
        <v>1.95</v>
      </c>
      <c r="G5434" s="10">
        <v>2.65</v>
      </c>
      <c r="H5434" s="11">
        <v>3.2</v>
      </c>
      <c r="I5434" s="15">
        <f>IF(Table_0__2[[#This Row],[RESULTAT]]=1,Table_0__2[[#This Row],[1]],0)+IF(Table_0__2[[#This Row],[RESULTAT]]=3,Table_0__2[[#This Row],[N]],0)+IF(Table_0__2[[#This Row],[RESULTAT]]=2,Table_0__2[[#This Row],[2]],0)</f>
        <v>2.65</v>
      </c>
      <c r="J5434" s="15">
        <f>MIN(Table_0__2[[#This Row],[1]:[2]])</f>
        <v>1.95</v>
      </c>
      <c r="K5434" s="15">
        <f>IF(Table_0__2[[#This Row],[COLONNE1]]=Table_0__2[[#This Row],[RESULTAT COTE]],Table_0__2[[#This Row],[COLONNE1]],0)</f>
        <v>0</v>
      </c>
    </row>
    <row r="5435" spans="1:11" x14ac:dyDescent="0.3">
      <c r="A5435" s="2">
        <v>43212</v>
      </c>
      <c r="B5435" s="24">
        <v>0.66319444444444442</v>
      </c>
      <c r="C5435" s="20">
        <f t="shared" si="84"/>
        <v>43212.663194444445</v>
      </c>
      <c r="D5435" s="7" t="s">
        <v>5432</v>
      </c>
      <c r="E5435" s="10">
        <v>2</v>
      </c>
      <c r="F5435" s="7">
        <v>3.35</v>
      </c>
      <c r="G5435" s="7">
        <v>2.7</v>
      </c>
      <c r="H5435" s="9">
        <v>2</v>
      </c>
      <c r="I5435" s="14">
        <f>IF(Table_0__2[[#This Row],[RESULTAT]]=1,Table_0__2[[#This Row],[1]],0)+IF(Table_0__2[[#This Row],[RESULTAT]]=3,Table_0__2[[#This Row],[N]],0)+IF(Table_0__2[[#This Row],[RESULTAT]]=2,Table_0__2[[#This Row],[2]],0)</f>
        <v>2</v>
      </c>
      <c r="J5435" s="14">
        <f>MIN(Table_0__2[[#This Row],[1]:[2]])</f>
        <v>2</v>
      </c>
      <c r="K5435" s="14">
        <f>IF(Table_0__2[[#This Row],[COLONNE1]]=Table_0__2[[#This Row],[RESULTAT COTE]],Table_0__2[[#This Row],[COLONNE1]],0)</f>
        <v>2</v>
      </c>
    </row>
    <row r="5436" spans="1:11" x14ac:dyDescent="0.3">
      <c r="A5436" s="2">
        <v>43212</v>
      </c>
      <c r="B5436" s="25">
        <v>0.66319444444444442</v>
      </c>
      <c r="C5436" s="20">
        <f t="shared" si="84"/>
        <v>43212.663194444445</v>
      </c>
      <c r="D5436" s="10" t="s">
        <v>5433</v>
      </c>
      <c r="E5436" s="7">
        <v>3</v>
      </c>
      <c r="F5436" s="10">
        <v>2.4500000000000002</v>
      </c>
      <c r="G5436" s="10">
        <v>2.7</v>
      </c>
      <c r="H5436" s="11">
        <v>2.4</v>
      </c>
      <c r="I5436" s="15">
        <f>IF(Table_0__2[[#This Row],[RESULTAT]]=1,Table_0__2[[#This Row],[1]],0)+IF(Table_0__2[[#This Row],[RESULTAT]]=3,Table_0__2[[#This Row],[N]],0)+IF(Table_0__2[[#This Row],[RESULTAT]]=2,Table_0__2[[#This Row],[2]],0)</f>
        <v>2.7</v>
      </c>
      <c r="J5436" s="15">
        <f>MIN(Table_0__2[[#This Row],[1]:[2]])</f>
        <v>2.4</v>
      </c>
      <c r="K5436" s="15">
        <f>IF(Table_0__2[[#This Row],[COLONNE1]]=Table_0__2[[#This Row],[RESULTAT COTE]],Table_0__2[[#This Row],[COLONNE1]],0)</f>
        <v>0</v>
      </c>
    </row>
    <row r="5437" spans="1:11" x14ac:dyDescent="0.3">
      <c r="A5437" s="2">
        <v>43212</v>
      </c>
      <c r="B5437" s="24">
        <v>0.66319444444444442</v>
      </c>
      <c r="C5437" s="20">
        <f t="shared" si="84"/>
        <v>43212.663194444445</v>
      </c>
      <c r="D5437" s="7" t="s">
        <v>5434</v>
      </c>
      <c r="E5437" s="7">
        <v>3</v>
      </c>
      <c r="F5437" s="7">
        <v>1.95</v>
      </c>
      <c r="G5437" s="7">
        <v>2.8</v>
      </c>
      <c r="H5437" s="9">
        <v>3</v>
      </c>
      <c r="I5437" s="14">
        <f>IF(Table_0__2[[#This Row],[RESULTAT]]=1,Table_0__2[[#This Row],[1]],0)+IF(Table_0__2[[#This Row],[RESULTAT]]=3,Table_0__2[[#This Row],[N]],0)+IF(Table_0__2[[#This Row],[RESULTAT]]=2,Table_0__2[[#This Row],[2]],0)</f>
        <v>2.8</v>
      </c>
      <c r="J5437" s="14">
        <f>MIN(Table_0__2[[#This Row],[1]:[2]])</f>
        <v>1.95</v>
      </c>
      <c r="K5437" s="14">
        <f>IF(Table_0__2[[#This Row],[COLONNE1]]=Table_0__2[[#This Row],[RESULTAT COTE]],Table_0__2[[#This Row],[COLONNE1]],0)</f>
        <v>0</v>
      </c>
    </row>
    <row r="5438" spans="1:11" x14ac:dyDescent="0.3">
      <c r="A5438" s="2">
        <v>43212</v>
      </c>
      <c r="B5438" s="25">
        <v>0.66319444444444442</v>
      </c>
      <c r="C5438" s="20">
        <f t="shared" si="84"/>
        <v>43212.663194444445</v>
      </c>
      <c r="D5438" s="10" t="s">
        <v>5435</v>
      </c>
      <c r="E5438" s="10">
        <v>1</v>
      </c>
      <c r="F5438" s="10">
        <v>2.2999999999999998</v>
      </c>
      <c r="G5438" s="10">
        <v>2.95</v>
      </c>
      <c r="H5438" s="11">
        <v>2.5</v>
      </c>
      <c r="I5438" s="15">
        <f>IF(Table_0__2[[#This Row],[RESULTAT]]=1,Table_0__2[[#This Row],[1]],0)+IF(Table_0__2[[#This Row],[RESULTAT]]=3,Table_0__2[[#This Row],[N]],0)+IF(Table_0__2[[#This Row],[RESULTAT]]=2,Table_0__2[[#This Row],[2]],0)</f>
        <v>2.2999999999999998</v>
      </c>
      <c r="J5438" s="15">
        <f>MIN(Table_0__2[[#This Row],[1]:[2]])</f>
        <v>2.2999999999999998</v>
      </c>
      <c r="K5438" s="15">
        <f>IF(Table_0__2[[#This Row],[COLONNE1]]=Table_0__2[[#This Row],[RESULTAT COTE]],Table_0__2[[#This Row],[COLONNE1]],0)</f>
        <v>2.2999999999999998</v>
      </c>
    </row>
    <row r="5439" spans="1:11" x14ac:dyDescent="0.3">
      <c r="A5439" s="2">
        <v>43212</v>
      </c>
      <c r="B5439" s="24">
        <v>0.66319444444444442</v>
      </c>
      <c r="C5439" s="20">
        <f t="shared" si="84"/>
        <v>43212.663194444445</v>
      </c>
      <c r="D5439" s="7" t="s">
        <v>5436</v>
      </c>
      <c r="E5439" s="7">
        <v>3</v>
      </c>
      <c r="F5439" s="7">
        <v>3.2</v>
      </c>
      <c r="G5439" s="7">
        <v>3.25</v>
      </c>
      <c r="H5439" s="9">
        <v>1.8</v>
      </c>
      <c r="I5439" s="14">
        <f>IF(Table_0__2[[#This Row],[RESULTAT]]=1,Table_0__2[[#This Row],[1]],0)+IF(Table_0__2[[#This Row],[RESULTAT]]=3,Table_0__2[[#This Row],[N]],0)+IF(Table_0__2[[#This Row],[RESULTAT]]=2,Table_0__2[[#This Row],[2]],0)</f>
        <v>3.25</v>
      </c>
      <c r="J5439" s="14">
        <f>MIN(Table_0__2[[#This Row],[1]:[2]])</f>
        <v>1.8</v>
      </c>
      <c r="K5439" s="14">
        <f>IF(Table_0__2[[#This Row],[COLONNE1]]=Table_0__2[[#This Row],[RESULTAT COTE]],Table_0__2[[#This Row],[COLONNE1]],0)</f>
        <v>0</v>
      </c>
    </row>
    <row r="5440" spans="1:11" x14ac:dyDescent="0.3">
      <c r="A5440" s="2">
        <v>43212</v>
      </c>
      <c r="B5440" s="25">
        <v>0.66319444444444442</v>
      </c>
      <c r="C5440" s="20">
        <f t="shared" si="84"/>
        <v>43212.663194444445</v>
      </c>
      <c r="D5440" s="10" t="s">
        <v>5437</v>
      </c>
      <c r="E5440" s="10">
        <v>1</v>
      </c>
      <c r="F5440" s="10">
        <v>1.1200000000000001</v>
      </c>
      <c r="G5440" s="10">
        <v>5.5</v>
      </c>
      <c r="H5440" s="11">
        <v>9.5</v>
      </c>
      <c r="I5440" s="15">
        <f>IF(Table_0__2[[#This Row],[RESULTAT]]=1,Table_0__2[[#This Row],[1]],0)+IF(Table_0__2[[#This Row],[RESULTAT]]=3,Table_0__2[[#This Row],[N]],0)+IF(Table_0__2[[#This Row],[RESULTAT]]=2,Table_0__2[[#This Row],[2]],0)</f>
        <v>1.1200000000000001</v>
      </c>
      <c r="J5440" s="15">
        <f>MIN(Table_0__2[[#This Row],[1]:[2]])</f>
        <v>1.1200000000000001</v>
      </c>
      <c r="K5440" s="15">
        <f>IF(Table_0__2[[#This Row],[COLONNE1]]=Table_0__2[[#This Row],[RESULTAT COTE]],Table_0__2[[#This Row],[COLONNE1]],0)</f>
        <v>1.1200000000000001</v>
      </c>
    </row>
    <row r="5441" spans="1:11" x14ac:dyDescent="0.3">
      <c r="A5441" s="2">
        <v>43212</v>
      </c>
      <c r="B5441" s="24">
        <v>0.66319444444444442</v>
      </c>
      <c r="C5441" s="20">
        <f t="shared" si="84"/>
        <v>43212.663194444445</v>
      </c>
      <c r="D5441" s="7" t="s">
        <v>5438</v>
      </c>
      <c r="E5441" s="10">
        <v>1</v>
      </c>
      <c r="F5441" s="7">
        <v>1.4</v>
      </c>
      <c r="G5441" s="7">
        <v>4.25</v>
      </c>
      <c r="H5441" s="9">
        <v>6.75</v>
      </c>
      <c r="I5441" s="14">
        <f>IF(Table_0__2[[#This Row],[RESULTAT]]=1,Table_0__2[[#This Row],[1]],0)+IF(Table_0__2[[#This Row],[RESULTAT]]=3,Table_0__2[[#This Row],[N]],0)+IF(Table_0__2[[#This Row],[RESULTAT]]=2,Table_0__2[[#This Row],[2]],0)</f>
        <v>1.4</v>
      </c>
      <c r="J5441" s="14">
        <f>MIN(Table_0__2[[#This Row],[1]:[2]])</f>
        <v>1.4</v>
      </c>
      <c r="K5441" s="14">
        <f>IF(Table_0__2[[#This Row],[COLONNE1]]=Table_0__2[[#This Row],[RESULTAT COTE]],Table_0__2[[#This Row],[COLONNE1]],0)</f>
        <v>1.4</v>
      </c>
    </row>
    <row r="5442" spans="1:11" x14ac:dyDescent="0.3">
      <c r="A5442" s="2">
        <v>43212</v>
      </c>
      <c r="B5442" s="25">
        <v>0.66319444444444442</v>
      </c>
      <c r="C5442" s="20">
        <f t="shared" ref="C5442:C5505" si="85">A5442+B5442</f>
        <v>43212.663194444445</v>
      </c>
      <c r="D5442" s="10" t="s">
        <v>5439</v>
      </c>
      <c r="E5442" s="10">
        <v>1</v>
      </c>
      <c r="F5442" s="10">
        <v>1.1000000000000001</v>
      </c>
      <c r="G5442" s="10">
        <v>5.25</v>
      </c>
      <c r="H5442" s="11">
        <v>9.5</v>
      </c>
      <c r="I5442" s="15">
        <f>IF(Table_0__2[[#This Row],[RESULTAT]]=1,Table_0__2[[#This Row],[1]],0)+IF(Table_0__2[[#This Row],[RESULTAT]]=3,Table_0__2[[#This Row],[N]],0)+IF(Table_0__2[[#This Row],[RESULTAT]]=2,Table_0__2[[#This Row],[2]],0)</f>
        <v>1.1000000000000001</v>
      </c>
      <c r="J5442" s="15">
        <f>MIN(Table_0__2[[#This Row],[1]:[2]])</f>
        <v>1.1000000000000001</v>
      </c>
      <c r="K5442" s="15">
        <f>IF(Table_0__2[[#This Row],[COLONNE1]]=Table_0__2[[#This Row],[RESULTAT COTE]],Table_0__2[[#This Row],[COLONNE1]],0)</f>
        <v>1.1000000000000001</v>
      </c>
    </row>
    <row r="5443" spans="1:11" x14ac:dyDescent="0.3">
      <c r="A5443" s="2">
        <v>43212</v>
      </c>
      <c r="B5443" s="24">
        <v>0.66319444444444442</v>
      </c>
      <c r="C5443" s="20">
        <f t="shared" si="85"/>
        <v>43212.663194444445</v>
      </c>
      <c r="D5443" s="7" t="s">
        <v>5440</v>
      </c>
      <c r="E5443" s="10">
        <v>2</v>
      </c>
      <c r="F5443" s="7">
        <v>1.3</v>
      </c>
      <c r="G5443" s="7">
        <v>4</v>
      </c>
      <c r="H5443" s="9">
        <v>5</v>
      </c>
      <c r="I5443" s="14">
        <f>IF(Table_0__2[[#This Row],[RESULTAT]]=1,Table_0__2[[#This Row],[1]],0)+IF(Table_0__2[[#This Row],[RESULTAT]]=3,Table_0__2[[#This Row],[N]],0)+IF(Table_0__2[[#This Row],[RESULTAT]]=2,Table_0__2[[#This Row],[2]],0)</f>
        <v>5</v>
      </c>
      <c r="J5443" s="14">
        <f>MIN(Table_0__2[[#This Row],[1]:[2]])</f>
        <v>1.3</v>
      </c>
      <c r="K5443" s="14">
        <f>IF(Table_0__2[[#This Row],[COLONNE1]]=Table_0__2[[#This Row],[RESULTAT COTE]],Table_0__2[[#This Row],[COLONNE1]],0)</f>
        <v>0</v>
      </c>
    </row>
    <row r="5444" spans="1:11" x14ac:dyDescent="0.3">
      <c r="A5444" s="2">
        <v>43212</v>
      </c>
      <c r="B5444" s="25">
        <v>0.66319444444444442</v>
      </c>
      <c r="C5444" s="20">
        <f t="shared" si="85"/>
        <v>43212.663194444445</v>
      </c>
      <c r="D5444" s="10" t="s">
        <v>5441</v>
      </c>
      <c r="E5444" s="7">
        <v>3</v>
      </c>
      <c r="F5444" s="10">
        <v>2.0499999999999998</v>
      </c>
      <c r="G5444" s="10">
        <v>3.05</v>
      </c>
      <c r="H5444" s="11">
        <v>2.5499999999999998</v>
      </c>
      <c r="I5444" s="15">
        <f>IF(Table_0__2[[#This Row],[RESULTAT]]=1,Table_0__2[[#This Row],[1]],0)+IF(Table_0__2[[#This Row],[RESULTAT]]=3,Table_0__2[[#This Row],[N]],0)+IF(Table_0__2[[#This Row],[RESULTAT]]=2,Table_0__2[[#This Row],[2]],0)</f>
        <v>3.05</v>
      </c>
      <c r="J5444" s="15">
        <f>MIN(Table_0__2[[#This Row],[1]:[2]])</f>
        <v>2.0499999999999998</v>
      </c>
      <c r="K5444" s="15">
        <f>IF(Table_0__2[[#This Row],[COLONNE1]]=Table_0__2[[#This Row],[RESULTAT COTE]],Table_0__2[[#This Row],[COLONNE1]],0)</f>
        <v>0</v>
      </c>
    </row>
    <row r="5445" spans="1:11" x14ac:dyDescent="0.3">
      <c r="A5445" s="2">
        <v>43212</v>
      </c>
      <c r="B5445" s="24">
        <v>0.66319444444444442</v>
      </c>
      <c r="C5445" s="20">
        <f t="shared" si="85"/>
        <v>43212.663194444445</v>
      </c>
      <c r="D5445" s="7" t="s">
        <v>5442</v>
      </c>
      <c r="E5445" s="10">
        <v>2</v>
      </c>
      <c r="F5445" s="7">
        <v>3.65</v>
      </c>
      <c r="G5445" s="7">
        <v>3.45</v>
      </c>
      <c r="H5445" s="9">
        <v>1.55</v>
      </c>
      <c r="I5445" s="14">
        <f>IF(Table_0__2[[#This Row],[RESULTAT]]=1,Table_0__2[[#This Row],[1]],0)+IF(Table_0__2[[#This Row],[RESULTAT]]=3,Table_0__2[[#This Row],[N]],0)+IF(Table_0__2[[#This Row],[RESULTAT]]=2,Table_0__2[[#This Row],[2]],0)</f>
        <v>1.55</v>
      </c>
      <c r="J5445" s="14">
        <f>MIN(Table_0__2[[#This Row],[1]:[2]])</f>
        <v>1.55</v>
      </c>
      <c r="K5445" s="14">
        <f>IF(Table_0__2[[#This Row],[COLONNE1]]=Table_0__2[[#This Row],[RESULTAT COTE]],Table_0__2[[#This Row],[COLONNE1]],0)</f>
        <v>1.55</v>
      </c>
    </row>
    <row r="5446" spans="1:11" x14ac:dyDescent="0.3">
      <c r="A5446" s="2">
        <v>43212</v>
      </c>
      <c r="B5446" s="25">
        <v>0.66319444444444442</v>
      </c>
      <c r="C5446" s="20">
        <f t="shared" si="85"/>
        <v>43212.663194444445</v>
      </c>
      <c r="D5446" s="10" t="s">
        <v>5443</v>
      </c>
      <c r="E5446" s="10">
        <v>2</v>
      </c>
      <c r="F5446" s="10">
        <v>1.55</v>
      </c>
      <c r="G5446" s="10">
        <v>3.65</v>
      </c>
      <c r="H5446" s="11">
        <v>3.5</v>
      </c>
      <c r="I5446" s="15">
        <f>IF(Table_0__2[[#This Row],[RESULTAT]]=1,Table_0__2[[#This Row],[1]],0)+IF(Table_0__2[[#This Row],[RESULTAT]]=3,Table_0__2[[#This Row],[N]],0)+IF(Table_0__2[[#This Row],[RESULTAT]]=2,Table_0__2[[#This Row],[2]],0)</f>
        <v>3.5</v>
      </c>
      <c r="J5446" s="15">
        <f>MIN(Table_0__2[[#This Row],[1]:[2]])</f>
        <v>1.55</v>
      </c>
      <c r="K5446" s="15">
        <f>IF(Table_0__2[[#This Row],[COLONNE1]]=Table_0__2[[#This Row],[RESULTAT COTE]],Table_0__2[[#This Row],[COLONNE1]],0)</f>
        <v>0</v>
      </c>
    </row>
    <row r="5447" spans="1:11" x14ac:dyDescent="0.3">
      <c r="A5447" s="2">
        <v>43212</v>
      </c>
      <c r="B5447" s="24">
        <v>0.66319444444444442</v>
      </c>
      <c r="C5447" s="20">
        <f t="shared" si="85"/>
        <v>43212.663194444445</v>
      </c>
      <c r="D5447" s="7" t="s">
        <v>5444</v>
      </c>
      <c r="E5447" s="10">
        <v>2</v>
      </c>
      <c r="F5447" s="7">
        <v>5.5</v>
      </c>
      <c r="G5447" s="7">
        <v>4.0999999999999996</v>
      </c>
      <c r="H5447" s="9">
        <v>1.3</v>
      </c>
      <c r="I5447" s="14">
        <f>IF(Table_0__2[[#This Row],[RESULTAT]]=1,Table_0__2[[#This Row],[1]],0)+IF(Table_0__2[[#This Row],[RESULTAT]]=3,Table_0__2[[#This Row],[N]],0)+IF(Table_0__2[[#This Row],[RESULTAT]]=2,Table_0__2[[#This Row],[2]],0)</f>
        <v>1.3</v>
      </c>
      <c r="J5447" s="14">
        <f>MIN(Table_0__2[[#This Row],[1]:[2]])</f>
        <v>1.3</v>
      </c>
      <c r="K5447" s="14">
        <f>IF(Table_0__2[[#This Row],[COLONNE1]]=Table_0__2[[#This Row],[RESULTAT COTE]],Table_0__2[[#This Row],[COLONNE1]],0)</f>
        <v>1.3</v>
      </c>
    </row>
    <row r="5448" spans="1:11" x14ac:dyDescent="0.3">
      <c r="A5448" s="2">
        <v>43212</v>
      </c>
      <c r="B5448" s="25">
        <v>0.66319444444444442</v>
      </c>
      <c r="C5448" s="20">
        <f t="shared" si="85"/>
        <v>43212.663194444445</v>
      </c>
      <c r="D5448" s="10" t="s">
        <v>5445</v>
      </c>
      <c r="E5448" s="10">
        <v>2</v>
      </c>
      <c r="F5448" s="10">
        <v>3.4</v>
      </c>
      <c r="G5448" s="10">
        <v>3.45</v>
      </c>
      <c r="H5448" s="11">
        <v>1.6</v>
      </c>
      <c r="I5448" s="15">
        <f>IF(Table_0__2[[#This Row],[RESULTAT]]=1,Table_0__2[[#This Row],[1]],0)+IF(Table_0__2[[#This Row],[RESULTAT]]=3,Table_0__2[[#This Row],[N]],0)+IF(Table_0__2[[#This Row],[RESULTAT]]=2,Table_0__2[[#This Row],[2]],0)</f>
        <v>1.6</v>
      </c>
      <c r="J5448" s="15">
        <f>MIN(Table_0__2[[#This Row],[1]:[2]])</f>
        <v>1.6</v>
      </c>
      <c r="K5448" s="15">
        <f>IF(Table_0__2[[#This Row],[COLONNE1]]=Table_0__2[[#This Row],[RESULTAT COTE]],Table_0__2[[#This Row],[COLONNE1]],0)</f>
        <v>1.6</v>
      </c>
    </row>
    <row r="5449" spans="1:11" x14ac:dyDescent="0.3">
      <c r="A5449" s="2">
        <v>43212</v>
      </c>
      <c r="B5449" s="24">
        <v>0.66319444444444442</v>
      </c>
      <c r="C5449" s="20">
        <f t="shared" si="85"/>
        <v>43212.663194444445</v>
      </c>
      <c r="D5449" s="7" t="s">
        <v>5446</v>
      </c>
      <c r="E5449" s="10">
        <v>1</v>
      </c>
      <c r="F5449" s="7">
        <v>3.6</v>
      </c>
      <c r="G5449" s="7">
        <v>3</v>
      </c>
      <c r="H5449" s="9">
        <v>1.7</v>
      </c>
      <c r="I5449" s="14">
        <f>IF(Table_0__2[[#This Row],[RESULTAT]]=1,Table_0__2[[#This Row],[1]],0)+IF(Table_0__2[[#This Row],[RESULTAT]]=3,Table_0__2[[#This Row],[N]],0)+IF(Table_0__2[[#This Row],[RESULTAT]]=2,Table_0__2[[#This Row],[2]],0)</f>
        <v>3.6</v>
      </c>
      <c r="J5449" s="14">
        <f>MIN(Table_0__2[[#This Row],[1]:[2]])</f>
        <v>1.7</v>
      </c>
      <c r="K5449" s="14">
        <f>IF(Table_0__2[[#This Row],[COLONNE1]]=Table_0__2[[#This Row],[RESULTAT COTE]],Table_0__2[[#This Row],[COLONNE1]],0)</f>
        <v>0</v>
      </c>
    </row>
    <row r="5450" spans="1:11" x14ac:dyDescent="0.3">
      <c r="A5450" s="2">
        <v>43212</v>
      </c>
      <c r="B5450" s="25">
        <v>0.66319444444444442</v>
      </c>
      <c r="C5450" s="20">
        <f t="shared" si="85"/>
        <v>43212.663194444445</v>
      </c>
      <c r="D5450" s="10" t="s">
        <v>5447</v>
      </c>
      <c r="E5450" s="10">
        <v>1</v>
      </c>
      <c r="F5450" s="10">
        <v>1.25</v>
      </c>
      <c r="G5450" s="10">
        <v>4</v>
      </c>
      <c r="H5450" s="11">
        <v>6</v>
      </c>
      <c r="I5450" s="15">
        <f>IF(Table_0__2[[#This Row],[RESULTAT]]=1,Table_0__2[[#This Row],[1]],0)+IF(Table_0__2[[#This Row],[RESULTAT]]=3,Table_0__2[[#This Row],[N]],0)+IF(Table_0__2[[#This Row],[RESULTAT]]=2,Table_0__2[[#This Row],[2]],0)</f>
        <v>1.25</v>
      </c>
      <c r="J5450" s="15">
        <f>MIN(Table_0__2[[#This Row],[1]:[2]])</f>
        <v>1.25</v>
      </c>
      <c r="K5450" s="15">
        <f>IF(Table_0__2[[#This Row],[COLONNE1]]=Table_0__2[[#This Row],[RESULTAT COTE]],Table_0__2[[#This Row],[COLONNE1]],0)</f>
        <v>1.25</v>
      </c>
    </row>
    <row r="5451" spans="1:11" x14ac:dyDescent="0.3">
      <c r="A5451" s="2">
        <v>43212</v>
      </c>
      <c r="B5451" s="24">
        <v>0.66319444444444442</v>
      </c>
      <c r="C5451" s="20">
        <f t="shared" si="85"/>
        <v>43212.663194444445</v>
      </c>
      <c r="D5451" s="7" t="s">
        <v>5448</v>
      </c>
      <c r="E5451" s="10">
        <v>1</v>
      </c>
      <c r="F5451" s="7">
        <v>1.9</v>
      </c>
      <c r="G5451" s="7">
        <v>2.4500000000000002</v>
      </c>
      <c r="H5451" s="9">
        <v>3.7</v>
      </c>
      <c r="I5451" s="14">
        <f>IF(Table_0__2[[#This Row],[RESULTAT]]=1,Table_0__2[[#This Row],[1]],0)+IF(Table_0__2[[#This Row],[RESULTAT]]=3,Table_0__2[[#This Row],[N]],0)+IF(Table_0__2[[#This Row],[RESULTAT]]=2,Table_0__2[[#This Row],[2]],0)</f>
        <v>1.9</v>
      </c>
      <c r="J5451" s="14">
        <f>MIN(Table_0__2[[#This Row],[1]:[2]])</f>
        <v>1.9</v>
      </c>
      <c r="K5451" s="14">
        <f>IF(Table_0__2[[#This Row],[COLONNE1]]=Table_0__2[[#This Row],[RESULTAT COTE]],Table_0__2[[#This Row],[COLONNE1]],0)</f>
        <v>1.9</v>
      </c>
    </row>
    <row r="5452" spans="1:11" x14ac:dyDescent="0.3">
      <c r="A5452" s="2">
        <v>43212</v>
      </c>
      <c r="B5452" s="25">
        <v>0.66319444444444442</v>
      </c>
      <c r="C5452" s="20">
        <f t="shared" si="85"/>
        <v>43212.663194444445</v>
      </c>
      <c r="D5452" s="10" t="s">
        <v>5449</v>
      </c>
      <c r="E5452" s="7">
        <v>3</v>
      </c>
      <c r="F5452" s="10">
        <v>4</v>
      </c>
      <c r="G5452" s="10">
        <v>3.15</v>
      </c>
      <c r="H5452" s="11">
        <v>1.55</v>
      </c>
      <c r="I5452" s="15">
        <f>IF(Table_0__2[[#This Row],[RESULTAT]]=1,Table_0__2[[#This Row],[1]],0)+IF(Table_0__2[[#This Row],[RESULTAT]]=3,Table_0__2[[#This Row],[N]],0)+IF(Table_0__2[[#This Row],[RESULTAT]]=2,Table_0__2[[#This Row],[2]],0)</f>
        <v>3.15</v>
      </c>
      <c r="J5452" s="15">
        <f>MIN(Table_0__2[[#This Row],[1]:[2]])</f>
        <v>1.55</v>
      </c>
      <c r="K5452" s="15">
        <f>IF(Table_0__2[[#This Row],[COLONNE1]]=Table_0__2[[#This Row],[RESULTAT COTE]],Table_0__2[[#This Row],[COLONNE1]],0)</f>
        <v>0</v>
      </c>
    </row>
    <row r="5453" spans="1:11" x14ac:dyDescent="0.3">
      <c r="A5453" s="2">
        <v>43212</v>
      </c>
      <c r="B5453" s="24">
        <v>0.66319444444444442</v>
      </c>
      <c r="C5453" s="20">
        <f t="shared" si="85"/>
        <v>43212.663194444445</v>
      </c>
      <c r="D5453" s="7" t="s">
        <v>5450</v>
      </c>
      <c r="E5453" s="10">
        <v>2</v>
      </c>
      <c r="F5453" s="7">
        <v>2.7</v>
      </c>
      <c r="G5453" s="7">
        <v>2.95</v>
      </c>
      <c r="H5453" s="9">
        <v>2.15</v>
      </c>
      <c r="I5453" s="14">
        <f>IF(Table_0__2[[#This Row],[RESULTAT]]=1,Table_0__2[[#This Row],[1]],0)+IF(Table_0__2[[#This Row],[RESULTAT]]=3,Table_0__2[[#This Row],[N]],0)+IF(Table_0__2[[#This Row],[RESULTAT]]=2,Table_0__2[[#This Row],[2]],0)</f>
        <v>2.15</v>
      </c>
      <c r="J5453" s="14">
        <f>MIN(Table_0__2[[#This Row],[1]:[2]])</f>
        <v>2.15</v>
      </c>
      <c r="K5453" s="14">
        <f>IF(Table_0__2[[#This Row],[COLONNE1]]=Table_0__2[[#This Row],[RESULTAT COTE]],Table_0__2[[#This Row],[COLONNE1]],0)</f>
        <v>2.15</v>
      </c>
    </row>
    <row r="5454" spans="1:11" x14ac:dyDescent="0.3">
      <c r="A5454" s="2">
        <v>43212</v>
      </c>
      <c r="B5454" s="25">
        <v>0.66319444444444442</v>
      </c>
      <c r="C5454" s="20">
        <f t="shared" si="85"/>
        <v>43212.663194444445</v>
      </c>
      <c r="D5454" s="10" t="s">
        <v>5451</v>
      </c>
      <c r="E5454" s="10">
        <v>1</v>
      </c>
      <c r="F5454" s="10">
        <v>1.4</v>
      </c>
      <c r="G5454" s="10">
        <v>3.55</v>
      </c>
      <c r="H5454" s="11">
        <v>4.8</v>
      </c>
      <c r="I5454" s="15">
        <f>IF(Table_0__2[[#This Row],[RESULTAT]]=1,Table_0__2[[#This Row],[1]],0)+IF(Table_0__2[[#This Row],[RESULTAT]]=3,Table_0__2[[#This Row],[N]],0)+IF(Table_0__2[[#This Row],[RESULTAT]]=2,Table_0__2[[#This Row],[2]],0)</f>
        <v>1.4</v>
      </c>
      <c r="J5454" s="15">
        <f>MIN(Table_0__2[[#This Row],[1]:[2]])</f>
        <v>1.4</v>
      </c>
      <c r="K5454" s="15">
        <f>IF(Table_0__2[[#This Row],[COLONNE1]]=Table_0__2[[#This Row],[RESULTAT COTE]],Table_0__2[[#This Row],[COLONNE1]],0)</f>
        <v>1.4</v>
      </c>
    </row>
    <row r="5455" spans="1:11" x14ac:dyDescent="0.3">
      <c r="A5455" s="2">
        <v>43212</v>
      </c>
      <c r="B5455" s="24">
        <v>0.66319444444444442</v>
      </c>
      <c r="C5455" s="20">
        <f t="shared" si="85"/>
        <v>43212.663194444445</v>
      </c>
      <c r="D5455" s="7" t="s">
        <v>5452</v>
      </c>
      <c r="E5455" s="10">
        <v>2</v>
      </c>
      <c r="F5455" s="7">
        <v>2.15</v>
      </c>
      <c r="G5455" s="7">
        <v>2.8</v>
      </c>
      <c r="H5455" s="9">
        <v>2.8</v>
      </c>
      <c r="I5455" s="14">
        <f>IF(Table_0__2[[#This Row],[RESULTAT]]=1,Table_0__2[[#This Row],[1]],0)+IF(Table_0__2[[#This Row],[RESULTAT]]=3,Table_0__2[[#This Row],[N]],0)+IF(Table_0__2[[#This Row],[RESULTAT]]=2,Table_0__2[[#This Row],[2]],0)</f>
        <v>2.8</v>
      </c>
      <c r="J5455" s="14">
        <f>MIN(Table_0__2[[#This Row],[1]:[2]])</f>
        <v>2.15</v>
      </c>
      <c r="K5455" s="14">
        <f>IF(Table_0__2[[#This Row],[COLONNE1]]=Table_0__2[[#This Row],[RESULTAT COTE]],Table_0__2[[#This Row],[COLONNE1]],0)</f>
        <v>0</v>
      </c>
    </row>
    <row r="5456" spans="1:11" x14ac:dyDescent="0.3">
      <c r="A5456" s="2">
        <v>43212</v>
      </c>
      <c r="B5456" s="25">
        <v>0.66319444444444442</v>
      </c>
      <c r="C5456" s="20">
        <f t="shared" si="85"/>
        <v>43212.663194444445</v>
      </c>
      <c r="D5456" s="10" t="s">
        <v>5453</v>
      </c>
      <c r="E5456" s="10">
        <v>2</v>
      </c>
      <c r="F5456" s="10">
        <v>6.75</v>
      </c>
      <c r="G5456" s="10">
        <v>3.65</v>
      </c>
      <c r="H5456" s="11">
        <v>1.3</v>
      </c>
      <c r="I5456" s="15">
        <f>IF(Table_0__2[[#This Row],[RESULTAT]]=1,Table_0__2[[#This Row],[1]],0)+IF(Table_0__2[[#This Row],[RESULTAT]]=3,Table_0__2[[#This Row],[N]],0)+IF(Table_0__2[[#This Row],[RESULTAT]]=2,Table_0__2[[#This Row],[2]],0)</f>
        <v>1.3</v>
      </c>
      <c r="J5456" s="15">
        <f>MIN(Table_0__2[[#This Row],[1]:[2]])</f>
        <v>1.3</v>
      </c>
      <c r="K5456" s="15">
        <f>IF(Table_0__2[[#This Row],[COLONNE1]]=Table_0__2[[#This Row],[RESULTAT COTE]],Table_0__2[[#This Row],[COLONNE1]],0)</f>
        <v>1.3</v>
      </c>
    </row>
    <row r="5457" spans="1:11" x14ac:dyDescent="0.3">
      <c r="A5457" s="2">
        <v>43212</v>
      </c>
      <c r="B5457" s="25">
        <v>0.67361111111111116</v>
      </c>
      <c r="C5457" s="20">
        <f t="shared" si="85"/>
        <v>43212.673611111109</v>
      </c>
      <c r="D5457" s="10" t="s">
        <v>5454</v>
      </c>
      <c r="E5457" s="10">
        <v>1</v>
      </c>
      <c r="F5457" s="10">
        <v>3.8</v>
      </c>
      <c r="G5457" s="10">
        <v>3.2</v>
      </c>
      <c r="H5457" s="11">
        <v>1.9</v>
      </c>
      <c r="I5457" s="15">
        <f>IF(Table_0__2[[#This Row],[RESULTAT]]=1,Table_0__2[[#This Row],[1]],0)+IF(Table_0__2[[#This Row],[RESULTAT]]=3,Table_0__2[[#This Row],[N]],0)+IF(Table_0__2[[#This Row],[RESULTAT]]=2,Table_0__2[[#This Row],[2]],0)</f>
        <v>3.8</v>
      </c>
      <c r="J5457" s="15">
        <f>MIN(Table_0__2[[#This Row],[1]:[2]])</f>
        <v>1.9</v>
      </c>
      <c r="K5457" s="15">
        <f>IF(Table_0__2[[#This Row],[COLONNE1]]=Table_0__2[[#This Row],[RESULTAT COTE]],Table_0__2[[#This Row],[COLONNE1]],0)</f>
        <v>0</v>
      </c>
    </row>
    <row r="5458" spans="1:11" x14ac:dyDescent="0.3">
      <c r="A5458" s="2">
        <v>43212</v>
      </c>
      <c r="B5458" s="25">
        <v>0.68402777777777779</v>
      </c>
      <c r="C5458" s="20">
        <f t="shared" si="85"/>
        <v>43212.684027777781</v>
      </c>
      <c r="D5458" s="10" t="s">
        <v>5455</v>
      </c>
      <c r="E5458" s="7">
        <v>3</v>
      </c>
      <c r="F5458" s="10">
        <v>1.55</v>
      </c>
      <c r="G5458" s="10">
        <v>3.05</v>
      </c>
      <c r="H5458" s="11">
        <v>4.25</v>
      </c>
      <c r="I5458" s="15">
        <f>IF(Table_0__2[[#This Row],[RESULTAT]]=1,Table_0__2[[#This Row],[1]],0)+IF(Table_0__2[[#This Row],[RESULTAT]]=3,Table_0__2[[#This Row],[N]],0)+IF(Table_0__2[[#This Row],[RESULTAT]]=2,Table_0__2[[#This Row],[2]],0)</f>
        <v>3.05</v>
      </c>
      <c r="J5458" s="15">
        <f>MIN(Table_0__2[[#This Row],[1]:[2]])</f>
        <v>1.55</v>
      </c>
      <c r="K5458" s="15">
        <f>IF(Table_0__2[[#This Row],[COLONNE1]]=Table_0__2[[#This Row],[RESULTAT COTE]],Table_0__2[[#This Row],[COLONNE1]],0)</f>
        <v>0</v>
      </c>
    </row>
    <row r="5459" spans="1:11" x14ac:dyDescent="0.3">
      <c r="A5459" s="2">
        <v>43212</v>
      </c>
      <c r="B5459" s="24">
        <v>0.68402777777777779</v>
      </c>
      <c r="C5459" s="20">
        <f t="shared" si="85"/>
        <v>43212.684027777781</v>
      </c>
      <c r="D5459" s="7" t="s">
        <v>5456</v>
      </c>
      <c r="E5459" s="10">
        <v>1</v>
      </c>
      <c r="F5459" s="7">
        <v>1.25</v>
      </c>
      <c r="G5459" s="7">
        <v>4.1500000000000004</v>
      </c>
      <c r="H5459" s="9">
        <v>5.75</v>
      </c>
      <c r="I5459" s="14">
        <f>IF(Table_0__2[[#This Row],[RESULTAT]]=1,Table_0__2[[#This Row],[1]],0)+IF(Table_0__2[[#This Row],[RESULTAT]]=3,Table_0__2[[#This Row],[N]],0)+IF(Table_0__2[[#This Row],[RESULTAT]]=2,Table_0__2[[#This Row],[2]],0)</f>
        <v>1.25</v>
      </c>
      <c r="J5459" s="14">
        <f>MIN(Table_0__2[[#This Row],[1]:[2]])</f>
        <v>1.25</v>
      </c>
      <c r="K5459" s="14">
        <f>IF(Table_0__2[[#This Row],[COLONNE1]]=Table_0__2[[#This Row],[RESULTAT COTE]],Table_0__2[[#This Row],[COLONNE1]],0)</f>
        <v>1.25</v>
      </c>
    </row>
    <row r="5460" spans="1:11" x14ac:dyDescent="0.3">
      <c r="A5460" s="2">
        <v>43212</v>
      </c>
      <c r="B5460" s="25">
        <v>0.69791666666666663</v>
      </c>
      <c r="C5460" s="20">
        <f t="shared" si="85"/>
        <v>43212.697916666664</v>
      </c>
      <c r="D5460" s="10" t="s">
        <v>5457</v>
      </c>
      <c r="E5460" s="7">
        <v>3</v>
      </c>
      <c r="F5460" s="10">
        <v>3.8</v>
      </c>
      <c r="G5460" s="10">
        <v>3</v>
      </c>
      <c r="H5460" s="11">
        <v>1.65</v>
      </c>
      <c r="I5460" s="15">
        <f>IF(Table_0__2[[#This Row],[RESULTAT]]=1,Table_0__2[[#This Row],[1]],0)+IF(Table_0__2[[#This Row],[RESULTAT]]=3,Table_0__2[[#This Row],[N]],0)+IF(Table_0__2[[#This Row],[RESULTAT]]=2,Table_0__2[[#This Row],[2]],0)</f>
        <v>3</v>
      </c>
      <c r="J5460" s="15">
        <f>MIN(Table_0__2[[#This Row],[1]:[2]])</f>
        <v>1.65</v>
      </c>
      <c r="K5460" s="15">
        <f>IF(Table_0__2[[#This Row],[COLONNE1]]=Table_0__2[[#This Row],[RESULTAT COTE]],Table_0__2[[#This Row],[COLONNE1]],0)</f>
        <v>0</v>
      </c>
    </row>
    <row r="5461" spans="1:11" x14ac:dyDescent="0.3">
      <c r="A5461" s="2">
        <v>43212</v>
      </c>
      <c r="B5461" s="24">
        <v>0.70486111111111116</v>
      </c>
      <c r="C5461" s="20">
        <f t="shared" si="85"/>
        <v>43212.704861111109</v>
      </c>
      <c r="D5461" s="7" t="s">
        <v>5458</v>
      </c>
      <c r="E5461" s="10">
        <v>1</v>
      </c>
      <c r="F5461" s="7">
        <v>1.8</v>
      </c>
      <c r="G5461" s="7">
        <v>2.8</v>
      </c>
      <c r="H5461" s="9">
        <v>3.35</v>
      </c>
      <c r="I5461" s="14">
        <f>IF(Table_0__2[[#This Row],[RESULTAT]]=1,Table_0__2[[#This Row],[1]],0)+IF(Table_0__2[[#This Row],[RESULTAT]]=3,Table_0__2[[#This Row],[N]],0)+IF(Table_0__2[[#This Row],[RESULTAT]]=2,Table_0__2[[#This Row],[2]],0)</f>
        <v>1.8</v>
      </c>
      <c r="J5461" s="14">
        <f>MIN(Table_0__2[[#This Row],[1]:[2]])</f>
        <v>1.8</v>
      </c>
      <c r="K5461" s="14">
        <f>IF(Table_0__2[[#This Row],[COLONNE1]]=Table_0__2[[#This Row],[RESULTAT COTE]],Table_0__2[[#This Row],[COLONNE1]],0)</f>
        <v>1.8</v>
      </c>
    </row>
    <row r="5462" spans="1:11" x14ac:dyDescent="0.3">
      <c r="A5462" s="2">
        <v>43212</v>
      </c>
      <c r="B5462" s="25">
        <v>0.70486111111111116</v>
      </c>
      <c r="C5462" s="20">
        <f t="shared" si="85"/>
        <v>43212.704861111109</v>
      </c>
      <c r="D5462" s="10" t="s">
        <v>5459</v>
      </c>
      <c r="E5462" s="10">
        <v>2</v>
      </c>
      <c r="F5462" s="10">
        <v>1.45</v>
      </c>
      <c r="G5462" s="10">
        <v>3.15</v>
      </c>
      <c r="H5462" s="11">
        <v>4.8499999999999996</v>
      </c>
      <c r="I5462" s="15">
        <f>IF(Table_0__2[[#This Row],[RESULTAT]]=1,Table_0__2[[#This Row],[1]],0)+IF(Table_0__2[[#This Row],[RESULTAT]]=3,Table_0__2[[#This Row],[N]],0)+IF(Table_0__2[[#This Row],[RESULTAT]]=2,Table_0__2[[#This Row],[2]],0)</f>
        <v>4.8499999999999996</v>
      </c>
      <c r="J5462" s="15">
        <f>MIN(Table_0__2[[#This Row],[1]:[2]])</f>
        <v>1.45</v>
      </c>
      <c r="K5462" s="15">
        <f>IF(Table_0__2[[#This Row],[COLONNE1]]=Table_0__2[[#This Row],[RESULTAT COTE]],Table_0__2[[#This Row],[COLONNE1]],0)</f>
        <v>0</v>
      </c>
    </row>
    <row r="5463" spans="1:11" x14ac:dyDescent="0.3">
      <c r="A5463" s="2">
        <v>43212</v>
      </c>
      <c r="B5463" s="24">
        <v>0.70486111111111116</v>
      </c>
      <c r="C5463" s="20">
        <f t="shared" si="85"/>
        <v>43212.704861111109</v>
      </c>
      <c r="D5463" s="7" t="s">
        <v>5460</v>
      </c>
      <c r="E5463" s="10">
        <v>1</v>
      </c>
      <c r="F5463" s="7">
        <v>1.3</v>
      </c>
      <c r="G5463" s="7">
        <v>3.95</v>
      </c>
      <c r="H5463" s="9">
        <v>5.25</v>
      </c>
      <c r="I5463" s="14">
        <f>IF(Table_0__2[[#This Row],[RESULTAT]]=1,Table_0__2[[#This Row],[1]],0)+IF(Table_0__2[[#This Row],[RESULTAT]]=3,Table_0__2[[#This Row],[N]],0)+IF(Table_0__2[[#This Row],[RESULTAT]]=2,Table_0__2[[#This Row],[2]],0)</f>
        <v>1.3</v>
      </c>
      <c r="J5463" s="14">
        <f>MIN(Table_0__2[[#This Row],[1]:[2]])</f>
        <v>1.3</v>
      </c>
      <c r="K5463" s="14">
        <f>IF(Table_0__2[[#This Row],[COLONNE1]]=Table_0__2[[#This Row],[RESULTAT COTE]],Table_0__2[[#This Row],[COLONNE1]],0)</f>
        <v>1.3</v>
      </c>
    </row>
    <row r="5464" spans="1:11" x14ac:dyDescent="0.3">
      <c r="A5464" s="2">
        <v>43212</v>
      </c>
      <c r="B5464" s="25">
        <v>0.70486111111111116</v>
      </c>
      <c r="C5464" s="20">
        <f t="shared" si="85"/>
        <v>43212.704861111109</v>
      </c>
      <c r="D5464" s="10" t="s">
        <v>5461</v>
      </c>
      <c r="E5464" s="7">
        <v>3</v>
      </c>
      <c r="F5464" s="10">
        <v>1.8</v>
      </c>
      <c r="G5464" s="10">
        <v>2.95</v>
      </c>
      <c r="H5464" s="11">
        <v>3.15</v>
      </c>
      <c r="I5464" s="15">
        <f>IF(Table_0__2[[#This Row],[RESULTAT]]=1,Table_0__2[[#This Row],[1]],0)+IF(Table_0__2[[#This Row],[RESULTAT]]=3,Table_0__2[[#This Row],[N]],0)+IF(Table_0__2[[#This Row],[RESULTAT]]=2,Table_0__2[[#This Row],[2]],0)</f>
        <v>2.95</v>
      </c>
      <c r="J5464" s="15">
        <f>MIN(Table_0__2[[#This Row],[1]:[2]])</f>
        <v>1.8</v>
      </c>
      <c r="K5464" s="15">
        <f>IF(Table_0__2[[#This Row],[COLONNE1]]=Table_0__2[[#This Row],[RESULTAT COTE]],Table_0__2[[#This Row],[COLONNE1]],0)</f>
        <v>0</v>
      </c>
    </row>
    <row r="5465" spans="1:11" x14ac:dyDescent="0.3">
      <c r="A5465" s="2">
        <v>43212</v>
      </c>
      <c r="B5465" s="24">
        <v>0.70486111111111116</v>
      </c>
      <c r="C5465" s="20">
        <f t="shared" si="85"/>
        <v>43212.704861111109</v>
      </c>
      <c r="D5465" s="7" t="s">
        <v>5462</v>
      </c>
      <c r="E5465" s="10">
        <v>2</v>
      </c>
      <c r="F5465" s="7">
        <v>2.5499999999999998</v>
      </c>
      <c r="G5465" s="7">
        <v>2.7</v>
      </c>
      <c r="H5465" s="9">
        <v>2.2999999999999998</v>
      </c>
      <c r="I5465" s="14">
        <f>IF(Table_0__2[[#This Row],[RESULTAT]]=1,Table_0__2[[#This Row],[1]],0)+IF(Table_0__2[[#This Row],[RESULTAT]]=3,Table_0__2[[#This Row],[N]],0)+IF(Table_0__2[[#This Row],[RESULTAT]]=2,Table_0__2[[#This Row],[2]],0)</f>
        <v>2.2999999999999998</v>
      </c>
      <c r="J5465" s="14">
        <f>MIN(Table_0__2[[#This Row],[1]:[2]])</f>
        <v>2.2999999999999998</v>
      </c>
      <c r="K5465" s="14">
        <f>IF(Table_0__2[[#This Row],[COLONNE1]]=Table_0__2[[#This Row],[RESULTAT COTE]],Table_0__2[[#This Row],[COLONNE1]],0)</f>
        <v>2.2999999999999998</v>
      </c>
    </row>
    <row r="5466" spans="1:11" x14ac:dyDescent="0.3">
      <c r="A5466" s="2">
        <v>43212</v>
      </c>
      <c r="B5466" s="25">
        <v>0.70486111111111116</v>
      </c>
      <c r="C5466" s="20">
        <f t="shared" si="85"/>
        <v>43212.704861111109</v>
      </c>
      <c r="D5466" s="10" t="s">
        <v>5463</v>
      </c>
      <c r="E5466" s="10">
        <v>1</v>
      </c>
      <c r="F5466" s="10">
        <v>2.2000000000000002</v>
      </c>
      <c r="G5466" s="10">
        <v>2.65</v>
      </c>
      <c r="H5466" s="11">
        <v>2.7</v>
      </c>
      <c r="I5466" s="15">
        <f>IF(Table_0__2[[#This Row],[RESULTAT]]=1,Table_0__2[[#This Row],[1]],0)+IF(Table_0__2[[#This Row],[RESULTAT]]=3,Table_0__2[[#This Row],[N]],0)+IF(Table_0__2[[#This Row],[RESULTAT]]=2,Table_0__2[[#This Row],[2]],0)</f>
        <v>2.2000000000000002</v>
      </c>
      <c r="J5466" s="15">
        <f>MIN(Table_0__2[[#This Row],[1]:[2]])</f>
        <v>2.2000000000000002</v>
      </c>
      <c r="K5466" s="15">
        <f>IF(Table_0__2[[#This Row],[COLONNE1]]=Table_0__2[[#This Row],[RESULTAT COTE]],Table_0__2[[#This Row],[COLONNE1]],0)</f>
        <v>2.2000000000000002</v>
      </c>
    </row>
    <row r="5467" spans="1:11" x14ac:dyDescent="0.3">
      <c r="A5467" s="2">
        <v>43212</v>
      </c>
      <c r="B5467" s="24">
        <v>0.70486111111111116</v>
      </c>
      <c r="C5467" s="20">
        <f t="shared" si="85"/>
        <v>43212.704861111109</v>
      </c>
      <c r="D5467" s="7" t="s">
        <v>5464</v>
      </c>
      <c r="E5467" s="10">
        <v>2</v>
      </c>
      <c r="F5467" s="7">
        <v>2.25</v>
      </c>
      <c r="G5467" s="7">
        <v>2.5</v>
      </c>
      <c r="H5467" s="9">
        <v>2.75</v>
      </c>
      <c r="I5467" s="14">
        <f>IF(Table_0__2[[#This Row],[RESULTAT]]=1,Table_0__2[[#This Row],[1]],0)+IF(Table_0__2[[#This Row],[RESULTAT]]=3,Table_0__2[[#This Row],[N]],0)+IF(Table_0__2[[#This Row],[RESULTAT]]=2,Table_0__2[[#This Row],[2]],0)</f>
        <v>2.75</v>
      </c>
      <c r="J5467" s="14">
        <f>MIN(Table_0__2[[#This Row],[1]:[2]])</f>
        <v>2.25</v>
      </c>
      <c r="K5467" s="14">
        <f>IF(Table_0__2[[#This Row],[COLONNE1]]=Table_0__2[[#This Row],[RESULTAT COTE]],Table_0__2[[#This Row],[COLONNE1]],0)</f>
        <v>0</v>
      </c>
    </row>
    <row r="5468" spans="1:11" x14ac:dyDescent="0.3">
      <c r="A5468" s="2">
        <v>43212</v>
      </c>
      <c r="B5468" s="25">
        <v>0.70486111111111116</v>
      </c>
      <c r="C5468" s="20">
        <f t="shared" si="85"/>
        <v>43212.704861111109</v>
      </c>
      <c r="D5468" s="10" t="s">
        <v>5465</v>
      </c>
      <c r="E5468" s="7">
        <v>3</v>
      </c>
      <c r="F5468" s="10">
        <v>2.25</v>
      </c>
      <c r="G5468" s="10">
        <v>2.65</v>
      </c>
      <c r="H5468" s="11">
        <v>2.85</v>
      </c>
      <c r="I5468" s="15">
        <f>IF(Table_0__2[[#This Row],[RESULTAT]]=1,Table_0__2[[#This Row],[1]],0)+IF(Table_0__2[[#This Row],[RESULTAT]]=3,Table_0__2[[#This Row],[N]],0)+IF(Table_0__2[[#This Row],[RESULTAT]]=2,Table_0__2[[#This Row],[2]],0)</f>
        <v>2.65</v>
      </c>
      <c r="J5468" s="15">
        <f>MIN(Table_0__2[[#This Row],[1]:[2]])</f>
        <v>2.25</v>
      </c>
      <c r="K5468" s="15">
        <f>IF(Table_0__2[[#This Row],[COLONNE1]]=Table_0__2[[#This Row],[RESULTAT COTE]],Table_0__2[[#This Row],[COLONNE1]],0)</f>
        <v>0</v>
      </c>
    </row>
    <row r="5469" spans="1:11" x14ac:dyDescent="0.3">
      <c r="A5469" s="2">
        <v>43212</v>
      </c>
      <c r="B5469" s="24">
        <v>0.70486111111111116</v>
      </c>
      <c r="C5469" s="20">
        <f t="shared" si="85"/>
        <v>43212.704861111109</v>
      </c>
      <c r="D5469" s="7" t="s">
        <v>5466</v>
      </c>
      <c r="E5469" s="7">
        <v>3</v>
      </c>
      <c r="F5469" s="7">
        <v>2.4500000000000002</v>
      </c>
      <c r="G5469" s="7">
        <v>2.65</v>
      </c>
      <c r="H5469" s="9">
        <v>2.6</v>
      </c>
      <c r="I5469" s="14">
        <f>IF(Table_0__2[[#This Row],[RESULTAT]]=1,Table_0__2[[#This Row],[1]],0)+IF(Table_0__2[[#This Row],[RESULTAT]]=3,Table_0__2[[#This Row],[N]],0)+IF(Table_0__2[[#This Row],[RESULTAT]]=2,Table_0__2[[#This Row],[2]],0)</f>
        <v>2.65</v>
      </c>
      <c r="J5469" s="14">
        <f>MIN(Table_0__2[[#This Row],[1]:[2]])</f>
        <v>2.4500000000000002</v>
      </c>
      <c r="K5469" s="14">
        <f>IF(Table_0__2[[#This Row],[COLONNE1]]=Table_0__2[[#This Row],[RESULTAT COTE]],Table_0__2[[#This Row],[COLONNE1]],0)</f>
        <v>0</v>
      </c>
    </row>
    <row r="5470" spans="1:11" x14ac:dyDescent="0.3">
      <c r="A5470" s="2">
        <v>43212</v>
      </c>
      <c r="B5470" s="25">
        <v>0.70486111111111116</v>
      </c>
      <c r="C5470" s="20">
        <f t="shared" si="85"/>
        <v>43212.704861111109</v>
      </c>
      <c r="D5470" s="10" t="s">
        <v>5467</v>
      </c>
      <c r="E5470" s="10">
        <v>1</v>
      </c>
      <c r="F5470" s="10">
        <v>1.6</v>
      </c>
      <c r="G5470" s="10">
        <v>3.2</v>
      </c>
      <c r="H5470" s="11">
        <v>4.05</v>
      </c>
      <c r="I5470" s="15">
        <f>IF(Table_0__2[[#This Row],[RESULTAT]]=1,Table_0__2[[#This Row],[1]],0)+IF(Table_0__2[[#This Row],[RESULTAT]]=3,Table_0__2[[#This Row],[N]],0)+IF(Table_0__2[[#This Row],[RESULTAT]]=2,Table_0__2[[#This Row],[2]],0)</f>
        <v>1.6</v>
      </c>
      <c r="J5470" s="15">
        <f>MIN(Table_0__2[[#This Row],[1]:[2]])</f>
        <v>1.6</v>
      </c>
      <c r="K5470" s="15">
        <f>IF(Table_0__2[[#This Row],[COLONNE1]]=Table_0__2[[#This Row],[RESULTAT COTE]],Table_0__2[[#This Row],[COLONNE1]],0)</f>
        <v>1.6</v>
      </c>
    </row>
    <row r="5471" spans="1:11" x14ac:dyDescent="0.3">
      <c r="A5471" s="2">
        <v>43212</v>
      </c>
      <c r="B5471" s="24">
        <v>0.70486111111111116</v>
      </c>
      <c r="C5471" s="20">
        <f t="shared" si="85"/>
        <v>43212.704861111109</v>
      </c>
      <c r="D5471" s="7" t="s">
        <v>5468</v>
      </c>
      <c r="E5471" s="10">
        <v>1</v>
      </c>
      <c r="F5471" s="7">
        <v>1.4</v>
      </c>
      <c r="G5471" s="7">
        <v>3.45</v>
      </c>
      <c r="H5471" s="9">
        <v>6</v>
      </c>
      <c r="I5471" s="14">
        <f>IF(Table_0__2[[#This Row],[RESULTAT]]=1,Table_0__2[[#This Row],[1]],0)+IF(Table_0__2[[#This Row],[RESULTAT]]=3,Table_0__2[[#This Row],[N]],0)+IF(Table_0__2[[#This Row],[RESULTAT]]=2,Table_0__2[[#This Row],[2]],0)</f>
        <v>1.4</v>
      </c>
      <c r="J5471" s="14">
        <f>MIN(Table_0__2[[#This Row],[1]:[2]])</f>
        <v>1.4</v>
      </c>
      <c r="K5471" s="14">
        <f>IF(Table_0__2[[#This Row],[COLONNE1]]=Table_0__2[[#This Row],[RESULTAT COTE]],Table_0__2[[#This Row],[COLONNE1]],0)</f>
        <v>1.4</v>
      </c>
    </row>
    <row r="5472" spans="1:11" x14ac:dyDescent="0.3">
      <c r="A5472" s="2">
        <v>43212</v>
      </c>
      <c r="B5472" s="25">
        <v>0.70486111111111116</v>
      </c>
      <c r="C5472" s="20">
        <f t="shared" si="85"/>
        <v>43212.704861111109</v>
      </c>
      <c r="D5472" s="10" t="s">
        <v>5469</v>
      </c>
      <c r="E5472" s="7">
        <v>3</v>
      </c>
      <c r="F5472" s="10">
        <v>2.25</v>
      </c>
      <c r="G5472" s="10">
        <v>2.9</v>
      </c>
      <c r="H5472" s="11">
        <v>2.6</v>
      </c>
      <c r="I5472" s="15">
        <f>IF(Table_0__2[[#This Row],[RESULTAT]]=1,Table_0__2[[#This Row],[1]],0)+IF(Table_0__2[[#This Row],[RESULTAT]]=3,Table_0__2[[#This Row],[N]],0)+IF(Table_0__2[[#This Row],[RESULTAT]]=2,Table_0__2[[#This Row],[2]],0)</f>
        <v>2.9</v>
      </c>
      <c r="J5472" s="15">
        <f>MIN(Table_0__2[[#This Row],[1]:[2]])</f>
        <v>2.25</v>
      </c>
      <c r="K5472" s="15">
        <f>IF(Table_0__2[[#This Row],[COLONNE1]]=Table_0__2[[#This Row],[RESULTAT COTE]],Table_0__2[[#This Row],[COLONNE1]],0)</f>
        <v>0</v>
      </c>
    </row>
    <row r="5473" spans="1:11" x14ac:dyDescent="0.3">
      <c r="A5473" s="2">
        <v>43212</v>
      </c>
      <c r="B5473" s="24">
        <v>0.70486111111111116</v>
      </c>
      <c r="C5473" s="20">
        <f t="shared" si="85"/>
        <v>43212.704861111109</v>
      </c>
      <c r="D5473" s="7" t="s">
        <v>5470</v>
      </c>
      <c r="E5473" s="10">
        <v>1</v>
      </c>
      <c r="F5473" s="7">
        <v>2.4500000000000002</v>
      </c>
      <c r="G5473" s="7">
        <v>2.75</v>
      </c>
      <c r="H5473" s="9">
        <v>2.25</v>
      </c>
      <c r="I5473" s="14">
        <f>IF(Table_0__2[[#This Row],[RESULTAT]]=1,Table_0__2[[#This Row],[1]],0)+IF(Table_0__2[[#This Row],[RESULTAT]]=3,Table_0__2[[#This Row],[N]],0)+IF(Table_0__2[[#This Row],[RESULTAT]]=2,Table_0__2[[#This Row],[2]],0)</f>
        <v>2.4500000000000002</v>
      </c>
      <c r="J5473" s="14">
        <f>MIN(Table_0__2[[#This Row],[1]:[2]])</f>
        <v>2.25</v>
      </c>
      <c r="K5473" s="14">
        <f>IF(Table_0__2[[#This Row],[COLONNE1]]=Table_0__2[[#This Row],[RESULTAT COTE]],Table_0__2[[#This Row],[COLONNE1]],0)</f>
        <v>0</v>
      </c>
    </row>
    <row r="5474" spans="1:11" x14ac:dyDescent="0.3">
      <c r="A5474" s="2">
        <v>43212</v>
      </c>
      <c r="B5474" s="25">
        <v>0.70486111111111116</v>
      </c>
      <c r="C5474" s="20">
        <f t="shared" si="85"/>
        <v>43212.704861111109</v>
      </c>
      <c r="D5474" s="10" t="s">
        <v>5471</v>
      </c>
      <c r="E5474" s="10">
        <v>2</v>
      </c>
      <c r="F5474" s="10">
        <v>4.25</v>
      </c>
      <c r="G5474" s="10">
        <v>2.9</v>
      </c>
      <c r="H5474" s="11">
        <v>1.6</v>
      </c>
      <c r="I5474" s="15">
        <f>IF(Table_0__2[[#This Row],[RESULTAT]]=1,Table_0__2[[#This Row],[1]],0)+IF(Table_0__2[[#This Row],[RESULTAT]]=3,Table_0__2[[#This Row],[N]],0)+IF(Table_0__2[[#This Row],[RESULTAT]]=2,Table_0__2[[#This Row],[2]],0)</f>
        <v>1.6</v>
      </c>
      <c r="J5474" s="15">
        <f>MIN(Table_0__2[[#This Row],[1]:[2]])</f>
        <v>1.6</v>
      </c>
      <c r="K5474" s="15">
        <f>IF(Table_0__2[[#This Row],[COLONNE1]]=Table_0__2[[#This Row],[RESULTAT COTE]],Table_0__2[[#This Row],[COLONNE1]],0)</f>
        <v>1.6</v>
      </c>
    </row>
    <row r="5475" spans="1:11" x14ac:dyDescent="0.3">
      <c r="A5475" s="2">
        <v>43212</v>
      </c>
      <c r="B5475" s="24">
        <v>0.70486111111111116</v>
      </c>
      <c r="C5475" s="20">
        <f t="shared" si="85"/>
        <v>43212.704861111109</v>
      </c>
      <c r="D5475" s="7" t="s">
        <v>5472</v>
      </c>
      <c r="E5475" s="10">
        <v>1</v>
      </c>
      <c r="F5475" s="7">
        <v>2.2000000000000002</v>
      </c>
      <c r="G5475" s="7">
        <v>2.9</v>
      </c>
      <c r="H5475" s="9">
        <v>2.85</v>
      </c>
      <c r="I5475" s="14">
        <f>IF(Table_0__2[[#This Row],[RESULTAT]]=1,Table_0__2[[#This Row],[1]],0)+IF(Table_0__2[[#This Row],[RESULTAT]]=3,Table_0__2[[#This Row],[N]],0)+IF(Table_0__2[[#This Row],[RESULTAT]]=2,Table_0__2[[#This Row],[2]],0)</f>
        <v>2.2000000000000002</v>
      </c>
      <c r="J5475" s="14">
        <f>MIN(Table_0__2[[#This Row],[1]:[2]])</f>
        <v>2.2000000000000002</v>
      </c>
      <c r="K5475" s="14">
        <f>IF(Table_0__2[[#This Row],[COLONNE1]]=Table_0__2[[#This Row],[RESULTAT COTE]],Table_0__2[[#This Row],[COLONNE1]],0)</f>
        <v>2.2000000000000002</v>
      </c>
    </row>
    <row r="5476" spans="1:11" x14ac:dyDescent="0.3">
      <c r="A5476" s="2">
        <v>43212</v>
      </c>
      <c r="B5476" s="25">
        <v>0.70486111111111116</v>
      </c>
      <c r="C5476" s="20">
        <f t="shared" si="85"/>
        <v>43212.704861111109</v>
      </c>
      <c r="D5476" s="10" t="s">
        <v>5473</v>
      </c>
      <c r="E5476" s="10">
        <v>1</v>
      </c>
      <c r="F5476" s="10">
        <v>2.0499999999999998</v>
      </c>
      <c r="G5476" s="10">
        <v>3.05</v>
      </c>
      <c r="H5476" s="11">
        <v>2.8</v>
      </c>
      <c r="I5476" s="15">
        <f>IF(Table_0__2[[#This Row],[RESULTAT]]=1,Table_0__2[[#This Row],[1]],0)+IF(Table_0__2[[#This Row],[RESULTAT]]=3,Table_0__2[[#This Row],[N]],0)+IF(Table_0__2[[#This Row],[RESULTAT]]=2,Table_0__2[[#This Row],[2]],0)</f>
        <v>2.0499999999999998</v>
      </c>
      <c r="J5476" s="15">
        <f>MIN(Table_0__2[[#This Row],[1]:[2]])</f>
        <v>2.0499999999999998</v>
      </c>
      <c r="K5476" s="15">
        <f>IF(Table_0__2[[#This Row],[COLONNE1]]=Table_0__2[[#This Row],[RESULTAT COTE]],Table_0__2[[#This Row],[COLONNE1]],0)</f>
        <v>2.0499999999999998</v>
      </c>
    </row>
    <row r="5477" spans="1:11" x14ac:dyDescent="0.3">
      <c r="A5477" s="2">
        <v>43212</v>
      </c>
      <c r="B5477" s="24">
        <v>0.70486111111111116</v>
      </c>
      <c r="C5477" s="20">
        <f t="shared" si="85"/>
        <v>43212.704861111109</v>
      </c>
      <c r="D5477" s="7" t="s">
        <v>5474</v>
      </c>
      <c r="E5477" s="10">
        <v>1</v>
      </c>
      <c r="F5477" s="7">
        <v>1.38</v>
      </c>
      <c r="G5477" s="7">
        <v>4.2</v>
      </c>
      <c r="H5477" s="9">
        <v>7.5</v>
      </c>
      <c r="I5477" s="14">
        <f>IF(Table_0__2[[#This Row],[RESULTAT]]=1,Table_0__2[[#This Row],[1]],0)+IF(Table_0__2[[#This Row],[RESULTAT]]=3,Table_0__2[[#This Row],[N]],0)+IF(Table_0__2[[#This Row],[RESULTAT]]=2,Table_0__2[[#This Row],[2]],0)</f>
        <v>1.38</v>
      </c>
      <c r="J5477" s="14">
        <f>MIN(Table_0__2[[#This Row],[1]:[2]])</f>
        <v>1.38</v>
      </c>
      <c r="K5477" s="14">
        <f>IF(Table_0__2[[#This Row],[COLONNE1]]=Table_0__2[[#This Row],[RESULTAT COTE]],Table_0__2[[#This Row],[COLONNE1]],0)</f>
        <v>1.38</v>
      </c>
    </row>
    <row r="5478" spans="1:11" x14ac:dyDescent="0.3">
      <c r="A5478" s="2">
        <v>43212</v>
      </c>
      <c r="B5478" s="24">
        <v>0.70486111111111116</v>
      </c>
      <c r="C5478" s="20">
        <f t="shared" si="85"/>
        <v>43212.704861111109</v>
      </c>
      <c r="D5478" s="7" t="s">
        <v>5475</v>
      </c>
      <c r="E5478" s="10">
        <v>2</v>
      </c>
      <c r="F5478" s="7">
        <v>2.65</v>
      </c>
      <c r="G5478" s="7">
        <v>2.65</v>
      </c>
      <c r="H5478" s="9">
        <v>2.2000000000000002</v>
      </c>
      <c r="I5478" s="14">
        <f>IF(Table_0__2[[#This Row],[RESULTAT]]=1,Table_0__2[[#This Row],[1]],0)+IF(Table_0__2[[#This Row],[RESULTAT]]=3,Table_0__2[[#This Row],[N]],0)+IF(Table_0__2[[#This Row],[RESULTAT]]=2,Table_0__2[[#This Row],[2]],0)</f>
        <v>2.2000000000000002</v>
      </c>
      <c r="J5478" s="14">
        <f>MIN(Table_0__2[[#This Row],[1]:[2]])</f>
        <v>2.2000000000000002</v>
      </c>
      <c r="K5478" s="14">
        <f>IF(Table_0__2[[#This Row],[COLONNE1]]=Table_0__2[[#This Row],[RESULTAT COTE]],Table_0__2[[#This Row],[COLONNE1]],0)</f>
        <v>2.2000000000000002</v>
      </c>
    </row>
    <row r="5479" spans="1:11" x14ac:dyDescent="0.3">
      <c r="A5479" s="2">
        <v>43212</v>
      </c>
      <c r="B5479" s="25">
        <v>0.70486111111111116</v>
      </c>
      <c r="C5479" s="20">
        <f t="shared" si="85"/>
        <v>43212.704861111109</v>
      </c>
      <c r="D5479" s="10" t="s">
        <v>5476</v>
      </c>
      <c r="E5479" s="7">
        <v>3</v>
      </c>
      <c r="F5479" s="10">
        <v>1.22</v>
      </c>
      <c r="G5479" s="10">
        <v>3.65</v>
      </c>
      <c r="H5479" s="11">
        <v>8.5</v>
      </c>
      <c r="I5479" s="15">
        <f>IF(Table_0__2[[#This Row],[RESULTAT]]=1,Table_0__2[[#This Row],[1]],0)+IF(Table_0__2[[#This Row],[RESULTAT]]=3,Table_0__2[[#This Row],[N]],0)+IF(Table_0__2[[#This Row],[RESULTAT]]=2,Table_0__2[[#This Row],[2]],0)</f>
        <v>3.65</v>
      </c>
      <c r="J5479" s="15">
        <f>MIN(Table_0__2[[#This Row],[1]:[2]])</f>
        <v>1.22</v>
      </c>
      <c r="K5479" s="15">
        <f>IF(Table_0__2[[#This Row],[COLONNE1]]=Table_0__2[[#This Row],[RESULTAT COTE]],Table_0__2[[#This Row],[COLONNE1]],0)</f>
        <v>0</v>
      </c>
    </row>
    <row r="5480" spans="1:11" x14ac:dyDescent="0.3">
      <c r="A5480" s="2">
        <v>43212</v>
      </c>
      <c r="B5480" s="24">
        <v>0.70486111111111116</v>
      </c>
      <c r="C5480" s="20">
        <f t="shared" si="85"/>
        <v>43212.704861111109</v>
      </c>
      <c r="D5480" s="7" t="s">
        <v>5477</v>
      </c>
      <c r="E5480" s="10">
        <v>2</v>
      </c>
      <c r="F5480" s="7">
        <v>2.6</v>
      </c>
      <c r="G5480" s="7">
        <v>2.65</v>
      </c>
      <c r="H5480" s="9">
        <v>2.25</v>
      </c>
      <c r="I5480" s="14">
        <f>IF(Table_0__2[[#This Row],[RESULTAT]]=1,Table_0__2[[#This Row],[1]],0)+IF(Table_0__2[[#This Row],[RESULTAT]]=3,Table_0__2[[#This Row],[N]],0)+IF(Table_0__2[[#This Row],[RESULTAT]]=2,Table_0__2[[#This Row],[2]],0)</f>
        <v>2.25</v>
      </c>
      <c r="J5480" s="14">
        <f>MIN(Table_0__2[[#This Row],[1]:[2]])</f>
        <v>2.25</v>
      </c>
      <c r="K5480" s="14">
        <f>IF(Table_0__2[[#This Row],[COLONNE1]]=Table_0__2[[#This Row],[RESULTAT COTE]],Table_0__2[[#This Row],[COLONNE1]],0)</f>
        <v>2.25</v>
      </c>
    </row>
    <row r="5481" spans="1:11" x14ac:dyDescent="0.3">
      <c r="A5481" s="2">
        <v>43212</v>
      </c>
      <c r="B5481" s="25">
        <v>0.70486111111111116</v>
      </c>
      <c r="C5481" s="20">
        <f t="shared" si="85"/>
        <v>43212.704861111109</v>
      </c>
      <c r="D5481" s="10" t="s">
        <v>5478</v>
      </c>
      <c r="E5481" s="10">
        <v>2</v>
      </c>
      <c r="F5481" s="10">
        <v>2.15</v>
      </c>
      <c r="G5481" s="10">
        <v>3.1</v>
      </c>
      <c r="H5481" s="11">
        <v>2.4500000000000002</v>
      </c>
      <c r="I5481" s="15">
        <f>IF(Table_0__2[[#This Row],[RESULTAT]]=1,Table_0__2[[#This Row],[1]],0)+IF(Table_0__2[[#This Row],[RESULTAT]]=3,Table_0__2[[#This Row],[N]],0)+IF(Table_0__2[[#This Row],[RESULTAT]]=2,Table_0__2[[#This Row],[2]],0)</f>
        <v>2.4500000000000002</v>
      </c>
      <c r="J5481" s="15">
        <f>MIN(Table_0__2[[#This Row],[1]:[2]])</f>
        <v>2.15</v>
      </c>
      <c r="K5481" s="15">
        <f>IF(Table_0__2[[#This Row],[COLONNE1]]=Table_0__2[[#This Row],[RESULTAT COTE]],Table_0__2[[#This Row],[COLONNE1]],0)</f>
        <v>0</v>
      </c>
    </row>
    <row r="5482" spans="1:11" x14ac:dyDescent="0.3">
      <c r="A5482" s="2">
        <v>43212</v>
      </c>
      <c r="B5482" s="25">
        <v>0.72569444444444453</v>
      </c>
      <c r="C5482" s="20">
        <f t="shared" si="85"/>
        <v>43212.725694444445</v>
      </c>
      <c r="D5482" s="10" t="s">
        <v>5479</v>
      </c>
      <c r="E5482" s="10">
        <v>1</v>
      </c>
      <c r="F5482" s="10">
        <v>1.55</v>
      </c>
      <c r="G5482" s="10">
        <v>3.2</v>
      </c>
      <c r="H5482" s="11">
        <v>4.8</v>
      </c>
      <c r="I5482" s="15">
        <f>IF(Table_0__2[[#This Row],[RESULTAT]]=1,Table_0__2[[#This Row],[1]],0)+IF(Table_0__2[[#This Row],[RESULTAT]]=3,Table_0__2[[#This Row],[N]],0)+IF(Table_0__2[[#This Row],[RESULTAT]]=2,Table_0__2[[#This Row],[2]],0)</f>
        <v>1.55</v>
      </c>
      <c r="J5482" s="15">
        <f>MIN(Table_0__2[[#This Row],[1]:[2]])</f>
        <v>1.55</v>
      </c>
      <c r="K5482" s="15">
        <f>IF(Table_0__2[[#This Row],[COLONNE1]]=Table_0__2[[#This Row],[RESULTAT COTE]],Table_0__2[[#This Row],[COLONNE1]],0)</f>
        <v>1.55</v>
      </c>
    </row>
    <row r="5483" spans="1:11" x14ac:dyDescent="0.3">
      <c r="A5483" s="2">
        <v>43212</v>
      </c>
      <c r="B5483" s="24">
        <v>0.72569444444444453</v>
      </c>
      <c r="C5483" s="20">
        <f t="shared" si="85"/>
        <v>43212.725694444445</v>
      </c>
      <c r="D5483" s="7" t="s">
        <v>5480</v>
      </c>
      <c r="E5483" s="10">
        <v>2</v>
      </c>
      <c r="F5483" s="7">
        <v>2.85</v>
      </c>
      <c r="G5483" s="7">
        <v>2.9</v>
      </c>
      <c r="H5483" s="9">
        <v>2.1</v>
      </c>
      <c r="I5483" s="14">
        <f>IF(Table_0__2[[#This Row],[RESULTAT]]=1,Table_0__2[[#This Row],[1]],0)+IF(Table_0__2[[#This Row],[RESULTAT]]=3,Table_0__2[[#This Row],[N]],0)+IF(Table_0__2[[#This Row],[RESULTAT]]=2,Table_0__2[[#This Row],[2]],0)</f>
        <v>2.1</v>
      </c>
      <c r="J5483" s="14">
        <f>MIN(Table_0__2[[#This Row],[1]:[2]])</f>
        <v>2.1</v>
      </c>
      <c r="K5483" s="14">
        <f>IF(Table_0__2[[#This Row],[COLONNE1]]=Table_0__2[[#This Row],[RESULTAT COTE]],Table_0__2[[#This Row],[COLONNE1]],0)</f>
        <v>2.1</v>
      </c>
    </row>
    <row r="5484" spans="1:11" x14ac:dyDescent="0.3">
      <c r="A5484" s="2">
        <v>43212</v>
      </c>
      <c r="B5484" s="24">
        <v>0.72569444444444453</v>
      </c>
      <c r="C5484" s="20">
        <f t="shared" si="85"/>
        <v>43212.725694444445</v>
      </c>
      <c r="D5484" s="7" t="s">
        <v>5481</v>
      </c>
      <c r="E5484" s="10">
        <v>1</v>
      </c>
      <c r="F5484" s="7">
        <v>1.08</v>
      </c>
      <c r="G5484" s="7">
        <v>8.5</v>
      </c>
      <c r="H5484" s="9">
        <v>19</v>
      </c>
      <c r="I5484" s="14">
        <f>IF(Table_0__2[[#This Row],[RESULTAT]]=1,Table_0__2[[#This Row],[1]],0)+IF(Table_0__2[[#This Row],[RESULTAT]]=3,Table_0__2[[#This Row],[N]],0)+IF(Table_0__2[[#This Row],[RESULTAT]]=2,Table_0__2[[#This Row],[2]],0)</f>
        <v>1.08</v>
      </c>
      <c r="J5484" s="14">
        <f>MIN(Table_0__2[[#This Row],[1]:[2]])</f>
        <v>1.08</v>
      </c>
      <c r="K5484" s="14">
        <f>IF(Table_0__2[[#This Row],[COLONNE1]]=Table_0__2[[#This Row],[RESULTAT COTE]],Table_0__2[[#This Row],[COLONNE1]],0)</f>
        <v>1.08</v>
      </c>
    </row>
    <row r="5485" spans="1:11" x14ac:dyDescent="0.3">
      <c r="A5485" s="2">
        <v>43212</v>
      </c>
      <c r="B5485" s="25">
        <v>0.72569444444444453</v>
      </c>
      <c r="C5485" s="20">
        <f t="shared" si="85"/>
        <v>43212.725694444445</v>
      </c>
      <c r="D5485" s="10" t="s">
        <v>5482</v>
      </c>
      <c r="E5485" s="10">
        <v>1</v>
      </c>
      <c r="F5485" s="10">
        <v>1.95</v>
      </c>
      <c r="G5485" s="10">
        <v>2.8</v>
      </c>
      <c r="H5485" s="11">
        <v>3.1</v>
      </c>
      <c r="I5485" s="15">
        <f>IF(Table_0__2[[#This Row],[RESULTAT]]=1,Table_0__2[[#This Row],[1]],0)+IF(Table_0__2[[#This Row],[RESULTAT]]=3,Table_0__2[[#This Row],[N]],0)+IF(Table_0__2[[#This Row],[RESULTAT]]=2,Table_0__2[[#This Row],[2]],0)</f>
        <v>1.95</v>
      </c>
      <c r="J5485" s="15">
        <f>MIN(Table_0__2[[#This Row],[1]:[2]])</f>
        <v>1.95</v>
      </c>
      <c r="K5485" s="15">
        <f>IF(Table_0__2[[#This Row],[COLONNE1]]=Table_0__2[[#This Row],[RESULTAT COTE]],Table_0__2[[#This Row],[COLONNE1]],0)</f>
        <v>1.95</v>
      </c>
    </row>
    <row r="5486" spans="1:11" x14ac:dyDescent="0.3">
      <c r="A5486" s="2">
        <v>43212</v>
      </c>
      <c r="B5486" s="25">
        <v>0.74652777777777779</v>
      </c>
      <c r="C5486" s="20">
        <f t="shared" si="85"/>
        <v>43212.746527777781</v>
      </c>
      <c r="D5486" s="10" t="s">
        <v>5483</v>
      </c>
      <c r="E5486" s="7">
        <v>3</v>
      </c>
      <c r="F5486" s="10">
        <v>1.6</v>
      </c>
      <c r="G5486" s="10">
        <v>3.45</v>
      </c>
      <c r="H5486" s="11">
        <v>3.9</v>
      </c>
      <c r="I5486" s="15">
        <f>IF(Table_0__2[[#This Row],[RESULTAT]]=1,Table_0__2[[#This Row],[1]],0)+IF(Table_0__2[[#This Row],[RESULTAT]]=3,Table_0__2[[#This Row],[N]],0)+IF(Table_0__2[[#This Row],[RESULTAT]]=2,Table_0__2[[#This Row],[2]],0)</f>
        <v>3.45</v>
      </c>
      <c r="J5486" s="15">
        <f>MIN(Table_0__2[[#This Row],[1]:[2]])</f>
        <v>1.6</v>
      </c>
      <c r="K5486" s="15">
        <f>IF(Table_0__2[[#This Row],[COLONNE1]]=Table_0__2[[#This Row],[RESULTAT COTE]],Table_0__2[[#This Row],[COLONNE1]],0)</f>
        <v>0</v>
      </c>
    </row>
    <row r="5487" spans="1:11" x14ac:dyDescent="0.3">
      <c r="A5487" s="2">
        <v>43212</v>
      </c>
      <c r="B5487" s="24">
        <v>0.74652777777777779</v>
      </c>
      <c r="C5487" s="20">
        <f t="shared" si="85"/>
        <v>43212.746527777781</v>
      </c>
      <c r="D5487" s="7" t="s">
        <v>5484</v>
      </c>
      <c r="E5487" s="7">
        <v>3</v>
      </c>
      <c r="F5487" s="7">
        <v>3.45</v>
      </c>
      <c r="G5487" s="7">
        <v>3.45</v>
      </c>
      <c r="H5487" s="9">
        <v>1.92</v>
      </c>
      <c r="I5487" s="14">
        <f>IF(Table_0__2[[#This Row],[RESULTAT]]=1,Table_0__2[[#This Row],[1]],0)+IF(Table_0__2[[#This Row],[RESULTAT]]=3,Table_0__2[[#This Row],[N]],0)+IF(Table_0__2[[#This Row],[RESULTAT]]=2,Table_0__2[[#This Row],[2]],0)</f>
        <v>3.45</v>
      </c>
      <c r="J5487" s="14">
        <f>MIN(Table_0__2[[#This Row],[1]:[2]])</f>
        <v>1.92</v>
      </c>
      <c r="K5487" s="14">
        <f>IF(Table_0__2[[#This Row],[COLONNE1]]=Table_0__2[[#This Row],[RESULTAT COTE]],Table_0__2[[#This Row],[COLONNE1]],0)</f>
        <v>0</v>
      </c>
    </row>
    <row r="5488" spans="1:11" x14ac:dyDescent="0.3">
      <c r="A5488" s="2">
        <v>43212</v>
      </c>
      <c r="B5488" s="24">
        <v>0.74652777777777779</v>
      </c>
      <c r="C5488" s="20">
        <f t="shared" si="85"/>
        <v>43212.746527777781</v>
      </c>
      <c r="D5488" s="7" t="s">
        <v>5485</v>
      </c>
      <c r="E5488" s="10">
        <v>1</v>
      </c>
      <c r="F5488" s="7">
        <v>1.1399999999999999</v>
      </c>
      <c r="G5488" s="7">
        <v>4.95</v>
      </c>
      <c r="H5488" s="9">
        <v>8.25</v>
      </c>
      <c r="I5488" s="14">
        <f>IF(Table_0__2[[#This Row],[RESULTAT]]=1,Table_0__2[[#This Row],[1]],0)+IF(Table_0__2[[#This Row],[RESULTAT]]=3,Table_0__2[[#This Row],[N]],0)+IF(Table_0__2[[#This Row],[RESULTAT]]=2,Table_0__2[[#This Row],[2]],0)</f>
        <v>1.1399999999999999</v>
      </c>
      <c r="J5488" s="14">
        <f>MIN(Table_0__2[[#This Row],[1]:[2]])</f>
        <v>1.1399999999999999</v>
      </c>
      <c r="K5488" s="14">
        <f>IF(Table_0__2[[#This Row],[COLONNE1]]=Table_0__2[[#This Row],[RESULTAT COTE]],Table_0__2[[#This Row],[COLONNE1]],0)</f>
        <v>1.1399999999999999</v>
      </c>
    </row>
    <row r="5489" spans="1:11" x14ac:dyDescent="0.3">
      <c r="A5489" s="2">
        <v>43212</v>
      </c>
      <c r="B5489" s="25">
        <v>0.74652777777777779</v>
      </c>
      <c r="C5489" s="20">
        <f t="shared" si="85"/>
        <v>43212.746527777781</v>
      </c>
      <c r="D5489" s="10" t="s">
        <v>5486</v>
      </c>
      <c r="E5489" s="7">
        <v>3</v>
      </c>
      <c r="F5489" s="10">
        <v>1.22</v>
      </c>
      <c r="G5489" s="10">
        <v>3.75</v>
      </c>
      <c r="H5489" s="11">
        <v>8</v>
      </c>
      <c r="I5489" s="15">
        <f>IF(Table_0__2[[#This Row],[RESULTAT]]=1,Table_0__2[[#This Row],[1]],0)+IF(Table_0__2[[#This Row],[RESULTAT]]=3,Table_0__2[[#This Row],[N]],0)+IF(Table_0__2[[#This Row],[RESULTAT]]=2,Table_0__2[[#This Row],[2]],0)</f>
        <v>3.75</v>
      </c>
      <c r="J5489" s="15">
        <f>MIN(Table_0__2[[#This Row],[1]:[2]])</f>
        <v>1.22</v>
      </c>
      <c r="K5489" s="15">
        <f>IF(Table_0__2[[#This Row],[COLONNE1]]=Table_0__2[[#This Row],[RESULTAT COTE]],Table_0__2[[#This Row],[COLONNE1]],0)</f>
        <v>0</v>
      </c>
    </row>
    <row r="5490" spans="1:11" x14ac:dyDescent="0.3">
      <c r="A5490" s="2">
        <v>43212</v>
      </c>
      <c r="B5490" s="24">
        <v>0.74652777777777779</v>
      </c>
      <c r="C5490" s="20">
        <f t="shared" si="85"/>
        <v>43212.746527777781</v>
      </c>
      <c r="D5490" s="7" t="s">
        <v>5487</v>
      </c>
      <c r="E5490" s="10">
        <v>1</v>
      </c>
      <c r="F5490" s="7">
        <v>2.15</v>
      </c>
      <c r="G5490" s="7">
        <v>3</v>
      </c>
      <c r="H5490" s="9">
        <v>2.4500000000000002</v>
      </c>
      <c r="I5490" s="14">
        <f>IF(Table_0__2[[#This Row],[RESULTAT]]=1,Table_0__2[[#This Row],[1]],0)+IF(Table_0__2[[#This Row],[RESULTAT]]=3,Table_0__2[[#This Row],[N]],0)+IF(Table_0__2[[#This Row],[RESULTAT]]=2,Table_0__2[[#This Row],[2]],0)</f>
        <v>2.15</v>
      </c>
      <c r="J5490" s="14">
        <f>MIN(Table_0__2[[#This Row],[1]:[2]])</f>
        <v>2.15</v>
      </c>
      <c r="K5490" s="14">
        <f>IF(Table_0__2[[#This Row],[COLONNE1]]=Table_0__2[[#This Row],[RESULTAT COTE]],Table_0__2[[#This Row],[COLONNE1]],0)</f>
        <v>2.15</v>
      </c>
    </row>
    <row r="5491" spans="1:11" x14ac:dyDescent="0.3">
      <c r="A5491" s="2">
        <v>43212</v>
      </c>
      <c r="B5491" s="25">
        <v>0.74652777777777779</v>
      </c>
      <c r="C5491" s="20">
        <f t="shared" si="85"/>
        <v>43212.746527777781</v>
      </c>
      <c r="D5491" s="10" t="s">
        <v>5488</v>
      </c>
      <c r="E5491" s="10">
        <v>1</v>
      </c>
      <c r="F5491" s="10">
        <v>1.04</v>
      </c>
      <c r="G5491" s="10">
        <v>5.75</v>
      </c>
      <c r="H5491" s="11">
        <v>23</v>
      </c>
      <c r="I5491" s="15">
        <f>IF(Table_0__2[[#This Row],[RESULTAT]]=1,Table_0__2[[#This Row],[1]],0)+IF(Table_0__2[[#This Row],[RESULTAT]]=3,Table_0__2[[#This Row],[N]],0)+IF(Table_0__2[[#This Row],[RESULTAT]]=2,Table_0__2[[#This Row],[2]],0)</f>
        <v>1.04</v>
      </c>
      <c r="J5491" s="15">
        <f>MIN(Table_0__2[[#This Row],[1]:[2]])</f>
        <v>1.04</v>
      </c>
      <c r="K5491" s="15">
        <f>IF(Table_0__2[[#This Row],[COLONNE1]]=Table_0__2[[#This Row],[RESULTAT COTE]],Table_0__2[[#This Row],[COLONNE1]],0)</f>
        <v>1.04</v>
      </c>
    </row>
    <row r="5492" spans="1:11" x14ac:dyDescent="0.3">
      <c r="A5492" s="2">
        <v>43212</v>
      </c>
      <c r="B5492" s="24">
        <v>0.74652777777777779</v>
      </c>
      <c r="C5492" s="20">
        <f t="shared" si="85"/>
        <v>43212.746527777781</v>
      </c>
      <c r="D5492" s="7" t="s">
        <v>5489</v>
      </c>
      <c r="E5492" s="10">
        <v>2</v>
      </c>
      <c r="F5492" s="7">
        <v>3.3</v>
      </c>
      <c r="G5492" s="7">
        <v>2.75</v>
      </c>
      <c r="H5492" s="9">
        <v>2</v>
      </c>
      <c r="I5492" s="14">
        <f>IF(Table_0__2[[#This Row],[RESULTAT]]=1,Table_0__2[[#This Row],[1]],0)+IF(Table_0__2[[#This Row],[RESULTAT]]=3,Table_0__2[[#This Row],[N]],0)+IF(Table_0__2[[#This Row],[RESULTAT]]=2,Table_0__2[[#This Row],[2]],0)</f>
        <v>2</v>
      </c>
      <c r="J5492" s="14">
        <f>MIN(Table_0__2[[#This Row],[1]:[2]])</f>
        <v>2</v>
      </c>
      <c r="K5492" s="14">
        <f>IF(Table_0__2[[#This Row],[COLONNE1]]=Table_0__2[[#This Row],[RESULTAT COTE]],Table_0__2[[#This Row],[COLONNE1]],0)</f>
        <v>2</v>
      </c>
    </row>
    <row r="5493" spans="1:11" x14ac:dyDescent="0.3">
      <c r="A5493" s="2">
        <v>43212</v>
      </c>
      <c r="B5493" s="25">
        <v>0.74652777777777779</v>
      </c>
      <c r="C5493" s="20">
        <f t="shared" si="85"/>
        <v>43212.746527777781</v>
      </c>
      <c r="D5493" s="10" t="s">
        <v>5490</v>
      </c>
      <c r="E5493" s="10">
        <v>1</v>
      </c>
      <c r="F5493" s="10">
        <v>6.5</v>
      </c>
      <c r="G5493" s="10">
        <v>3.7</v>
      </c>
      <c r="H5493" s="11">
        <v>1.35</v>
      </c>
      <c r="I5493" s="15">
        <f>IF(Table_0__2[[#This Row],[RESULTAT]]=1,Table_0__2[[#This Row],[1]],0)+IF(Table_0__2[[#This Row],[RESULTAT]]=3,Table_0__2[[#This Row],[N]],0)+IF(Table_0__2[[#This Row],[RESULTAT]]=2,Table_0__2[[#This Row],[2]],0)</f>
        <v>6.5</v>
      </c>
      <c r="J5493" s="15">
        <f>MIN(Table_0__2[[#This Row],[1]:[2]])</f>
        <v>1.35</v>
      </c>
      <c r="K5493" s="15">
        <f>IF(Table_0__2[[#This Row],[COLONNE1]]=Table_0__2[[#This Row],[RESULTAT COTE]],Table_0__2[[#This Row],[COLONNE1]],0)</f>
        <v>0</v>
      </c>
    </row>
    <row r="5494" spans="1:11" x14ac:dyDescent="0.3">
      <c r="A5494" s="2">
        <v>43212</v>
      </c>
      <c r="B5494" s="24">
        <v>0.74652777777777779</v>
      </c>
      <c r="C5494" s="20">
        <f t="shared" si="85"/>
        <v>43212.746527777781</v>
      </c>
      <c r="D5494" s="7" t="s">
        <v>5491</v>
      </c>
      <c r="E5494" s="10">
        <v>1</v>
      </c>
      <c r="F5494" s="7">
        <v>1.0900000000000001</v>
      </c>
      <c r="G5494" s="7">
        <v>5.25</v>
      </c>
      <c r="H5494" s="9">
        <v>14.8</v>
      </c>
      <c r="I5494" s="14">
        <f>IF(Table_0__2[[#This Row],[RESULTAT]]=1,Table_0__2[[#This Row],[1]],0)+IF(Table_0__2[[#This Row],[RESULTAT]]=3,Table_0__2[[#This Row],[N]],0)+IF(Table_0__2[[#This Row],[RESULTAT]]=2,Table_0__2[[#This Row],[2]],0)</f>
        <v>1.0900000000000001</v>
      </c>
      <c r="J5494" s="14">
        <f>MIN(Table_0__2[[#This Row],[1]:[2]])</f>
        <v>1.0900000000000001</v>
      </c>
      <c r="K5494" s="14">
        <f>IF(Table_0__2[[#This Row],[COLONNE1]]=Table_0__2[[#This Row],[RESULTAT COTE]],Table_0__2[[#This Row],[COLONNE1]],0)</f>
        <v>1.0900000000000001</v>
      </c>
    </row>
    <row r="5495" spans="1:11" x14ac:dyDescent="0.3">
      <c r="A5495" s="2">
        <v>43212</v>
      </c>
      <c r="B5495" s="25">
        <v>0.74652777777777779</v>
      </c>
      <c r="C5495" s="20">
        <f t="shared" si="85"/>
        <v>43212.746527777781</v>
      </c>
      <c r="D5495" s="10" t="s">
        <v>5492</v>
      </c>
      <c r="E5495" s="10">
        <v>1</v>
      </c>
      <c r="F5495" s="10">
        <v>2.15</v>
      </c>
      <c r="G5495" s="10">
        <v>2.6</v>
      </c>
      <c r="H5495" s="11">
        <v>3.1</v>
      </c>
      <c r="I5495" s="15">
        <f>IF(Table_0__2[[#This Row],[RESULTAT]]=1,Table_0__2[[#This Row],[1]],0)+IF(Table_0__2[[#This Row],[RESULTAT]]=3,Table_0__2[[#This Row],[N]],0)+IF(Table_0__2[[#This Row],[RESULTAT]]=2,Table_0__2[[#This Row],[2]],0)</f>
        <v>2.15</v>
      </c>
      <c r="J5495" s="15">
        <f>MIN(Table_0__2[[#This Row],[1]:[2]])</f>
        <v>2.15</v>
      </c>
      <c r="K5495" s="15">
        <f>IF(Table_0__2[[#This Row],[COLONNE1]]=Table_0__2[[#This Row],[RESULTAT COTE]],Table_0__2[[#This Row],[COLONNE1]],0)</f>
        <v>2.15</v>
      </c>
    </row>
    <row r="5496" spans="1:11" x14ac:dyDescent="0.3">
      <c r="A5496" s="2">
        <v>43212</v>
      </c>
      <c r="B5496" s="24">
        <v>0.74652777777777779</v>
      </c>
      <c r="C5496" s="20">
        <f t="shared" si="85"/>
        <v>43212.746527777781</v>
      </c>
      <c r="D5496" s="7" t="s">
        <v>5493</v>
      </c>
      <c r="E5496" s="10">
        <v>2</v>
      </c>
      <c r="F5496" s="7">
        <v>2.1</v>
      </c>
      <c r="G5496" s="7">
        <v>2.75</v>
      </c>
      <c r="H5496" s="9">
        <v>2.95</v>
      </c>
      <c r="I5496" s="14">
        <f>IF(Table_0__2[[#This Row],[RESULTAT]]=1,Table_0__2[[#This Row],[1]],0)+IF(Table_0__2[[#This Row],[RESULTAT]]=3,Table_0__2[[#This Row],[N]],0)+IF(Table_0__2[[#This Row],[RESULTAT]]=2,Table_0__2[[#This Row],[2]],0)</f>
        <v>2.95</v>
      </c>
      <c r="J5496" s="14">
        <f>MIN(Table_0__2[[#This Row],[1]:[2]])</f>
        <v>2.1</v>
      </c>
      <c r="K5496" s="14">
        <f>IF(Table_0__2[[#This Row],[COLONNE1]]=Table_0__2[[#This Row],[RESULTAT COTE]],Table_0__2[[#This Row],[COLONNE1]],0)</f>
        <v>0</v>
      </c>
    </row>
    <row r="5497" spans="1:11" x14ac:dyDescent="0.3">
      <c r="A5497" s="2">
        <v>43212</v>
      </c>
      <c r="B5497" s="25">
        <v>0.74652777777777779</v>
      </c>
      <c r="C5497" s="20">
        <f t="shared" si="85"/>
        <v>43212.746527777781</v>
      </c>
      <c r="D5497" s="10" t="s">
        <v>5494</v>
      </c>
      <c r="E5497" s="10">
        <v>1</v>
      </c>
      <c r="F5497" s="10">
        <v>1.1399999999999999</v>
      </c>
      <c r="G5497" s="10">
        <v>4.75</v>
      </c>
      <c r="H5497" s="11">
        <v>11.3</v>
      </c>
      <c r="I5497" s="15">
        <f>IF(Table_0__2[[#This Row],[RESULTAT]]=1,Table_0__2[[#This Row],[1]],0)+IF(Table_0__2[[#This Row],[RESULTAT]]=3,Table_0__2[[#This Row],[N]],0)+IF(Table_0__2[[#This Row],[RESULTAT]]=2,Table_0__2[[#This Row],[2]],0)</f>
        <v>1.1399999999999999</v>
      </c>
      <c r="J5497" s="15">
        <f>MIN(Table_0__2[[#This Row],[1]:[2]])</f>
        <v>1.1399999999999999</v>
      </c>
      <c r="K5497" s="15">
        <f>IF(Table_0__2[[#This Row],[COLONNE1]]=Table_0__2[[#This Row],[RESULTAT COTE]],Table_0__2[[#This Row],[COLONNE1]],0)</f>
        <v>1.1399999999999999</v>
      </c>
    </row>
    <row r="5498" spans="1:11" x14ac:dyDescent="0.3">
      <c r="A5498" s="2">
        <v>43212</v>
      </c>
      <c r="B5498" s="24">
        <v>0.74652777777777779</v>
      </c>
      <c r="C5498" s="20">
        <f t="shared" si="85"/>
        <v>43212.746527777781</v>
      </c>
      <c r="D5498" s="7" t="s">
        <v>5495</v>
      </c>
      <c r="E5498" s="7">
        <v>3</v>
      </c>
      <c r="F5498" s="7">
        <v>1.55</v>
      </c>
      <c r="G5498" s="7">
        <v>3.05</v>
      </c>
      <c r="H5498" s="9">
        <v>4.8</v>
      </c>
      <c r="I5498" s="14">
        <f>IF(Table_0__2[[#This Row],[RESULTAT]]=1,Table_0__2[[#This Row],[1]],0)+IF(Table_0__2[[#This Row],[RESULTAT]]=3,Table_0__2[[#This Row],[N]],0)+IF(Table_0__2[[#This Row],[RESULTAT]]=2,Table_0__2[[#This Row],[2]],0)</f>
        <v>3.05</v>
      </c>
      <c r="J5498" s="14">
        <f>MIN(Table_0__2[[#This Row],[1]:[2]])</f>
        <v>1.55</v>
      </c>
      <c r="K5498" s="14">
        <f>IF(Table_0__2[[#This Row],[COLONNE1]]=Table_0__2[[#This Row],[RESULTAT COTE]],Table_0__2[[#This Row],[COLONNE1]],0)</f>
        <v>0</v>
      </c>
    </row>
    <row r="5499" spans="1:11" x14ac:dyDescent="0.3">
      <c r="A5499" s="2">
        <v>43212</v>
      </c>
      <c r="B5499" s="25">
        <v>0.74652777777777779</v>
      </c>
      <c r="C5499" s="20">
        <f t="shared" si="85"/>
        <v>43212.746527777781</v>
      </c>
      <c r="D5499" s="10" t="s">
        <v>5496</v>
      </c>
      <c r="E5499" s="10">
        <v>1</v>
      </c>
      <c r="F5499" s="10">
        <v>2.15</v>
      </c>
      <c r="G5499" s="10">
        <v>3</v>
      </c>
      <c r="H5499" s="11">
        <v>2.6</v>
      </c>
      <c r="I5499" s="15">
        <f>IF(Table_0__2[[#This Row],[RESULTAT]]=1,Table_0__2[[#This Row],[1]],0)+IF(Table_0__2[[#This Row],[RESULTAT]]=3,Table_0__2[[#This Row],[N]],0)+IF(Table_0__2[[#This Row],[RESULTAT]]=2,Table_0__2[[#This Row],[2]],0)</f>
        <v>2.15</v>
      </c>
      <c r="J5499" s="15">
        <f>MIN(Table_0__2[[#This Row],[1]:[2]])</f>
        <v>2.15</v>
      </c>
      <c r="K5499" s="15">
        <f>IF(Table_0__2[[#This Row],[COLONNE1]]=Table_0__2[[#This Row],[RESULTAT COTE]],Table_0__2[[#This Row],[COLONNE1]],0)</f>
        <v>2.15</v>
      </c>
    </row>
    <row r="5500" spans="1:11" x14ac:dyDescent="0.3">
      <c r="A5500" s="2">
        <v>43212</v>
      </c>
      <c r="B5500" s="24">
        <v>0.74652777777777779</v>
      </c>
      <c r="C5500" s="20">
        <f t="shared" si="85"/>
        <v>43212.746527777781</v>
      </c>
      <c r="D5500" s="7" t="s">
        <v>5497</v>
      </c>
      <c r="E5500" s="7">
        <v>3</v>
      </c>
      <c r="F5500" s="7">
        <v>2.1</v>
      </c>
      <c r="G5500" s="7">
        <v>3</v>
      </c>
      <c r="H5500" s="9">
        <v>2.7</v>
      </c>
      <c r="I5500" s="14">
        <f>IF(Table_0__2[[#This Row],[RESULTAT]]=1,Table_0__2[[#This Row],[1]],0)+IF(Table_0__2[[#This Row],[RESULTAT]]=3,Table_0__2[[#This Row],[N]],0)+IF(Table_0__2[[#This Row],[RESULTAT]]=2,Table_0__2[[#This Row],[2]],0)</f>
        <v>3</v>
      </c>
      <c r="J5500" s="14">
        <f>MIN(Table_0__2[[#This Row],[1]:[2]])</f>
        <v>2.1</v>
      </c>
      <c r="K5500" s="14">
        <f>IF(Table_0__2[[#This Row],[COLONNE1]]=Table_0__2[[#This Row],[RESULTAT COTE]],Table_0__2[[#This Row],[COLONNE1]],0)</f>
        <v>0</v>
      </c>
    </row>
    <row r="5501" spans="1:11" x14ac:dyDescent="0.3">
      <c r="A5501" s="2">
        <v>43212</v>
      </c>
      <c r="B5501" s="25">
        <v>0.74652777777777779</v>
      </c>
      <c r="C5501" s="20">
        <f t="shared" si="85"/>
        <v>43212.746527777781</v>
      </c>
      <c r="D5501" s="10" t="s">
        <v>5498</v>
      </c>
      <c r="E5501" s="10">
        <v>2</v>
      </c>
      <c r="F5501" s="10">
        <v>1.45</v>
      </c>
      <c r="G5501" s="10">
        <v>3.6</v>
      </c>
      <c r="H5501" s="11">
        <v>4.5999999999999996</v>
      </c>
      <c r="I5501" s="15">
        <f>IF(Table_0__2[[#This Row],[RESULTAT]]=1,Table_0__2[[#This Row],[1]],0)+IF(Table_0__2[[#This Row],[RESULTAT]]=3,Table_0__2[[#This Row],[N]],0)+IF(Table_0__2[[#This Row],[RESULTAT]]=2,Table_0__2[[#This Row],[2]],0)</f>
        <v>4.5999999999999996</v>
      </c>
      <c r="J5501" s="15">
        <f>MIN(Table_0__2[[#This Row],[1]:[2]])</f>
        <v>1.45</v>
      </c>
      <c r="K5501" s="15">
        <f>IF(Table_0__2[[#This Row],[COLONNE1]]=Table_0__2[[#This Row],[RESULTAT COTE]],Table_0__2[[#This Row],[COLONNE1]],0)</f>
        <v>0</v>
      </c>
    </row>
    <row r="5502" spans="1:11" x14ac:dyDescent="0.3">
      <c r="A5502" s="2">
        <v>43212</v>
      </c>
      <c r="B5502" s="24">
        <v>0.74652777777777779</v>
      </c>
      <c r="C5502" s="20">
        <f t="shared" si="85"/>
        <v>43212.746527777781</v>
      </c>
      <c r="D5502" s="7" t="s">
        <v>5499</v>
      </c>
      <c r="E5502" s="10">
        <v>1</v>
      </c>
      <c r="F5502" s="7">
        <v>1.2</v>
      </c>
      <c r="G5502" s="7">
        <v>4.8</v>
      </c>
      <c r="H5502" s="9">
        <v>7.75</v>
      </c>
      <c r="I5502" s="14">
        <f>IF(Table_0__2[[#This Row],[RESULTAT]]=1,Table_0__2[[#This Row],[1]],0)+IF(Table_0__2[[#This Row],[RESULTAT]]=3,Table_0__2[[#This Row],[N]],0)+IF(Table_0__2[[#This Row],[RESULTAT]]=2,Table_0__2[[#This Row],[2]],0)</f>
        <v>1.2</v>
      </c>
      <c r="J5502" s="14">
        <f>MIN(Table_0__2[[#This Row],[1]:[2]])</f>
        <v>1.2</v>
      </c>
      <c r="K5502" s="14">
        <f>IF(Table_0__2[[#This Row],[COLONNE1]]=Table_0__2[[#This Row],[RESULTAT COTE]],Table_0__2[[#This Row],[COLONNE1]],0)</f>
        <v>1.2</v>
      </c>
    </row>
    <row r="5503" spans="1:11" x14ac:dyDescent="0.3">
      <c r="A5503" s="2">
        <v>43212</v>
      </c>
      <c r="B5503" s="25">
        <v>0.74652777777777779</v>
      </c>
      <c r="C5503" s="20">
        <f t="shared" si="85"/>
        <v>43212.746527777781</v>
      </c>
      <c r="D5503" s="10" t="s">
        <v>5500</v>
      </c>
      <c r="E5503" s="10">
        <v>1</v>
      </c>
      <c r="F5503" s="10">
        <v>1.35</v>
      </c>
      <c r="G5503" s="10">
        <v>3.8</v>
      </c>
      <c r="H5503" s="11">
        <v>5.75</v>
      </c>
      <c r="I5503" s="15">
        <f>IF(Table_0__2[[#This Row],[RESULTAT]]=1,Table_0__2[[#This Row],[1]],0)+IF(Table_0__2[[#This Row],[RESULTAT]]=3,Table_0__2[[#This Row],[N]],0)+IF(Table_0__2[[#This Row],[RESULTAT]]=2,Table_0__2[[#This Row],[2]],0)</f>
        <v>1.35</v>
      </c>
      <c r="J5503" s="15">
        <f>MIN(Table_0__2[[#This Row],[1]:[2]])</f>
        <v>1.35</v>
      </c>
      <c r="K5503" s="15">
        <f>IF(Table_0__2[[#This Row],[COLONNE1]]=Table_0__2[[#This Row],[RESULTAT COTE]],Table_0__2[[#This Row],[COLONNE1]],0)</f>
        <v>1.35</v>
      </c>
    </row>
    <row r="5504" spans="1:11" x14ac:dyDescent="0.3">
      <c r="A5504" s="2">
        <v>43212</v>
      </c>
      <c r="B5504" s="24">
        <v>0.74652777777777779</v>
      </c>
      <c r="C5504" s="20">
        <f t="shared" si="85"/>
        <v>43212.746527777781</v>
      </c>
      <c r="D5504" s="7" t="s">
        <v>5501</v>
      </c>
      <c r="E5504" s="7">
        <v>3</v>
      </c>
      <c r="F5504" s="7">
        <v>2.75</v>
      </c>
      <c r="G5504" s="7">
        <v>2.8</v>
      </c>
      <c r="H5504" s="9">
        <v>2.0499999999999998</v>
      </c>
      <c r="I5504" s="14">
        <f>IF(Table_0__2[[#This Row],[RESULTAT]]=1,Table_0__2[[#This Row],[1]],0)+IF(Table_0__2[[#This Row],[RESULTAT]]=3,Table_0__2[[#This Row],[N]],0)+IF(Table_0__2[[#This Row],[RESULTAT]]=2,Table_0__2[[#This Row],[2]],0)</f>
        <v>2.8</v>
      </c>
      <c r="J5504" s="14">
        <f>MIN(Table_0__2[[#This Row],[1]:[2]])</f>
        <v>2.0499999999999998</v>
      </c>
      <c r="K5504" s="14">
        <f>IF(Table_0__2[[#This Row],[COLONNE1]]=Table_0__2[[#This Row],[RESULTAT COTE]],Table_0__2[[#This Row],[COLONNE1]],0)</f>
        <v>0</v>
      </c>
    </row>
    <row r="5505" spans="1:11" x14ac:dyDescent="0.3">
      <c r="A5505" s="2">
        <v>43212</v>
      </c>
      <c r="B5505" s="25">
        <v>0.74652777777777779</v>
      </c>
      <c r="C5505" s="20">
        <f t="shared" si="85"/>
        <v>43212.746527777781</v>
      </c>
      <c r="D5505" s="10" t="s">
        <v>5502</v>
      </c>
      <c r="E5505" s="7">
        <v>3</v>
      </c>
      <c r="F5505" s="10">
        <v>1.45</v>
      </c>
      <c r="G5505" s="10">
        <v>3.2</v>
      </c>
      <c r="H5505" s="11">
        <v>6.25</v>
      </c>
      <c r="I5505" s="15">
        <f>IF(Table_0__2[[#This Row],[RESULTAT]]=1,Table_0__2[[#This Row],[1]],0)+IF(Table_0__2[[#This Row],[RESULTAT]]=3,Table_0__2[[#This Row],[N]],0)+IF(Table_0__2[[#This Row],[RESULTAT]]=2,Table_0__2[[#This Row],[2]],0)</f>
        <v>3.2</v>
      </c>
      <c r="J5505" s="15">
        <f>MIN(Table_0__2[[#This Row],[1]:[2]])</f>
        <v>1.45</v>
      </c>
      <c r="K5505" s="15">
        <f>IF(Table_0__2[[#This Row],[COLONNE1]]=Table_0__2[[#This Row],[RESULTAT COTE]],Table_0__2[[#This Row],[COLONNE1]],0)</f>
        <v>0</v>
      </c>
    </row>
    <row r="5506" spans="1:11" x14ac:dyDescent="0.3">
      <c r="A5506" s="2">
        <v>43212</v>
      </c>
      <c r="B5506" s="24">
        <v>0.74652777777777779</v>
      </c>
      <c r="C5506" s="20">
        <f t="shared" ref="C5506:C5569" si="86">A5506+B5506</f>
        <v>43212.746527777781</v>
      </c>
      <c r="D5506" s="7" t="s">
        <v>5503</v>
      </c>
      <c r="E5506" s="10">
        <v>1</v>
      </c>
      <c r="F5506" s="7">
        <v>1.1000000000000001</v>
      </c>
      <c r="G5506" s="7">
        <v>5.5</v>
      </c>
      <c r="H5506" s="9">
        <v>12</v>
      </c>
      <c r="I5506" s="14">
        <f>IF(Table_0__2[[#This Row],[RESULTAT]]=1,Table_0__2[[#This Row],[1]],0)+IF(Table_0__2[[#This Row],[RESULTAT]]=3,Table_0__2[[#This Row],[N]],0)+IF(Table_0__2[[#This Row],[RESULTAT]]=2,Table_0__2[[#This Row],[2]],0)</f>
        <v>1.1000000000000001</v>
      </c>
      <c r="J5506" s="14">
        <f>MIN(Table_0__2[[#This Row],[1]:[2]])</f>
        <v>1.1000000000000001</v>
      </c>
      <c r="K5506" s="14">
        <f>IF(Table_0__2[[#This Row],[COLONNE1]]=Table_0__2[[#This Row],[RESULTAT COTE]],Table_0__2[[#This Row],[COLONNE1]],0)</f>
        <v>1.1000000000000001</v>
      </c>
    </row>
    <row r="5507" spans="1:11" x14ac:dyDescent="0.3">
      <c r="A5507" s="2">
        <v>43212</v>
      </c>
      <c r="B5507" s="25">
        <v>0.74652777777777779</v>
      </c>
      <c r="C5507" s="20">
        <f t="shared" si="86"/>
        <v>43212.746527777781</v>
      </c>
      <c r="D5507" s="10" t="s">
        <v>5504</v>
      </c>
      <c r="E5507" s="10">
        <v>2</v>
      </c>
      <c r="F5507" s="10">
        <v>4.6500000000000004</v>
      </c>
      <c r="G5507" s="10">
        <v>3.35</v>
      </c>
      <c r="H5507" s="11">
        <v>1.4</v>
      </c>
      <c r="I5507" s="15">
        <f>IF(Table_0__2[[#This Row],[RESULTAT]]=1,Table_0__2[[#This Row],[1]],0)+IF(Table_0__2[[#This Row],[RESULTAT]]=3,Table_0__2[[#This Row],[N]],0)+IF(Table_0__2[[#This Row],[RESULTAT]]=2,Table_0__2[[#This Row],[2]],0)</f>
        <v>1.4</v>
      </c>
      <c r="J5507" s="15">
        <f>MIN(Table_0__2[[#This Row],[1]:[2]])</f>
        <v>1.4</v>
      </c>
      <c r="K5507" s="15">
        <f>IF(Table_0__2[[#This Row],[COLONNE1]]=Table_0__2[[#This Row],[RESULTAT COTE]],Table_0__2[[#This Row],[COLONNE1]],0)</f>
        <v>1.4</v>
      </c>
    </row>
    <row r="5508" spans="1:11" x14ac:dyDescent="0.3">
      <c r="A5508" s="2">
        <v>43212</v>
      </c>
      <c r="B5508" s="24">
        <v>0.74652777777777779</v>
      </c>
      <c r="C5508" s="20">
        <f t="shared" si="86"/>
        <v>43212.746527777781</v>
      </c>
      <c r="D5508" s="7" t="s">
        <v>5505</v>
      </c>
      <c r="E5508" s="10">
        <v>1</v>
      </c>
      <c r="F5508" s="7">
        <v>1.45</v>
      </c>
      <c r="G5508" s="7">
        <v>3.3</v>
      </c>
      <c r="H5508" s="9">
        <v>4.5999999999999996</v>
      </c>
      <c r="I5508" s="14">
        <f>IF(Table_0__2[[#This Row],[RESULTAT]]=1,Table_0__2[[#This Row],[1]],0)+IF(Table_0__2[[#This Row],[RESULTAT]]=3,Table_0__2[[#This Row],[N]],0)+IF(Table_0__2[[#This Row],[RESULTAT]]=2,Table_0__2[[#This Row],[2]],0)</f>
        <v>1.45</v>
      </c>
      <c r="J5508" s="14">
        <f>MIN(Table_0__2[[#This Row],[1]:[2]])</f>
        <v>1.45</v>
      </c>
      <c r="K5508" s="14">
        <f>IF(Table_0__2[[#This Row],[COLONNE1]]=Table_0__2[[#This Row],[RESULTAT COTE]],Table_0__2[[#This Row],[COLONNE1]],0)</f>
        <v>1.45</v>
      </c>
    </row>
    <row r="5509" spans="1:11" x14ac:dyDescent="0.3">
      <c r="A5509" s="2">
        <v>43212</v>
      </c>
      <c r="B5509" s="25">
        <v>0.74652777777777779</v>
      </c>
      <c r="C5509" s="20">
        <f t="shared" si="86"/>
        <v>43212.746527777781</v>
      </c>
      <c r="D5509" s="10" t="s">
        <v>5506</v>
      </c>
      <c r="E5509" s="10">
        <v>1</v>
      </c>
      <c r="F5509" s="10">
        <v>2.25</v>
      </c>
      <c r="G5509" s="10">
        <v>2.8</v>
      </c>
      <c r="H5509" s="11">
        <v>2.5</v>
      </c>
      <c r="I5509" s="15">
        <f>IF(Table_0__2[[#This Row],[RESULTAT]]=1,Table_0__2[[#This Row],[1]],0)+IF(Table_0__2[[#This Row],[RESULTAT]]=3,Table_0__2[[#This Row],[N]],0)+IF(Table_0__2[[#This Row],[RESULTAT]]=2,Table_0__2[[#This Row],[2]],0)</f>
        <v>2.25</v>
      </c>
      <c r="J5509" s="15">
        <f>MIN(Table_0__2[[#This Row],[1]:[2]])</f>
        <v>2.25</v>
      </c>
      <c r="K5509" s="15">
        <f>IF(Table_0__2[[#This Row],[COLONNE1]]=Table_0__2[[#This Row],[RESULTAT COTE]],Table_0__2[[#This Row],[COLONNE1]],0)</f>
        <v>2.25</v>
      </c>
    </row>
    <row r="5510" spans="1:11" x14ac:dyDescent="0.3">
      <c r="A5510" s="2">
        <v>43212</v>
      </c>
      <c r="B5510" s="25">
        <v>0.74652777777777779</v>
      </c>
      <c r="C5510" s="20">
        <f t="shared" si="86"/>
        <v>43212.746527777781</v>
      </c>
      <c r="D5510" s="10" t="s">
        <v>5507</v>
      </c>
      <c r="E5510" s="7">
        <v>3</v>
      </c>
      <c r="F5510" s="10">
        <v>2.2999999999999998</v>
      </c>
      <c r="G5510" s="10">
        <v>2.5499999999999998</v>
      </c>
      <c r="H5510" s="11">
        <v>2.9</v>
      </c>
      <c r="I5510" s="15">
        <f>IF(Table_0__2[[#This Row],[RESULTAT]]=1,Table_0__2[[#This Row],[1]],0)+IF(Table_0__2[[#This Row],[RESULTAT]]=3,Table_0__2[[#This Row],[N]],0)+IF(Table_0__2[[#This Row],[RESULTAT]]=2,Table_0__2[[#This Row],[2]],0)</f>
        <v>2.5499999999999998</v>
      </c>
      <c r="J5510" s="15">
        <f>MIN(Table_0__2[[#This Row],[1]:[2]])</f>
        <v>2.2999999999999998</v>
      </c>
      <c r="K5510" s="15">
        <f>IF(Table_0__2[[#This Row],[COLONNE1]]=Table_0__2[[#This Row],[RESULTAT COTE]],Table_0__2[[#This Row],[COLONNE1]],0)</f>
        <v>0</v>
      </c>
    </row>
    <row r="5511" spans="1:11" x14ac:dyDescent="0.3">
      <c r="A5511" s="2">
        <v>43212</v>
      </c>
      <c r="B5511" s="24">
        <v>0.74652777777777779</v>
      </c>
      <c r="C5511" s="20">
        <f t="shared" si="86"/>
        <v>43212.746527777781</v>
      </c>
      <c r="D5511" s="7" t="s">
        <v>5508</v>
      </c>
      <c r="E5511" s="7">
        <v>3</v>
      </c>
      <c r="F5511" s="7">
        <v>1.6</v>
      </c>
      <c r="G5511" s="7">
        <v>3.25</v>
      </c>
      <c r="H5511" s="9">
        <v>4.05</v>
      </c>
      <c r="I5511" s="14">
        <f>IF(Table_0__2[[#This Row],[RESULTAT]]=1,Table_0__2[[#This Row],[1]],0)+IF(Table_0__2[[#This Row],[RESULTAT]]=3,Table_0__2[[#This Row],[N]],0)+IF(Table_0__2[[#This Row],[RESULTAT]]=2,Table_0__2[[#This Row],[2]],0)</f>
        <v>3.25</v>
      </c>
      <c r="J5511" s="14">
        <f>MIN(Table_0__2[[#This Row],[1]:[2]])</f>
        <v>1.6</v>
      </c>
      <c r="K5511" s="14">
        <f>IF(Table_0__2[[#This Row],[COLONNE1]]=Table_0__2[[#This Row],[RESULTAT COTE]],Table_0__2[[#This Row],[COLONNE1]],0)</f>
        <v>0</v>
      </c>
    </row>
    <row r="5512" spans="1:11" x14ac:dyDescent="0.3">
      <c r="A5512" s="2">
        <v>43212</v>
      </c>
      <c r="B5512" s="24">
        <v>0.74652777777777779</v>
      </c>
      <c r="C5512" s="20">
        <f t="shared" si="86"/>
        <v>43212.746527777781</v>
      </c>
      <c r="D5512" s="7" t="s">
        <v>5509</v>
      </c>
      <c r="E5512" s="10">
        <v>2</v>
      </c>
      <c r="F5512" s="7">
        <v>2.75</v>
      </c>
      <c r="G5512" s="7">
        <v>2.8</v>
      </c>
      <c r="H5512" s="9">
        <v>2.0499999999999998</v>
      </c>
      <c r="I5512" s="14">
        <f>IF(Table_0__2[[#This Row],[RESULTAT]]=1,Table_0__2[[#This Row],[1]],0)+IF(Table_0__2[[#This Row],[RESULTAT]]=3,Table_0__2[[#This Row],[N]],0)+IF(Table_0__2[[#This Row],[RESULTAT]]=2,Table_0__2[[#This Row],[2]],0)</f>
        <v>2.0499999999999998</v>
      </c>
      <c r="J5512" s="14">
        <f>MIN(Table_0__2[[#This Row],[1]:[2]])</f>
        <v>2.0499999999999998</v>
      </c>
      <c r="K5512" s="14">
        <f>IF(Table_0__2[[#This Row],[COLONNE1]]=Table_0__2[[#This Row],[RESULTAT COTE]],Table_0__2[[#This Row],[COLONNE1]],0)</f>
        <v>2.0499999999999998</v>
      </c>
    </row>
    <row r="5513" spans="1:11" x14ac:dyDescent="0.3">
      <c r="A5513" s="2">
        <v>43212</v>
      </c>
      <c r="B5513" s="25">
        <v>0.74652777777777779</v>
      </c>
      <c r="C5513" s="20">
        <f t="shared" si="86"/>
        <v>43212.746527777781</v>
      </c>
      <c r="D5513" s="10" t="s">
        <v>5510</v>
      </c>
      <c r="E5513" s="10">
        <v>2</v>
      </c>
      <c r="F5513" s="10">
        <v>1.65</v>
      </c>
      <c r="G5513" s="10">
        <v>3.2</v>
      </c>
      <c r="H5513" s="11">
        <v>3.6</v>
      </c>
      <c r="I5513" s="15">
        <f>IF(Table_0__2[[#This Row],[RESULTAT]]=1,Table_0__2[[#This Row],[1]],0)+IF(Table_0__2[[#This Row],[RESULTAT]]=3,Table_0__2[[#This Row],[N]],0)+IF(Table_0__2[[#This Row],[RESULTAT]]=2,Table_0__2[[#This Row],[2]],0)</f>
        <v>3.6</v>
      </c>
      <c r="J5513" s="15">
        <f>MIN(Table_0__2[[#This Row],[1]:[2]])</f>
        <v>1.65</v>
      </c>
      <c r="K5513" s="15">
        <f>IF(Table_0__2[[#This Row],[COLONNE1]]=Table_0__2[[#This Row],[RESULTAT COTE]],Table_0__2[[#This Row],[COLONNE1]],0)</f>
        <v>0</v>
      </c>
    </row>
    <row r="5514" spans="1:11" x14ac:dyDescent="0.3">
      <c r="A5514" s="2">
        <v>43212</v>
      </c>
      <c r="B5514" s="25">
        <v>0.75694444444444453</v>
      </c>
      <c r="C5514" s="20">
        <f t="shared" si="86"/>
        <v>43212.756944444445</v>
      </c>
      <c r="D5514" s="10" t="s">
        <v>5511</v>
      </c>
      <c r="E5514" s="10">
        <v>2</v>
      </c>
      <c r="F5514" s="10">
        <v>2.2000000000000002</v>
      </c>
      <c r="G5514" s="10">
        <v>2.9</v>
      </c>
      <c r="H5514" s="11">
        <v>2.7</v>
      </c>
      <c r="I5514" s="15">
        <f>IF(Table_0__2[[#This Row],[RESULTAT]]=1,Table_0__2[[#This Row],[1]],0)+IF(Table_0__2[[#This Row],[RESULTAT]]=3,Table_0__2[[#This Row],[N]],0)+IF(Table_0__2[[#This Row],[RESULTAT]]=2,Table_0__2[[#This Row],[2]],0)</f>
        <v>2.7</v>
      </c>
      <c r="J5514" s="15">
        <f>MIN(Table_0__2[[#This Row],[1]:[2]])</f>
        <v>2.2000000000000002</v>
      </c>
      <c r="K5514" s="15">
        <f>IF(Table_0__2[[#This Row],[COLONNE1]]=Table_0__2[[#This Row],[RESULTAT COTE]],Table_0__2[[#This Row],[COLONNE1]],0)</f>
        <v>0</v>
      </c>
    </row>
    <row r="5515" spans="1:11" x14ac:dyDescent="0.3">
      <c r="A5515" s="2">
        <v>43212</v>
      </c>
      <c r="B5515" s="25">
        <v>0.76736111111111116</v>
      </c>
      <c r="C5515" s="20">
        <f t="shared" si="86"/>
        <v>43212.767361111109</v>
      </c>
      <c r="D5515" s="10" t="s">
        <v>5512</v>
      </c>
      <c r="E5515" s="10">
        <v>2</v>
      </c>
      <c r="F5515" s="10">
        <v>3</v>
      </c>
      <c r="G5515" s="10">
        <v>3.2</v>
      </c>
      <c r="H5515" s="11">
        <v>2.2000000000000002</v>
      </c>
      <c r="I5515" s="15">
        <f>IF(Table_0__2[[#This Row],[RESULTAT]]=1,Table_0__2[[#This Row],[1]],0)+IF(Table_0__2[[#This Row],[RESULTAT]]=3,Table_0__2[[#This Row],[N]],0)+IF(Table_0__2[[#This Row],[RESULTAT]]=2,Table_0__2[[#This Row],[2]],0)</f>
        <v>2.2000000000000002</v>
      </c>
      <c r="J5515" s="15">
        <f>MIN(Table_0__2[[#This Row],[1]:[2]])</f>
        <v>2.2000000000000002</v>
      </c>
      <c r="K5515" s="15">
        <f>IF(Table_0__2[[#This Row],[COLONNE1]]=Table_0__2[[#This Row],[RESULTAT COTE]],Table_0__2[[#This Row],[COLONNE1]],0)</f>
        <v>2.2000000000000002</v>
      </c>
    </row>
    <row r="5516" spans="1:11" x14ac:dyDescent="0.3">
      <c r="A5516" s="2">
        <v>43212</v>
      </c>
      <c r="B5516" s="24">
        <v>0.78819444444444453</v>
      </c>
      <c r="C5516" s="20">
        <f t="shared" si="86"/>
        <v>43212.788194444445</v>
      </c>
      <c r="D5516" s="7" t="s">
        <v>5513</v>
      </c>
      <c r="E5516" s="10">
        <v>1</v>
      </c>
      <c r="F5516" s="7">
        <v>2.35</v>
      </c>
      <c r="G5516" s="7">
        <v>2.85</v>
      </c>
      <c r="H5516" s="9">
        <v>2.35</v>
      </c>
      <c r="I5516" s="14">
        <f>IF(Table_0__2[[#This Row],[RESULTAT]]=1,Table_0__2[[#This Row],[1]],0)+IF(Table_0__2[[#This Row],[RESULTAT]]=3,Table_0__2[[#This Row],[N]],0)+IF(Table_0__2[[#This Row],[RESULTAT]]=2,Table_0__2[[#This Row],[2]],0)</f>
        <v>2.35</v>
      </c>
      <c r="J5516" s="14">
        <f>MIN(Table_0__2[[#This Row],[1]:[2]])</f>
        <v>2.35</v>
      </c>
      <c r="K5516" s="14">
        <f>IF(Table_0__2[[#This Row],[COLONNE1]]=Table_0__2[[#This Row],[RESULTAT COTE]],Table_0__2[[#This Row],[COLONNE1]],0)</f>
        <v>2.35</v>
      </c>
    </row>
    <row r="5517" spans="1:11" x14ac:dyDescent="0.3">
      <c r="A5517" s="2">
        <v>43212</v>
      </c>
      <c r="B5517" s="25">
        <v>0.78819444444444453</v>
      </c>
      <c r="C5517" s="20">
        <f t="shared" si="86"/>
        <v>43212.788194444445</v>
      </c>
      <c r="D5517" s="10" t="s">
        <v>5514</v>
      </c>
      <c r="E5517" s="10">
        <v>1</v>
      </c>
      <c r="F5517" s="10">
        <v>1.8</v>
      </c>
      <c r="G5517" s="10">
        <v>2.6</v>
      </c>
      <c r="H5517" s="11">
        <v>3.7</v>
      </c>
      <c r="I5517" s="15">
        <f>IF(Table_0__2[[#This Row],[RESULTAT]]=1,Table_0__2[[#This Row],[1]],0)+IF(Table_0__2[[#This Row],[RESULTAT]]=3,Table_0__2[[#This Row],[N]],0)+IF(Table_0__2[[#This Row],[RESULTAT]]=2,Table_0__2[[#This Row],[2]],0)</f>
        <v>1.8</v>
      </c>
      <c r="J5517" s="15">
        <f>MIN(Table_0__2[[#This Row],[1]:[2]])</f>
        <v>1.8</v>
      </c>
      <c r="K5517" s="15">
        <f>IF(Table_0__2[[#This Row],[COLONNE1]]=Table_0__2[[#This Row],[RESULTAT COTE]],Table_0__2[[#This Row],[COLONNE1]],0)</f>
        <v>1.8</v>
      </c>
    </row>
    <row r="5518" spans="1:11" x14ac:dyDescent="0.3">
      <c r="A5518" s="2">
        <v>43212</v>
      </c>
      <c r="B5518" s="24">
        <v>0.78819444444444453</v>
      </c>
      <c r="C5518" s="20">
        <f t="shared" si="86"/>
        <v>43212.788194444445</v>
      </c>
      <c r="D5518" s="7" t="s">
        <v>5515</v>
      </c>
      <c r="E5518" s="10">
        <v>1</v>
      </c>
      <c r="F5518" s="7">
        <v>1.5</v>
      </c>
      <c r="G5518" s="7">
        <v>3.1</v>
      </c>
      <c r="H5518" s="9">
        <v>4.8</v>
      </c>
      <c r="I5518" s="14">
        <f>IF(Table_0__2[[#This Row],[RESULTAT]]=1,Table_0__2[[#This Row],[1]],0)+IF(Table_0__2[[#This Row],[RESULTAT]]=3,Table_0__2[[#This Row],[N]],0)+IF(Table_0__2[[#This Row],[RESULTAT]]=2,Table_0__2[[#This Row],[2]],0)</f>
        <v>1.5</v>
      </c>
      <c r="J5518" s="14">
        <f>MIN(Table_0__2[[#This Row],[1]:[2]])</f>
        <v>1.5</v>
      </c>
      <c r="K5518" s="14">
        <f>IF(Table_0__2[[#This Row],[COLONNE1]]=Table_0__2[[#This Row],[RESULTAT COTE]],Table_0__2[[#This Row],[COLONNE1]],0)</f>
        <v>1.5</v>
      </c>
    </row>
    <row r="5519" spans="1:11" x14ac:dyDescent="0.3">
      <c r="A5519" s="2">
        <v>43212</v>
      </c>
      <c r="B5519" s="25">
        <v>0.78819444444444453</v>
      </c>
      <c r="C5519" s="20">
        <f t="shared" si="86"/>
        <v>43212.788194444445</v>
      </c>
      <c r="D5519" s="10" t="s">
        <v>5516</v>
      </c>
      <c r="E5519" s="10">
        <v>1</v>
      </c>
      <c r="F5519" s="10">
        <v>1.3</v>
      </c>
      <c r="G5519" s="10">
        <v>3.7</v>
      </c>
      <c r="H5519" s="11">
        <v>5.75</v>
      </c>
      <c r="I5519" s="15">
        <f>IF(Table_0__2[[#This Row],[RESULTAT]]=1,Table_0__2[[#This Row],[1]],0)+IF(Table_0__2[[#This Row],[RESULTAT]]=3,Table_0__2[[#This Row],[N]],0)+IF(Table_0__2[[#This Row],[RESULTAT]]=2,Table_0__2[[#This Row],[2]],0)</f>
        <v>1.3</v>
      </c>
      <c r="J5519" s="15">
        <f>MIN(Table_0__2[[#This Row],[1]:[2]])</f>
        <v>1.3</v>
      </c>
      <c r="K5519" s="15">
        <f>IF(Table_0__2[[#This Row],[COLONNE1]]=Table_0__2[[#This Row],[RESULTAT COTE]],Table_0__2[[#This Row],[COLONNE1]],0)</f>
        <v>1.3</v>
      </c>
    </row>
    <row r="5520" spans="1:11" x14ac:dyDescent="0.3">
      <c r="A5520" s="2">
        <v>43212</v>
      </c>
      <c r="B5520" s="25">
        <v>0.78819444444444453</v>
      </c>
      <c r="C5520" s="20">
        <f t="shared" si="86"/>
        <v>43212.788194444445</v>
      </c>
      <c r="D5520" s="10" t="s">
        <v>5517</v>
      </c>
      <c r="E5520" s="10">
        <v>1</v>
      </c>
      <c r="F5520" s="10">
        <v>1.35</v>
      </c>
      <c r="G5520" s="10">
        <v>3.7</v>
      </c>
      <c r="H5520" s="11">
        <v>6</v>
      </c>
      <c r="I5520" s="15">
        <f>IF(Table_0__2[[#This Row],[RESULTAT]]=1,Table_0__2[[#This Row],[1]],0)+IF(Table_0__2[[#This Row],[RESULTAT]]=3,Table_0__2[[#This Row],[N]],0)+IF(Table_0__2[[#This Row],[RESULTAT]]=2,Table_0__2[[#This Row],[2]],0)</f>
        <v>1.35</v>
      </c>
      <c r="J5520" s="15">
        <f>MIN(Table_0__2[[#This Row],[1]:[2]])</f>
        <v>1.35</v>
      </c>
      <c r="K5520" s="15">
        <f>IF(Table_0__2[[#This Row],[COLONNE1]]=Table_0__2[[#This Row],[RESULTAT COTE]],Table_0__2[[#This Row],[COLONNE1]],0)</f>
        <v>1.35</v>
      </c>
    </row>
    <row r="5521" spans="1:11" x14ac:dyDescent="0.3">
      <c r="A5521" s="2">
        <v>43212</v>
      </c>
      <c r="B5521" s="25">
        <v>0.78819444444444453</v>
      </c>
      <c r="C5521" s="20">
        <f t="shared" si="86"/>
        <v>43212.788194444445</v>
      </c>
      <c r="D5521" s="10" t="s">
        <v>5518</v>
      </c>
      <c r="E5521" s="10">
        <v>1</v>
      </c>
      <c r="F5521" s="10">
        <v>2.2999999999999998</v>
      </c>
      <c r="G5521" s="10">
        <v>2.95</v>
      </c>
      <c r="H5521" s="11">
        <v>2.7</v>
      </c>
      <c r="I5521" s="15">
        <f>IF(Table_0__2[[#This Row],[RESULTAT]]=1,Table_0__2[[#This Row],[1]],0)+IF(Table_0__2[[#This Row],[RESULTAT]]=3,Table_0__2[[#This Row],[N]],0)+IF(Table_0__2[[#This Row],[RESULTAT]]=2,Table_0__2[[#This Row],[2]],0)</f>
        <v>2.2999999999999998</v>
      </c>
      <c r="J5521" s="15">
        <f>MIN(Table_0__2[[#This Row],[1]:[2]])</f>
        <v>2.2999999999999998</v>
      </c>
      <c r="K5521" s="15">
        <f>IF(Table_0__2[[#This Row],[COLONNE1]]=Table_0__2[[#This Row],[RESULTAT COTE]],Table_0__2[[#This Row],[COLONNE1]],0)</f>
        <v>2.2999999999999998</v>
      </c>
    </row>
    <row r="5522" spans="1:11" x14ac:dyDescent="0.3">
      <c r="A5522" s="2">
        <v>43212</v>
      </c>
      <c r="B5522" s="25">
        <v>0.78819444444444453</v>
      </c>
      <c r="C5522" s="20">
        <f t="shared" si="86"/>
        <v>43212.788194444445</v>
      </c>
      <c r="D5522" s="10" t="s">
        <v>5519</v>
      </c>
      <c r="E5522" s="10">
        <v>1</v>
      </c>
      <c r="F5522" s="10">
        <v>1.3</v>
      </c>
      <c r="G5522" s="10">
        <v>3.7</v>
      </c>
      <c r="H5522" s="11">
        <v>6.25</v>
      </c>
      <c r="I5522" s="15">
        <f>IF(Table_0__2[[#This Row],[RESULTAT]]=1,Table_0__2[[#This Row],[1]],0)+IF(Table_0__2[[#This Row],[RESULTAT]]=3,Table_0__2[[#This Row],[N]],0)+IF(Table_0__2[[#This Row],[RESULTAT]]=2,Table_0__2[[#This Row],[2]],0)</f>
        <v>1.3</v>
      </c>
      <c r="J5522" s="15">
        <f>MIN(Table_0__2[[#This Row],[1]:[2]])</f>
        <v>1.3</v>
      </c>
      <c r="K5522" s="15">
        <f>IF(Table_0__2[[#This Row],[COLONNE1]]=Table_0__2[[#This Row],[RESULTAT COTE]],Table_0__2[[#This Row],[COLONNE1]],0)</f>
        <v>1.3</v>
      </c>
    </row>
    <row r="5523" spans="1:11" x14ac:dyDescent="0.3">
      <c r="A5523" s="2">
        <v>43212</v>
      </c>
      <c r="B5523" s="25">
        <v>0.79166666666666663</v>
      </c>
      <c r="C5523" s="20">
        <f t="shared" si="86"/>
        <v>43212.791666666664</v>
      </c>
      <c r="D5523" s="10" t="s">
        <v>5520</v>
      </c>
      <c r="E5523" s="10">
        <v>2</v>
      </c>
      <c r="F5523" s="10">
        <v>4.3</v>
      </c>
      <c r="G5523" s="10">
        <v>3.4</v>
      </c>
      <c r="H5523" s="11">
        <v>1.5</v>
      </c>
      <c r="I5523" s="15">
        <f>IF(Table_0__2[[#This Row],[RESULTAT]]=1,Table_0__2[[#This Row],[1]],0)+IF(Table_0__2[[#This Row],[RESULTAT]]=3,Table_0__2[[#This Row],[N]],0)+IF(Table_0__2[[#This Row],[RESULTAT]]=2,Table_0__2[[#This Row],[2]],0)</f>
        <v>1.5</v>
      </c>
      <c r="J5523" s="15">
        <f>MIN(Table_0__2[[#This Row],[1]:[2]])</f>
        <v>1.5</v>
      </c>
      <c r="K5523" s="15">
        <f>IF(Table_0__2[[#This Row],[COLONNE1]]=Table_0__2[[#This Row],[RESULTAT COTE]],Table_0__2[[#This Row],[COLONNE1]],0)</f>
        <v>1.5</v>
      </c>
    </row>
    <row r="5524" spans="1:11" x14ac:dyDescent="0.3">
      <c r="A5524" s="2">
        <v>43212</v>
      </c>
      <c r="B5524" s="25">
        <v>0.80902777777777779</v>
      </c>
      <c r="C5524" s="20">
        <f t="shared" si="86"/>
        <v>43212.809027777781</v>
      </c>
      <c r="D5524" s="10" t="s">
        <v>5521</v>
      </c>
      <c r="E5524" s="7">
        <v>3</v>
      </c>
      <c r="F5524" s="10">
        <v>1.45</v>
      </c>
      <c r="G5524" s="10">
        <v>3.2</v>
      </c>
      <c r="H5524" s="11">
        <v>4.8</v>
      </c>
      <c r="I5524" s="15">
        <f>IF(Table_0__2[[#This Row],[RESULTAT]]=1,Table_0__2[[#This Row],[1]],0)+IF(Table_0__2[[#This Row],[RESULTAT]]=3,Table_0__2[[#This Row],[N]],0)+IF(Table_0__2[[#This Row],[RESULTAT]]=2,Table_0__2[[#This Row],[2]],0)</f>
        <v>3.2</v>
      </c>
      <c r="J5524" s="15">
        <f>MIN(Table_0__2[[#This Row],[1]:[2]])</f>
        <v>1.45</v>
      </c>
      <c r="K5524" s="15">
        <f>IF(Table_0__2[[#This Row],[COLONNE1]]=Table_0__2[[#This Row],[RESULTAT COTE]],Table_0__2[[#This Row],[COLONNE1]],0)</f>
        <v>0</v>
      </c>
    </row>
    <row r="5525" spans="1:11" x14ac:dyDescent="0.3">
      <c r="A5525" s="2">
        <v>43212</v>
      </c>
      <c r="B5525" s="24">
        <v>0.80902777777777779</v>
      </c>
      <c r="C5525" s="20">
        <f t="shared" si="86"/>
        <v>43212.809027777781</v>
      </c>
      <c r="D5525" s="7" t="s">
        <v>5522</v>
      </c>
      <c r="E5525" s="10">
        <v>2</v>
      </c>
      <c r="F5525" s="7">
        <v>2.9</v>
      </c>
      <c r="G5525" s="7">
        <v>3.05</v>
      </c>
      <c r="H5525" s="9">
        <v>1.9</v>
      </c>
      <c r="I5525" s="14">
        <f>IF(Table_0__2[[#This Row],[RESULTAT]]=1,Table_0__2[[#This Row],[1]],0)+IF(Table_0__2[[#This Row],[RESULTAT]]=3,Table_0__2[[#This Row],[N]],0)+IF(Table_0__2[[#This Row],[RESULTAT]]=2,Table_0__2[[#This Row],[2]],0)</f>
        <v>1.9</v>
      </c>
      <c r="J5525" s="14">
        <f>MIN(Table_0__2[[#This Row],[1]:[2]])</f>
        <v>1.9</v>
      </c>
      <c r="K5525" s="14">
        <f>IF(Table_0__2[[#This Row],[COLONNE1]]=Table_0__2[[#This Row],[RESULTAT COTE]],Table_0__2[[#This Row],[COLONNE1]],0)</f>
        <v>1.9</v>
      </c>
    </row>
    <row r="5526" spans="1:11" x14ac:dyDescent="0.3">
      <c r="A5526" s="2">
        <v>43212</v>
      </c>
      <c r="B5526" s="25">
        <v>0.81944444444444453</v>
      </c>
      <c r="C5526" s="20">
        <f t="shared" si="86"/>
        <v>43212.819444444445</v>
      </c>
      <c r="D5526" s="10" t="s">
        <v>5523</v>
      </c>
      <c r="E5526" s="7">
        <v>3</v>
      </c>
      <c r="F5526" s="10">
        <v>6.25</v>
      </c>
      <c r="G5526" s="10">
        <v>3.3</v>
      </c>
      <c r="H5526" s="11">
        <v>1.35</v>
      </c>
      <c r="I5526" s="15">
        <f>IF(Table_0__2[[#This Row],[RESULTAT]]=1,Table_0__2[[#This Row],[1]],0)+IF(Table_0__2[[#This Row],[RESULTAT]]=3,Table_0__2[[#This Row],[N]],0)+IF(Table_0__2[[#This Row],[RESULTAT]]=2,Table_0__2[[#This Row],[2]],0)</f>
        <v>3.3</v>
      </c>
      <c r="J5526" s="15">
        <f>MIN(Table_0__2[[#This Row],[1]:[2]])</f>
        <v>1.35</v>
      </c>
      <c r="K5526" s="15">
        <f>IF(Table_0__2[[#This Row],[COLONNE1]]=Table_0__2[[#This Row],[RESULTAT COTE]],Table_0__2[[#This Row],[COLONNE1]],0)</f>
        <v>0</v>
      </c>
    </row>
    <row r="5527" spans="1:11" x14ac:dyDescent="0.3">
      <c r="A5527" s="2">
        <v>43212</v>
      </c>
      <c r="B5527" s="24">
        <v>0.82986111111111116</v>
      </c>
      <c r="C5527" s="20">
        <f t="shared" si="86"/>
        <v>43212.829861111109</v>
      </c>
      <c r="D5527" s="7" t="s">
        <v>5524</v>
      </c>
      <c r="E5527" s="7">
        <v>3</v>
      </c>
      <c r="F5527" s="7">
        <v>1.55</v>
      </c>
      <c r="G5527" s="7">
        <v>3.5</v>
      </c>
      <c r="H5527" s="9">
        <v>4.2</v>
      </c>
      <c r="I5527" s="14">
        <f>IF(Table_0__2[[#This Row],[RESULTAT]]=1,Table_0__2[[#This Row],[1]],0)+IF(Table_0__2[[#This Row],[RESULTAT]]=3,Table_0__2[[#This Row],[N]],0)+IF(Table_0__2[[#This Row],[RESULTAT]]=2,Table_0__2[[#This Row],[2]],0)</f>
        <v>3.5</v>
      </c>
      <c r="J5527" s="14">
        <f>MIN(Table_0__2[[#This Row],[1]:[2]])</f>
        <v>1.55</v>
      </c>
      <c r="K5527" s="14">
        <f>IF(Table_0__2[[#This Row],[COLONNE1]]=Table_0__2[[#This Row],[RESULTAT COTE]],Table_0__2[[#This Row],[COLONNE1]],0)</f>
        <v>0</v>
      </c>
    </row>
    <row r="5528" spans="1:11" x14ac:dyDescent="0.3">
      <c r="A5528" s="2">
        <v>43212</v>
      </c>
      <c r="B5528" s="25">
        <v>0.82986111111111116</v>
      </c>
      <c r="C5528" s="20">
        <f t="shared" si="86"/>
        <v>43212.829861111109</v>
      </c>
      <c r="D5528" s="10" t="s">
        <v>5525</v>
      </c>
      <c r="E5528" s="10">
        <v>1</v>
      </c>
      <c r="F5528" s="10">
        <v>2.35</v>
      </c>
      <c r="G5528" s="10">
        <v>2.95</v>
      </c>
      <c r="H5528" s="11">
        <v>2.25</v>
      </c>
      <c r="I5528" s="15">
        <f>IF(Table_0__2[[#This Row],[RESULTAT]]=1,Table_0__2[[#This Row],[1]],0)+IF(Table_0__2[[#This Row],[RESULTAT]]=3,Table_0__2[[#This Row],[N]],0)+IF(Table_0__2[[#This Row],[RESULTAT]]=2,Table_0__2[[#This Row],[2]],0)</f>
        <v>2.35</v>
      </c>
      <c r="J5528" s="15">
        <f>MIN(Table_0__2[[#This Row],[1]:[2]])</f>
        <v>2.25</v>
      </c>
      <c r="K5528" s="15">
        <f>IF(Table_0__2[[#This Row],[COLONNE1]]=Table_0__2[[#This Row],[RESULTAT COTE]],Table_0__2[[#This Row],[COLONNE1]],0)</f>
        <v>0</v>
      </c>
    </row>
    <row r="5529" spans="1:11" x14ac:dyDescent="0.3">
      <c r="A5529" s="2">
        <v>43212</v>
      </c>
      <c r="B5529" s="24">
        <v>0.82986111111111116</v>
      </c>
      <c r="C5529" s="20">
        <f t="shared" si="86"/>
        <v>43212.829861111109</v>
      </c>
      <c r="D5529" s="7" t="s">
        <v>5526</v>
      </c>
      <c r="E5529" s="7">
        <v>3</v>
      </c>
      <c r="F5529" s="7">
        <v>1.9</v>
      </c>
      <c r="G5529" s="7">
        <v>3.15</v>
      </c>
      <c r="H5529" s="9">
        <v>2.95</v>
      </c>
      <c r="I5529" s="14">
        <f>IF(Table_0__2[[#This Row],[RESULTAT]]=1,Table_0__2[[#This Row],[1]],0)+IF(Table_0__2[[#This Row],[RESULTAT]]=3,Table_0__2[[#This Row],[N]],0)+IF(Table_0__2[[#This Row],[RESULTAT]]=2,Table_0__2[[#This Row],[2]],0)</f>
        <v>3.15</v>
      </c>
      <c r="J5529" s="14">
        <f>MIN(Table_0__2[[#This Row],[1]:[2]])</f>
        <v>1.9</v>
      </c>
      <c r="K5529" s="14">
        <f>IF(Table_0__2[[#This Row],[COLONNE1]]=Table_0__2[[#This Row],[RESULTAT COTE]],Table_0__2[[#This Row],[COLONNE1]],0)</f>
        <v>0</v>
      </c>
    </row>
    <row r="5530" spans="1:11" x14ac:dyDescent="0.3">
      <c r="A5530" s="2">
        <v>43212</v>
      </c>
      <c r="B5530" s="25">
        <v>0.82986111111111116</v>
      </c>
      <c r="C5530" s="20">
        <f t="shared" si="86"/>
        <v>43212.829861111109</v>
      </c>
      <c r="D5530" s="10" t="s">
        <v>5527</v>
      </c>
      <c r="E5530" s="10">
        <v>2</v>
      </c>
      <c r="F5530" s="10">
        <v>3</v>
      </c>
      <c r="G5530" s="10">
        <v>3.25</v>
      </c>
      <c r="H5530" s="11">
        <v>1.75</v>
      </c>
      <c r="I5530" s="15">
        <f>IF(Table_0__2[[#This Row],[RESULTAT]]=1,Table_0__2[[#This Row],[1]],0)+IF(Table_0__2[[#This Row],[RESULTAT]]=3,Table_0__2[[#This Row],[N]],0)+IF(Table_0__2[[#This Row],[RESULTAT]]=2,Table_0__2[[#This Row],[2]],0)</f>
        <v>1.75</v>
      </c>
      <c r="J5530" s="15">
        <f>MIN(Table_0__2[[#This Row],[1]:[2]])</f>
        <v>1.75</v>
      </c>
      <c r="K5530" s="15">
        <f>IF(Table_0__2[[#This Row],[COLONNE1]]=Table_0__2[[#This Row],[RESULTAT COTE]],Table_0__2[[#This Row],[COLONNE1]],0)</f>
        <v>1.75</v>
      </c>
    </row>
    <row r="5531" spans="1:11" x14ac:dyDescent="0.3">
      <c r="A5531" s="2">
        <v>43212</v>
      </c>
      <c r="B5531" s="25">
        <v>0.82986111111111116</v>
      </c>
      <c r="C5531" s="20">
        <f t="shared" si="86"/>
        <v>43212.829861111109</v>
      </c>
      <c r="D5531" s="10" t="s">
        <v>5528</v>
      </c>
      <c r="E5531" s="7">
        <v>3</v>
      </c>
      <c r="F5531" s="10">
        <v>1.35</v>
      </c>
      <c r="G5531" s="10">
        <v>3.8</v>
      </c>
      <c r="H5531" s="11">
        <v>6</v>
      </c>
      <c r="I5531" s="15">
        <f>IF(Table_0__2[[#This Row],[RESULTAT]]=1,Table_0__2[[#This Row],[1]],0)+IF(Table_0__2[[#This Row],[RESULTAT]]=3,Table_0__2[[#This Row],[N]],0)+IF(Table_0__2[[#This Row],[RESULTAT]]=2,Table_0__2[[#This Row],[2]],0)</f>
        <v>3.8</v>
      </c>
      <c r="J5531" s="15">
        <f>MIN(Table_0__2[[#This Row],[1]:[2]])</f>
        <v>1.35</v>
      </c>
      <c r="K5531" s="15">
        <f>IF(Table_0__2[[#This Row],[COLONNE1]]=Table_0__2[[#This Row],[RESULTAT COTE]],Table_0__2[[#This Row],[COLONNE1]],0)</f>
        <v>0</v>
      </c>
    </row>
    <row r="5532" spans="1:11" x14ac:dyDescent="0.3">
      <c r="A5532" s="2">
        <v>43212</v>
      </c>
      <c r="B5532" s="25">
        <v>0.85069444444444453</v>
      </c>
      <c r="C5532" s="20">
        <f t="shared" si="86"/>
        <v>43212.850694444445</v>
      </c>
      <c r="D5532" s="10" t="s">
        <v>5529</v>
      </c>
      <c r="E5532" s="10">
        <v>1</v>
      </c>
      <c r="F5532" s="10">
        <v>3.2</v>
      </c>
      <c r="G5532" s="10">
        <v>2.8</v>
      </c>
      <c r="H5532" s="11">
        <v>2</v>
      </c>
      <c r="I5532" s="15">
        <f>IF(Table_0__2[[#This Row],[RESULTAT]]=1,Table_0__2[[#This Row],[1]],0)+IF(Table_0__2[[#This Row],[RESULTAT]]=3,Table_0__2[[#This Row],[N]],0)+IF(Table_0__2[[#This Row],[RESULTAT]]=2,Table_0__2[[#This Row],[2]],0)</f>
        <v>3.2</v>
      </c>
      <c r="J5532" s="15">
        <f>MIN(Table_0__2[[#This Row],[1]:[2]])</f>
        <v>2</v>
      </c>
      <c r="K5532" s="15">
        <f>IF(Table_0__2[[#This Row],[COLONNE1]]=Table_0__2[[#This Row],[RESULTAT COTE]],Table_0__2[[#This Row],[COLONNE1]],0)</f>
        <v>0</v>
      </c>
    </row>
    <row r="5533" spans="1:11" x14ac:dyDescent="0.3">
      <c r="A5533" s="2">
        <v>43212</v>
      </c>
      <c r="B5533" s="24">
        <v>0.85069444444444453</v>
      </c>
      <c r="C5533" s="20">
        <f t="shared" si="86"/>
        <v>43212.850694444445</v>
      </c>
      <c r="D5533" s="7" t="s">
        <v>5530</v>
      </c>
      <c r="E5533" s="7">
        <v>3</v>
      </c>
      <c r="F5533" s="7">
        <v>2.7</v>
      </c>
      <c r="G5533" s="7">
        <v>2.8</v>
      </c>
      <c r="H5533" s="9">
        <v>2.25</v>
      </c>
      <c r="I5533" s="14">
        <f>IF(Table_0__2[[#This Row],[RESULTAT]]=1,Table_0__2[[#This Row],[1]],0)+IF(Table_0__2[[#This Row],[RESULTAT]]=3,Table_0__2[[#This Row],[N]],0)+IF(Table_0__2[[#This Row],[RESULTAT]]=2,Table_0__2[[#This Row],[2]],0)</f>
        <v>2.8</v>
      </c>
      <c r="J5533" s="14">
        <f>MIN(Table_0__2[[#This Row],[1]:[2]])</f>
        <v>2.25</v>
      </c>
      <c r="K5533" s="14">
        <f>IF(Table_0__2[[#This Row],[COLONNE1]]=Table_0__2[[#This Row],[RESULTAT COTE]],Table_0__2[[#This Row],[COLONNE1]],0)</f>
        <v>0</v>
      </c>
    </row>
    <row r="5534" spans="1:11" x14ac:dyDescent="0.3">
      <c r="A5534" s="2">
        <v>43212</v>
      </c>
      <c r="B5534" s="24">
        <v>0.86111111111111116</v>
      </c>
      <c r="C5534" s="20">
        <f t="shared" si="86"/>
        <v>43212.861111111109</v>
      </c>
      <c r="D5534" s="7" t="s">
        <v>5531</v>
      </c>
      <c r="E5534" s="7">
        <v>3</v>
      </c>
      <c r="F5534" s="7">
        <v>1.48</v>
      </c>
      <c r="G5534" s="7">
        <v>3.8</v>
      </c>
      <c r="H5534" s="9">
        <v>6.5</v>
      </c>
      <c r="I5534" s="14">
        <f>IF(Table_0__2[[#This Row],[RESULTAT]]=1,Table_0__2[[#This Row],[1]],0)+IF(Table_0__2[[#This Row],[RESULTAT]]=3,Table_0__2[[#This Row],[N]],0)+IF(Table_0__2[[#This Row],[RESULTAT]]=2,Table_0__2[[#This Row],[2]],0)</f>
        <v>3.8</v>
      </c>
      <c r="J5534" s="14">
        <f>MIN(Table_0__2[[#This Row],[1]:[2]])</f>
        <v>1.48</v>
      </c>
      <c r="K5534" s="14">
        <f>IF(Table_0__2[[#This Row],[COLONNE1]]=Table_0__2[[#This Row],[RESULTAT COTE]],Table_0__2[[#This Row],[COLONNE1]],0)</f>
        <v>0</v>
      </c>
    </row>
    <row r="5535" spans="1:11" x14ac:dyDescent="0.3">
      <c r="A5535" s="2">
        <v>43212</v>
      </c>
      <c r="B5535" s="25">
        <v>0.86111111111111116</v>
      </c>
      <c r="C5535" s="20">
        <f t="shared" si="86"/>
        <v>43212.861111111109</v>
      </c>
      <c r="D5535" s="10" t="s">
        <v>5532</v>
      </c>
      <c r="E5535" s="10">
        <v>2</v>
      </c>
      <c r="F5535" s="10">
        <v>2.1</v>
      </c>
      <c r="G5535" s="10">
        <v>3.1</v>
      </c>
      <c r="H5535" s="11">
        <v>3.35</v>
      </c>
      <c r="I5535" s="15">
        <f>IF(Table_0__2[[#This Row],[RESULTAT]]=1,Table_0__2[[#This Row],[1]],0)+IF(Table_0__2[[#This Row],[RESULTAT]]=3,Table_0__2[[#This Row],[N]],0)+IF(Table_0__2[[#This Row],[RESULTAT]]=2,Table_0__2[[#This Row],[2]],0)</f>
        <v>3.35</v>
      </c>
      <c r="J5535" s="15">
        <f>MIN(Table_0__2[[#This Row],[1]:[2]])</f>
        <v>2.1</v>
      </c>
      <c r="K5535" s="15">
        <f>IF(Table_0__2[[#This Row],[COLONNE1]]=Table_0__2[[#This Row],[RESULTAT COTE]],Table_0__2[[#This Row],[COLONNE1]],0)</f>
        <v>0</v>
      </c>
    </row>
    <row r="5536" spans="1:11" x14ac:dyDescent="0.3">
      <c r="A5536" s="2">
        <v>43212</v>
      </c>
      <c r="B5536" s="25">
        <v>0.87152777777777779</v>
      </c>
      <c r="C5536" s="20">
        <f t="shared" si="86"/>
        <v>43212.871527777781</v>
      </c>
      <c r="D5536" s="10" t="s">
        <v>5533</v>
      </c>
      <c r="E5536" s="10">
        <v>1</v>
      </c>
      <c r="F5536" s="10">
        <v>1.45</v>
      </c>
      <c r="G5536" s="10">
        <v>3.5</v>
      </c>
      <c r="H5536" s="11">
        <v>5</v>
      </c>
      <c r="I5536" s="15">
        <f>IF(Table_0__2[[#This Row],[RESULTAT]]=1,Table_0__2[[#This Row],[1]],0)+IF(Table_0__2[[#This Row],[RESULTAT]]=3,Table_0__2[[#This Row],[N]],0)+IF(Table_0__2[[#This Row],[RESULTAT]]=2,Table_0__2[[#This Row],[2]],0)</f>
        <v>1.45</v>
      </c>
      <c r="J5536" s="15">
        <f>MIN(Table_0__2[[#This Row],[1]:[2]])</f>
        <v>1.45</v>
      </c>
      <c r="K5536" s="15">
        <f>IF(Table_0__2[[#This Row],[COLONNE1]]=Table_0__2[[#This Row],[RESULTAT COTE]],Table_0__2[[#This Row],[COLONNE1]],0)</f>
        <v>1.45</v>
      </c>
    </row>
    <row r="5537" spans="1:11" x14ac:dyDescent="0.3">
      <c r="A5537" s="2">
        <v>43212</v>
      </c>
      <c r="B5537" s="24">
        <v>0.87152777777777779</v>
      </c>
      <c r="C5537" s="20">
        <f t="shared" si="86"/>
        <v>43212.871527777781</v>
      </c>
      <c r="D5537" s="7" t="s">
        <v>5534</v>
      </c>
      <c r="E5537" s="7">
        <v>3</v>
      </c>
      <c r="F5537" s="7">
        <v>2.7</v>
      </c>
      <c r="G5537" s="7">
        <v>2.8</v>
      </c>
      <c r="H5537" s="9">
        <v>2.25</v>
      </c>
      <c r="I5537" s="14">
        <f>IF(Table_0__2[[#This Row],[RESULTAT]]=1,Table_0__2[[#This Row],[1]],0)+IF(Table_0__2[[#This Row],[RESULTAT]]=3,Table_0__2[[#This Row],[N]],0)+IF(Table_0__2[[#This Row],[RESULTAT]]=2,Table_0__2[[#This Row],[2]],0)</f>
        <v>2.8</v>
      </c>
      <c r="J5537" s="14">
        <f>MIN(Table_0__2[[#This Row],[1]:[2]])</f>
        <v>2.25</v>
      </c>
      <c r="K5537" s="14">
        <f>IF(Table_0__2[[#This Row],[COLONNE1]]=Table_0__2[[#This Row],[RESULTAT COTE]],Table_0__2[[#This Row],[COLONNE1]],0)</f>
        <v>0</v>
      </c>
    </row>
    <row r="5538" spans="1:11" x14ac:dyDescent="0.3">
      <c r="A5538" s="2">
        <v>43212</v>
      </c>
      <c r="B5538" s="25">
        <v>0.87152777777777779</v>
      </c>
      <c r="C5538" s="20">
        <f t="shared" si="86"/>
        <v>43212.871527777781</v>
      </c>
      <c r="D5538" s="10" t="s">
        <v>5535</v>
      </c>
      <c r="E5538" s="7">
        <v>3</v>
      </c>
      <c r="F5538" s="10">
        <v>1.7</v>
      </c>
      <c r="G5538" s="10">
        <v>3.05</v>
      </c>
      <c r="H5538" s="11">
        <v>3.9</v>
      </c>
      <c r="I5538" s="15">
        <f>IF(Table_0__2[[#This Row],[RESULTAT]]=1,Table_0__2[[#This Row],[1]],0)+IF(Table_0__2[[#This Row],[RESULTAT]]=3,Table_0__2[[#This Row],[N]],0)+IF(Table_0__2[[#This Row],[RESULTAT]]=2,Table_0__2[[#This Row],[2]],0)</f>
        <v>3.05</v>
      </c>
      <c r="J5538" s="15">
        <f>MIN(Table_0__2[[#This Row],[1]:[2]])</f>
        <v>1.7</v>
      </c>
      <c r="K5538" s="15">
        <f>IF(Table_0__2[[#This Row],[COLONNE1]]=Table_0__2[[#This Row],[RESULTAT COTE]],Table_0__2[[#This Row],[COLONNE1]],0)</f>
        <v>0</v>
      </c>
    </row>
    <row r="5539" spans="1:11" x14ac:dyDescent="0.3">
      <c r="A5539" s="2">
        <v>43212</v>
      </c>
      <c r="B5539" s="24">
        <v>0.87152777777777779</v>
      </c>
      <c r="C5539" s="20">
        <f t="shared" si="86"/>
        <v>43212.871527777781</v>
      </c>
      <c r="D5539" s="7" t="s">
        <v>5536</v>
      </c>
      <c r="E5539" s="10">
        <v>1</v>
      </c>
      <c r="F5539" s="7">
        <v>2.2999999999999998</v>
      </c>
      <c r="G5539" s="7">
        <v>2.8</v>
      </c>
      <c r="H5539" s="9">
        <v>2.6</v>
      </c>
      <c r="I5539" s="14">
        <f>IF(Table_0__2[[#This Row],[RESULTAT]]=1,Table_0__2[[#This Row],[1]],0)+IF(Table_0__2[[#This Row],[RESULTAT]]=3,Table_0__2[[#This Row],[N]],0)+IF(Table_0__2[[#This Row],[RESULTAT]]=2,Table_0__2[[#This Row],[2]],0)</f>
        <v>2.2999999999999998</v>
      </c>
      <c r="J5539" s="14">
        <f>MIN(Table_0__2[[#This Row],[1]:[2]])</f>
        <v>2.2999999999999998</v>
      </c>
      <c r="K5539" s="14">
        <f>IF(Table_0__2[[#This Row],[COLONNE1]]=Table_0__2[[#This Row],[RESULTAT COTE]],Table_0__2[[#This Row],[COLONNE1]],0)</f>
        <v>2.2999999999999998</v>
      </c>
    </row>
    <row r="5540" spans="1:11" x14ac:dyDescent="0.3">
      <c r="A5540" s="2">
        <v>43212</v>
      </c>
      <c r="B5540" s="25">
        <v>0.87152777777777779</v>
      </c>
      <c r="C5540" s="20">
        <f t="shared" si="86"/>
        <v>43212.871527777781</v>
      </c>
      <c r="D5540" s="10" t="s">
        <v>5537</v>
      </c>
      <c r="E5540" s="10">
        <v>1</v>
      </c>
      <c r="F5540" s="10">
        <v>1.5</v>
      </c>
      <c r="G5540" s="10">
        <v>3.2</v>
      </c>
      <c r="H5540" s="11">
        <v>5.25</v>
      </c>
      <c r="I5540" s="15">
        <f>IF(Table_0__2[[#This Row],[RESULTAT]]=1,Table_0__2[[#This Row],[1]],0)+IF(Table_0__2[[#This Row],[RESULTAT]]=3,Table_0__2[[#This Row],[N]],0)+IF(Table_0__2[[#This Row],[RESULTAT]]=2,Table_0__2[[#This Row],[2]],0)</f>
        <v>1.5</v>
      </c>
      <c r="J5540" s="15">
        <f>MIN(Table_0__2[[#This Row],[1]:[2]])</f>
        <v>1.5</v>
      </c>
      <c r="K5540" s="15">
        <f>IF(Table_0__2[[#This Row],[COLONNE1]]=Table_0__2[[#This Row],[RESULTAT COTE]],Table_0__2[[#This Row],[COLONNE1]],0)</f>
        <v>1.5</v>
      </c>
    </row>
    <row r="5541" spans="1:11" x14ac:dyDescent="0.3">
      <c r="A5541" s="2">
        <v>43212</v>
      </c>
      <c r="B5541" s="24">
        <v>0.87152777777777779</v>
      </c>
      <c r="C5541" s="20">
        <f t="shared" si="86"/>
        <v>43212.871527777781</v>
      </c>
      <c r="D5541" s="7" t="s">
        <v>5538</v>
      </c>
      <c r="E5541" s="10">
        <v>1</v>
      </c>
      <c r="F5541" s="7">
        <v>2.1</v>
      </c>
      <c r="G5541" s="7">
        <v>2.5499999999999998</v>
      </c>
      <c r="H5541" s="9">
        <v>3</v>
      </c>
      <c r="I5541" s="14">
        <f>IF(Table_0__2[[#This Row],[RESULTAT]]=1,Table_0__2[[#This Row],[1]],0)+IF(Table_0__2[[#This Row],[RESULTAT]]=3,Table_0__2[[#This Row],[N]],0)+IF(Table_0__2[[#This Row],[RESULTAT]]=2,Table_0__2[[#This Row],[2]],0)</f>
        <v>2.1</v>
      </c>
      <c r="J5541" s="14">
        <f>MIN(Table_0__2[[#This Row],[1]:[2]])</f>
        <v>2.1</v>
      </c>
      <c r="K5541" s="14">
        <f>IF(Table_0__2[[#This Row],[COLONNE1]]=Table_0__2[[#This Row],[RESULTAT COTE]],Table_0__2[[#This Row],[COLONNE1]],0)</f>
        <v>2.1</v>
      </c>
    </row>
    <row r="5542" spans="1:11" x14ac:dyDescent="0.3">
      <c r="A5542" s="2">
        <v>43212</v>
      </c>
      <c r="B5542" s="25">
        <v>0.87152777777777779</v>
      </c>
      <c r="C5542" s="20">
        <f t="shared" si="86"/>
        <v>43212.871527777781</v>
      </c>
      <c r="D5542" s="10" t="s">
        <v>5539</v>
      </c>
      <c r="E5542" s="10">
        <v>2</v>
      </c>
      <c r="F5542" s="10">
        <v>1.95</v>
      </c>
      <c r="G5542" s="10">
        <v>2.6</v>
      </c>
      <c r="H5542" s="11">
        <v>3.3</v>
      </c>
      <c r="I5542" s="15">
        <f>IF(Table_0__2[[#This Row],[RESULTAT]]=1,Table_0__2[[#This Row],[1]],0)+IF(Table_0__2[[#This Row],[RESULTAT]]=3,Table_0__2[[#This Row],[N]],0)+IF(Table_0__2[[#This Row],[RESULTAT]]=2,Table_0__2[[#This Row],[2]],0)</f>
        <v>3.3</v>
      </c>
      <c r="J5542" s="15">
        <f>MIN(Table_0__2[[#This Row],[1]:[2]])</f>
        <v>1.95</v>
      </c>
      <c r="K5542" s="15">
        <f>IF(Table_0__2[[#This Row],[COLONNE1]]=Table_0__2[[#This Row],[RESULTAT COTE]],Table_0__2[[#This Row],[COLONNE1]],0)</f>
        <v>0</v>
      </c>
    </row>
    <row r="5543" spans="1:11" x14ac:dyDescent="0.3">
      <c r="A5543" s="2">
        <v>43212</v>
      </c>
      <c r="B5543" s="24">
        <v>0.87152777777777779</v>
      </c>
      <c r="C5543" s="20">
        <f t="shared" si="86"/>
        <v>43212.871527777781</v>
      </c>
      <c r="D5543" s="7" t="s">
        <v>5540</v>
      </c>
      <c r="E5543" s="10">
        <v>2</v>
      </c>
      <c r="F5543" s="7">
        <v>6.25</v>
      </c>
      <c r="G5543" s="7">
        <v>4.7</v>
      </c>
      <c r="H5543" s="9">
        <v>1.43</v>
      </c>
      <c r="I5543" s="14">
        <f>IF(Table_0__2[[#This Row],[RESULTAT]]=1,Table_0__2[[#This Row],[1]],0)+IF(Table_0__2[[#This Row],[RESULTAT]]=3,Table_0__2[[#This Row],[N]],0)+IF(Table_0__2[[#This Row],[RESULTAT]]=2,Table_0__2[[#This Row],[2]],0)</f>
        <v>1.43</v>
      </c>
      <c r="J5543" s="14">
        <f>MIN(Table_0__2[[#This Row],[1]:[2]])</f>
        <v>1.43</v>
      </c>
      <c r="K5543" s="14">
        <f>IF(Table_0__2[[#This Row],[COLONNE1]]=Table_0__2[[#This Row],[RESULTAT COTE]],Table_0__2[[#This Row],[COLONNE1]],0)</f>
        <v>1.43</v>
      </c>
    </row>
    <row r="5544" spans="1:11" x14ac:dyDescent="0.3">
      <c r="A5544" s="2">
        <v>43212</v>
      </c>
      <c r="B5544" s="24">
        <v>0.88194444444444453</v>
      </c>
      <c r="C5544" s="20">
        <f t="shared" si="86"/>
        <v>43212.881944444445</v>
      </c>
      <c r="D5544" s="7" t="s">
        <v>5541</v>
      </c>
      <c r="E5544" s="10">
        <v>1</v>
      </c>
      <c r="F5544" s="7">
        <v>1.1299999999999999</v>
      </c>
      <c r="G5544" s="7">
        <v>5</v>
      </c>
      <c r="H5544" s="9">
        <v>11</v>
      </c>
      <c r="I5544" s="14">
        <f>IF(Table_0__2[[#This Row],[RESULTAT]]=1,Table_0__2[[#This Row],[1]],0)+IF(Table_0__2[[#This Row],[RESULTAT]]=3,Table_0__2[[#This Row],[N]],0)+IF(Table_0__2[[#This Row],[RESULTAT]]=2,Table_0__2[[#This Row],[2]],0)</f>
        <v>1.1299999999999999</v>
      </c>
      <c r="J5544" s="14">
        <f>MIN(Table_0__2[[#This Row],[1]:[2]])</f>
        <v>1.1299999999999999</v>
      </c>
      <c r="K5544" s="14">
        <f>IF(Table_0__2[[#This Row],[COLONNE1]]=Table_0__2[[#This Row],[RESULTAT COTE]],Table_0__2[[#This Row],[COLONNE1]],0)</f>
        <v>1.1299999999999999</v>
      </c>
    </row>
    <row r="5545" spans="1:11" x14ac:dyDescent="0.3">
      <c r="A5545" s="2">
        <v>43212</v>
      </c>
      <c r="B5545" s="25">
        <v>0.91319444444444453</v>
      </c>
      <c r="C5545" s="20">
        <f t="shared" si="86"/>
        <v>43212.913194444445</v>
      </c>
      <c r="D5545" s="10" t="s">
        <v>5542</v>
      </c>
      <c r="E5545" s="10">
        <v>1</v>
      </c>
      <c r="F5545" s="10">
        <v>1.25</v>
      </c>
      <c r="G5545" s="10">
        <v>4.25</v>
      </c>
      <c r="H5545" s="11">
        <v>6.5</v>
      </c>
      <c r="I5545" s="15">
        <f>IF(Table_0__2[[#This Row],[RESULTAT]]=1,Table_0__2[[#This Row],[1]],0)+IF(Table_0__2[[#This Row],[RESULTAT]]=3,Table_0__2[[#This Row],[N]],0)+IF(Table_0__2[[#This Row],[RESULTAT]]=2,Table_0__2[[#This Row],[2]],0)</f>
        <v>1.25</v>
      </c>
      <c r="J5545" s="15">
        <f>MIN(Table_0__2[[#This Row],[1]:[2]])</f>
        <v>1.25</v>
      </c>
      <c r="K5545" s="15">
        <f>IF(Table_0__2[[#This Row],[COLONNE1]]=Table_0__2[[#This Row],[RESULTAT COTE]],Table_0__2[[#This Row],[COLONNE1]],0)</f>
        <v>1.25</v>
      </c>
    </row>
    <row r="5546" spans="1:11" x14ac:dyDescent="0.3">
      <c r="A5546" s="2">
        <v>43212</v>
      </c>
      <c r="B5546" s="24">
        <v>0.93402777777777779</v>
      </c>
      <c r="C5546" s="20">
        <f t="shared" si="86"/>
        <v>43212.934027777781</v>
      </c>
      <c r="D5546" s="7" t="s">
        <v>5543</v>
      </c>
      <c r="E5546" s="10">
        <v>1</v>
      </c>
      <c r="F5546" s="7">
        <v>1.45</v>
      </c>
      <c r="G5546" s="7">
        <v>3.35</v>
      </c>
      <c r="H5546" s="9">
        <v>4.55</v>
      </c>
      <c r="I5546" s="14">
        <f>IF(Table_0__2[[#This Row],[RESULTAT]]=1,Table_0__2[[#This Row],[1]],0)+IF(Table_0__2[[#This Row],[RESULTAT]]=3,Table_0__2[[#This Row],[N]],0)+IF(Table_0__2[[#This Row],[RESULTAT]]=2,Table_0__2[[#This Row],[2]],0)</f>
        <v>1.45</v>
      </c>
      <c r="J5546" s="14">
        <f>MIN(Table_0__2[[#This Row],[1]:[2]])</f>
        <v>1.45</v>
      </c>
      <c r="K5546" s="14">
        <f>IF(Table_0__2[[#This Row],[COLONNE1]]=Table_0__2[[#This Row],[RESULTAT COTE]],Table_0__2[[#This Row],[COLONNE1]],0)</f>
        <v>1.45</v>
      </c>
    </row>
    <row r="5547" spans="1:11" x14ac:dyDescent="0.3">
      <c r="A5547" s="2">
        <v>43212</v>
      </c>
      <c r="B5547" s="25">
        <v>0.94444444444444453</v>
      </c>
      <c r="C5547" s="20">
        <f t="shared" si="86"/>
        <v>43212.944444444445</v>
      </c>
      <c r="D5547" s="10" t="s">
        <v>5544</v>
      </c>
      <c r="E5547" s="10">
        <v>2</v>
      </c>
      <c r="F5547" s="10">
        <v>5.5</v>
      </c>
      <c r="G5547" s="10">
        <v>3.65</v>
      </c>
      <c r="H5547" s="11">
        <v>1.4</v>
      </c>
      <c r="I5547" s="15">
        <f>IF(Table_0__2[[#This Row],[RESULTAT]]=1,Table_0__2[[#This Row],[1]],0)+IF(Table_0__2[[#This Row],[RESULTAT]]=3,Table_0__2[[#This Row],[N]],0)+IF(Table_0__2[[#This Row],[RESULTAT]]=2,Table_0__2[[#This Row],[2]],0)</f>
        <v>1.4</v>
      </c>
      <c r="J5547" s="15">
        <f>MIN(Table_0__2[[#This Row],[1]:[2]])</f>
        <v>1.4</v>
      </c>
      <c r="K5547" s="15">
        <f>IF(Table_0__2[[#This Row],[COLONNE1]]=Table_0__2[[#This Row],[RESULTAT COTE]],Table_0__2[[#This Row],[COLONNE1]],0)</f>
        <v>1.4</v>
      </c>
    </row>
    <row r="5548" spans="1:11" x14ac:dyDescent="0.3">
      <c r="A5548" s="2">
        <v>43212</v>
      </c>
      <c r="B5548" s="24">
        <v>0.95486111111111116</v>
      </c>
      <c r="C5548" s="20">
        <f t="shared" si="86"/>
        <v>43212.954861111109</v>
      </c>
      <c r="D5548" s="7" t="s">
        <v>5545</v>
      </c>
      <c r="E5548" s="10">
        <v>1</v>
      </c>
      <c r="F5548" s="7">
        <v>2.1</v>
      </c>
      <c r="G5548" s="7">
        <v>2.65</v>
      </c>
      <c r="H5548" s="9">
        <v>2.85</v>
      </c>
      <c r="I5548" s="14">
        <f>IF(Table_0__2[[#This Row],[RESULTAT]]=1,Table_0__2[[#This Row],[1]],0)+IF(Table_0__2[[#This Row],[RESULTAT]]=3,Table_0__2[[#This Row],[N]],0)+IF(Table_0__2[[#This Row],[RESULTAT]]=2,Table_0__2[[#This Row],[2]],0)</f>
        <v>2.1</v>
      </c>
      <c r="J5548" s="14">
        <f>MIN(Table_0__2[[#This Row],[1]:[2]])</f>
        <v>2.1</v>
      </c>
      <c r="K5548" s="14">
        <f>IF(Table_0__2[[#This Row],[COLONNE1]]=Table_0__2[[#This Row],[RESULTAT COTE]],Table_0__2[[#This Row],[COLONNE1]],0)</f>
        <v>2.1</v>
      </c>
    </row>
    <row r="5549" spans="1:11" x14ac:dyDescent="0.3">
      <c r="A5549" s="2">
        <v>43212</v>
      </c>
      <c r="B5549" s="25">
        <v>0.99652777777777779</v>
      </c>
      <c r="C5549" s="20">
        <f t="shared" si="86"/>
        <v>43212.996527777781</v>
      </c>
      <c r="D5549" s="10" t="s">
        <v>5546</v>
      </c>
      <c r="E5549" s="7">
        <v>3</v>
      </c>
      <c r="F5549" s="10">
        <v>1.5</v>
      </c>
      <c r="G5549" s="10">
        <v>3.2</v>
      </c>
      <c r="H5549" s="11">
        <v>5.25</v>
      </c>
      <c r="I5549" s="15">
        <f>IF(Table_0__2[[#This Row],[RESULTAT]]=1,Table_0__2[[#This Row],[1]],0)+IF(Table_0__2[[#This Row],[RESULTAT]]=3,Table_0__2[[#This Row],[N]],0)+IF(Table_0__2[[#This Row],[RESULTAT]]=2,Table_0__2[[#This Row],[2]],0)</f>
        <v>3.2</v>
      </c>
      <c r="J5549" s="15">
        <f>MIN(Table_0__2[[#This Row],[1]:[2]])</f>
        <v>1.5</v>
      </c>
      <c r="K5549" s="15">
        <f>IF(Table_0__2[[#This Row],[COLONNE1]]=Table_0__2[[#This Row],[RESULTAT COTE]],Table_0__2[[#This Row],[COLONNE1]],0)</f>
        <v>0</v>
      </c>
    </row>
    <row r="5550" spans="1:11" x14ac:dyDescent="0.3">
      <c r="A5550" s="2">
        <v>43212</v>
      </c>
      <c r="B5550" s="24">
        <v>0.99652777777777779</v>
      </c>
      <c r="C5550" s="20">
        <f t="shared" si="86"/>
        <v>43212.996527777781</v>
      </c>
      <c r="D5550" s="7" t="s">
        <v>5547</v>
      </c>
      <c r="E5550" s="10">
        <v>1</v>
      </c>
      <c r="F5550" s="7">
        <v>2</v>
      </c>
      <c r="G5550" s="7">
        <v>3.3</v>
      </c>
      <c r="H5550" s="9">
        <v>2.7</v>
      </c>
      <c r="I5550" s="14">
        <f>IF(Table_0__2[[#This Row],[RESULTAT]]=1,Table_0__2[[#This Row],[1]],0)+IF(Table_0__2[[#This Row],[RESULTAT]]=3,Table_0__2[[#This Row],[N]],0)+IF(Table_0__2[[#This Row],[RESULTAT]]=2,Table_0__2[[#This Row],[2]],0)</f>
        <v>2</v>
      </c>
      <c r="J5550" s="14">
        <f>MIN(Table_0__2[[#This Row],[1]:[2]])</f>
        <v>2</v>
      </c>
      <c r="K5550" s="14">
        <f>IF(Table_0__2[[#This Row],[COLONNE1]]=Table_0__2[[#This Row],[RESULTAT COTE]],Table_0__2[[#This Row],[COLONNE1]],0)</f>
        <v>2</v>
      </c>
    </row>
    <row r="5551" spans="1:11" x14ac:dyDescent="0.3">
      <c r="A5551" s="2">
        <v>43213</v>
      </c>
      <c r="B5551" s="26">
        <v>0.66319444444444442</v>
      </c>
      <c r="C5551" s="20">
        <f t="shared" si="86"/>
        <v>43213.663194444445</v>
      </c>
      <c r="D5551" s="12" t="s">
        <v>5548</v>
      </c>
      <c r="E5551" s="7">
        <v>3</v>
      </c>
      <c r="F5551" s="12">
        <v>2</v>
      </c>
      <c r="G5551" s="12">
        <v>2.8</v>
      </c>
      <c r="H5551" s="13">
        <v>2.85</v>
      </c>
      <c r="I5551" s="16">
        <f>IF(Table_0__2[[#This Row],[RESULTAT]]=1,Table_0__2[[#This Row],[1]],0)+IF(Table_0__2[[#This Row],[RESULTAT]]=3,Table_0__2[[#This Row],[N]],0)+IF(Table_0__2[[#This Row],[RESULTAT]]=2,Table_0__2[[#This Row],[2]],0)</f>
        <v>2.8</v>
      </c>
      <c r="J5551" s="16">
        <f>MIN(Table_0__2[[#This Row],[1]:[2]])</f>
        <v>2</v>
      </c>
      <c r="K5551" s="16">
        <f>IF(Table_0__2[[#This Row],[COLONNE1]]=Table_0__2[[#This Row],[RESULTAT COTE]],Table_0__2[[#This Row],[COLONNE1]],0)</f>
        <v>0</v>
      </c>
    </row>
    <row r="5552" spans="1:11" x14ac:dyDescent="0.3">
      <c r="A5552" s="2">
        <v>43213</v>
      </c>
      <c r="B5552" s="25">
        <v>0.66319444444444442</v>
      </c>
      <c r="C5552" s="20">
        <f t="shared" si="86"/>
        <v>43213.663194444445</v>
      </c>
      <c r="D5552" s="10" t="s">
        <v>5549</v>
      </c>
      <c r="E5552" s="10">
        <v>2</v>
      </c>
      <c r="F5552" s="10">
        <v>1.95</v>
      </c>
      <c r="G5552" s="10">
        <v>3.25</v>
      </c>
      <c r="H5552" s="11">
        <v>2.8</v>
      </c>
      <c r="I5552" s="15">
        <f>IF(Table_0__2[[#This Row],[RESULTAT]]=1,Table_0__2[[#This Row],[1]],0)+IF(Table_0__2[[#This Row],[RESULTAT]]=3,Table_0__2[[#This Row],[N]],0)+IF(Table_0__2[[#This Row],[RESULTAT]]=2,Table_0__2[[#This Row],[2]],0)</f>
        <v>2.8</v>
      </c>
      <c r="J5552" s="15">
        <f>MIN(Table_0__2[[#This Row],[1]:[2]])</f>
        <v>1.95</v>
      </c>
      <c r="K5552" s="15">
        <f>IF(Table_0__2[[#This Row],[COLONNE1]]=Table_0__2[[#This Row],[RESULTAT COTE]],Table_0__2[[#This Row],[COLONNE1]],0)</f>
        <v>0</v>
      </c>
    </row>
    <row r="5553" spans="1:11" x14ac:dyDescent="0.3">
      <c r="A5553" s="2">
        <v>43213</v>
      </c>
      <c r="B5553" s="25">
        <v>0.70486111111111116</v>
      </c>
      <c r="C5553" s="20">
        <f t="shared" si="86"/>
        <v>43213.704861111109</v>
      </c>
      <c r="D5553" s="10" t="s">
        <v>5550</v>
      </c>
      <c r="E5553" s="10">
        <v>1</v>
      </c>
      <c r="F5553" s="10">
        <v>2.85</v>
      </c>
      <c r="G5553" s="10">
        <v>2.4</v>
      </c>
      <c r="H5553" s="11">
        <v>2.2999999999999998</v>
      </c>
      <c r="I5553" s="15">
        <f>IF(Table_0__2[[#This Row],[RESULTAT]]=1,Table_0__2[[#This Row],[1]],0)+IF(Table_0__2[[#This Row],[RESULTAT]]=3,Table_0__2[[#This Row],[N]],0)+IF(Table_0__2[[#This Row],[RESULTAT]]=2,Table_0__2[[#This Row],[2]],0)</f>
        <v>2.85</v>
      </c>
      <c r="J5553" s="15">
        <f>MIN(Table_0__2[[#This Row],[1]:[2]])</f>
        <v>2.2999999999999998</v>
      </c>
      <c r="K5553" s="15">
        <f>IF(Table_0__2[[#This Row],[COLONNE1]]=Table_0__2[[#This Row],[RESULTAT COTE]],Table_0__2[[#This Row],[COLONNE1]],0)</f>
        <v>0</v>
      </c>
    </row>
    <row r="5554" spans="1:11" x14ac:dyDescent="0.3">
      <c r="A5554" s="2">
        <v>43213</v>
      </c>
      <c r="B5554" s="24">
        <v>0.70486111111111116</v>
      </c>
      <c r="C5554" s="20">
        <f t="shared" si="86"/>
        <v>43213.704861111109</v>
      </c>
      <c r="D5554" s="7" t="s">
        <v>5551</v>
      </c>
      <c r="E5554" s="7">
        <v>3</v>
      </c>
      <c r="F5554" s="7">
        <v>1.85</v>
      </c>
      <c r="G5554" s="7">
        <v>2.65</v>
      </c>
      <c r="H5554" s="9">
        <v>3.5</v>
      </c>
      <c r="I5554" s="14">
        <f>IF(Table_0__2[[#This Row],[RESULTAT]]=1,Table_0__2[[#This Row],[1]],0)+IF(Table_0__2[[#This Row],[RESULTAT]]=3,Table_0__2[[#This Row],[N]],0)+IF(Table_0__2[[#This Row],[RESULTAT]]=2,Table_0__2[[#This Row],[2]],0)</f>
        <v>2.65</v>
      </c>
      <c r="J5554" s="14">
        <f>MIN(Table_0__2[[#This Row],[1]:[2]])</f>
        <v>1.85</v>
      </c>
      <c r="K5554" s="14">
        <f>IF(Table_0__2[[#This Row],[COLONNE1]]=Table_0__2[[#This Row],[RESULTAT COTE]],Table_0__2[[#This Row],[COLONNE1]],0)</f>
        <v>0</v>
      </c>
    </row>
    <row r="5555" spans="1:11" x14ac:dyDescent="0.3">
      <c r="A5555" s="2">
        <v>43213</v>
      </c>
      <c r="B5555" s="25">
        <v>0.73611111111111116</v>
      </c>
      <c r="C5555" s="20">
        <f t="shared" si="86"/>
        <v>43213.736111111109</v>
      </c>
      <c r="D5555" s="10" t="s">
        <v>5552</v>
      </c>
      <c r="E5555" s="7">
        <v>3</v>
      </c>
      <c r="F5555" s="10">
        <v>3.8</v>
      </c>
      <c r="G5555" s="10">
        <v>2.8</v>
      </c>
      <c r="H5555" s="11">
        <v>1.7</v>
      </c>
      <c r="I5555" s="15">
        <f>IF(Table_0__2[[#This Row],[RESULTAT]]=1,Table_0__2[[#This Row],[1]],0)+IF(Table_0__2[[#This Row],[RESULTAT]]=3,Table_0__2[[#This Row],[N]],0)+IF(Table_0__2[[#This Row],[RESULTAT]]=2,Table_0__2[[#This Row],[2]],0)</f>
        <v>2.8</v>
      </c>
      <c r="J5555" s="15">
        <f>MIN(Table_0__2[[#This Row],[1]:[2]])</f>
        <v>1.7</v>
      </c>
      <c r="K5555" s="15">
        <f>IF(Table_0__2[[#This Row],[COLONNE1]]=Table_0__2[[#This Row],[RESULTAT COTE]],Table_0__2[[#This Row],[COLONNE1]],0)</f>
        <v>0</v>
      </c>
    </row>
    <row r="5556" spans="1:11" x14ac:dyDescent="0.3">
      <c r="A5556" s="2">
        <v>43213</v>
      </c>
      <c r="B5556" s="24">
        <v>0.74652777777777779</v>
      </c>
      <c r="C5556" s="20">
        <f t="shared" si="86"/>
        <v>43213.746527777781</v>
      </c>
      <c r="D5556" s="7" t="s">
        <v>5553</v>
      </c>
      <c r="E5556" s="10">
        <v>2</v>
      </c>
      <c r="F5556" s="7">
        <v>2.2000000000000002</v>
      </c>
      <c r="G5556" s="7">
        <v>2.65</v>
      </c>
      <c r="H5556" s="9">
        <v>2.7</v>
      </c>
      <c r="I5556" s="14">
        <f>IF(Table_0__2[[#This Row],[RESULTAT]]=1,Table_0__2[[#This Row],[1]],0)+IF(Table_0__2[[#This Row],[RESULTAT]]=3,Table_0__2[[#This Row],[N]],0)+IF(Table_0__2[[#This Row],[RESULTAT]]=2,Table_0__2[[#This Row],[2]],0)</f>
        <v>2.7</v>
      </c>
      <c r="J5556" s="14">
        <f>MIN(Table_0__2[[#This Row],[1]:[2]])</f>
        <v>2.2000000000000002</v>
      </c>
      <c r="K5556" s="14">
        <f>IF(Table_0__2[[#This Row],[COLONNE1]]=Table_0__2[[#This Row],[RESULTAT COTE]],Table_0__2[[#This Row],[COLONNE1]],0)</f>
        <v>0</v>
      </c>
    </row>
    <row r="5557" spans="1:11" x14ac:dyDescent="0.3">
      <c r="A5557" s="2">
        <v>43213</v>
      </c>
      <c r="B5557" s="24">
        <v>0.74652777777777779</v>
      </c>
      <c r="C5557" s="20">
        <f t="shared" si="86"/>
        <v>43213.746527777781</v>
      </c>
      <c r="D5557" s="7" t="s">
        <v>5554</v>
      </c>
      <c r="E5557" s="10">
        <v>2</v>
      </c>
      <c r="F5557" s="7">
        <v>7.25</v>
      </c>
      <c r="G5557" s="7">
        <v>4</v>
      </c>
      <c r="H5557" s="9">
        <v>1.22</v>
      </c>
      <c r="I5557" s="14">
        <f>IF(Table_0__2[[#This Row],[RESULTAT]]=1,Table_0__2[[#This Row],[1]],0)+IF(Table_0__2[[#This Row],[RESULTAT]]=3,Table_0__2[[#This Row],[N]],0)+IF(Table_0__2[[#This Row],[RESULTAT]]=2,Table_0__2[[#This Row],[2]],0)</f>
        <v>1.22</v>
      </c>
      <c r="J5557" s="14">
        <f>MIN(Table_0__2[[#This Row],[1]:[2]])</f>
        <v>1.22</v>
      </c>
      <c r="K5557" s="14">
        <f>IF(Table_0__2[[#This Row],[COLONNE1]]=Table_0__2[[#This Row],[RESULTAT COTE]],Table_0__2[[#This Row],[COLONNE1]],0)</f>
        <v>1.22</v>
      </c>
    </row>
    <row r="5558" spans="1:11" x14ac:dyDescent="0.3">
      <c r="A5558" s="2">
        <v>43213</v>
      </c>
      <c r="B5558" s="25">
        <v>0.74652777777777779</v>
      </c>
      <c r="C5558" s="20">
        <f t="shared" si="86"/>
        <v>43213.746527777781</v>
      </c>
      <c r="D5558" s="10" t="s">
        <v>5555</v>
      </c>
      <c r="E5558" s="10">
        <v>2</v>
      </c>
      <c r="F5558" s="10">
        <v>2.8</v>
      </c>
      <c r="G5558" s="10">
        <v>3.35</v>
      </c>
      <c r="H5558" s="11">
        <v>1.75</v>
      </c>
      <c r="I5558" s="15">
        <f>IF(Table_0__2[[#This Row],[RESULTAT]]=1,Table_0__2[[#This Row],[1]],0)+IF(Table_0__2[[#This Row],[RESULTAT]]=3,Table_0__2[[#This Row],[N]],0)+IF(Table_0__2[[#This Row],[RESULTAT]]=2,Table_0__2[[#This Row],[2]],0)</f>
        <v>1.75</v>
      </c>
      <c r="J5558" s="15">
        <f>MIN(Table_0__2[[#This Row],[1]:[2]])</f>
        <v>1.75</v>
      </c>
      <c r="K5558" s="15">
        <f>IF(Table_0__2[[#This Row],[COLONNE1]]=Table_0__2[[#This Row],[RESULTAT COTE]],Table_0__2[[#This Row],[COLONNE1]],0)</f>
        <v>1.75</v>
      </c>
    </row>
    <row r="5559" spans="1:11" x14ac:dyDescent="0.3">
      <c r="A5559" s="2">
        <v>43213</v>
      </c>
      <c r="B5559" s="24">
        <v>0.74652777777777779</v>
      </c>
      <c r="C5559" s="20">
        <f t="shared" si="86"/>
        <v>43213.746527777781</v>
      </c>
      <c r="D5559" s="7" t="s">
        <v>5556</v>
      </c>
      <c r="E5559" s="7">
        <v>3</v>
      </c>
      <c r="F5559" s="7">
        <v>1.85</v>
      </c>
      <c r="G5559" s="7">
        <v>2.85</v>
      </c>
      <c r="H5559" s="9">
        <v>3.25</v>
      </c>
      <c r="I5559" s="14">
        <f>IF(Table_0__2[[#This Row],[RESULTAT]]=1,Table_0__2[[#This Row],[1]],0)+IF(Table_0__2[[#This Row],[RESULTAT]]=3,Table_0__2[[#This Row],[N]],0)+IF(Table_0__2[[#This Row],[RESULTAT]]=2,Table_0__2[[#This Row],[2]],0)</f>
        <v>2.85</v>
      </c>
      <c r="J5559" s="14">
        <f>MIN(Table_0__2[[#This Row],[1]:[2]])</f>
        <v>1.85</v>
      </c>
      <c r="K5559" s="14">
        <f>IF(Table_0__2[[#This Row],[COLONNE1]]=Table_0__2[[#This Row],[RESULTAT COTE]],Table_0__2[[#This Row],[COLONNE1]],0)</f>
        <v>0</v>
      </c>
    </row>
    <row r="5560" spans="1:11" x14ac:dyDescent="0.3">
      <c r="A5560" s="2">
        <v>43213</v>
      </c>
      <c r="B5560" s="24">
        <v>0.76736111111111116</v>
      </c>
      <c r="C5560" s="20">
        <f t="shared" si="86"/>
        <v>43213.767361111109</v>
      </c>
      <c r="D5560" s="7" t="s">
        <v>5557</v>
      </c>
      <c r="E5560" s="10">
        <v>2</v>
      </c>
      <c r="F5560" s="7">
        <v>1.28</v>
      </c>
      <c r="G5560" s="7">
        <v>4.1500000000000004</v>
      </c>
      <c r="H5560" s="9">
        <v>7</v>
      </c>
      <c r="I5560" s="14">
        <f>IF(Table_0__2[[#This Row],[RESULTAT]]=1,Table_0__2[[#This Row],[1]],0)+IF(Table_0__2[[#This Row],[RESULTAT]]=3,Table_0__2[[#This Row],[N]],0)+IF(Table_0__2[[#This Row],[RESULTAT]]=2,Table_0__2[[#This Row],[2]],0)</f>
        <v>7</v>
      </c>
      <c r="J5560" s="14">
        <f>MIN(Table_0__2[[#This Row],[1]:[2]])</f>
        <v>1.28</v>
      </c>
      <c r="K5560" s="14">
        <f>IF(Table_0__2[[#This Row],[COLONNE1]]=Table_0__2[[#This Row],[RESULTAT COTE]],Table_0__2[[#This Row],[COLONNE1]],0)</f>
        <v>0</v>
      </c>
    </row>
    <row r="5561" spans="1:11" x14ac:dyDescent="0.3">
      <c r="A5561" s="2">
        <v>43213</v>
      </c>
      <c r="B5561" s="25">
        <v>0.78819444444444453</v>
      </c>
      <c r="C5561" s="20">
        <f t="shared" si="86"/>
        <v>43213.788194444445</v>
      </c>
      <c r="D5561" s="10" t="s">
        <v>5558</v>
      </c>
      <c r="E5561" s="10">
        <v>2</v>
      </c>
      <c r="F5561" s="10">
        <v>1.55</v>
      </c>
      <c r="G5561" s="10">
        <v>3.05</v>
      </c>
      <c r="H5561" s="11">
        <v>4.3</v>
      </c>
      <c r="I5561" s="15">
        <f>IF(Table_0__2[[#This Row],[RESULTAT]]=1,Table_0__2[[#This Row],[1]],0)+IF(Table_0__2[[#This Row],[RESULTAT]]=3,Table_0__2[[#This Row],[N]],0)+IF(Table_0__2[[#This Row],[RESULTAT]]=2,Table_0__2[[#This Row],[2]],0)</f>
        <v>4.3</v>
      </c>
      <c r="J5561" s="15">
        <f>MIN(Table_0__2[[#This Row],[1]:[2]])</f>
        <v>1.55</v>
      </c>
      <c r="K5561" s="15">
        <f>IF(Table_0__2[[#This Row],[COLONNE1]]=Table_0__2[[#This Row],[RESULTAT COTE]],Table_0__2[[#This Row],[COLONNE1]],0)</f>
        <v>0</v>
      </c>
    </row>
    <row r="5562" spans="1:11" x14ac:dyDescent="0.3">
      <c r="A5562" s="2">
        <v>43213</v>
      </c>
      <c r="B5562" s="24">
        <v>0.78819444444444453</v>
      </c>
      <c r="C5562" s="20">
        <f t="shared" si="86"/>
        <v>43213.788194444445</v>
      </c>
      <c r="D5562" s="7" t="s">
        <v>5559</v>
      </c>
      <c r="E5562" s="10">
        <v>1</v>
      </c>
      <c r="F5562" s="7">
        <v>2.4</v>
      </c>
      <c r="G5562" s="7">
        <v>2.8</v>
      </c>
      <c r="H5562" s="9">
        <v>2.4500000000000002</v>
      </c>
      <c r="I5562" s="14">
        <f>IF(Table_0__2[[#This Row],[RESULTAT]]=1,Table_0__2[[#This Row],[1]],0)+IF(Table_0__2[[#This Row],[RESULTAT]]=3,Table_0__2[[#This Row],[N]],0)+IF(Table_0__2[[#This Row],[RESULTAT]]=2,Table_0__2[[#This Row],[2]],0)</f>
        <v>2.4</v>
      </c>
      <c r="J5562" s="14">
        <f>MIN(Table_0__2[[#This Row],[1]:[2]])</f>
        <v>2.4</v>
      </c>
      <c r="K5562" s="14">
        <f>IF(Table_0__2[[#This Row],[COLONNE1]]=Table_0__2[[#This Row],[RESULTAT COTE]],Table_0__2[[#This Row],[COLONNE1]],0)</f>
        <v>2.4</v>
      </c>
    </row>
    <row r="5563" spans="1:11" x14ac:dyDescent="0.3">
      <c r="A5563" s="2">
        <v>43213</v>
      </c>
      <c r="B5563" s="24">
        <v>0.78819444444444453</v>
      </c>
      <c r="C5563" s="20">
        <f t="shared" si="86"/>
        <v>43213.788194444445</v>
      </c>
      <c r="D5563" s="7" t="s">
        <v>5560</v>
      </c>
      <c r="E5563" s="7">
        <v>3</v>
      </c>
      <c r="F5563" s="7">
        <v>2.5499999999999998</v>
      </c>
      <c r="G5563" s="7">
        <v>3</v>
      </c>
      <c r="H5563" s="9">
        <v>2.25</v>
      </c>
      <c r="I5563" s="14">
        <f>IF(Table_0__2[[#This Row],[RESULTAT]]=1,Table_0__2[[#This Row],[1]],0)+IF(Table_0__2[[#This Row],[RESULTAT]]=3,Table_0__2[[#This Row],[N]],0)+IF(Table_0__2[[#This Row],[RESULTAT]]=2,Table_0__2[[#This Row],[2]],0)</f>
        <v>3</v>
      </c>
      <c r="J5563" s="14">
        <f>MIN(Table_0__2[[#This Row],[1]:[2]])</f>
        <v>2.25</v>
      </c>
      <c r="K5563" s="14">
        <f>IF(Table_0__2[[#This Row],[COLONNE1]]=Table_0__2[[#This Row],[RESULTAT COTE]],Table_0__2[[#This Row],[COLONNE1]],0)</f>
        <v>0</v>
      </c>
    </row>
    <row r="5564" spans="1:11" x14ac:dyDescent="0.3">
      <c r="A5564" s="2">
        <v>43213</v>
      </c>
      <c r="B5564" s="25">
        <v>0.78819444444444453</v>
      </c>
      <c r="C5564" s="20">
        <f t="shared" si="86"/>
        <v>43213.788194444445</v>
      </c>
      <c r="D5564" s="10" t="s">
        <v>5561</v>
      </c>
      <c r="E5564" s="10">
        <v>1</v>
      </c>
      <c r="F5564" s="10">
        <v>1.1599999999999999</v>
      </c>
      <c r="G5564" s="10">
        <v>4.9000000000000004</v>
      </c>
      <c r="H5564" s="11">
        <v>8.75</v>
      </c>
      <c r="I5564" s="15">
        <f>IF(Table_0__2[[#This Row],[RESULTAT]]=1,Table_0__2[[#This Row],[1]],0)+IF(Table_0__2[[#This Row],[RESULTAT]]=3,Table_0__2[[#This Row],[N]],0)+IF(Table_0__2[[#This Row],[RESULTAT]]=2,Table_0__2[[#This Row],[2]],0)</f>
        <v>1.1599999999999999</v>
      </c>
      <c r="J5564" s="15">
        <f>MIN(Table_0__2[[#This Row],[1]:[2]])</f>
        <v>1.1599999999999999</v>
      </c>
      <c r="K5564" s="15">
        <f>IF(Table_0__2[[#This Row],[COLONNE1]]=Table_0__2[[#This Row],[RESULTAT COTE]],Table_0__2[[#This Row],[COLONNE1]],0)</f>
        <v>1.1599999999999999</v>
      </c>
    </row>
    <row r="5565" spans="1:11" x14ac:dyDescent="0.3">
      <c r="A5565" s="2">
        <v>43213</v>
      </c>
      <c r="B5565" s="24">
        <v>0.78819444444444453</v>
      </c>
      <c r="C5565" s="20">
        <f t="shared" si="86"/>
        <v>43213.788194444445</v>
      </c>
      <c r="D5565" s="7" t="s">
        <v>5562</v>
      </c>
      <c r="E5565" s="10">
        <v>1</v>
      </c>
      <c r="F5565" s="7">
        <v>1.4</v>
      </c>
      <c r="G5565" s="7">
        <v>4</v>
      </c>
      <c r="H5565" s="9">
        <v>5</v>
      </c>
      <c r="I5565" s="14">
        <f>IF(Table_0__2[[#This Row],[RESULTAT]]=1,Table_0__2[[#This Row],[1]],0)+IF(Table_0__2[[#This Row],[RESULTAT]]=3,Table_0__2[[#This Row],[N]],0)+IF(Table_0__2[[#This Row],[RESULTAT]]=2,Table_0__2[[#This Row],[2]],0)</f>
        <v>1.4</v>
      </c>
      <c r="J5565" s="14">
        <f>MIN(Table_0__2[[#This Row],[1]:[2]])</f>
        <v>1.4</v>
      </c>
      <c r="K5565" s="14">
        <f>IF(Table_0__2[[#This Row],[COLONNE1]]=Table_0__2[[#This Row],[RESULTAT COTE]],Table_0__2[[#This Row],[COLONNE1]],0)</f>
        <v>1.4</v>
      </c>
    </row>
    <row r="5566" spans="1:11" x14ac:dyDescent="0.3">
      <c r="A5566" s="2">
        <v>43213</v>
      </c>
      <c r="B5566" s="25">
        <v>0.78819444444444453</v>
      </c>
      <c r="C5566" s="20">
        <f t="shared" si="86"/>
        <v>43213.788194444445</v>
      </c>
      <c r="D5566" s="10" t="s">
        <v>5563</v>
      </c>
      <c r="E5566" s="10">
        <v>1</v>
      </c>
      <c r="F5566" s="10">
        <v>1.1499999999999999</v>
      </c>
      <c r="G5566" s="10">
        <v>5</v>
      </c>
      <c r="H5566" s="11">
        <v>10</v>
      </c>
      <c r="I5566" s="15">
        <f>IF(Table_0__2[[#This Row],[RESULTAT]]=1,Table_0__2[[#This Row],[1]],0)+IF(Table_0__2[[#This Row],[RESULTAT]]=3,Table_0__2[[#This Row],[N]],0)+IF(Table_0__2[[#This Row],[RESULTAT]]=2,Table_0__2[[#This Row],[2]],0)</f>
        <v>1.1499999999999999</v>
      </c>
      <c r="J5566" s="15">
        <f>MIN(Table_0__2[[#This Row],[1]:[2]])</f>
        <v>1.1499999999999999</v>
      </c>
      <c r="K5566" s="15">
        <f>IF(Table_0__2[[#This Row],[COLONNE1]]=Table_0__2[[#This Row],[RESULTAT COTE]],Table_0__2[[#This Row],[COLONNE1]],0)</f>
        <v>1.1499999999999999</v>
      </c>
    </row>
    <row r="5567" spans="1:11" x14ac:dyDescent="0.3">
      <c r="A5567" s="2">
        <v>43213</v>
      </c>
      <c r="B5567" s="24">
        <v>0.78819444444444453</v>
      </c>
      <c r="C5567" s="20">
        <f t="shared" si="86"/>
        <v>43213.788194444445</v>
      </c>
      <c r="D5567" s="7" t="s">
        <v>5564</v>
      </c>
      <c r="E5567" s="10">
        <v>2</v>
      </c>
      <c r="F5567" s="7">
        <v>1.6</v>
      </c>
      <c r="G5567" s="7">
        <v>3.1</v>
      </c>
      <c r="H5567" s="9">
        <v>3.95</v>
      </c>
      <c r="I5567" s="14">
        <f>IF(Table_0__2[[#This Row],[RESULTAT]]=1,Table_0__2[[#This Row],[1]],0)+IF(Table_0__2[[#This Row],[RESULTAT]]=3,Table_0__2[[#This Row],[N]],0)+IF(Table_0__2[[#This Row],[RESULTAT]]=2,Table_0__2[[#This Row],[2]],0)</f>
        <v>3.95</v>
      </c>
      <c r="J5567" s="14">
        <f>MIN(Table_0__2[[#This Row],[1]:[2]])</f>
        <v>1.6</v>
      </c>
      <c r="K5567" s="14">
        <f>IF(Table_0__2[[#This Row],[COLONNE1]]=Table_0__2[[#This Row],[RESULTAT COTE]],Table_0__2[[#This Row],[COLONNE1]],0)</f>
        <v>0</v>
      </c>
    </row>
    <row r="5568" spans="1:11" x14ac:dyDescent="0.3">
      <c r="A5568" s="2">
        <v>43213</v>
      </c>
      <c r="B5568" s="25">
        <v>0.78819444444444453</v>
      </c>
      <c r="C5568" s="20">
        <f t="shared" si="86"/>
        <v>43213.788194444445</v>
      </c>
      <c r="D5568" s="10" t="s">
        <v>5565</v>
      </c>
      <c r="E5568" s="10">
        <v>1</v>
      </c>
      <c r="F5568" s="10">
        <v>2.7</v>
      </c>
      <c r="G5568" s="10">
        <v>2.65</v>
      </c>
      <c r="H5568" s="11">
        <v>2.2000000000000002</v>
      </c>
      <c r="I5568" s="15">
        <f>IF(Table_0__2[[#This Row],[RESULTAT]]=1,Table_0__2[[#This Row],[1]],0)+IF(Table_0__2[[#This Row],[RESULTAT]]=3,Table_0__2[[#This Row],[N]],0)+IF(Table_0__2[[#This Row],[RESULTAT]]=2,Table_0__2[[#This Row],[2]],0)</f>
        <v>2.7</v>
      </c>
      <c r="J5568" s="15">
        <f>MIN(Table_0__2[[#This Row],[1]:[2]])</f>
        <v>2.2000000000000002</v>
      </c>
      <c r="K5568" s="15">
        <f>IF(Table_0__2[[#This Row],[COLONNE1]]=Table_0__2[[#This Row],[RESULTAT COTE]],Table_0__2[[#This Row],[COLONNE1]],0)</f>
        <v>0</v>
      </c>
    </row>
    <row r="5569" spans="1:11" x14ac:dyDescent="0.3">
      <c r="A5569" s="2">
        <v>43213</v>
      </c>
      <c r="B5569" s="24">
        <v>0.81944444444444453</v>
      </c>
      <c r="C5569" s="20">
        <f t="shared" si="86"/>
        <v>43213.819444444445</v>
      </c>
      <c r="D5569" s="7" t="s">
        <v>5566</v>
      </c>
      <c r="E5569" s="10">
        <v>2</v>
      </c>
      <c r="F5569" s="7">
        <v>4.75</v>
      </c>
      <c r="G5569" s="7">
        <v>3.1</v>
      </c>
      <c r="H5569" s="9">
        <v>1.5</v>
      </c>
      <c r="I5569" s="14">
        <f>IF(Table_0__2[[#This Row],[RESULTAT]]=1,Table_0__2[[#This Row],[1]],0)+IF(Table_0__2[[#This Row],[RESULTAT]]=3,Table_0__2[[#This Row],[N]],0)+IF(Table_0__2[[#This Row],[RESULTAT]]=2,Table_0__2[[#This Row],[2]],0)</f>
        <v>1.5</v>
      </c>
      <c r="J5569" s="14">
        <f>MIN(Table_0__2[[#This Row],[1]:[2]])</f>
        <v>1.5</v>
      </c>
      <c r="K5569" s="14">
        <f>IF(Table_0__2[[#This Row],[COLONNE1]]=Table_0__2[[#This Row],[RESULTAT COTE]],Table_0__2[[#This Row],[COLONNE1]],0)</f>
        <v>1.5</v>
      </c>
    </row>
    <row r="5570" spans="1:11" x14ac:dyDescent="0.3">
      <c r="A5570" s="2">
        <v>43213</v>
      </c>
      <c r="B5570" s="25">
        <v>0.81944444444444453</v>
      </c>
      <c r="C5570" s="20">
        <f t="shared" ref="C5570:C5633" si="87">A5570+B5570</f>
        <v>43213.819444444445</v>
      </c>
      <c r="D5570" s="10" t="s">
        <v>5567</v>
      </c>
      <c r="E5570" s="10">
        <v>1</v>
      </c>
      <c r="F5570" s="10">
        <v>3.2</v>
      </c>
      <c r="G5570" s="10">
        <v>2.85</v>
      </c>
      <c r="H5570" s="11">
        <v>1.85</v>
      </c>
      <c r="I5570" s="15">
        <f>IF(Table_0__2[[#This Row],[RESULTAT]]=1,Table_0__2[[#This Row],[1]],0)+IF(Table_0__2[[#This Row],[RESULTAT]]=3,Table_0__2[[#This Row],[N]],0)+IF(Table_0__2[[#This Row],[RESULTAT]]=2,Table_0__2[[#This Row],[2]],0)</f>
        <v>3.2</v>
      </c>
      <c r="J5570" s="15">
        <f>MIN(Table_0__2[[#This Row],[1]:[2]])</f>
        <v>1.85</v>
      </c>
      <c r="K5570" s="15">
        <f>IF(Table_0__2[[#This Row],[COLONNE1]]=Table_0__2[[#This Row],[RESULTAT COTE]],Table_0__2[[#This Row],[COLONNE1]],0)</f>
        <v>0</v>
      </c>
    </row>
    <row r="5571" spans="1:11" x14ac:dyDescent="0.3">
      <c r="A5571" s="2">
        <v>43213</v>
      </c>
      <c r="B5571" s="24">
        <v>0.82986111111111116</v>
      </c>
      <c r="C5571" s="20">
        <f t="shared" si="87"/>
        <v>43213.829861111109</v>
      </c>
      <c r="D5571" s="7" t="s">
        <v>5568</v>
      </c>
      <c r="E5571" s="10">
        <v>2</v>
      </c>
      <c r="F5571" s="7">
        <v>2.7</v>
      </c>
      <c r="G5571" s="7">
        <v>2.95</v>
      </c>
      <c r="H5571" s="9">
        <v>2.0499999999999998</v>
      </c>
      <c r="I5571" s="14">
        <f>IF(Table_0__2[[#This Row],[RESULTAT]]=1,Table_0__2[[#This Row],[1]],0)+IF(Table_0__2[[#This Row],[RESULTAT]]=3,Table_0__2[[#This Row],[N]],0)+IF(Table_0__2[[#This Row],[RESULTAT]]=2,Table_0__2[[#This Row],[2]],0)</f>
        <v>2.0499999999999998</v>
      </c>
      <c r="J5571" s="14">
        <f>MIN(Table_0__2[[#This Row],[1]:[2]])</f>
        <v>2.0499999999999998</v>
      </c>
      <c r="K5571" s="14">
        <f>IF(Table_0__2[[#This Row],[COLONNE1]]=Table_0__2[[#This Row],[RESULTAT COTE]],Table_0__2[[#This Row],[COLONNE1]],0)</f>
        <v>2.0499999999999998</v>
      </c>
    </row>
    <row r="5572" spans="1:11" x14ac:dyDescent="0.3">
      <c r="A5572" s="2">
        <v>43213</v>
      </c>
      <c r="B5572" s="24">
        <v>0.85069444444444453</v>
      </c>
      <c r="C5572" s="20">
        <f t="shared" si="87"/>
        <v>43213.850694444445</v>
      </c>
      <c r="D5572" s="7" t="s">
        <v>5569</v>
      </c>
      <c r="E5572" s="10">
        <v>2</v>
      </c>
      <c r="F5572" s="7">
        <v>1.65</v>
      </c>
      <c r="G5572" s="7">
        <v>3.25</v>
      </c>
      <c r="H5572" s="9">
        <v>3.9</v>
      </c>
      <c r="I5572" s="14">
        <f>IF(Table_0__2[[#This Row],[RESULTAT]]=1,Table_0__2[[#This Row],[1]],0)+IF(Table_0__2[[#This Row],[RESULTAT]]=3,Table_0__2[[#This Row],[N]],0)+IF(Table_0__2[[#This Row],[RESULTAT]]=2,Table_0__2[[#This Row],[2]],0)</f>
        <v>3.9</v>
      </c>
      <c r="J5572" s="14">
        <f>MIN(Table_0__2[[#This Row],[1]:[2]])</f>
        <v>1.65</v>
      </c>
      <c r="K5572" s="14">
        <f>IF(Table_0__2[[#This Row],[COLONNE1]]=Table_0__2[[#This Row],[RESULTAT COTE]],Table_0__2[[#This Row],[COLONNE1]],0)</f>
        <v>0</v>
      </c>
    </row>
    <row r="5573" spans="1:11" x14ac:dyDescent="0.3">
      <c r="A5573" s="2">
        <v>43213</v>
      </c>
      <c r="B5573" s="25">
        <v>0.85069444444444453</v>
      </c>
      <c r="C5573" s="20">
        <f t="shared" si="87"/>
        <v>43213.850694444445</v>
      </c>
      <c r="D5573" s="10" t="s">
        <v>5570</v>
      </c>
      <c r="E5573" s="10">
        <v>2</v>
      </c>
      <c r="F5573" s="10">
        <v>1.8</v>
      </c>
      <c r="G5573" s="10">
        <v>3.2</v>
      </c>
      <c r="H5573" s="11">
        <v>3.35</v>
      </c>
      <c r="I5573" s="15">
        <f>IF(Table_0__2[[#This Row],[RESULTAT]]=1,Table_0__2[[#This Row],[1]],0)+IF(Table_0__2[[#This Row],[RESULTAT]]=3,Table_0__2[[#This Row],[N]],0)+IF(Table_0__2[[#This Row],[RESULTAT]]=2,Table_0__2[[#This Row],[2]],0)</f>
        <v>3.35</v>
      </c>
      <c r="J5573" s="15">
        <f>MIN(Table_0__2[[#This Row],[1]:[2]])</f>
        <v>1.8</v>
      </c>
      <c r="K5573" s="15">
        <f>IF(Table_0__2[[#This Row],[COLONNE1]]=Table_0__2[[#This Row],[RESULTAT COTE]],Table_0__2[[#This Row],[COLONNE1]],0)</f>
        <v>0</v>
      </c>
    </row>
    <row r="5574" spans="1:11" x14ac:dyDescent="0.3">
      <c r="A5574" s="2">
        <v>43213</v>
      </c>
      <c r="B5574" s="24">
        <v>0.85069444444444453</v>
      </c>
      <c r="C5574" s="20">
        <f t="shared" si="87"/>
        <v>43213.850694444445</v>
      </c>
      <c r="D5574" s="7" t="s">
        <v>5571</v>
      </c>
      <c r="E5574" s="10">
        <v>2</v>
      </c>
      <c r="F5574" s="7">
        <v>2.15</v>
      </c>
      <c r="G5574" s="7">
        <v>2.85</v>
      </c>
      <c r="H5574" s="9">
        <v>2.6</v>
      </c>
      <c r="I5574" s="14">
        <f>IF(Table_0__2[[#This Row],[RESULTAT]]=1,Table_0__2[[#This Row],[1]],0)+IF(Table_0__2[[#This Row],[RESULTAT]]=3,Table_0__2[[#This Row],[N]],0)+IF(Table_0__2[[#This Row],[RESULTAT]]=2,Table_0__2[[#This Row],[2]],0)</f>
        <v>2.6</v>
      </c>
      <c r="J5574" s="14">
        <f>MIN(Table_0__2[[#This Row],[1]:[2]])</f>
        <v>2.15</v>
      </c>
      <c r="K5574" s="14">
        <f>IF(Table_0__2[[#This Row],[COLONNE1]]=Table_0__2[[#This Row],[RESULTAT COTE]],Table_0__2[[#This Row],[COLONNE1]],0)</f>
        <v>0</v>
      </c>
    </row>
    <row r="5575" spans="1:11" x14ac:dyDescent="0.3">
      <c r="A5575" s="2">
        <v>43213</v>
      </c>
      <c r="B5575" s="24">
        <v>0.86111111111111116</v>
      </c>
      <c r="C5575" s="20">
        <f t="shared" si="87"/>
        <v>43213.861111111109</v>
      </c>
      <c r="D5575" s="7" t="s">
        <v>5572</v>
      </c>
      <c r="E5575" s="10">
        <v>1</v>
      </c>
      <c r="F5575" s="7">
        <v>1.85</v>
      </c>
      <c r="G5575" s="7">
        <v>3.2</v>
      </c>
      <c r="H5575" s="9">
        <v>4.0999999999999996</v>
      </c>
      <c r="I5575" s="14">
        <f>IF(Table_0__2[[#This Row],[RESULTAT]]=1,Table_0__2[[#This Row],[1]],0)+IF(Table_0__2[[#This Row],[RESULTAT]]=3,Table_0__2[[#This Row],[N]],0)+IF(Table_0__2[[#This Row],[RESULTAT]]=2,Table_0__2[[#This Row],[2]],0)</f>
        <v>1.85</v>
      </c>
      <c r="J5575" s="14">
        <f>MIN(Table_0__2[[#This Row],[1]:[2]])</f>
        <v>1.85</v>
      </c>
      <c r="K5575" s="14">
        <f>IF(Table_0__2[[#This Row],[COLONNE1]]=Table_0__2[[#This Row],[RESULTAT COTE]],Table_0__2[[#This Row],[COLONNE1]],0)</f>
        <v>1.85</v>
      </c>
    </row>
    <row r="5576" spans="1:11" x14ac:dyDescent="0.3">
      <c r="A5576" s="2">
        <v>43213</v>
      </c>
      <c r="B5576" s="25">
        <v>0.86111111111111116</v>
      </c>
      <c r="C5576" s="20">
        <f t="shared" si="87"/>
        <v>43213.861111111109</v>
      </c>
      <c r="D5576" s="10" t="s">
        <v>5573</v>
      </c>
      <c r="E5576" s="10">
        <v>1</v>
      </c>
      <c r="F5576" s="10">
        <v>1.38</v>
      </c>
      <c r="G5576" s="10">
        <v>4.1500000000000004</v>
      </c>
      <c r="H5576" s="11">
        <v>7.5</v>
      </c>
      <c r="I5576" s="15">
        <f>IF(Table_0__2[[#This Row],[RESULTAT]]=1,Table_0__2[[#This Row],[1]],0)+IF(Table_0__2[[#This Row],[RESULTAT]]=3,Table_0__2[[#This Row],[N]],0)+IF(Table_0__2[[#This Row],[RESULTAT]]=2,Table_0__2[[#This Row],[2]],0)</f>
        <v>1.38</v>
      </c>
      <c r="J5576" s="15">
        <f>MIN(Table_0__2[[#This Row],[1]:[2]])</f>
        <v>1.38</v>
      </c>
      <c r="K5576" s="15">
        <f>IF(Table_0__2[[#This Row],[COLONNE1]]=Table_0__2[[#This Row],[RESULTAT COTE]],Table_0__2[[#This Row],[COLONNE1]],0)</f>
        <v>1.38</v>
      </c>
    </row>
    <row r="5577" spans="1:11" x14ac:dyDescent="0.3">
      <c r="A5577" s="2">
        <v>43213</v>
      </c>
      <c r="B5577" s="25">
        <v>0.87152777777777779</v>
      </c>
      <c r="C5577" s="20">
        <f t="shared" si="87"/>
        <v>43213.871527777781</v>
      </c>
      <c r="D5577" s="10" t="s">
        <v>5574</v>
      </c>
      <c r="E5577" s="10">
        <v>1</v>
      </c>
      <c r="F5577" s="10">
        <v>1.05</v>
      </c>
      <c r="G5577" s="10">
        <v>6.5</v>
      </c>
      <c r="H5577" s="11">
        <v>15</v>
      </c>
      <c r="I5577" s="15">
        <f>IF(Table_0__2[[#This Row],[RESULTAT]]=1,Table_0__2[[#This Row],[1]],0)+IF(Table_0__2[[#This Row],[RESULTAT]]=3,Table_0__2[[#This Row],[N]],0)+IF(Table_0__2[[#This Row],[RESULTAT]]=2,Table_0__2[[#This Row],[2]],0)</f>
        <v>1.05</v>
      </c>
      <c r="J5577" s="15">
        <f>MIN(Table_0__2[[#This Row],[1]:[2]])</f>
        <v>1.05</v>
      </c>
      <c r="K5577" s="15">
        <f>IF(Table_0__2[[#This Row],[COLONNE1]]=Table_0__2[[#This Row],[RESULTAT COTE]],Table_0__2[[#This Row],[COLONNE1]],0)</f>
        <v>1.05</v>
      </c>
    </row>
    <row r="5578" spans="1:11" x14ac:dyDescent="0.3">
      <c r="A5578" s="2">
        <v>43213</v>
      </c>
      <c r="B5578" s="24">
        <v>0.87152777777777779</v>
      </c>
      <c r="C5578" s="20">
        <f t="shared" si="87"/>
        <v>43213.871527777781</v>
      </c>
      <c r="D5578" s="7" t="s">
        <v>5575</v>
      </c>
      <c r="E5578" s="10">
        <v>2</v>
      </c>
      <c r="F5578" s="7">
        <v>1.58</v>
      </c>
      <c r="G5578" s="7">
        <v>3.65</v>
      </c>
      <c r="H5578" s="9">
        <v>5.25</v>
      </c>
      <c r="I5578" s="14">
        <f>IF(Table_0__2[[#This Row],[RESULTAT]]=1,Table_0__2[[#This Row],[1]],0)+IF(Table_0__2[[#This Row],[RESULTAT]]=3,Table_0__2[[#This Row],[N]],0)+IF(Table_0__2[[#This Row],[RESULTAT]]=2,Table_0__2[[#This Row],[2]],0)</f>
        <v>5.25</v>
      </c>
      <c r="J5578" s="14">
        <f>MIN(Table_0__2[[#This Row],[1]:[2]])</f>
        <v>1.58</v>
      </c>
      <c r="K5578" s="14">
        <f>IF(Table_0__2[[#This Row],[COLONNE1]]=Table_0__2[[#This Row],[RESULTAT COTE]],Table_0__2[[#This Row],[COLONNE1]],0)</f>
        <v>0</v>
      </c>
    </row>
    <row r="5579" spans="1:11" x14ac:dyDescent="0.3">
      <c r="A5579" s="2">
        <v>43213</v>
      </c>
      <c r="B5579" s="25">
        <v>0.87152777777777779</v>
      </c>
      <c r="C5579" s="20">
        <f t="shared" si="87"/>
        <v>43213.871527777781</v>
      </c>
      <c r="D5579" s="10" t="s">
        <v>5576</v>
      </c>
      <c r="E5579" s="10">
        <v>1</v>
      </c>
      <c r="F5579" s="10">
        <v>2.15</v>
      </c>
      <c r="G5579" s="10">
        <v>3.05</v>
      </c>
      <c r="H5579" s="11">
        <v>3.3</v>
      </c>
      <c r="I5579" s="15">
        <f>IF(Table_0__2[[#This Row],[RESULTAT]]=1,Table_0__2[[#This Row],[1]],0)+IF(Table_0__2[[#This Row],[RESULTAT]]=3,Table_0__2[[#This Row],[N]],0)+IF(Table_0__2[[#This Row],[RESULTAT]]=2,Table_0__2[[#This Row],[2]],0)</f>
        <v>2.15</v>
      </c>
      <c r="J5579" s="15">
        <f>MIN(Table_0__2[[#This Row],[1]:[2]])</f>
        <v>2.15</v>
      </c>
      <c r="K5579" s="15">
        <f>IF(Table_0__2[[#This Row],[COLONNE1]]=Table_0__2[[#This Row],[RESULTAT COTE]],Table_0__2[[#This Row],[COLONNE1]],0)</f>
        <v>2.15</v>
      </c>
    </row>
    <row r="5580" spans="1:11" x14ac:dyDescent="0.3">
      <c r="A5580" s="2">
        <v>43213</v>
      </c>
      <c r="B5580" s="25">
        <v>0.99652777777777779</v>
      </c>
      <c r="C5580" s="20">
        <f t="shared" si="87"/>
        <v>43213.996527777781</v>
      </c>
      <c r="D5580" s="10" t="s">
        <v>5577</v>
      </c>
      <c r="E5580" s="10">
        <v>1</v>
      </c>
      <c r="F5580" s="10">
        <v>1.55</v>
      </c>
      <c r="G5580" s="10">
        <v>3.1</v>
      </c>
      <c r="H5580" s="11">
        <v>4.75</v>
      </c>
      <c r="I5580" s="15">
        <f>IF(Table_0__2[[#This Row],[RESULTAT]]=1,Table_0__2[[#This Row],[1]],0)+IF(Table_0__2[[#This Row],[RESULTAT]]=3,Table_0__2[[#This Row],[N]],0)+IF(Table_0__2[[#This Row],[RESULTAT]]=2,Table_0__2[[#This Row],[2]],0)</f>
        <v>1.55</v>
      </c>
      <c r="J5580" s="15">
        <f>MIN(Table_0__2[[#This Row],[1]:[2]])</f>
        <v>1.55</v>
      </c>
      <c r="K5580" s="15">
        <f>IF(Table_0__2[[#This Row],[COLONNE1]]=Table_0__2[[#This Row],[RESULTAT COTE]],Table_0__2[[#This Row],[COLONNE1]],0)</f>
        <v>1.55</v>
      </c>
    </row>
    <row r="5581" spans="1:11" x14ac:dyDescent="0.3">
      <c r="A5581" s="2">
        <v>43214</v>
      </c>
      <c r="B5581" s="26">
        <v>3.8194444444444441E-2</v>
      </c>
      <c r="C5581" s="20">
        <f t="shared" si="87"/>
        <v>43214.038194444445</v>
      </c>
      <c r="D5581" s="12" t="s">
        <v>5578</v>
      </c>
      <c r="E5581" s="7">
        <v>3</v>
      </c>
      <c r="F5581" s="12">
        <v>2</v>
      </c>
      <c r="G5581" s="12">
        <v>2.85</v>
      </c>
      <c r="H5581" s="13">
        <v>3.05</v>
      </c>
      <c r="I5581" s="16">
        <f>IF(Table_0__2[[#This Row],[RESULTAT]]=1,Table_0__2[[#This Row],[1]],0)+IF(Table_0__2[[#This Row],[RESULTAT]]=3,Table_0__2[[#This Row],[N]],0)+IF(Table_0__2[[#This Row],[RESULTAT]]=2,Table_0__2[[#This Row],[2]],0)</f>
        <v>2.85</v>
      </c>
      <c r="J5581" s="16">
        <f>MIN(Table_0__2[[#This Row],[1]:[2]])</f>
        <v>2</v>
      </c>
      <c r="K5581" s="16">
        <f>IF(Table_0__2[[#This Row],[COLONNE1]]=Table_0__2[[#This Row],[RESULTAT COTE]],Table_0__2[[#This Row],[COLONNE1]],0)</f>
        <v>0</v>
      </c>
    </row>
    <row r="5582" spans="1:11" x14ac:dyDescent="0.3">
      <c r="A5582" s="2">
        <v>43214</v>
      </c>
      <c r="B5582" s="25">
        <v>9.0277777777777776E-2</v>
      </c>
      <c r="C5582" s="20">
        <f t="shared" si="87"/>
        <v>43214.090277777781</v>
      </c>
      <c r="D5582" s="10" t="s">
        <v>5579</v>
      </c>
      <c r="E5582" s="10">
        <v>2</v>
      </c>
      <c r="F5582" s="10">
        <v>1.95</v>
      </c>
      <c r="G5582" s="10">
        <v>2.85</v>
      </c>
      <c r="H5582" s="11">
        <v>3.25</v>
      </c>
      <c r="I5582" s="15">
        <f>IF(Table_0__2[[#This Row],[RESULTAT]]=1,Table_0__2[[#This Row],[1]],0)+IF(Table_0__2[[#This Row],[RESULTAT]]=3,Table_0__2[[#This Row],[N]],0)+IF(Table_0__2[[#This Row],[RESULTAT]]=2,Table_0__2[[#This Row],[2]],0)</f>
        <v>3.25</v>
      </c>
      <c r="J5582" s="15">
        <f>MIN(Table_0__2[[#This Row],[1]:[2]])</f>
        <v>1.95</v>
      </c>
      <c r="K5582" s="15">
        <f>IF(Table_0__2[[#This Row],[COLONNE1]]=Table_0__2[[#This Row],[RESULTAT COTE]],Table_0__2[[#This Row],[COLONNE1]],0)</f>
        <v>0</v>
      </c>
    </row>
    <row r="5583" spans="1:11" x14ac:dyDescent="0.3">
      <c r="A5583" s="2">
        <v>43214</v>
      </c>
      <c r="B5583" s="24">
        <v>0.12152777777777778</v>
      </c>
      <c r="C5583" s="20">
        <f t="shared" si="87"/>
        <v>43214.121527777781</v>
      </c>
      <c r="D5583" s="7" t="s">
        <v>5580</v>
      </c>
      <c r="E5583" s="10">
        <v>1</v>
      </c>
      <c r="F5583" s="7">
        <v>1.4</v>
      </c>
      <c r="G5583" s="7">
        <v>3.25</v>
      </c>
      <c r="H5583" s="9">
        <v>5.5</v>
      </c>
      <c r="I5583" s="14">
        <f>IF(Table_0__2[[#This Row],[RESULTAT]]=1,Table_0__2[[#This Row],[1]],0)+IF(Table_0__2[[#This Row],[RESULTAT]]=3,Table_0__2[[#This Row],[N]],0)+IF(Table_0__2[[#This Row],[RESULTAT]]=2,Table_0__2[[#This Row],[2]],0)</f>
        <v>1.4</v>
      </c>
      <c r="J5583" s="14">
        <f>MIN(Table_0__2[[#This Row],[1]:[2]])</f>
        <v>1.4</v>
      </c>
      <c r="K5583" s="14">
        <f>IF(Table_0__2[[#This Row],[COLONNE1]]=Table_0__2[[#This Row],[RESULTAT COTE]],Table_0__2[[#This Row],[COLONNE1]],0)</f>
        <v>1.4</v>
      </c>
    </row>
    <row r="5584" spans="1:11" x14ac:dyDescent="0.3">
      <c r="A5584" s="2">
        <v>43214</v>
      </c>
      <c r="B5584" s="24">
        <v>0.70486111111111116</v>
      </c>
      <c r="C5584" s="20">
        <f t="shared" si="87"/>
        <v>43214.704861111109</v>
      </c>
      <c r="D5584" s="7" t="s">
        <v>5581</v>
      </c>
      <c r="E5584" s="10">
        <v>2</v>
      </c>
      <c r="F5584" s="7">
        <v>8</v>
      </c>
      <c r="G5584" s="7">
        <v>4.7</v>
      </c>
      <c r="H5584" s="9">
        <v>1.1499999999999999</v>
      </c>
      <c r="I5584" s="14">
        <f>IF(Table_0__2[[#This Row],[RESULTAT]]=1,Table_0__2[[#This Row],[1]],0)+IF(Table_0__2[[#This Row],[RESULTAT]]=3,Table_0__2[[#This Row],[N]],0)+IF(Table_0__2[[#This Row],[RESULTAT]]=2,Table_0__2[[#This Row],[2]],0)</f>
        <v>1.1499999999999999</v>
      </c>
      <c r="J5584" s="14">
        <f>MIN(Table_0__2[[#This Row],[1]:[2]])</f>
        <v>1.1499999999999999</v>
      </c>
      <c r="K5584" s="14">
        <f>IF(Table_0__2[[#This Row],[COLONNE1]]=Table_0__2[[#This Row],[RESULTAT COTE]],Table_0__2[[#This Row],[COLONNE1]],0)</f>
        <v>1.1499999999999999</v>
      </c>
    </row>
    <row r="5585" spans="1:11" x14ac:dyDescent="0.3">
      <c r="A5585" s="2">
        <v>43214</v>
      </c>
      <c r="B5585" s="25">
        <v>0.70486111111111116</v>
      </c>
      <c r="C5585" s="20">
        <f t="shared" si="87"/>
        <v>43214.704861111109</v>
      </c>
      <c r="D5585" s="10" t="s">
        <v>5582</v>
      </c>
      <c r="E5585" s="7">
        <v>3</v>
      </c>
      <c r="F5585" s="10">
        <v>2.4</v>
      </c>
      <c r="G5585" s="10">
        <v>2.65</v>
      </c>
      <c r="H5585" s="11">
        <v>2.5</v>
      </c>
      <c r="I5585" s="15">
        <f>IF(Table_0__2[[#This Row],[RESULTAT]]=1,Table_0__2[[#This Row],[1]],0)+IF(Table_0__2[[#This Row],[RESULTAT]]=3,Table_0__2[[#This Row],[N]],0)+IF(Table_0__2[[#This Row],[RESULTAT]]=2,Table_0__2[[#This Row],[2]],0)</f>
        <v>2.65</v>
      </c>
      <c r="J5585" s="15">
        <f>MIN(Table_0__2[[#This Row],[1]:[2]])</f>
        <v>2.4</v>
      </c>
      <c r="K5585" s="15">
        <f>IF(Table_0__2[[#This Row],[COLONNE1]]=Table_0__2[[#This Row],[RESULTAT COTE]],Table_0__2[[#This Row],[COLONNE1]],0)</f>
        <v>0</v>
      </c>
    </row>
    <row r="5586" spans="1:11" x14ac:dyDescent="0.3">
      <c r="A5586" s="2">
        <v>43214</v>
      </c>
      <c r="B5586" s="24">
        <v>0.70486111111111116</v>
      </c>
      <c r="C5586" s="20">
        <f t="shared" si="87"/>
        <v>43214.704861111109</v>
      </c>
      <c r="D5586" s="7" t="s">
        <v>5583</v>
      </c>
      <c r="E5586" s="10">
        <v>1</v>
      </c>
      <c r="F5586" s="7">
        <v>1.4</v>
      </c>
      <c r="G5586" s="7">
        <v>2.9</v>
      </c>
      <c r="H5586" s="9">
        <v>7</v>
      </c>
      <c r="I5586" s="14">
        <f>IF(Table_0__2[[#This Row],[RESULTAT]]=1,Table_0__2[[#This Row],[1]],0)+IF(Table_0__2[[#This Row],[RESULTAT]]=3,Table_0__2[[#This Row],[N]],0)+IF(Table_0__2[[#This Row],[RESULTAT]]=2,Table_0__2[[#This Row],[2]],0)</f>
        <v>1.4</v>
      </c>
      <c r="J5586" s="14">
        <f>MIN(Table_0__2[[#This Row],[1]:[2]])</f>
        <v>1.4</v>
      </c>
      <c r="K5586" s="14">
        <f>IF(Table_0__2[[#This Row],[COLONNE1]]=Table_0__2[[#This Row],[RESULTAT COTE]],Table_0__2[[#This Row],[COLONNE1]],0)</f>
        <v>1.4</v>
      </c>
    </row>
    <row r="5587" spans="1:11" x14ac:dyDescent="0.3">
      <c r="A5587" s="2">
        <v>43214</v>
      </c>
      <c r="B5587" s="25">
        <v>0.70486111111111116</v>
      </c>
      <c r="C5587" s="20">
        <f t="shared" si="87"/>
        <v>43214.704861111109</v>
      </c>
      <c r="D5587" s="10" t="s">
        <v>5584</v>
      </c>
      <c r="E5587" s="10">
        <v>1</v>
      </c>
      <c r="F5587" s="10">
        <v>1.5</v>
      </c>
      <c r="G5587" s="10">
        <v>2.85</v>
      </c>
      <c r="H5587" s="11">
        <v>5.5</v>
      </c>
      <c r="I5587" s="15">
        <f>IF(Table_0__2[[#This Row],[RESULTAT]]=1,Table_0__2[[#This Row],[1]],0)+IF(Table_0__2[[#This Row],[RESULTAT]]=3,Table_0__2[[#This Row],[N]],0)+IF(Table_0__2[[#This Row],[RESULTAT]]=2,Table_0__2[[#This Row],[2]],0)</f>
        <v>1.5</v>
      </c>
      <c r="J5587" s="15">
        <f>MIN(Table_0__2[[#This Row],[1]:[2]])</f>
        <v>1.5</v>
      </c>
      <c r="K5587" s="15">
        <f>IF(Table_0__2[[#This Row],[COLONNE1]]=Table_0__2[[#This Row],[RESULTAT COTE]],Table_0__2[[#This Row],[COLONNE1]],0)</f>
        <v>1.5</v>
      </c>
    </row>
    <row r="5588" spans="1:11" x14ac:dyDescent="0.3">
      <c r="A5588" s="2">
        <v>43214</v>
      </c>
      <c r="B5588" s="24">
        <v>0.70486111111111116</v>
      </c>
      <c r="C5588" s="20">
        <f t="shared" si="87"/>
        <v>43214.704861111109</v>
      </c>
      <c r="D5588" s="7" t="s">
        <v>5585</v>
      </c>
      <c r="E5588" s="10">
        <v>1</v>
      </c>
      <c r="F5588" s="7">
        <v>1.7</v>
      </c>
      <c r="G5588" s="7">
        <v>2.8</v>
      </c>
      <c r="H5588" s="9">
        <v>4.0999999999999996</v>
      </c>
      <c r="I5588" s="14">
        <f>IF(Table_0__2[[#This Row],[RESULTAT]]=1,Table_0__2[[#This Row],[1]],0)+IF(Table_0__2[[#This Row],[RESULTAT]]=3,Table_0__2[[#This Row],[N]],0)+IF(Table_0__2[[#This Row],[RESULTAT]]=2,Table_0__2[[#This Row],[2]],0)</f>
        <v>1.7</v>
      </c>
      <c r="J5588" s="14">
        <f>MIN(Table_0__2[[#This Row],[1]:[2]])</f>
        <v>1.7</v>
      </c>
      <c r="K5588" s="14">
        <f>IF(Table_0__2[[#This Row],[COLONNE1]]=Table_0__2[[#This Row],[RESULTAT COTE]],Table_0__2[[#This Row],[COLONNE1]],0)</f>
        <v>1.7</v>
      </c>
    </row>
    <row r="5589" spans="1:11" x14ac:dyDescent="0.3">
      <c r="A5589" s="2">
        <v>43214</v>
      </c>
      <c r="B5589" s="25">
        <v>0.70486111111111116</v>
      </c>
      <c r="C5589" s="20">
        <f t="shared" si="87"/>
        <v>43214.704861111109</v>
      </c>
      <c r="D5589" s="10" t="s">
        <v>5586</v>
      </c>
      <c r="E5589" s="7">
        <v>3</v>
      </c>
      <c r="F5589" s="10">
        <v>2.35</v>
      </c>
      <c r="G5589" s="10">
        <v>2.8</v>
      </c>
      <c r="H5589" s="11">
        <v>2.4500000000000002</v>
      </c>
      <c r="I5589" s="15">
        <f>IF(Table_0__2[[#This Row],[RESULTAT]]=1,Table_0__2[[#This Row],[1]],0)+IF(Table_0__2[[#This Row],[RESULTAT]]=3,Table_0__2[[#This Row],[N]],0)+IF(Table_0__2[[#This Row],[RESULTAT]]=2,Table_0__2[[#This Row],[2]],0)</f>
        <v>2.8</v>
      </c>
      <c r="J5589" s="15">
        <f>MIN(Table_0__2[[#This Row],[1]:[2]])</f>
        <v>2.35</v>
      </c>
      <c r="K5589" s="15">
        <f>IF(Table_0__2[[#This Row],[COLONNE1]]=Table_0__2[[#This Row],[RESULTAT COTE]],Table_0__2[[#This Row],[COLONNE1]],0)</f>
        <v>0</v>
      </c>
    </row>
    <row r="5590" spans="1:11" x14ac:dyDescent="0.3">
      <c r="A5590" s="2">
        <v>43214</v>
      </c>
      <c r="B5590" s="24">
        <v>0.70486111111111116</v>
      </c>
      <c r="C5590" s="20">
        <f t="shared" si="87"/>
        <v>43214.704861111109</v>
      </c>
      <c r="D5590" s="7" t="s">
        <v>5587</v>
      </c>
      <c r="E5590" s="10">
        <v>1</v>
      </c>
      <c r="F5590" s="7">
        <v>2.6</v>
      </c>
      <c r="G5590" s="7">
        <v>2.5499999999999998</v>
      </c>
      <c r="H5590" s="9">
        <v>2.4</v>
      </c>
      <c r="I5590" s="14">
        <f>IF(Table_0__2[[#This Row],[RESULTAT]]=1,Table_0__2[[#This Row],[1]],0)+IF(Table_0__2[[#This Row],[RESULTAT]]=3,Table_0__2[[#This Row],[N]],0)+IF(Table_0__2[[#This Row],[RESULTAT]]=2,Table_0__2[[#This Row],[2]],0)</f>
        <v>2.6</v>
      </c>
      <c r="J5590" s="14">
        <f>MIN(Table_0__2[[#This Row],[1]:[2]])</f>
        <v>2.4</v>
      </c>
      <c r="K5590" s="14">
        <f>IF(Table_0__2[[#This Row],[COLONNE1]]=Table_0__2[[#This Row],[RESULTAT COTE]],Table_0__2[[#This Row],[COLONNE1]],0)</f>
        <v>0</v>
      </c>
    </row>
    <row r="5591" spans="1:11" x14ac:dyDescent="0.3">
      <c r="A5591" s="2">
        <v>43214</v>
      </c>
      <c r="B5591" s="25">
        <v>0.70486111111111116</v>
      </c>
      <c r="C5591" s="20">
        <f t="shared" si="87"/>
        <v>43214.704861111109</v>
      </c>
      <c r="D5591" s="10" t="s">
        <v>5588</v>
      </c>
      <c r="E5591" s="10">
        <v>1</v>
      </c>
      <c r="F5591" s="10">
        <v>1.6</v>
      </c>
      <c r="G5591" s="10">
        <v>2.85</v>
      </c>
      <c r="H5591" s="11">
        <v>4.4000000000000004</v>
      </c>
      <c r="I5591" s="15">
        <f>IF(Table_0__2[[#This Row],[RESULTAT]]=1,Table_0__2[[#This Row],[1]],0)+IF(Table_0__2[[#This Row],[RESULTAT]]=3,Table_0__2[[#This Row],[N]],0)+IF(Table_0__2[[#This Row],[RESULTAT]]=2,Table_0__2[[#This Row],[2]],0)</f>
        <v>1.6</v>
      </c>
      <c r="J5591" s="15">
        <f>MIN(Table_0__2[[#This Row],[1]:[2]])</f>
        <v>1.6</v>
      </c>
      <c r="K5591" s="15">
        <f>IF(Table_0__2[[#This Row],[COLONNE1]]=Table_0__2[[#This Row],[RESULTAT COTE]],Table_0__2[[#This Row],[COLONNE1]],0)</f>
        <v>1.6</v>
      </c>
    </row>
    <row r="5592" spans="1:11" x14ac:dyDescent="0.3">
      <c r="A5592" s="2">
        <v>43214</v>
      </c>
      <c r="B5592" s="24">
        <v>0.70486111111111116</v>
      </c>
      <c r="C5592" s="20">
        <f t="shared" si="87"/>
        <v>43214.704861111109</v>
      </c>
      <c r="D5592" s="7" t="s">
        <v>5589</v>
      </c>
      <c r="E5592" s="7">
        <v>3</v>
      </c>
      <c r="F5592" s="7">
        <v>2.4500000000000002</v>
      </c>
      <c r="G5592" s="7">
        <v>2.5</v>
      </c>
      <c r="H5592" s="9">
        <v>2.6</v>
      </c>
      <c r="I5592" s="14">
        <f>IF(Table_0__2[[#This Row],[RESULTAT]]=1,Table_0__2[[#This Row],[1]],0)+IF(Table_0__2[[#This Row],[RESULTAT]]=3,Table_0__2[[#This Row],[N]],0)+IF(Table_0__2[[#This Row],[RESULTAT]]=2,Table_0__2[[#This Row],[2]],0)</f>
        <v>2.5</v>
      </c>
      <c r="J5592" s="14">
        <f>MIN(Table_0__2[[#This Row],[1]:[2]])</f>
        <v>2.4500000000000002</v>
      </c>
      <c r="K5592" s="14">
        <f>IF(Table_0__2[[#This Row],[COLONNE1]]=Table_0__2[[#This Row],[RESULTAT COTE]],Table_0__2[[#This Row],[COLONNE1]],0)</f>
        <v>0</v>
      </c>
    </row>
    <row r="5593" spans="1:11" x14ac:dyDescent="0.3">
      <c r="A5593" s="2">
        <v>43214</v>
      </c>
      <c r="B5593" s="24">
        <v>0.78819444444444453</v>
      </c>
      <c r="C5593" s="20">
        <f t="shared" si="87"/>
        <v>43214.788194444445</v>
      </c>
      <c r="D5593" s="7" t="s">
        <v>5590</v>
      </c>
      <c r="E5593" s="10">
        <v>1</v>
      </c>
      <c r="F5593" s="7">
        <v>1.25</v>
      </c>
      <c r="G5593" s="7">
        <v>3.7</v>
      </c>
      <c r="H5593" s="9">
        <v>8</v>
      </c>
      <c r="I5593" s="14">
        <f>IF(Table_0__2[[#This Row],[RESULTAT]]=1,Table_0__2[[#This Row],[1]],0)+IF(Table_0__2[[#This Row],[RESULTAT]]=3,Table_0__2[[#This Row],[N]],0)+IF(Table_0__2[[#This Row],[RESULTAT]]=2,Table_0__2[[#This Row],[2]],0)</f>
        <v>1.25</v>
      </c>
      <c r="J5593" s="14">
        <f>MIN(Table_0__2[[#This Row],[1]:[2]])</f>
        <v>1.25</v>
      </c>
      <c r="K5593" s="14">
        <f>IF(Table_0__2[[#This Row],[COLONNE1]]=Table_0__2[[#This Row],[RESULTAT COTE]],Table_0__2[[#This Row],[COLONNE1]],0)</f>
        <v>1.25</v>
      </c>
    </row>
    <row r="5594" spans="1:11" x14ac:dyDescent="0.3">
      <c r="A5594" s="2">
        <v>43214</v>
      </c>
      <c r="B5594" s="24">
        <v>0.82986111111111116</v>
      </c>
      <c r="C5594" s="20">
        <f t="shared" si="87"/>
        <v>43214.829861111109</v>
      </c>
      <c r="D5594" s="7" t="s">
        <v>5591</v>
      </c>
      <c r="E5594" s="10">
        <v>1</v>
      </c>
      <c r="F5594" s="7">
        <v>2.15</v>
      </c>
      <c r="G5594" s="7">
        <v>3.2</v>
      </c>
      <c r="H5594" s="9">
        <v>3.15</v>
      </c>
      <c r="I5594" s="14">
        <f>IF(Table_0__2[[#This Row],[RESULTAT]]=1,Table_0__2[[#This Row],[1]],0)+IF(Table_0__2[[#This Row],[RESULTAT]]=3,Table_0__2[[#This Row],[N]],0)+IF(Table_0__2[[#This Row],[RESULTAT]]=2,Table_0__2[[#This Row],[2]],0)</f>
        <v>2.15</v>
      </c>
      <c r="J5594" s="14">
        <f>MIN(Table_0__2[[#This Row],[1]:[2]])</f>
        <v>2.15</v>
      </c>
      <c r="K5594" s="14">
        <f>IF(Table_0__2[[#This Row],[COLONNE1]]=Table_0__2[[#This Row],[RESULTAT COTE]],Table_0__2[[#This Row],[COLONNE1]],0)</f>
        <v>2.15</v>
      </c>
    </row>
    <row r="5595" spans="1:11" x14ac:dyDescent="0.3">
      <c r="A5595" s="2">
        <v>43214</v>
      </c>
      <c r="B5595" s="25">
        <v>0.82986111111111116</v>
      </c>
      <c r="C5595" s="20">
        <f t="shared" si="87"/>
        <v>43214.829861111109</v>
      </c>
      <c r="D5595" s="10" t="s">
        <v>5592</v>
      </c>
      <c r="E5595" s="10">
        <v>1</v>
      </c>
      <c r="F5595" s="10">
        <v>2.0499999999999998</v>
      </c>
      <c r="G5595" s="10">
        <v>3.2</v>
      </c>
      <c r="H5595" s="11">
        <v>3.4</v>
      </c>
      <c r="I5595" s="15">
        <f>IF(Table_0__2[[#This Row],[RESULTAT]]=1,Table_0__2[[#This Row],[1]],0)+IF(Table_0__2[[#This Row],[RESULTAT]]=3,Table_0__2[[#This Row],[N]],0)+IF(Table_0__2[[#This Row],[RESULTAT]]=2,Table_0__2[[#This Row],[2]],0)</f>
        <v>2.0499999999999998</v>
      </c>
      <c r="J5595" s="15">
        <f>MIN(Table_0__2[[#This Row],[1]:[2]])</f>
        <v>2.0499999999999998</v>
      </c>
      <c r="K5595" s="15">
        <f>IF(Table_0__2[[#This Row],[COLONNE1]]=Table_0__2[[#This Row],[RESULTAT COTE]],Table_0__2[[#This Row],[COLONNE1]],0)</f>
        <v>2.0499999999999998</v>
      </c>
    </row>
    <row r="5596" spans="1:11" x14ac:dyDescent="0.3">
      <c r="A5596" s="2">
        <v>43214</v>
      </c>
      <c r="B5596" s="24">
        <v>0.82986111111111116</v>
      </c>
      <c r="C5596" s="20">
        <f t="shared" si="87"/>
        <v>43214.829861111109</v>
      </c>
      <c r="D5596" s="7" t="s">
        <v>5593</v>
      </c>
      <c r="E5596" s="10">
        <v>1</v>
      </c>
      <c r="F5596" s="7">
        <v>1.68</v>
      </c>
      <c r="G5596" s="7">
        <v>3.65</v>
      </c>
      <c r="H5596" s="9">
        <v>4.4000000000000004</v>
      </c>
      <c r="I5596" s="14">
        <f>IF(Table_0__2[[#This Row],[RESULTAT]]=1,Table_0__2[[#This Row],[1]],0)+IF(Table_0__2[[#This Row],[RESULTAT]]=3,Table_0__2[[#This Row],[N]],0)+IF(Table_0__2[[#This Row],[RESULTAT]]=2,Table_0__2[[#This Row],[2]],0)</f>
        <v>1.68</v>
      </c>
      <c r="J5596" s="14">
        <f>MIN(Table_0__2[[#This Row],[1]:[2]])</f>
        <v>1.68</v>
      </c>
      <c r="K5596" s="14">
        <f>IF(Table_0__2[[#This Row],[COLONNE1]]=Table_0__2[[#This Row],[RESULTAT COTE]],Table_0__2[[#This Row],[COLONNE1]],0)</f>
        <v>1.68</v>
      </c>
    </row>
    <row r="5597" spans="1:11" x14ac:dyDescent="0.3">
      <c r="A5597" s="2">
        <v>43214</v>
      </c>
      <c r="B5597" s="25">
        <v>0.82986111111111116</v>
      </c>
      <c r="C5597" s="20">
        <f t="shared" si="87"/>
        <v>43214.829861111109</v>
      </c>
      <c r="D5597" s="10" t="s">
        <v>5594</v>
      </c>
      <c r="E5597" s="10">
        <v>1</v>
      </c>
      <c r="F5597" s="10">
        <v>2.5</v>
      </c>
      <c r="G5597" s="10">
        <v>2.6</v>
      </c>
      <c r="H5597" s="11">
        <v>3.2</v>
      </c>
      <c r="I5597" s="15">
        <f>IF(Table_0__2[[#This Row],[RESULTAT]]=1,Table_0__2[[#This Row],[1]],0)+IF(Table_0__2[[#This Row],[RESULTAT]]=3,Table_0__2[[#This Row],[N]],0)+IF(Table_0__2[[#This Row],[RESULTAT]]=2,Table_0__2[[#This Row],[2]],0)</f>
        <v>2.5</v>
      </c>
      <c r="J5597" s="15">
        <f>MIN(Table_0__2[[#This Row],[1]:[2]])</f>
        <v>2.5</v>
      </c>
      <c r="K5597" s="15">
        <f>IF(Table_0__2[[#This Row],[COLONNE1]]=Table_0__2[[#This Row],[RESULTAT COTE]],Table_0__2[[#This Row],[COLONNE1]],0)</f>
        <v>2.5</v>
      </c>
    </row>
    <row r="5598" spans="1:11" x14ac:dyDescent="0.3">
      <c r="A5598" s="2">
        <v>43214</v>
      </c>
      <c r="B5598" s="24">
        <v>0.82986111111111116</v>
      </c>
      <c r="C5598" s="20">
        <f t="shared" si="87"/>
        <v>43214.829861111109</v>
      </c>
      <c r="D5598" s="7" t="s">
        <v>5595</v>
      </c>
      <c r="E5598" s="10">
        <v>1</v>
      </c>
      <c r="F5598" s="7">
        <v>2.25</v>
      </c>
      <c r="G5598" s="7">
        <v>3.4</v>
      </c>
      <c r="H5598" s="9">
        <v>2.8</v>
      </c>
      <c r="I5598" s="14">
        <f>IF(Table_0__2[[#This Row],[RESULTAT]]=1,Table_0__2[[#This Row],[1]],0)+IF(Table_0__2[[#This Row],[RESULTAT]]=3,Table_0__2[[#This Row],[N]],0)+IF(Table_0__2[[#This Row],[RESULTAT]]=2,Table_0__2[[#This Row],[2]],0)</f>
        <v>2.25</v>
      </c>
      <c r="J5598" s="14">
        <f>MIN(Table_0__2[[#This Row],[1]:[2]])</f>
        <v>2.25</v>
      </c>
      <c r="K5598" s="14">
        <f>IF(Table_0__2[[#This Row],[COLONNE1]]=Table_0__2[[#This Row],[RESULTAT COTE]],Table_0__2[[#This Row],[COLONNE1]],0)</f>
        <v>2.25</v>
      </c>
    </row>
    <row r="5599" spans="1:11" x14ac:dyDescent="0.3">
      <c r="A5599" s="2">
        <v>43214</v>
      </c>
      <c r="B5599" s="25">
        <v>0.82986111111111116</v>
      </c>
      <c r="C5599" s="20">
        <f t="shared" si="87"/>
        <v>43214.829861111109</v>
      </c>
      <c r="D5599" s="10" t="s">
        <v>5596</v>
      </c>
      <c r="E5599" s="7">
        <v>3</v>
      </c>
      <c r="F5599" s="10">
        <v>2.0499999999999998</v>
      </c>
      <c r="G5599" s="10">
        <v>3.15</v>
      </c>
      <c r="H5599" s="11">
        <v>3.45</v>
      </c>
      <c r="I5599" s="15">
        <f>IF(Table_0__2[[#This Row],[RESULTAT]]=1,Table_0__2[[#This Row],[1]],0)+IF(Table_0__2[[#This Row],[RESULTAT]]=3,Table_0__2[[#This Row],[N]],0)+IF(Table_0__2[[#This Row],[RESULTAT]]=2,Table_0__2[[#This Row],[2]],0)</f>
        <v>3.15</v>
      </c>
      <c r="J5599" s="15">
        <f>MIN(Table_0__2[[#This Row],[1]:[2]])</f>
        <v>2.0499999999999998</v>
      </c>
      <c r="K5599" s="15">
        <f>IF(Table_0__2[[#This Row],[COLONNE1]]=Table_0__2[[#This Row],[RESULTAT COTE]],Table_0__2[[#This Row],[COLONNE1]],0)</f>
        <v>0</v>
      </c>
    </row>
    <row r="5600" spans="1:11" x14ac:dyDescent="0.3">
      <c r="A5600" s="2">
        <v>43214</v>
      </c>
      <c r="B5600" s="24">
        <v>0.82986111111111116</v>
      </c>
      <c r="C5600" s="20">
        <f t="shared" si="87"/>
        <v>43214.829861111109</v>
      </c>
      <c r="D5600" s="7" t="s">
        <v>5597</v>
      </c>
      <c r="E5600" s="7">
        <v>3</v>
      </c>
      <c r="F5600" s="7">
        <v>2.35</v>
      </c>
      <c r="G5600" s="7">
        <v>3.2</v>
      </c>
      <c r="H5600" s="9">
        <v>2.8</v>
      </c>
      <c r="I5600" s="14">
        <f>IF(Table_0__2[[#This Row],[RESULTAT]]=1,Table_0__2[[#This Row],[1]],0)+IF(Table_0__2[[#This Row],[RESULTAT]]=3,Table_0__2[[#This Row],[N]],0)+IF(Table_0__2[[#This Row],[RESULTAT]]=2,Table_0__2[[#This Row],[2]],0)</f>
        <v>3.2</v>
      </c>
      <c r="J5600" s="14">
        <f>MIN(Table_0__2[[#This Row],[1]:[2]])</f>
        <v>2.35</v>
      </c>
      <c r="K5600" s="14">
        <f>IF(Table_0__2[[#This Row],[COLONNE1]]=Table_0__2[[#This Row],[RESULTAT COTE]],Table_0__2[[#This Row],[COLONNE1]],0)</f>
        <v>0</v>
      </c>
    </row>
    <row r="5601" spans="1:11" x14ac:dyDescent="0.3">
      <c r="A5601" s="2">
        <v>43214</v>
      </c>
      <c r="B5601" s="24">
        <v>0.86111111111111116</v>
      </c>
      <c r="C5601" s="20">
        <f t="shared" si="87"/>
        <v>43214.861111111109</v>
      </c>
      <c r="D5601" s="7" t="s">
        <v>5598</v>
      </c>
      <c r="E5601" s="10">
        <v>1</v>
      </c>
      <c r="F5601" s="7">
        <v>2.7</v>
      </c>
      <c r="G5601" s="7">
        <v>2.9</v>
      </c>
      <c r="H5601" s="9">
        <v>2.2000000000000002</v>
      </c>
      <c r="I5601" s="14">
        <f>IF(Table_0__2[[#This Row],[RESULTAT]]=1,Table_0__2[[#This Row],[1]],0)+IF(Table_0__2[[#This Row],[RESULTAT]]=3,Table_0__2[[#This Row],[N]],0)+IF(Table_0__2[[#This Row],[RESULTAT]]=2,Table_0__2[[#This Row],[2]],0)</f>
        <v>2.7</v>
      </c>
      <c r="J5601" s="14">
        <f>MIN(Table_0__2[[#This Row],[1]:[2]])</f>
        <v>2.2000000000000002</v>
      </c>
      <c r="K5601" s="14">
        <f>IF(Table_0__2[[#This Row],[COLONNE1]]=Table_0__2[[#This Row],[RESULTAT COTE]],Table_0__2[[#This Row],[COLONNE1]],0)</f>
        <v>0</v>
      </c>
    </row>
    <row r="5602" spans="1:11" x14ac:dyDescent="0.3">
      <c r="A5602" s="2">
        <v>43214</v>
      </c>
      <c r="B5602" s="24">
        <v>0.86111111111111116</v>
      </c>
      <c r="C5602" s="20">
        <f t="shared" si="87"/>
        <v>43214.861111111109</v>
      </c>
      <c r="D5602" s="7" t="s">
        <v>5599</v>
      </c>
      <c r="E5602" s="10">
        <v>1</v>
      </c>
      <c r="F5602" s="7">
        <v>2.2999999999999998</v>
      </c>
      <c r="G5602" s="7">
        <v>3.05</v>
      </c>
      <c r="H5602" s="9">
        <v>2.5</v>
      </c>
      <c r="I5602" s="14">
        <f>IF(Table_0__2[[#This Row],[RESULTAT]]=1,Table_0__2[[#This Row],[1]],0)+IF(Table_0__2[[#This Row],[RESULTAT]]=3,Table_0__2[[#This Row],[N]],0)+IF(Table_0__2[[#This Row],[RESULTAT]]=2,Table_0__2[[#This Row],[2]],0)</f>
        <v>2.2999999999999998</v>
      </c>
      <c r="J5602" s="14">
        <f>MIN(Table_0__2[[#This Row],[1]:[2]])</f>
        <v>2.2999999999999998</v>
      </c>
      <c r="K5602" s="14">
        <f>IF(Table_0__2[[#This Row],[COLONNE1]]=Table_0__2[[#This Row],[RESULTAT COTE]],Table_0__2[[#This Row],[COLONNE1]],0)</f>
        <v>2.2999999999999998</v>
      </c>
    </row>
    <row r="5603" spans="1:11" x14ac:dyDescent="0.3">
      <c r="A5603" s="2">
        <v>43214</v>
      </c>
      <c r="B5603" s="24">
        <v>0.86111111111111116</v>
      </c>
      <c r="C5603" s="20">
        <f t="shared" si="87"/>
        <v>43214.861111111109</v>
      </c>
      <c r="D5603" s="7" t="s">
        <v>5600</v>
      </c>
      <c r="E5603" s="10">
        <v>1</v>
      </c>
      <c r="F5603" s="7">
        <v>1.43</v>
      </c>
      <c r="G5603" s="7">
        <v>4.8</v>
      </c>
      <c r="H5603" s="9">
        <v>6</v>
      </c>
      <c r="I5603" s="14">
        <f>IF(Table_0__2[[#This Row],[RESULTAT]]=1,Table_0__2[[#This Row],[1]],0)+IF(Table_0__2[[#This Row],[RESULTAT]]=3,Table_0__2[[#This Row],[N]],0)+IF(Table_0__2[[#This Row],[RESULTAT]]=2,Table_0__2[[#This Row],[2]],0)</f>
        <v>1.43</v>
      </c>
      <c r="J5603" s="14">
        <f>MIN(Table_0__2[[#This Row],[1]:[2]])</f>
        <v>1.43</v>
      </c>
      <c r="K5603" s="14">
        <f>IF(Table_0__2[[#This Row],[COLONNE1]]=Table_0__2[[#This Row],[RESULTAT COTE]],Table_0__2[[#This Row],[COLONNE1]],0)</f>
        <v>1.43</v>
      </c>
    </row>
    <row r="5604" spans="1:11" x14ac:dyDescent="0.3">
      <c r="A5604" s="2">
        <v>43214</v>
      </c>
      <c r="B5604" s="25">
        <v>0.86111111111111116</v>
      </c>
      <c r="C5604" s="20">
        <f t="shared" si="87"/>
        <v>43214.861111111109</v>
      </c>
      <c r="D5604" s="10" t="s">
        <v>5601</v>
      </c>
      <c r="E5604" s="7">
        <v>3</v>
      </c>
      <c r="F5604" s="10">
        <v>5.75</v>
      </c>
      <c r="G5604" s="10">
        <v>4.0999999999999996</v>
      </c>
      <c r="H5604" s="11">
        <v>1.3</v>
      </c>
      <c r="I5604" s="15">
        <f>IF(Table_0__2[[#This Row],[RESULTAT]]=1,Table_0__2[[#This Row],[1]],0)+IF(Table_0__2[[#This Row],[RESULTAT]]=3,Table_0__2[[#This Row],[N]],0)+IF(Table_0__2[[#This Row],[RESULTAT]]=2,Table_0__2[[#This Row],[2]],0)</f>
        <v>4.0999999999999996</v>
      </c>
      <c r="J5604" s="15">
        <f>MIN(Table_0__2[[#This Row],[1]:[2]])</f>
        <v>1.3</v>
      </c>
      <c r="K5604" s="15">
        <f>IF(Table_0__2[[#This Row],[COLONNE1]]=Table_0__2[[#This Row],[RESULTAT COTE]],Table_0__2[[#This Row],[COLONNE1]],0)</f>
        <v>0</v>
      </c>
    </row>
    <row r="5605" spans="1:11" x14ac:dyDescent="0.3">
      <c r="A5605" s="2">
        <v>43214</v>
      </c>
      <c r="B5605" s="25">
        <v>0.99305555555555547</v>
      </c>
      <c r="C5605" s="20">
        <f t="shared" si="87"/>
        <v>43214.993055555555</v>
      </c>
      <c r="D5605" s="10" t="s">
        <v>5602</v>
      </c>
      <c r="E5605" s="10">
        <v>2</v>
      </c>
      <c r="F5605" s="10">
        <v>2</v>
      </c>
      <c r="G5605" s="10">
        <v>3.5</v>
      </c>
      <c r="H5605" s="11">
        <v>3.25</v>
      </c>
      <c r="I5605" s="15">
        <f>IF(Table_0__2[[#This Row],[RESULTAT]]=1,Table_0__2[[#This Row],[1]],0)+IF(Table_0__2[[#This Row],[RESULTAT]]=3,Table_0__2[[#This Row],[N]],0)+IF(Table_0__2[[#This Row],[RESULTAT]]=2,Table_0__2[[#This Row],[2]],0)</f>
        <v>3.25</v>
      </c>
      <c r="J5605" s="15">
        <f>MIN(Table_0__2[[#This Row],[1]:[2]])</f>
        <v>2</v>
      </c>
      <c r="K5605" s="15">
        <f>IF(Table_0__2[[#This Row],[COLONNE1]]=Table_0__2[[#This Row],[RESULTAT COTE]],Table_0__2[[#This Row],[COLONNE1]],0)</f>
        <v>0</v>
      </c>
    </row>
    <row r="5606" spans="1:11" x14ac:dyDescent="0.3">
      <c r="A5606" s="2">
        <v>43215</v>
      </c>
      <c r="B5606" s="26">
        <v>0.49652777777777773</v>
      </c>
      <c r="C5606" s="20">
        <f t="shared" si="87"/>
        <v>43215.496527777781</v>
      </c>
      <c r="D5606" s="12" t="s">
        <v>5603</v>
      </c>
      <c r="E5606" s="10">
        <v>1</v>
      </c>
      <c r="F5606" s="12">
        <v>1.65</v>
      </c>
      <c r="G5606" s="12">
        <v>3.35</v>
      </c>
      <c r="H5606" s="13">
        <v>3.7</v>
      </c>
      <c r="I5606" s="16">
        <f>IF(Table_0__2[[#This Row],[RESULTAT]]=1,Table_0__2[[#This Row],[1]],0)+IF(Table_0__2[[#This Row],[RESULTAT]]=3,Table_0__2[[#This Row],[N]],0)+IF(Table_0__2[[#This Row],[RESULTAT]]=2,Table_0__2[[#This Row],[2]],0)</f>
        <v>1.65</v>
      </c>
      <c r="J5606" s="16">
        <f>MIN(Table_0__2[[#This Row],[1]:[2]])</f>
        <v>1.65</v>
      </c>
      <c r="K5606" s="16">
        <f>IF(Table_0__2[[#This Row],[COLONNE1]]=Table_0__2[[#This Row],[RESULTAT COTE]],Table_0__2[[#This Row],[COLONNE1]],0)</f>
        <v>1.65</v>
      </c>
    </row>
    <row r="5607" spans="1:11" x14ac:dyDescent="0.3">
      <c r="A5607" s="2">
        <v>43215</v>
      </c>
      <c r="B5607" s="24">
        <v>0.49652777777777773</v>
      </c>
      <c r="C5607" s="20">
        <f t="shared" si="87"/>
        <v>43215.496527777781</v>
      </c>
      <c r="D5607" s="7" t="s">
        <v>5604</v>
      </c>
      <c r="E5607" s="10">
        <v>1</v>
      </c>
      <c r="F5607" s="7">
        <v>1.7</v>
      </c>
      <c r="G5607" s="7">
        <v>3.35</v>
      </c>
      <c r="H5607" s="9">
        <v>3.45</v>
      </c>
      <c r="I5607" s="14">
        <f>IF(Table_0__2[[#This Row],[RESULTAT]]=1,Table_0__2[[#This Row],[1]],0)+IF(Table_0__2[[#This Row],[RESULTAT]]=3,Table_0__2[[#This Row],[N]],0)+IF(Table_0__2[[#This Row],[RESULTAT]]=2,Table_0__2[[#This Row],[2]],0)</f>
        <v>1.7</v>
      </c>
      <c r="J5607" s="14">
        <f>MIN(Table_0__2[[#This Row],[1]:[2]])</f>
        <v>1.7</v>
      </c>
      <c r="K5607" s="14">
        <f>IF(Table_0__2[[#This Row],[COLONNE1]]=Table_0__2[[#This Row],[RESULTAT COTE]],Table_0__2[[#This Row],[COLONNE1]],0)</f>
        <v>1.7</v>
      </c>
    </row>
    <row r="5608" spans="1:11" x14ac:dyDescent="0.3">
      <c r="A5608" s="2">
        <v>43215</v>
      </c>
      <c r="B5608" s="25">
        <v>0.49652777777777773</v>
      </c>
      <c r="C5608" s="20">
        <f t="shared" si="87"/>
        <v>43215.496527777781</v>
      </c>
      <c r="D5608" s="10" t="s">
        <v>5605</v>
      </c>
      <c r="E5608" s="10">
        <v>1</v>
      </c>
      <c r="F5608" s="10">
        <v>2.35</v>
      </c>
      <c r="G5608" s="10">
        <v>2.75</v>
      </c>
      <c r="H5608" s="11">
        <v>2.5499999999999998</v>
      </c>
      <c r="I5608" s="15">
        <f>IF(Table_0__2[[#This Row],[RESULTAT]]=1,Table_0__2[[#This Row],[1]],0)+IF(Table_0__2[[#This Row],[RESULTAT]]=3,Table_0__2[[#This Row],[N]],0)+IF(Table_0__2[[#This Row],[RESULTAT]]=2,Table_0__2[[#This Row],[2]],0)</f>
        <v>2.35</v>
      </c>
      <c r="J5608" s="15">
        <f>MIN(Table_0__2[[#This Row],[1]:[2]])</f>
        <v>2.35</v>
      </c>
      <c r="K5608" s="15">
        <f>IF(Table_0__2[[#This Row],[COLONNE1]]=Table_0__2[[#This Row],[RESULTAT COTE]],Table_0__2[[#This Row],[COLONNE1]],0)</f>
        <v>2.35</v>
      </c>
    </row>
    <row r="5609" spans="1:11" x14ac:dyDescent="0.3">
      <c r="A5609" s="2">
        <v>43215</v>
      </c>
      <c r="B5609" s="24">
        <v>0.49652777777777773</v>
      </c>
      <c r="C5609" s="20">
        <f t="shared" si="87"/>
        <v>43215.496527777781</v>
      </c>
      <c r="D5609" s="7" t="s">
        <v>5606</v>
      </c>
      <c r="E5609" s="10">
        <v>2</v>
      </c>
      <c r="F5609" s="7">
        <v>1.7</v>
      </c>
      <c r="G5609" s="7">
        <v>3.05</v>
      </c>
      <c r="H5609" s="9">
        <v>3.85</v>
      </c>
      <c r="I5609" s="14">
        <f>IF(Table_0__2[[#This Row],[RESULTAT]]=1,Table_0__2[[#This Row],[1]],0)+IF(Table_0__2[[#This Row],[RESULTAT]]=3,Table_0__2[[#This Row],[N]],0)+IF(Table_0__2[[#This Row],[RESULTAT]]=2,Table_0__2[[#This Row],[2]],0)</f>
        <v>3.85</v>
      </c>
      <c r="J5609" s="14">
        <f>MIN(Table_0__2[[#This Row],[1]:[2]])</f>
        <v>1.7</v>
      </c>
      <c r="K5609" s="14">
        <f>IF(Table_0__2[[#This Row],[COLONNE1]]=Table_0__2[[#This Row],[RESULTAT COTE]],Table_0__2[[#This Row],[COLONNE1]],0)</f>
        <v>0</v>
      </c>
    </row>
    <row r="5610" spans="1:11" x14ac:dyDescent="0.3">
      <c r="A5610" s="2">
        <v>43215</v>
      </c>
      <c r="B5610" s="25">
        <v>0.49652777777777773</v>
      </c>
      <c r="C5610" s="20">
        <f t="shared" si="87"/>
        <v>43215.496527777781</v>
      </c>
      <c r="D5610" s="10" t="s">
        <v>5607</v>
      </c>
      <c r="E5610" s="7">
        <v>3</v>
      </c>
      <c r="F5610" s="10">
        <v>1.75</v>
      </c>
      <c r="G5610" s="10">
        <v>3.2</v>
      </c>
      <c r="H5610" s="11">
        <v>3.45</v>
      </c>
      <c r="I5610" s="15">
        <f>IF(Table_0__2[[#This Row],[RESULTAT]]=1,Table_0__2[[#This Row],[1]],0)+IF(Table_0__2[[#This Row],[RESULTAT]]=3,Table_0__2[[#This Row],[N]],0)+IF(Table_0__2[[#This Row],[RESULTAT]]=2,Table_0__2[[#This Row],[2]],0)</f>
        <v>3.2</v>
      </c>
      <c r="J5610" s="15">
        <f>MIN(Table_0__2[[#This Row],[1]:[2]])</f>
        <v>1.75</v>
      </c>
      <c r="K5610" s="15">
        <f>IF(Table_0__2[[#This Row],[COLONNE1]]=Table_0__2[[#This Row],[RESULTAT COTE]],Table_0__2[[#This Row],[COLONNE1]],0)</f>
        <v>0</v>
      </c>
    </row>
    <row r="5611" spans="1:11" x14ac:dyDescent="0.3">
      <c r="A5611" s="2">
        <v>43215</v>
      </c>
      <c r="B5611" s="24">
        <v>0.49652777777777773</v>
      </c>
      <c r="C5611" s="20">
        <f t="shared" si="87"/>
        <v>43215.496527777781</v>
      </c>
      <c r="D5611" s="7" t="s">
        <v>5608</v>
      </c>
      <c r="E5611" s="10">
        <v>1</v>
      </c>
      <c r="F5611" s="7">
        <v>2.4500000000000002</v>
      </c>
      <c r="G5611" s="7">
        <v>2.85</v>
      </c>
      <c r="H5611" s="9">
        <v>2.4</v>
      </c>
      <c r="I5611" s="14">
        <f>IF(Table_0__2[[#This Row],[RESULTAT]]=1,Table_0__2[[#This Row],[1]],0)+IF(Table_0__2[[#This Row],[RESULTAT]]=3,Table_0__2[[#This Row],[N]],0)+IF(Table_0__2[[#This Row],[RESULTAT]]=2,Table_0__2[[#This Row],[2]],0)</f>
        <v>2.4500000000000002</v>
      </c>
      <c r="J5611" s="14">
        <f>MIN(Table_0__2[[#This Row],[1]:[2]])</f>
        <v>2.4</v>
      </c>
      <c r="K5611" s="14">
        <f>IF(Table_0__2[[#This Row],[COLONNE1]]=Table_0__2[[#This Row],[RESULTAT COTE]],Table_0__2[[#This Row],[COLONNE1]],0)</f>
        <v>0</v>
      </c>
    </row>
    <row r="5612" spans="1:11" x14ac:dyDescent="0.3">
      <c r="A5612" s="2">
        <v>43215</v>
      </c>
      <c r="B5612" s="25">
        <v>0.49652777777777773</v>
      </c>
      <c r="C5612" s="20">
        <f t="shared" si="87"/>
        <v>43215.496527777781</v>
      </c>
      <c r="D5612" s="10" t="s">
        <v>5609</v>
      </c>
      <c r="E5612" s="10">
        <v>2</v>
      </c>
      <c r="F5612" s="10">
        <v>2.6</v>
      </c>
      <c r="G5612" s="10">
        <v>3.05</v>
      </c>
      <c r="H5612" s="11">
        <v>2.2000000000000002</v>
      </c>
      <c r="I5612" s="15">
        <f>IF(Table_0__2[[#This Row],[RESULTAT]]=1,Table_0__2[[#This Row],[1]],0)+IF(Table_0__2[[#This Row],[RESULTAT]]=3,Table_0__2[[#This Row],[N]],0)+IF(Table_0__2[[#This Row],[RESULTAT]]=2,Table_0__2[[#This Row],[2]],0)</f>
        <v>2.2000000000000002</v>
      </c>
      <c r="J5612" s="15">
        <f>MIN(Table_0__2[[#This Row],[1]:[2]])</f>
        <v>2.2000000000000002</v>
      </c>
      <c r="K5612" s="15">
        <f>IF(Table_0__2[[#This Row],[COLONNE1]]=Table_0__2[[#This Row],[RESULTAT COTE]],Table_0__2[[#This Row],[COLONNE1]],0)</f>
        <v>2.2000000000000002</v>
      </c>
    </row>
    <row r="5613" spans="1:11" x14ac:dyDescent="0.3">
      <c r="A5613" s="2">
        <v>43215</v>
      </c>
      <c r="B5613" s="24">
        <v>0.49652777777777773</v>
      </c>
      <c r="C5613" s="20">
        <f t="shared" si="87"/>
        <v>43215.496527777781</v>
      </c>
      <c r="D5613" s="7" t="s">
        <v>5610</v>
      </c>
      <c r="E5613" s="10">
        <v>2</v>
      </c>
      <c r="F5613" s="7">
        <v>3.6</v>
      </c>
      <c r="G5613" s="7">
        <v>3.05</v>
      </c>
      <c r="H5613" s="9">
        <v>1.75</v>
      </c>
      <c r="I5613" s="14">
        <f>IF(Table_0__2[[#This Row],[RESULTAT]]=1,Table_0__2[[#This Row],[1]],0)+IF(Table_0__2[[#This Row],[RESULTAT]]=3,Table_0__2[[#This Row],[N]],0)+IF(Table_0__2[[#This Row],[RESULTAT]]=2,Table_0__2[[#This Row],[2]],0)</f>
        <v>1.75</v>
      </c>
      <c r="J5613" s="14">
        <f>MIN(Table_0__2[[#This Row],[1]:[2]])</f>
        <v>1.75</v>
      </c>
      <c r="K5613" s="14">
        <f>IF(Table_0__2[[#This Row],[COLONNE1]]=Table_0__2[[#This Row],[RESULTAT COTE]],Table_0__2[[#This Row],[COLONNE1]],0)</f>
        <v>1.75</v>
      </c>
    </row>
    <row r="5614" spans="1:11" x14ac:dyDescent="0.3">
      <c r="A5614" s="2">
        <v>43215</v>
      </c>
      <c r="B5614" s="25">
        <v>0.49652777777777773</v>
      </c>
      <c r="C5614" s="20">
        <f t="shared" si="87"/>
        <v>43215.496527777781</v>
      </c>
      <c r="D5614" s="10" t="s">
        <v>5611</v>
      </c>
      <c r="E5614" s="10">
        <v>1</v>
      </c>
      <c r="F5614" s="10">
        <v>2.35</v>
      </c>
      <c r="G5614" s="10">
        <v>2.95</v>
      </c>
      <c r="H5614" s="11">
        <v>2.4500000000000002</v>
      </c>
      <c r="I5614" s="15">
        <f>IF(Table_0__2[[#This Row],[RESULTAT]]=1,Table_0__2[[#This Row],[1]],0)+IF(Table_0__2[[#This Row],[RESULTAT]]=3,Table_0__2[[#This Row],[N]],0)+IF(Table_0__2[[#This Row],[RESULTAT]]=2,Table_0__2[[#This Row],[2]],0)</f>
        <v>2.35</v>
      </c>
      <c r="J5614" s="15">
        <f>MIN(Table_0__2[[#This Row],[1]:[2]])</f>
        <v>2.35</v>
      </c>
      <c r="K5614" s="15">
        <f>IF(Table_0__2[[#This Row],[COLONNE1]]=Table_0__2[[#This Row],[RESULTAT COTE]],Table_0__2[[#This Row],[COLONNE1]],0)</f>
        <v>2.35</v>
      </c>
    </row>
    <row r="5615" spans="1:11" x14ac:dyDescent="0.3">
      <c r="A5615" s="2">
        <v>43215</v>
      </c>
      <c r="B5615" s="24">
        <v>0.62152777777777779</v>
      </c>
      <c r="C5615" s="20">
        <f t="shared" si="87"/>
        <v>43215.621527777781</v>
      </c>
      <c r="D5615" s="7" t="s">
        <v>5612</v>
      </c>
      <c r="E5615" s="10">
        <v>2</v>
      </c>
      <c r="F5615" s="7">
        <v>1.35</v>
      </c>
      <c r="G5615" s="7">
        <v>3.6</v>
      </c>
      <c r="H5615" s="9">
        <v>5.5</v>
      </c>
      <c r="I5615" s="14">
        <f>IF(Table_0__2[[#This Row],[RESULTAT]]=1,Table_0__2[[#This Row],[1]],0)+IF(Table_0__2[[#This Row],[RESULTAT]]=3,Table_0__2[[#This Row],[N]],0)+IF(Table_0__2[[#This Row],[RESULTAT]]=2,Table_0__2[[#This Row],[2]],0)</f>
        <v>5.5</v>
      </c>
      <c r="J5615" s="14">
        <f>MIN(Table_0__2[[#This Row],[1]:[2]])</f>
        <v>1.35</v>
      </c>
      <c r="K5615" s="14">
        <f>IF(Table_0__2[[#This Row],[COLONNE1]]=Table_0__2[[#This Row],[RESULTAT COTE]],Table_0__2[[#This Row],[COLONNE1]],0)</f>
        <v>0</v>
      </c>
    </row>
    <row r="5616" spans="1:11" x14ac:dyDescent="0.3">
      <c r="A5616" s="2">
        <v>43215</v>
      </c>
      <c r="B5616" s="25">
        <v>0.66319444444444442</v>
      </c>
      <c r="C5616" s="20">
        <f t="shared" si="87"/>
        <v>43215.663194444445</v>
      </c>
      <c r="D5616" s="10" t="s">
        <v>5613</v>
      </c>
      <c r="E5616" s="7">
        <v>3</v>
      </c>
      <c r="F5616" s="10">
        <v>3.25</v>
      </c>
      <c r="G5616" s="10">
        <v>3</v>
      </c>
      <c r="H5616" s="11">
        <v>1.75</v>
      </c>
      <c r="I5616" s="15">
        <f>IF(Table_0__2[[#This Row],[RESULTAT]]=1,Table_0__2[[#This Row],[1]],0)+IF(Table_0__2[[#This Row],[RESULTAT]]=3,Table_0__2[[#This Row],[N]],0)+IF(Table_0__2[[#This Row],[RESULTAT]]=2,Table_0__2[[#This Row],[2]],0)</f>
        <v>3</v>
      </c>
      <c r="J5616" s="15">
        <f>MIN(Table_0__2[[#This Row],[1]:[2]])</f>
        <v>1.75</v>
      </c>
      <c r="K5616" s="15">
        <f>IF(Table_0__2[[#This Row],[COLONNE1]]=Table_0__2[[#This Row],[RESULTAT COTE]],Table_0__2[[#This Row],[COLONNE1]],0)</f>
        <v>0</v>
      </c>
    </row>
    <row r="5617" spans="1:11" x14ac:dyDescent="0.3">
      <c r="A5617" s="2">
        <v>43215</v>
      </c>
      <c r="B5617" s="24">
        <v>0.66319444444444442</v>
      </c>
      <c r="C5617" s="20">
        <f t="shared" si="87"/>
        <v>43215.663194444445</v>
      </c>
      <c r="D5617" s="7" t="s">
        <v>5614</v>
      </c>
      <c r="E5617" s="10">
        <v>1</v>
      </c>
      <c r="F5617" s="7">
        <v>3.4</v>
      </c>
      <c r="G5617" s="7">
        <v>2.65</v>
      </c>
      <c r="H5617" s="9">
        <v>1.9</v>
      </c>
      <c r="I5617" s="14">
        <f>IF(Table_0__2[[#This Row],[RESULTAT]]=1,Table_0__2[[#This Row],[1]],0)+IF(Table_0__2[[#This Row],[RESULTAT]]=3,Table_0__2[[#This Row],[N]],0)+IF(Table_0__2[[#This Row],[RESULTAT]]=2,Table_0__2[[#This Row],[2]],0)</f>
        <v>3.4</v>
      </c>
      <c r="J5617" s="14">
        <f>MIN(Table_0__2[[#This Row],[1]:[2]])</f>
        <v>1.9</v>
      </c>
      <c r="K5617" s="14">
        <f>IF(Table_0__2[[#This Row],[COLONNE1]]=Table_0__2[[#This Row],[RESULTAT COTE]],Table_0__2[[#This Row],[COLONNE1]],0)</f>
        <v>0</v>
      </c>
    </row>
    <row r="5618" spans="1:11" x14ac:dyDescent="0.3">
      <c r="A5618" s="2">
        <v>43215</v>
      </c>
      <c r="B5618" s="25">
        <v>0.66319444444444442</v>
      </c>
      <c r="C5618" s="20">
        <f t="shared" si="87"/>
        <v>43215.663194444445</v>
      </c>
      <c r="D5618" s="10" t="s">
        <v>5615</v>
      </c>
      <c r="E5618" s="10">
        <v>1</v>
      </c>
      <c r="F5618" s="10">
        <v>1.5</v>
      </c>
      <c r="G5618" s="10">
        <v>3</v>
      </c>
      <c r="H5618" s="11">
        <v>4.95</v>
      </c>
      <c r="I5618" s="15">
        <f>IF(Table_0__2[[#This Row],[RESULTAT]]=1,Table_0__2[[#This Row],[1]],0)+IF(Table_0__2[[#This Row],[RESULTAT]]=3,Table_0__2[[#This Row],[N]],0)+IF(Table_0__2[[#This Row],[RESULTAT]]=2,Table_0__2[[#This Row],[2]],0)</f>
        <v>1.5</v>
      </c>
      <c r="J5618" s="15">
        <f>MIN(Table_0__2[[#This Row],[1]:[2]])</f>
        <v>1.5</v>
      </c>
      <c r="K5618" s="15">
        <f>IF(Table_0__2[[#This Row],[COLONNE1]]=Table_0__2[[#This Row],[RESULTAT COTE]],Table_0__2[[#This Row],[COLONNE1]],0)</f>
        <v>1.5</v>
      </c>
    </row>
    <row r="5619" spans="1:11" x14ac:dyDescent="0.3">
      <c r="A5619" s="2">
        <v>43215</v>
      </c>
      <c r="B5619" s="24">
        <v>0.66319444444444442</v>
      </c>
      <c r="C5619" s="20">
        <f t="shared" si="87"/>
        <v>43215.663194444445</v>
      </c>
      <c r="D5619" s="7" t="s">
        <v>5616</v>
      </c>
      <c r="E5619" s="10">
        <v>1</v>
      </c>
      <c r="F5619" s="7">
        <v>1.45</v>
      </c>
      <c r="G5619" s="7">
        <v>3.25</v>
      </c>
      <c r="H5619" s="9">
        <v>5</v>
      </c>
      <c r="I5619" s="14">
        <f>IF(Table_0__2[[#This Row],[RESULTAT]]=1,Table_0__2[[#This Row],[1]],0)+IF(Table_0__2[[#This Row],[RESULTAT]]=3,Table_0__2[[#This Row],[N]],0)+IF(Table_0__2[[#This Row],[RESULTAT]]=2,Table_0__2[[#This Row],[2]],0)</f>
        <v>1.45</v>
      </c>
      <c r="J5619" s="14">
        <f>MIN(Table_0__2[[#This Row],[1]:[2]])</f>
        <v>1.45</v>
      </c>
      <c r="K5619" s="14">
        <f>IF(Table_0__2[[#This Row],[COLONNE1]]=Table_0__2[[#This Row],[RESULTAT COTE]],Table_0__2[[#This Row],[COLONNE1]],0)</f>
        <v>1.45</v>
      </c>
    </row>
    <row r="5620" spans="1:11" x14ac:dyDescent="0.3">
      <c r="A5620" s="2">
        <v>43215</v>
      </c>
      <c r="B5620" s="25">
        <v>0.66319444444444442</v>
      </c>
      <c r="C5620" s="20">
        <f t="shared" si="87"/>
        <v>43215.663194444445</v>
      </c>
      <c r="D5620" s="10" t="s">
        <v>5617</v>
      </c>
      <c r="E5620" s="10">
        <v>1</v>
      </c>
      <c r="F5620" s="10">
        <v>1.25</v>
      </c>
      <c r="G5620" s="10">
        <v>3.55</v>
      </c>
      <c r="H5620" s="11">
        <v>8.5</v>
      </c>
      <c r="I5620" s="15">
        <f>IF(Table_0__2[[#This Row],[RESULTAT]]=1,Table_0__2[[#This Row],[1]],0)+IF(Table_0__2[[#This Row],[RESULTAT]]=3,Table_0__2[[#This Row],[N]],0)+IF(Table_0__2[[#This Row],[RESULTAT]]=2,Table_0__2[[#This Row],[2]],0)</f>
        <v>1.25</v>
      </c>
      <c r="J5620" s="15">
        <f>MIN(Table_0__2[[#This Row],[1]:[2]])</f>
        <v>1.25</v>
      </c>
      <c r="K5620" s="15">
        <f>IF(Table_0__2[[#This Row],[COLONNE1]]=Table_0__2[[#This Row],[RESULTAT COTE]],Table_0__2[[#This Row],[COLONNE1]],0)</f>
        <v>1.25</v>
      </c>
    </row>
    <row r="5621" spans="1:11" x14ac:dyDescent="0.3">
      <c r="A5621" s="2">
        <v>43215</v>
      </c>
      <c r="B5621" s="25">
        <v>0.70486111111111116</v>
      </c>
      <c r="C5621" s="20">
        <f t="shared" si="87"/>
        <v>43215.704861111109</v>
      </c>
      <c r="D5621" s="10" t="s">
        <v>5618</v>
      </c>
      <c r="E5621" s="10">
        <v>1</v>
      </c>
      <c r="F5621" s="10">
        <v>1.5</v>
      </c>
      <c r="G5621" s="10">
        <v>3.15</v>
      </c>
      <c r="H5621" s="11">
        <v>4.3</v>
      </c>
      <c r="I5621" s="15">
        <f>IF(Table_0__2[[#This Row],[RESULTAT]]=1,Table_0__2[[#This Row],[1]],0)+IF(Table_0__2[[#This Row],[RESULTAT]]=3,Table_0__2[[#This Row],[N]],0)+IF(Table_0__2[[#This Row],[RESULTAT]]=2,Table_0__2[[#This Row],[2]],0)</f>
        <v>1.5</v>
      </c>
      <c r="J5621" s="15">
        <f>MIN(Table_0__2[[#This Row],[1]:[2]])</f>
        <v>1.5</v>
      </c>
      <c r="K5621" s="15">
        <f>IF(Table_0__2[[#This Row],[COLONNE1]]=Table_0__2[[#This Row],[RESULTAT COTE]],Table_0__2[[#This Row],[COLONNE1]],0)</f>
        <v>1.5</v>
      </c>
    </row>
    <row r="5622" spans="1:11" x14ac:dyDescent="0.3">
      <c r="A5622" s="2">
        <v>43215</v>
      </c>
      <c r="B5622" s="24">
        <v>0.70486111111111116</v>
      </c>
      <c r="C5622" s="20">
        <f t="shared" si="87"/>
        <v>43215.704861111109</v>
      </c>
      <c r="D5622" s="7" t="s">
        <v>5619</v>
      </c>
      <c r="E5622" s="10">
        <v>2</v>
      </c>
      <c r="F5622" s="7">
        <v>2.15</v>
      </c>
      <c r="G5622" s="7">
        <v>2.6</v>
      </c>
      <c r="H5622" s="9">
        <v>2.9</v>
      </c>
      <c r="I5622" s="14">
        <f>IF(Table_0__2[[#This Row],[RESULTAT]]=1,Table_0__2[[#This Row],[1]],0)+IF(Table_0__2[[#This Row],[RESULTAT]]=3,Table_0__2[[#This Row],[N]],0)+IF(Table_0__2[[#This Row],[RESULTAT]]=2,Table_0__2[[#This Row],[2]],0)</f>
        <v>2.9</v>
      </c>
      <c r="J5622" s="14">
        <f>MIN(Table_0__2[[#This Row],[1]:[2]])</f>
        <v>2.15</v>
      </c>
      <c r="K5622" s="14">
        <f>IF(Table_0__2[[#This Row],[COLONNE1]]=Table_0__2[[#This Row],[RESULTAT COTE]],Table_0__2[[#This Row],[COLONNE1]],0)</f>
        <v>0</v>
      </c>
    </row>
    <row r="5623" spans="1:11" x14ac:dyDescent="0.3">
      <c r="A5623" s="2">
        <v>43215</v>
      </c>
      <c r="B5623" s="25">
        <v>0.70486111111111116</v>
      </c>
      <c r="C5623" s="20">
        <f t="shared" si="87"/>
        <v>43215.704861111109</v>
      </c>
      <c r="D5623" s="10" t="s">
        <v>5620</v>
      </c>
      <c r="E5623" s="7">
        <v>3</v>
      </c>
      <c r="F5623" s="10">
        <v>2.5</v>
      </c>
      <c r="G5623" s="10">
        <v>2.85</v>
      </c>
      <c r="H5623" s="11">
        <v>2.2000000000000002</v>
      </c>
      <c r="I5623" s="15">
        <f>IF(Table_0__2[[#This Row],[RESULTAT]]=1,Table_0__2[[#This Row],[1]],0)+IF(Table_0__2[[#This Row],[RESULTAT]]=3,Table_0__2[[#This Row],[N]],0)+IF(Table_0__2[[#This Row],[RESULTAT]]=2,Table_0__2[[#This Row],[2]],0)</f>
        <v>2.85</v>
      </c>
      <c r="J5623" s="15">
        <f>MIN(Table_0__2[[#This Row],[1]:[2]])</f>
        <v>2.2000000000000002</v>
      </c>
      <c r="K5623" s="15">
        <f>IF(Table_0__2[[#This Row],[COLONNE1]]=Table_0__2[[#This Row],[RESULTAT COTE]],Table_0__2[[#This Row],[COLONNE1]],0)</f>
        <v>0</v>
      </c>
    </row>
    <row r="5624" spans="1:11" x14ac:dyDescent="0.3">
      <c r="A5624" s="2">
        <v>43215</v>
      </c>
      <c r="B5624" s="24">
        <v>0.70486111111111116</v>
      </c>
      <c r="C5624" s="20">
        <f t="shared" si="87"/>
        <v>43215.704861111109</v>
      </c>
      <c r="D5624" s="7" t="s">
        <v>5621</v>
      </c>
      <c r="E5624" s="10">
        <v>1</v>
      </c>
      <c r="F5624" s="7">
        <v>1.3</v>
      </c>
      <c r="G5624" s="7">
        <v>4.0999999999999996</v>
      </c>
      <c r="H5624" s="9">
        <v>6.25</v>
      </c>
      <c r="I5624" s="14">
        <f>IF(Table_0__2[[#This Row],[RESULTAT]]=1,Table_0__2[[#This Row],[1]],0)+IF(Table_0__2[[#This Row],[RESULTAT]]=3,Table_0__2[[#This Row],[N]],0)+IF(Table_0__2[[#This Row],[RESULTAT]]=2,Table_0__2[[#This Row],[2]],0)</f>
        <v>1.3</v>
      </c>
      <c r="J5624" s="14">
        <f>MIN(Table_0__2[[#This Row],[1]:[2]])</f>
        <v>1.3</v>
      </c>
      <c r="K5624" s="14">
        <f>IF(Table_0__2[[#This Row],[COLONNE1]]=Table_0__2[[#This Row],[RESULTAT COTE]],Table_0__2[[#This Row],[COLONNE1]],0)</f>
        <v>1.3</v>
      </c>
    </row>
    <row r="5625" spans="1:11" x14ac:dyDescent="0.3">
      <c r="A5625" s="2">
        <v>43215</v>
      </c>
      <c r="B5625" s="24">
        <v>0.72569444444444453</v>
      </c>
      <c r="C5625" s="20">
        <f t="shared" si="87"/>
        <v>43215.725694444445</v>
      </c>
      <c r="D5625" s="7" t="s">
        <v>5622</v>
      </c>
      <c r="E5625" s="7">
        <v>3</v>
      </c>
      <c r="F5625" s="7">
        <v>4.2</v>
      </c>
      <c r="G5625" s="7">
        <v>3.25</v>
      </c>
      <c r="H5625" s="9">
        <v>1.5</v>
      </c>
      <c r="I5625" s="14">
        <f>IF(Table_0__2[[#This Row],[RESULTAT]]=1,Table_0__2[[#This Row],[1]],0)+IF(Table_0__2[[#This Row],[RESULTAT]]=3,Table_0__2[[#This Row],[N]],0)+IF(Table_0__2[[#This Row],[RESULTAT]]=2,Table_0__2[[#This Row],[2]],0)</f>
        <v>3.25</v>
      </c>
      <c r="J5625" s="14">
        <f>MIN(Table_0__2[[#This Row],[1]:[2]])</f>
        <v>1.5</v>
      </c>
      <c r="K5625" s="14">
        <f>IF(Table_0__2[[#This Row],[COLONNE1]]=Table_0__2[[#This Row],[RESULTAT COTE]],Table_0__2[[#This Row],[COLONNE1]],0)</f>
        <v>0</v>
      </c>
    </row>
    <row r="5626" spans="1:11" x14ac:dyDescent="0.3">
      <c r="A5626" s="2">
        <v>43215</v>
      </c>
      <c r="B5626" s="25">
        <v>0.72569444444444453</v>
      </c>
      <c r="C5626" s="20">
        <f t="shared" si="87"/>
        <v>43215.725694444445</v>
      </c>
      <c r="D5626" s="10" t="s">
        <v>5623</v>
      </c>
      <c r="E5626" s="10">
        <v>1</v>
      </c>
      <c r="F5626" s="10">
        <v>2</v>
      </c>
      <c r="G5626" s="10">
        <v>2.75</v>
      </c>
      <c r="H5626" s="11">
        <v>2.95</v>
      </c>
      <c r="I5626" s="15">
        <f>IF(Table_0__2[[#This Row],[RESULTAT]]=1,Table_0__2[[#This Row],[1]],0)+IF(Table_0__2[[#This Row],[RESULTAT]]=3,Table_0__2[[#This Row],[N]],0)+IF(Table_0__2[[#This Row],[RESULTAT]]=2,Table_0__2[[#This Row],[2]],0)</f>
        <v>2</v>
      </c>
      <c r="J5626" s="15">
        <f>MIN(Table_0__2[[#This Row],[1]:[2]])</f>
        <v>2</v>
      </c>
      <c r="K5626" s="15">
        <f>IF(Table_0__2[[#This Row],[COLONNE1]]=Table_0__2[[#This Row],[RESULTAT COTE]],Table_0__2[[#This Row],[COLONNE1]],0)</f>
        <v>2</v>
      </c>
    </row>
    <row r="5627" spans="1:11" x14ac:dyDescent="0.3">
      <c r="A5627" s="2">
        <v>43215</v>
      </c>
      <c r="B5627" s="24">
        <v>0.72569444444444453</v>
      </c>
      <c r="C5627" s="20">
        <f t="shared" si="87"/>
        <v>43215.725694444445</v>
      </c>
      <c r="D5627" s="7" t="s">
        <v>5624</v>
      </c>
      <c r="E5627" s="7">
        <v>3</v>
      </c>
      <c r="F5627" s="7">
        <v>2.35</v>
      </c>
      <c r="G5627" s="7">
        <v>2.5499999999999998</v>
      </c>
      <c r="H5627" s="9">
        <v>2.6</v>
      </c>
      <c r="I5627" s="14">
        <f>IF(Table_0__2[[#This Row],[RESULTAT]]=1,Table_0__2[[#This Row],[1]],0)+IF(Table_0__2[[#This Row],[RESULTAT]]=3,Table_0__2[[#This Row],[N]],0)+IF(Table_0__2[[#This Row],[RESULTAT]]=2,Table_0__2[[#This Row],[2]],0)</f>
        <v>2.5499999999999998</v>
      </c>
      <c r="J5627" s="14">
        <f>MIN(Table_0__2[[#This Row],[1]:[2]])</f>
        <v>2.35</v>
      </c>
      <c r="K5627" s="14">
        <f>IF(Table_0__2[[#This Row],[COLONNE1]]=Table_0__2[[#This Row],[RESULTAT COTE]],Table_0__2[[#This Row],[COLONNE1]],0)</f>
        <v>0</v>
      </c>
    </row>
    <row r="5628" spans="1:11" x14ac:dyDescent="0.3">
      <c r="A5628" s="2">
        <v>43215</v>
      </c>
      <c r="B5628" s="24">
        <v>0.74652777777777779</v>
      </c>
      <c r="C5628" s="20">
        <f t="shared" si="87"/>
        <v>43215.746527777781</v>
      </c>
      <c r="D5628" s="7" t="s">
        <v>5625</v>
      </c>
      <c r="E5628" s="10">
        <v>2</v>
      </c>
      <c r="F5628" s="7">
        <v>2.8</v>
      </c>
      <c r="G5628" s="7">
        <v>2.8</v>
      </c>
      <c r="H5628" s="9">
        <v>2.0499999999999998</v>
      </c>
      <c r="I5628" s="14">
        <f>IF(Table_0__2[[#This Row],[RESULTAT]]=1,Table_0__2[[#This Row],[1]],0)+IF(Table_0__2[[#This Row],[RESULTAT]]=3,Table_0__2[[#This Row],[N]],0)+IF(Table_0__2[[#This Row],[RESULTAT]]=2,Table_0__2[[#This Row],[2]],0)</f>
        <v>2.0499999999999998</v>
      </c>
      <c r="J5628" s="14">
        <f>MIN(Table_0__2[[#This Row],[1]:[2]])</f>
        <v>2.0499999999999998</v>
      </c>
      <c r="K5628" s="14">
        <f>IF(Table_0__2[[#This Row],[COLONNE1]]=Table_0__2[[#This Row],[RESULTAT COTE]],Table_0__2[[#This Row],[COLONNE1]],0)</f>
        <v>2.0499999999999998</v>
      </c>
    </row>
    <row r="5629" spans="1:11" x14ac:dyDescent="0.3">
      <c r="A5629" s="2">
        <v>43215</v>
      </c>
      <c r="B5629" s="24">
        <v>0.74652777777777779</v>
      </c>
      <c r="C5629" s="20">
        <f t="shared" si="87"/>
        <v>43215.746527777781</v>
      </c>
      <c r="D5629" s="7" t="s">
        <v>5626</v>
      </c>
      <c r="E5629" s="10">
        <v>1</v>
      </c>
      <c r="F5629" s="7">
        <v>1.18</v>
      </c>
      <c r="G5629" s="7">
        <v>4.5</v>
      </c>
      <c r="H5629" s="9">
        <v>7</v>
      </c>
      <c r="I5629" s="14">
        <f>IF(Table_0__2[[#This Row],[RESULTAT]]=1,Table_0__2[[#This Row],[1]],0)+IF(Table_0__2[[#This Row],[RESULTAT]]=3,Table_0__2[[#This Row],[N]],0)+IF(Table_0__2[[#This Row],[RESULTAT]]=2,Table_0__2[[#This Row],[2]],0)</f>
        <v>1.18</v>
      </c>
      <c r="J5629" s="14">
        <f>MIN(Table_0__2[[#This Row],[1]:[2]])</f>
        <v>1.18</v>
      </c>
      <c r="K5629" s="14">
        <f>IF(Table_0__2[[#This Row],[COLONNE1]]=Table_0__2[[#This Row],[RESULTAT COTE]],Table_0__2[[#This Row],[COLONNE1]],0)</f>
        <v>1.18</v>
      </c>
    </row>
    <row r="5630" spans="1:11" x14ac:dyDescent="0.3">
      <c r="A5630" s="2">
        <v>43215</v>
      </c>
      <c r="B5630" s="25">
        <v>0.74652777777777779</v>
      </c>
      <c r="C5630" s="20">
        <f t="shared" si="87"/>
        <v>43215.746527777781</v>
      </c>
      <c r="D5630" s="10" t="s">
        <v>5627</v>
      </c>
      <c r="E5630" s="10">
        <v>1</v>
      </c>
      <c r="F5630" s="10">
        <v>2</v>
      </c>
      <c r="G5630" s="10">
        <v>2.7</v>
      </c>
      <c r="H5630" s="11">
        <v>3.05</v>
      </c>
      <c r="I5630" s="15">
        <f>IF(Table_0__2[[#This Row],[RESULTAT]]=1,Table_0__2[[#This Row],[1]],0)+IF(Table_0__2[[#This Row],[RESULTAT]]=3,Table_0__2[[#This Row],[N]],0)+IF(Table_0__2[[#This Row],[RESULTAT]]=2,Table_0__2[[#This Row],[2]],0)</f>
        <v>2</v>
      </c>
      <c r="J5630" s="15">
        <f>MIN(Table_0__2[[#This Row],[1]:[2]])</f>
        <v>2</v>
      </c>
      <c r="K5630" s="15">
        <f>IF(Table_0__2[[#This Row],[COLONNE1]]=Table_0__2[[#This Row],[RESULTAT COTE]],Table_0__2[[#This Row],[COLONNE1]],0)</f>
        <v>2</v>
      </c>
    </row>
    <row r="5631" spans="1:11" x14ac:dyDescent="0.3">
      <c r="A5631" s="2">
        <v>43215</v>
      </c>
      <c r="B5631" s="24">
        <v>0.74652777777777779</v>
      </c>
      <c r="C5631" s="20">
        <f t="shared" si="87"/>
        <v>43215.746527777781</v>
      </c>
      <c r="D5631" s="7" t="s">
        <v>5628</v>
      </c>
      <c r="E5631" s="10">
        <v>1</v>
      </c>
      <c r="F5631" s="7">
        <v>2</v>
      </c>
      <c r="G5631" s="7">
        <v>3.05</v>
      </c>
      <c r="H5631" s="9">
        <v>2.65</v>
      </c>
      <c r="I5631" s="14">
        <f>IF(Table_0__2[[#This Row],[RESULTAT]]=1,Table_0__2[[#This Row],[1]],0)+IF(Table_0__2[[#This Row],[RESULTAT]]=3,Table_0__2[[#This Row],[N]],0)+IF(Table_0__2[[#This Row],[RESULTAT]]=2,Table_0__2[[#This Row],[2]],0)</f>
        <v>2</v>
      </c>
      <c r="J5631" s="14">
        <f>MIN(Table_0__2[[#This Row],[1]:[2]])</f>
        <v>2</v>
      </c>
      <c r="K5631" s="14">
        <f>IF(Table_0__2[[#This Row],[COLONNE1]]=Table_0__2[[#This Row],[RESULTAT COTE]],Table_0__2[[#This Row],[COLONNE1]],0)</f>
        <v>2</v>
      </c>
    </row>
    <row r="5632" spans="1:11" x14ac:dyDescent="0.3">
      <c r="A5632" s="2">
        <v>43215</v>
      </c>
      <c r="B5632" s="25">
        <v>0.74652777777777779</v>
      </c>
      <c r="C5632" s="20">
        <f t="shared" si="87"/>
        <v>43215.746527777781</v>
      </c>
      <c r="D5632" s="10" t="s">
        <v>5629</v>
      </c>
      <c r="E5632" s="7">
        <v>3</v>
      </c>
      <c r="F5632" s="10">
        <v>2</v>
      </c>
      <c r="G5632" s="10">
        <v>2.75</v>
      </c>
      <c r="H5632" s="11">
        <v>2.95</v>
      </c>
      <c r="I5632" s="15">
        <f>IF(Table_0__2[[#This Row],[RESULTAT]]=1,Table_0__2[[#This Row],[1]],0)+IF(Table_0__2[[#This Row],[RESULTAT]]=3,Table_0__2[[#This Row],[N]],0)+IF(Table_0__2[[#This Row],[RESULTAT]]=2,Table_0__2[[#This Row],[2]],0)</f>
        <v>2.75</v>
      </c>
      <c r="J5632" s="15">
        <f>MIN(Table_0__2[[#This Row],[1]:[2]])</f>
        <v>2</v>
      </c>
      <c r="K5632" s="15">
        <f>IF(Table_0__2[[#This Row],[COLONNE1]]=Table_0__2[[#This Row],[RESULTAT COTE]],Table_0__2[[#This Row],[COLONNE1]],0)</f>
        <v>0</v>
      </c>
    </row>
    <row r="5633" spans="1:11" x14ac:dyDescent="0.3">
      <c r="A5633" s="2">
        <v>43215</v>
      </c>
      <c r="B5633" s="24">
        <v>0.74652777777777779</v>
      </c>
      <c r="C5633" s="20">
        <f t="shared" si="87"/>
        <v>43215.746527777781</v>
      </c>
      <c r="D5633" s="7" t="s">
        <v>5630</v>
      </c>
      <c r="E5633" s="10">
        <v>1</v>
      </c>
      <c r="F5633" s="7">
        <v>2</v>
      </c>
      <c r="G5633" s="7">
        <v>2.9</v>
      </c>
      <c r="H5633" s="9">
        <v>2.75</v>
      </c>
      <c r="I5633" s="14">
        <f>IF(Table_0__2[[#This Row],[RESULTAT]]=1,Table_0__2[[#This Row],[1]],0)+IF(Table_0__2[[#This Row],[RESULTAT]]=3,Table_0__2[[#This Row],[N]],0)+IF(Table_0__2[[#This Row],[RESULTAT]]=2,Table_0__2[[#This Row],[2]],0)</f>
        <v>2</v>
      </c>
      <c r="J5633" s="14">
        <f>MIN(Table_0__2[[#This Row],[1]:[2]])</f>
        <v>2</v>
      </c>
      <c r="K5633" s="14">
        <f>IF(Table_0__2[[#This Row],[COLONNE1]]=Table_0__2[[#This Row],[RESULTAT COTE]],Table_0__2[[#This Row],[COLONNE1]],0)</f>
        <v>2</v>
      </c>
    </row>
    <row r="5634" spans="1:11" x14ac:dyDescent="0.3">
      <c r="A5634" s="2">
        <v>43215</v>
      </c>
      <c r="B5634" s="25">
        <v>0.76736111111111116</v>
      </c>
      <c r="C5634" s="20">
        <f t="shared" ref="C5634:C5697" si="88">A5634+B5634</f>
        <v>43215.767361111109</v>
      </c>
      <c r="D5634" s="10" t="s">
        <v>5631</v>
      </c>
      <c r="E5634" s="10">
        <v>2</v>
      </c>
      <c r="F5634" s="10">
        <v>2.85</v>
      </c>
      <c r="G5634" s="10">
        <v>2.95</v>
      </c>
      <c r="H5634" s="11">
        <v>2.0499999999999998</v>
      </c>
      <c r="I5634" s="15">
        <f>IF(Table_0__2[[#This Row],[RESULTAT]]=1,Table_0__2[[#This Row],[1]],0)+IF(Table_0__2[[#This Row],[RESULTAT]]=3,Table_0__2[[#This Row],[N]],0)+IF(Table_0__2[[#This Row],[RESULTAT]]=2,Table_0__2[[#This Row],[2]],0)</f>
        <v>2.0499999999999998</v>
      </c>
      <c r="J5634" s="15">
        <f>MIN(Table_0__2[[#This Row],[1]:[2]])</f>
        <v>2.0499999999999998</v>
      </c>
      <c r="K5634" s="15">
        <f>IF(Table_0__2[[#This Row],[COLONNE1]]=Table_0__2[[#This Row],[RESULTAT COTE]],Table_0__2[[#This Row],[COLONNE1]],0)</f>
        <v>2.0499999999999998</v>
      </c>
    </row>
    <row r="5635" spans="1:11" x14ac:dyDescent="0.3">
      <c r="A5635" s="2">
        <v>43215</v>
      </c>
      <c r="B5635" s="24">
        <v>0.76736111111111116</v>
      </c>
      <c r="C5635" s="20">
        <f t="shared" si="88"/>
        <v>43215.767361111109</v>
      </c>
      <c r="D5635" s="7" t="s">
        <v>5632</v>
      </c>
      <c r="E5635" s="7">
        <v>3</v>
      </c>
      <c r="F5635" s="7">
        <v>1.65</v>
      </c>
      <c r="G5635" s="7">
        <v>3.45</v>
      </c>
      <c r="H5635" s="9">
        <v>3.65</v>
      </c>
      <c r="I5635" s="14">
        <f>IF(Table_0__2[[#This Row],[RESULTAT]]=1,Table_0__2[[#This Row],[1]],0)+IF(Table_0__2[[#This Row],[RESULTAT]]=3,Table_0__2[[#This Row],[N]],0)+IF(Table_0__2[[#This Row],[RESULTAT]]=2,Table_0__2[[#This Row],[2]],0)</f>
        <v>3.45</v>
      </c>
      <c r="J5635" s="14">
        <f>MIN(Table_0__2[[#This Row],[1]:[2]])</f>
        <v>1.65</v>
      </c>
      <c r="K5635" s="14">
        <f>IF(Table_0__2[[#This Row],[COLONNE1]]=Table_0__2[[#This Row],[RESULTAT COTE]],Table_0__2[[#This Row],[COLONNE1]],0)</f>
        <v>0</v>
      </c>
    </row>
    <row r="5636" spans="1:11" x14ac:dyDescent="0.3">
      <c r="A5636" s="2">
        <v>43215</v>
      </c>
      <c r="B5636" s="24">
        <v>0.77777777777777779</v>
      </c>
      <c r="C5636" s="20">
        <f t="shared" si="88"/>
        <v>43215.777777777781</v>
      </c>
      <c r="D5636" s="7" t="s">
        <v>5633</v>
      </c>
      <c r="E5636" s="7">
        <v>3</v>
      </c>
      <c r="F5636" s="7">
        <v>2.65</v>
      </c>
      <c r="G5636" s="7">
        <v>2.7</v>
      </c>
      <c r="H5636" s="9">
        <v>2.85</v>
      </c>
      <c r="I5636" s="14">
        <f>IF(Table_0__2[[#This Row],[RESULTAT]]=1,Table_0__2[[#This Row],[1]],0)+IF(Table_0__2[[#This Row],[RESULTAT]]=3,Table_0__2[[#This Row],[N]],0)+IF(Table_0__2[[#This Row],[RESULTAT]]=2,Table_0__2[[#This Row],[2]],0)</f>
        <v>2.7</v>
      </c>
      <c r="J5636" s="14">
        <f>MIN(Table_0__2[[#This Row],[1]:[2]])</f>
        <v>2.65</v>
      </c>
      <c r="K5636" s="14">
        <f>IF(Table_0__2[[#This Row],[COLONNE1]]=Table_0__2[[#This Row],[RESULTAT COTE]],Table_0__2[[#This Row],[COLONNE1]],0)</f>
        <v>0</v>
      </c>
    </row>
    <row r="5637" spans="1:11" x14ac:dyDescent="0.3">
      <c r="A5637" s="2">
        <v>43215</v>
      </c>
      <c r="B5637" s="24">
        <v>0.82986111111111116</v>
      </c>
      <c r="C5637" s="20">
        <f t="shared" si="88"/>
        <v>43215.829861111109</v>
      </c>
      <c r="D5637" s="7" t="s">
        <v>5634</v>
      </c>
      <c r="E5637" s="7">
        <v>3</v>
      </c>
      <c r="F5637" s="7">
        <v>1.7</v>
      </c>
      <c r="G5637" s="7">
        <v>3.25</v>
      </c>
      <c r="H5637" s="9">
        <v>3.35</v>
      </c>
      <c r="I5637" s="14">
        <f>IF(Table_0__2[[#This Row],[RESULTAT]]=1,Table_0__2[[#This Row],[1]],0)+IF(Table_0__2[[#This Row],[RESULTAT]]=3,Table_0__2[[#This Row],[N]],0)+IF(Table_0__2[[#This Row],[RESULTAT]]=2,Table_0__2[[#This Row],[2]],0)</f>
        <v>3.25</v>
      </c>
      <c r="J5637" s="14">
        <f>MIN(Table_0__2[[#This Row],[1]:[2]])</f>
        <v>1.7</v>
      </c>
      <c r="K5637" s="14">
        <f>IF(Table_0__2[[#This Row],[COLONNE1]]=Table_0__2[[#This Row],[RESULTAT COTE]],Table_0__2[[#This Row],[COLONNE1]],0)</f>
        <v>0</v>
      </c>
    </row>
    <row r="5638" spans="1:11" x14ac:dyDescent="0.3">
      <c r="A5638" s="2">
        <v>43215</v>
      </c>
      <c r="B5638" s="24">
        <v>0.85069444444444453</v>
      </c>
      <c r="C5638" s="20">
        <f t="shared" si="88"/>
        <v>43215.850694444445</v>
      </c>
      <c r="D5638" s="7" t="s">
        <v>5635</v>
      </c>
      <c r="E5638" s="10">
        <v>1</v>
      </c>
      <c r="F5638" s="7">
        <v>1.4</v>
      </c>
      <c r="G5638" s="7">
        <v>3.15</v>
      </c>
      <c r="H5638" s="9">
        <v>6</v>
      </c>
      <c r="I5638" s="14">
        <f>IF(Table_0__2[[#This Row],[RESULTAT]]=1,Table_0__2[[#This Row],[1]],0)+IF(Table_0__2[[#This Row],[RESULTAT]]=3,Table_0__2[[#This Row],[N]],0)+IF(Table_0__2[[#This Row],[RESULTAT]]=2,Table_0__2[[#This Row],[2]],0)</f>
        <v>1.4</v>
      </c>
      <c r="J5638" s="14">
        <f>MIN(Table_0__2[[#This Row],[1]:[2]])</f>
        <v>1.4</v>
      </c>
      <c r="K5638" s="14">
        <f>IF(Table_0__2[[#This Row],[COLONNE1]]=Table_0__2[[#This Row],[RESULTAT COTE]],Table_0__2[[#This Row],[COLONNE1]],0)</f>
        <v>1.4</v>
      </c>
    </row>
    <row r="5639" spans="1:11" x14ac:dyDescent="0.3">
      <c r="A5639" s="2">
        <v>43215</v>
      </c>
      <c r="B5639" s="24">
        <v>0.86111111111111116</v>
      </c>
      <c r="C5639" s="20">
        <f t="shared" si="88"/>
        <v>43215.861111111109</v>
      </c>
      <c r="D5639" s="7" t="s">
        <v>5636</v>
      </c>
      <c r="E5639" s="10">
        <v>2</v>
      </c>
      <c r="F5639" s="7">
        <v>2.0499999999999998</v>
      </c>
      <c r="G5639" s="7">
        <v>4</v>
      </c>
      <c r="H5639" s="9">
        <v>3</v>
      </c>
      <c r="I5639" s="14">
        <f>IF(Table_0__2[[#This Row],[RESULTAT]]=1,Table_0__2[[#This Row],[1]],0)+IF(Table_0__2[[#This Row],[RESULTAT]]=3,Table_0__2[[#This Row],[N]],0)+IF(Table_0__2[[#This Row],[RESULTAT]]=2,Table_0__2[[#This Row],[2]],0)</f>
        <v>3</v>
      </c>
      <c r="J5639" s="14">
        <f>MIN(Table_0__2[[#This Row],[1]:[2]])</f>
        <v>2.0499999999999998</v>
      </c>
      <c r="K5639" s="14">
        <f>IF(Table_0__2[[#This Row],[COLONNE1]]=Table_0__2[[#This Row],[RESULTAT COTE]],Table_0__2[[#This Row],[COLONNE1]],0)</f>
        <v>0</v>
      </c>
    </row>
    <row r="5640" spans="1:11" x14ac:dyDescent="0.3">
      <c r="A5640" s="2">
        <v>43215</v>
      </c>
      <c r="B5640" s="25">
        <v>0.99652777777777779</v>
      </c>
      <c r="C5640" s="20">
        <f t="shared" si="88"/>
        <v>43215.996527777781</v>
      </c>
      <c r="D5640" s="10" t="s">
        <v>5637</v>
      </c>
      <c r="E5640" s="10">
        <v>2</v>
      </c>
      <c r="F5640" s="10">
        <v>1.5</v>
      </c>
      <c r="G5640" s="10">
        <v>2.95</v>
      </c>
      <c r="H5640" s="11">
        <v>5</v>
      </c>
      <c r="I5640" s="15">
        <f>IF(Table_0__2[[#This Row],[RESULTAT]]=1,Table_0__2[[#This Row],[1]],0)+IF(Table_0__2[[#This Row],[RESULTAT]]=3,Table_0__2[[#This Row],[N]],0)+IF(Table_0__2[[#This Row],[RESULTAT]]=2,Table_0__2[[#This Row],[2]],0)</f>
        <v>5</v>
      </c>
      <c r="J5640" s="15">
        <f>MIN(Table_0__2[[#This Row],[1]:[2]])</f>
        <v>1.5</v>
      </c>
      <c r="K5640" s="15">
        <f>IF(Table_0__2[[#This Row],[COLONNE1]]=Table_0__2[[#This Row],[RESULTAT COTE]],Table_0__2[[#This Row],[COLONNE1]],0)</f>
        <v>0</v>
      </c>
    </row>
    <row r="5641" spans="1:11" x14ac:dyDescent="0.3">
      <c r="A5641" s="2">
        <v>43215</v>
      </c>
      <c r="B5641" s="24">
        <v>0.99652777777777779</v>
      </c>
      <c r="C5641" s="20">
        <f t="shared" si="88"/>
        <v>43215.996527777781</v>
      </c>
      <c r="D5641" s="7" t="s">
        <v>5638</v>
      </c>
      <c r="E5641" s="7">
        <v>3</v>
      </c>
      <c r="F5641" s="7">
        <v>1.9</v>
      </c>
      <c r="G5641" s="7">
        <v>2.75</v>
      </c>
      <c r="H5641" s="9">
        <v>3.25</v>
      </c>
      <c r="I5641" s="14">
        <f>IF(Table_0__2[[#This Row],[RESULTAT]]=1,Table_0__2[[#This Row],[1]],0)+IF(Table_0__2[[#This Row],[RESULTAT]]=3,Table_0__2[[#This Row],[N]],0)+IF(Table_0__2[[#This Row],[RESULTAT]]=2,Table_0__2[[#This Row],[2]],0)</f>
        <v>2.75</v>
      </c>
      <c r="J5641" s="14">
        <f>MIN(Table_0__2[[#This Row],[1]:[2]])</f>
        <v>1.9</v>
      </c>
      <c r="K5641" s="14">
        <f>IF(Table_0__2[[#This Row],[COLONNE1]]=Table_0__2[[#This Row],[RESULTAT COTE]],Table_0__2[[#This Row],[COLONNE1]],0)</f>
        <v>0</v>
      </c>
    </row>
    <row r="5642" spans="1:11" x14ac:dyDescent="0.3">
      <c r="A5642" s="2">
        <v>43215</v>
      </c>
      <c r="B5642" s="25">
        <v>0.99652777777777779</v>
      </c>
      <c r="C5642" s="20">
        <f t="shared" si="88"/>
        <v>43215.996527777781</v>
      </c>
      <c r="D5642" s="10" t="s">
        <v>5639</v>
      </c>
      <c r="E5642" s="10">
        <v>1</v>
      </c>
      <c r="F5642" s="10">
        <v>3.5</v>
      </c>
      <c r="G5642" s="10">
        <v>2.85</v>
      </c>
      <c r="H5642" s="11">
        <v>1.75</v>
      </c>
      <c r="I5642" s="15">
        <f>IF(Table_0__2[[#This Row],[RESULTAT]]=1,Table_0__2[[#This Row],[1]],0)+IF(Table_0__2[[#This Row],[RESULTAT]]=3,Table_0__2[[#This Row],[N]],0)+IF(Table_0__2[[#This Row],[RESULTAT]]=2,Table_0__2[[#This Row],[2]],0)</f>
        <v>3.5</v>
      </c>
      <c r="J5642" s="15">
        <f>MIN(Table_0__2[[#This Row],[1]:[2]])</f>
        <v>1.75</v>
      </c>
      <c r="K5642" s="15">
        <f>IF(Table_0__2[[#This Row],[COLONNE1]]=Table_0__2[[#This Row],[RESULTAT COTE]],Table_0__2[[#This Row],[COLONNE1]],0)</f>
        <v>0</v>
      </c>
    </row>
    <row r="5643" spans="1:11" x14ac:dyDescent="0.3">
      <c r="A5643" s="2">
        <v>43215</v>
      </c>
      <c r="B5643" s="24">
        <v>0.99652777777777779</v>
      </c>
      <c r="C5643" s="20">
        <f t="shared" si="88"/>
        <v>43215.996527777781</v>
      </c>
      <c r="D5643" s="7" t="s">
        <v>5640</v>
      </c>
      <c r="E5643" s="10">
        <v>1</v>
      </c>
      <c r="F5643" s="7">
        <v>1.4</v>
      </c>
      <c r="G5643" s="7">
        <v>3.5</v>
      </c>
      <c r="H5643" s="9">
        <v>5.25</v>
      </c>
      <c r="I5643" s="14">
        <f>IF(Table_0__2[[#This Row],[RESULTAT]]=1,Table_0__2[[#This Row],[1]],0)+IF(Table_0__2[[#This Row],[RESULTAT]]=3,Table_0__2[[#This Row],[N]],0)+IF(Table_0__2[[#This Row],[RESULTAT]]=2,Table_0__2[[#This Row],[2]],0)</f>
        <v>1.4</v>
      </c>
      <c r="J5643" s="14">
        <f>MIN(Table_0__2[[#This Row],[1]:[2]])</f>
        <v>1.4</v>
      </c>
      <c r="K5643" s="14">
        <f>IF(Table_0__2[[#This Row],[COLONNE1]]=Table_0__2[[#This Row],[RESULTAT COTE]],Table_0__2[[#This Row],[COLONNE1]],0)</f>
        <v>1.4</v>
      </c>
    </row>
    <row r="5644" spans="1:11" x14ac:dyDescent="0.3">
      <c r="A5644" s="2">
        <v>43215</v>
      </c>
      <c r="B5644" s="25">
        <v>0.99652777777777779</v>
      </c>
      <c r="C5644" s="20">
        <f t="shared" si="88"/>
        <v>43215.996527777781</v>
      </c>
      <c r="D5644" s="10" t="s">
        <v>5641</v>
      </c>
      <c r="E5644" s="7">
        <v>3</v>
      </c>
      <c r="F5644" s="10">
        <v>2.25</v>
      </c>
      <c r="G5644" s="10">
        <v>2.6</v>
      </c>
      <c r="H5644" s="11">
        <v>2.8</v>
      </c>
      <c r="I5644" s="15">
        <f>IF(Table_0__2[[#This Row],[RESULTAT]]=1,Table_0__2[[#This Row],[1]],0)+IF(Table_0__2[[#This Row],[RESULTAT]]=3,Table_0__2[[#This Row],[N]],0)+IF(Table_0__2[[#This Row],[RESULTAT]]=2,Table_0__2[[#This Row],[2]],0)</f>
        <v>2.6</v>
      </c>
      <c r="J5644" s="15">
        <f>MIN(Table_0__2[[#This Row],[1]:[2]])</f>
        <v>2.25</v>
      </c>
      <c r="K5644" s="15">
        <f>IF(Table_0__2[[#This Row],[COLONNE1]]=Table_0__2[[#This Row],[RESULTAT COTE]],Table_0__2[[#This Row],[COLONNE1]],0)</f>
        <v>0</v>
      </c>
    </row>
    <row r="5645" spans="1:11" x14ac:dyDescent="0.3">
      <c r="A5645" s="2">
        <v>43215</v>
      </c>
      <c r="B5645" s="24">
        <v>0.99652777777777779</v>
      </c>
      <c r="C5645" s="20">
        <f t="shared" si="88"/>
        <v>43215.996527777781</v>
      </c>
      <c r="D5645" s="7" t="s">
        <v>5642</v>
      </c>
      <c r="E5645" s="10">
        <v>1</v>
      </c>
      <c r="F5645" s="7">
        <v>1.18</v>
      </c>
      <c r="G5645" s="7">
        <v>4.25</v>
      </c>
      <c r="H5645" s="9">
        <v>10.3</v>
      </c>
      <c r="I5645" s="14">
        <f>IF(Table_0__2[[#This Row],[RESULTAT]]=1,Table_0__2[[#This Row],[1]],0)+IF(Table_0__2[[#This Row],[RESULTAT]]=3,Table_0__2[[#This Row],[N]],0)+IF(Table_0__2[[#This Row],[RESULTAT]]=2,Table_0__2[[#This Row],[2]],0)</f>
        <v>1.18</v>
      </c>
      <c r="J5645" s="14">
        <f>MIN(Table_0__2[[#This Row],[1]:[2]])</f>
        <v>1.18</v>
      </c>
      <c r="K5645" s="14">
        <f>IF(Table_0__2[[#This Row],[COLONNE1]]=Table_0__2[[#This Row],[RESULTAT COTE]],Table_0__2[[#This Row],[COLONNE1]],0)</f>
        <v>1.18</v>
      </c>
    </row>
    <row r="5646" spans="1:11" x14ac:dyDescent="0.3">
      <c r="A5646" s="2">
        <v>43215</v>
      </c>
      <c r="B5646" s="25">
        <v>0.99652777777777779</v>
      </c>
      <c r="C5646" s="20">
        <f t="shared" si="88"/>
        <v>43215.996527777781</v>
      </c>
      <c r="D5646" s="10" t="s">
        <v>5643</v>
      </c>
      <c r="E5646" s="10">
        <v>2</v>
      </c>
      <c r="F5646" s="10">
        <v>1.8</v>
      </c>
      <c r="G5646" s="10">
        <v>2.9</v>
      </c>
      <c r="H5646" s="11">
        <v>3.55</v>
      </c>
      <c r="I5646" s="15">
        <f>IF(Table_0__2[[#This Row],[RESULTAT]]=1,Table_0__2[[#This Row],[1]],0)+IF(Table_0__2[[#This Row],[RESULTAT]]=3,Table_0__2[[#This Row],[N]],0)+IF(Table_0__2[[#This Row],[RESULTAT]]=2,Table_0__2[[#This Row],[2]],0)</f>
        <v>3.55</v>
      </c>
      <c r="J5646" s="15">
        <f>MIN(Table_0__2[[#This Row],[1]:[2]])</f>
        <v>1.8</v>
      </c>
      <c r="K5646" s="15">
        <f>IF(Table_0__2[[#This Row],[COLONNE1]]=Table_0__2[[#This Row],[RESULTAT COTE]],Table_0__2[[#This Row],[COLONNE1]],0)</f>
        <v>0</v>
      </c>
    </row>
    <row r="5647" spans="1:11" x14ac:dyDescent="0.3">
      <c r="A5647" s="2">
        <v>43215</v>
      </c>
      <c r="B5647" s="24">
        <v>0.99652777777777779</v>
      </c>
      <c r="C5647" s="20">
        <f t="shared" si="88"/>
        <v>43215.996527777781</v>
      </c>
      <c r="D5647" s="7" t="s">
        <v>5644</v>
      </c>
      <c r="E5647" s="10">
        <v>2</v>
      </c>
      <c r="F5647" s="7">
        <v>4</v>
      </c>
      <c r="G5647" s="7">
        <v>2.8</v>
      </c>
      <c r="H5647" s="9">
        <v>1.65</v>
      </c>
      <c r="I5647" s="14">
        <f>IF(Table_0__2[[#This Row],[RESULTAT]]=1,Table_0__2[[#This Row],[1]],0)+IF(Table_0__2[[#This Row],[RESULTAT]]=3,Table_0__2[[#This Row],[N]],0)+IF(Table_0__2[[#This Row],[RESULTAT]]=2,Table_0__2[[#This Row],[2]],0)</f>
        <v>1.65</v>
      </c>
      <c r="J5647" s="14">
        <f>MIN(Table_0__2[[#This Row],[1]:[2]])</f>
        <v>1.65</v>
      </c>
      <c r="K5647" s="14">
        <f>IF(Table_0__2[[#This Row],[COLONNE1]]=Table_0__2[[#This Row],[RESULTAT COTE]],Table_0__2[[#This Row],[COLONNE1]],0)</f>
        <v>1.65</v>
      </c>
    </row>
    <row r="5648" spans="1:11" x14ac:dyDescent="0.3">
      <c r="A5648" s="2">
        <v>43215</v>
      </c>
      <c r="B5648" s="25">
        <v>0.99652777777777779</v>
      </c>
      <c r="C5648" s="20">
        <f t="shared" si="88"/>
        <v>43215.996527777781</v>
      </c>
      <c r="D5648" s="10" t="s">
        <v>5645</v>
      </c>
      <c r="E5648" s="7">
        <v>3</v>
      </c>
      <c r="F5648" s="10">
        <v>2.5499999999999998</v>
      </c>
      <c r="G5648" s="10">
        <v>2.7</v>
      </c>
      <c r="H5648" s="11">
        <v>2.25</v>
      </c>
      <c r="I5648" s="15">
        <f>IF(Table_0__2[[#This Row],[RESULTAT]]=1,Table_0__2[[#This Row],[1]],0)+IF(Table_0__2[[#This Row],[RESULTAT]]=3,Table_0__2[[#This Row],[N]],0)+IF(Table_0__2[[#This Row],[RESULTAT]]=2,Table_0__2[[#This Row],[2]],0)</f>
        <v>2.7</v>
      </c>
      <c r="J5648" s="15">
        <f>MIN(Table_0__2[[#This Row],[1]:[2]])</f>
        <v>2.25</v>
      </c>
      <c r="K5648" s="15">
        <f>IF(Table_0__2[[#This Row],[COLONNE1]]=Table_0__2[[#This Row],[RESULTAT COTE]],Table_0__2[[#This Row],[COLONNE1]],0)</f>
        <v>0</v>
      </c>
    </row>
    <row r="5649" spans="1:11" x14ac:dyDescent="0.3">
      <c r="A5649" s="2">
        <v>43216</v>
      </c>
      <c r="B5649" s="26">
        <v>0.53819444444444442</v>
      </c>
      <c r="C5649" s="20">
        <f t="shared" si="88"/>
        <v>43216.538194444445</v>
      </c>
      <c r="D5649" s="12" t="s">
        <v>5646</v>
      </c>
      <c r="E5649" s="10">
        <v>2</v>
      </c>
      <c r="F5649" s="12">
        <v>2.2000000000000002</v>
      </c>
      <c r="G5649" s="12">
        <v>3.1</v>
      </c>
      <c r="H5649" s="13">
        <v>2.35</v>
      </c>
      <c r="I5649" s="16">
        <f>IF(Table_0__2[[#This Row],[RESULTAT]]=1,Table_0__2[[#This Row],[1]],0)+IF(Table_0__2[[#This Row],[RESULTAT]]=3,Table_0__2[[#This Row],[N]],0)+IF(Table_0__2[[#This Row],[RESULTAT]]=2,Table_0__2[[#This Row],[2]],0)</f>
        <v>2.35</v>
      </c>
      <c r="J5649" s="16">
        <f>MIN(Table_0__2[[#This Row],[1]:[2]])</f>
        <v>2.2000000000000002</v>
      </c>
      <c r="K5649" s="16">
        <f>IF(Table_0__2[[#This Row],[COLONNE1]]=Table_0__2[[#This Row],[RESULTAT COTE]],Table_0__2[[#This Row],[COLONNE1]],0)</f>
        <v>0</v>
      </c>
    </row>
    <row r="5650" spans="1:11" x14ac:dyDescent="0.3">
      <c r="A5650" s="2">
        <v>43216</v>
      </c>
      <c r="B5650" s="25">
        <v>0.62152777777777779</v>
      </c>
      <c r="C5650" s="20">
        <f t="shared" si="88"/>
        <v>43216.621527777781</v>
      </c>
      <c r="D5650" s="10" t="s">
        <v>5647</v>
      </c>
      <c r="E5650" s="7">
        <v>3</v>
      </c>
      <c r="F5650" s="10">
        <v>2.2999999999999998</v>
      </c>
      <c r="G5650" s="10">
        <v>2.85</v>
      </c>
      <c r="H5650" s="11">
        <v>2.4</v>
      </c>
      <c r="I5650" s="15">
        <f>IF(Table_0__2[[#This Row],[RESULTAT]]=1,Table_0__2[[#This Row],[1]],0)+IF(Table_0__2[[#This Row],[RESULTAT]]=3,Table_0__2[[#This Row],[N]],0)+IF(Table_0__2[[#This Row],[RESULTAT]]=2,Table_0__2[[#This Row],[2]],0)</f>
        <v>2.85</v>
      </c>
      <c r="J5650" s="15">
        <f>MIN(Table_0__2[[#This Row],[1]:[2]])</f>
        <v>2.2999999999999998</v>
      </c>
      <c r="K5650" s="15">
        <f>IF(Table_0__2[[#This Row],[COLONNE1]]=Table_0__2[[#This Row],[RESULTAT COTE]],Table_0__2[[#This Row],[COLONNE1]],0)</f>
        <v>0</v>
      </c>
    </row>
    <row r="5651" spans="1:11" x14ac:dyDescent="0.3">
      <c r="A5651" s="2">
        <v>43216</v>
      </c>
      <c r="B5651" s="24">
        <v>0.74652777777777779</v>
      </c>
      <c r="C5651" s="20">
        <f t="shared" si="88"/>
        <v>43216.746527777781</v>
      </c>
      <c r="D5651" s="7" t="s">
        <v>5648</v>
      </c>
      <c r="E5651" s="10">
        <v>2</v>
      </c>
      <c r="F5651" s="7">
        <v>2.25</v>
      </c>
      <c r="G5651" s="7">
        <v>2.75</v>
      </c>
      <c r="H5651" s="9">
        <v>2.5</v>
      </c>
      <c r="I5651" s="14">
        <f>IF(Table_0__2[[#This Row],[RESULTAT]]=1,Table_0__2[[#This Row],[1]],0)+IF(Table_0__2[[#This Row],[RESULTAT]]=3,Table_0__2[[#This Row],[N]],0)+IF(Table_0__2[[#This Row],[RESULTAT]]=2,Table_0__2[[#This Row],[2]],0)</f>
        <v>2.5</v>
      </c>
      <c r="J5651" s="14">
        <f>MIN(Table_0__2[[#This Row],[1]:[2]])</f>
        <v>2.25</v>
      </c>
      <c r="K5651" s="14">
        <f>IF(Table_0__2[[#This Row],[COLONNE1]]=Table_0__2[[#This Row],[RESULTAT COTE]],Table_0__2[[#This Row],[COLONNE1]],0)</f>
        <v>0</v>
      </c>
    </row>
    <row r="5652" spans="1:11" x14ac:dyDescent="0.3">
      <c r="A5652" s="2">
        <v>43216</v>
      </c>
      <c r="B5652" s="25">
        <v>0.74652777777777779</v>
      </c>
      <c r="C5652" s="20">
        <f t="shared" si="88"/>
        <v>43216.746527777781</v>
      </c>
      <c r="D5652" s="10" t="s">
        <v>5649</v>
      </c>
      <c r="E5652" s="10">
        <v>1</v>
      </c>
      <c r="F5652" s="10">
        <v>1.22</v>
      </c>
      <c r="G5652" s="10">
        <v>4.0999999999999996</v>
      </c>
      <c r="H5652" s="11">
        <v>6.75</v>
      </c>
      <c r="I5652" s="15">
        <f>IF(Table_0__2[[#This Row],[RESULTAT]]=1,Table_0__2[[#This Row],[1]],0)+IF(Table_0__2[[#This Row],[RESULTAT]]=3,Table_0__2[[#This Row],[N]],0)+IF(Table_0__2[[#This Row],[RESULTAT]]=2,Table_0__2[[#This Row],[2]],0)</f>
        <v>1.22</v>
      </c>
      <c r="J5652" s="15">
        <f>MIN(Table_0__2[[#This Row],[1]:[2]])</f>
        <v>1.22</v>
      </c>
      <c r="K5652" s="15">
        <f>IF(Table_0__2[[#This Row],[COLONNE1]]=Table_0__2[[#This Row],[RESULTAT COTE]],Table_0__2[[#This Row],[COLONNE1]],0)</f>
        <v>1.22</v>
      </c>
    </row>
    <row r="5653" spans="1:11" x14ac:dyDescent="0.3">
      <c r="A5653" s="2">
        <v>43216</v>
      </c>
      <c r="B5653" s="24">
        <v>0.875</v>
      </c>
      <c r="C5653" s="20">
        <f t="shared" si="88"/>
        <v>43216.875</v>
      </c>
      <c r="D5653" s="7" t="s">
        <v>5650</v>
      </c>
      <c r="E5653" s="7">
        <v>3</v>
      </c>
      <c r="F5653" s="7">
        <v>2.4</v>
      </c>
      <c r="G5653" s="7">
        <v>3.15</v>
      </c>
      <c r="H5653" s="9">
        <v>2.95</v>
      </c>
      <c r="I5653" s="14">
        <f>IF(Table_0__2[[#This Row],[RESULTAT]]=1,Table_0__2[[#This Row],[1]],0)+IF(Table_0__2[[#This Row],[RESULTAT]]=3,Table_0__2[[#This Row],[N]],0)+IF(Table_0__2[[#This Row],[RESULTAT]]=2,Table_0__2[[#This Row],[2]],0)</f>
        <v>3.15</v>
      </c>
      <c r="J5653" s="14">
        <f>MIN(Table_0__2[[#This Row],[1]:[2]])</f>
        <v>2.4</v>
      </c>
      <c r="K5653" s="14">
        <f>IF(Table_0__2[[#This Row],[COLONNE1]]=Table_0__2[[#This Row],[RESULTAT COTE]],Table_0__2[[#This Row],[COLONNE1]],0)</f>
        <v>0</v>
      </c>
    </row>
    <row r="5654" spans="1:11" x14ac:dyDescent="0.3">
      <c r="A5654" s="2">
        <v>43216</v>
      </c>
      <c r="B5654" s="24">
        <v>0.875</v>
      </c>
      <c r="C5654" s="20">
        <f t="shared" si="88"/>
        <v>43216.875</v>
      </c>
      <c r="D5654" s="7" t="s">
        <v>5651</v>
      </c>
      <c r="E5654" s="10">
        <v>1</v>
      </c>
      <c r="F5654" s="7">
        <v>1.72</v>
      </c>
      <c r="G5654" s="7">
        <v>3.7</v>
      </c>
      <c r="H5654" s="9">
        <v>4.5</v>
      </c>
      <c r="I5654" s="14">
        <f>IF(Table_0__2[[#This Row],[RESULTAT]]=1,Table_0__2[[#This Row],[1]],0)+IF(Table_0__2[[#This Row],[RESULTAT]]=3,Table_0__2[[#This Row],[N]],0)+IF(Table_0__2[[#This Row],[RESULTAT]]=2,Table_0__2[[#This Row],[2]],0)</f>
        <v>1.72</v>
      </c>
      <c r="J5654" s="14">
        <f>MIN(Table_0__2[[#This Row],[1]:[2]])</f>
        <v>1.72</v>
      </c>
      <c r="K5654" s="14">
        <f>IF(Table_0__2[[#This Row],[COLONNE1]]=Table_0__2[[#This Row],[RESULTAT COTE]],Table_0__2[[#This Row],[COLONNE1]],0)</f>
        <v>1.72</v>
      </c>
    </row>
    <row r="5655" spans="1:11" x14ac:dyDescent="0.3">
      <c r="A5655" s="2">
        <v>43216</v>
      </c>
      <c r="B5655" s="25">
        <v>0.99652777777777779</v>
      </c>
      <c r="C5655" s="20">
        <f t="shared" si="88"/>
        <v>43216.996527777781</v>
      </c>
      <c r="D5655" s="10" t="s">
        <v>5652</v>
      </c>
      <c r="E5655" s="10">
        <v>1</v>
      </c>
      <c r="F5655" s="10">
        <v>1.55</v>
      </c>
      <c r="G5655" s="10">
        <v>3.1</v>
      </c>
      <c r="H5655" s="11">
        <v>4.3499999999999996</v>
      </c>
      <c r="I5655" s="15">
        <f>IF(Table_0__2[[#This Row],[RESULTAT]]=1,Table_0__2[[#This Row],[1]],0)+IF(Table_0__2[[#This Row],[RESULTAT]]=3,Table_0__2[[#This Row],[N]],0)+IF(Table_0__2[[#This Row],[RESULTAT]]=2,Table_0__2[[#This Row],[2]],0)</f>
        <v>1.55</v>
      </c>
      <c r="J5655" s="15">
        <f>MIN(Table_0__2[[#This Row],[1]:[2]])</f>
        <v>1.55</v>
      </c>
      <c r="K5655" s="15">
        <f>IF(Table_0__2[[#This Row],[COLONNE1]]=Table_0__2[[#This Row],[RESULTAT COTE]],Table_0__2[[#This Row],[COLONNE1]],0)</f>
        <v>1.55</v>
      </c>
    </row>
    <row r="5656" spans="1:11" x14ac:dyDescent="0.3">
      <c r="A5656" s="2">
        <v>43216</v>
      </c>
      <c r="B5656" s="24">
        <v>0.99652777777777779</v>
      </c>
      <c r="C5656" s="20">
        <f t="shared" si="88"/>
        <v>43216.996527777781</v>
      </c>
      <c r="D5656" s="7" t="s">
        <v>5653</v>
      </c>
      <c r="E5656" s="10">
        <v>1</v>
      </c>
      <c r="F5656" s="7">
        <v>1.75</v>
      </c>
      <c r="G5656" s="7">
        <v>2.65</v>
      </c>
      <c r="H5656" s="9">
        <v>4</v>
      </c>
      <c r="I5656" s="14">
        <f>IF(Table_0__2[[#This Row],[RESULTAT]]=1,Table_0__2[[#This Row],[1]],0)+IF(Table_0__2[[#This Row],[RESULTAT]]=3,Table_0__2[[#This Row],[N]],0)+IF(Table_0__2[[#This Row],[RESULTAT]]=2,Table_0__2[[#This Row],[2]],0)</f>
        <v>1.75</v>
      </c>
      <c r="J5656" s="14">
        <f>MIN(Table_0__2[[#This Row],[1]:[2]])</f>
        <v>1.75</v>
      </c>
      <c r="K5656" s="14">
        <f>IF(Table_0__2[[#This Row],[COLONNE1]]=Table_0__2[[#This Row],[RESULTAT COTE]],Table_0__2[[#This Row],[COLONNE1]],0)</f>
        <v>1.75</v>
      </c>
    </row>
    <row r="5657" spans="1:11" x14ac:dyDescent="0.3">
      <c r="A5657" s="2">
        <v>43216</v>
      </c>
      <c r="B5657" s="25">
        <v>0.99652777777777779</v>
      </c>
      <c r="C5657" s="20">
        <f t="shared" si="88"/>
        <v>43216.996527777781</v>
      </c>
      <c r="D5657" s="10" t="s">
        <v>5654</v>
      </c>
      <c r="E5657" s="10">
        <v>1</v>
      </c>
      <c r="F5657" s="10">
        <v>1.65</v>
      </c>
      <c r="G5657" s="10">
        <v>2.85</v>
      </c>
      <c r="H5657" s="11">
        <v>4.3499999999999996</v>
      </c>
      <c r="I5657" s="15">
        <f>IF(Table_0__2[[#This Row],[RESULTAT]]=1,Table_0__2[[#This Row],[1]],0)+IF(Table_0__2[[#This Row],[RESULTAT]]=3,Table_0__2[[#This Row],[N]],0)+IF(Table_0__2[[#This Row],[RESULTAT]]=2,Table_0__2[[#This Row],[2]],0)</f>
        <v>1.65</v>
      </c>
      <c r="J5657" s="15">
        <f>MIN(Table_0__2[[#This Row],[1]:[2]])</f>
        <v>1.65</v>
      </c>
      <c r="K5657" s="15">
        <f>IF(Table_0__2[[#This Row],[COLONNE1]]=Table_0__2[[#This Row],[RESULTAT COTE]],Table_0__2[[#This Row],[COLONNE1]],0)</f>
        <v>1.65</v>
      </c>
    </row>
    <row r="5658" spans="1:11" x14ac:dyDescent="0.3">
      <c r="A5658" s="2">
        <v>43216</v>
      </c>
      <c r="B5658" s="24">
        <v>0.99652777777777779</v>
      </c>
      <c r="C5658" s="20">
        <f t="shared" si="88"/>
        <v>43216.996527777781</v>
      </c>
      <c r="D5658" s="7" t="s">
        <v>5655</v>
      </c>
      <c r="E5658" s="10">
        <v>1</v>
      </c>
      <c r="F5658" s="7">
        <v>1.2</v>
      </c>
      <c r="G5658" s="7">
        <v>4.2</v>
      </c>
      <c r="H5658" s="9">
        <v>8.25</v>
      </c>
      <c r="I5658" s="14">
        <f>IF(Table_0__2[[#This Row],[RESULTAT]]=1,Table_0__2[[#This Row],[1]],0)+IF(Table_0__2[[#This Row],[RESULTAT]]=3,Table_0__2[[#This Row],[N]],0)+IF(Table_0__2[[#This Row],[RESULTAT]]=2,Table_0__2[[#This Row],[2]],0)</f>
        <v>1.2</v>
      </c>
      <c r="J5658" s="14">
        <f>MIN(Table_0__2[[#This Row],[1]:[2]])</f>
        <v>1.2</v>
      </c>
      <c r="K5658" s="14">
        <f>IF(Table_0__2[[#This Row],[COLONNE1]]=Table_0__2[[#This Row],[RESULTAT COTE]],Table_0__2[[#This Row],[COLONNE1]],0)</f>
        <v>1.2</v>
      </c>
    </row>
    <row r="5659" spans="1:11" x14ac:dyDescent="0.3">
      <c r="A5659" s="2">
        <v>43216</v>
      </c>
      <c r="B5659" s="25">
        <v>0.99652777777777779</v>
      </c>
      <c r="C5659" s="20">
        <f t="shared" si="88"/>
        <v>43216.996527777781</v>
      </c>
      <c r="D5659" s="10" t="s">
        <v>5656</v>
      </c>
      <c r="E5659" s="10">
        <v>1</v>
      </c>
      <c r="F5659" s="10">
        <v>1.3</v>
      </c>
      <c r="G5659" s="10">
        <v>3.75</v>
      </c>
      <c r="H5659" s="11">
        <v>7.25</v>
      </c>
      <c r="I5659" s="15">
        <f>IF(Table_0__2[[#This Row],[RESULTAT]]=1,Table_0__2[[#This Row],[1]],0)+IF(Table_0__2[[#This Row],[RESULTAT]]=3,Table_0__2[[#This Row],[N]],0)+IF(Table_0__2[[#This Row],[RESULTAT]]=2,Table_0__2[[#This Row],[2]],0)</f>
        <v>1.3</v>
      </c>
      <c r="J5659" s="15">
        <f>MIN(Table_0__2[[#This Row],[1]:[2]])</f>
        <v>1.3</v>
      </c>
      <c r="K5659" s="15">
        <f>IF(Table_0__2[[#This Row],[COLONNE1]]=Table_0__2[[#This Row],[RESULTAT COTE]],Table_0__2[[#This Row],[COLONNE1]],0)</f>
        <v>1.3</v>
      </c>
    </row>
    <row r="5660" spans="1:11" x14ac:dyDescent="0.3">
      <c r="A5660" s="2">
        <v>43216</v>
      </c>
      <c r="B5660" s="24">
        <v>0.99652777777777779</v>
      </c>
      <c r="C5660" s="20">
        <f t="shared" si="88"/>
        <v>43216.996527777781</v>
      </c>
      <c r="D5660" s="7" t="s">
        <v>5657</v>
      </c>
      <c r="E5660" s="7">
        <v>3</v>
      </c>
      <c r="F5660" s="7">
        <v>2.6</v>
      </c>
      <c r="G5660" s="7">
        <v>2.8</v>
      </c>
      <c r="H5660" s="9">
        <v>2.25</v>
      </c>
      <c r="I5660" s="14">
        <f>IF(Table_0__2[[#This Row],[RESULTAT]]=1,Table_0__2[[#This Row],[1]],0)+IF(Table_0__2[[#This Row],[RESULTAT]]=3,Table_0__2[[#This Row],[N]],0)+IF(Table_0__2[[#This Row],[RESULTAT]]=2,Table_0__2[[#This Row],[2]],0)</f>
        <v>2.8</v>
      </c>
      <c r="J5660" s="14">
        <f>MIN(Table_0__2[[#This Row],[1]:[2]])</f>
        <v>2.25</v>
      </c>
      <c r="K5660" s="14">
        <f>IF(Table_0__2[[#This Row],[COLONNE1]]=Table_0__2[[#This Row],[RESULTAT COTE]],Table_0__2[[#This Row],[COLONNE1]],0)</f>
        <v>0</v>
      </c>
    </row>
    <row r="5661" spans="1:11" x14ac:dyDescent="0.3">
      <c r="A5661" s="2">
        <v>43216</v>
      </c>
      <c r="B5661" s="25">
        <v>0.99652777777777779</v>
      </c>
      <c r="C5661" s="20">
        <f t="shared" si="88"/>
        <v>43216.996527777781</v>
      </c>
      <c r="D5661" s="10" t="s">
        <v>5658</v>
      </c>
      <c r="E5661" s="10">
        <v>1</v>
      </c>
      <c r="F5661" s="10">
        <v>1.1200000000000001</v>
      </c>
      <c r="G5661" s="10">
        <v>4.9000000000000004</v>
      </c>
      <c r="H5661" s="11">
        <v>12</v>
      </c>
      <c r="I5661" s="15">
        <f>IF(Table_0__2[[#This Row],[RESULTAT]]=1,Table_0__2[[#This Row],[1]],0)+IF(Table_0__2[[#This Row],[RESULTAT]]=3,Table_0__2[[#This Row],[N]],0)+IF(Table_0__2[[#This Row],[RESULTAT]]=2,Table_0__2[[#This Row],[2]],0)</f>
        <v>1.1200000000000001</v>
      </c>
      <c r="J5661" s="15">
        <f>MIN(Table_0__2[[#This Row],[1]:[2]])</f>
        <v>1.1200000000000001</v>
      </c>
      <c r="K5661" s="15">
        <f>IF(Table_0__2[[#This Row],[COLONNE1]]=Table_0__2[[#This Row],[RESULTAT COTE]],Table_0__2[[#This Row],[COLONNE1]],0)</f>
        <v>1.1200000000000001</v>
      </c>
    </row>
    <row r="5662" spans="1:11" x14ac:dyDescent="0.3">
      <c r="A5662" s="2">
        <v>43217</v>
      </c>
      <c r="B5662" s="26">
        <v>0.60069444444444442</v>
      </c>
      <c r="C5662" s="20">
        <f t="shared" si="88"/>
        <v>43217.600694444445</v>
      </c>
      <c r="D5662" s="12" t="s">
        <v>5659</v>
      </c>
      <c r="E5662" s="10">
        <v>1</v>
      </c>
      <c r="F5662" s="12">
        <v>2.75</v>
      </c>
      <c r="G5662" s="12">
        <v>2.9</v>
      </c>
      <c r="H5662" s="13">
        <v>2.0499999999999998</v>
      </c>
      <c r="I5662" s="16">
        <f>IF(Table_0__2[[#This Row],[RESULTAT]]=1,Table_0__2[[#This Row],[1]],0)+IF(Table_0__2[[#This Row],[RESULTAT]]=3,Table_0__2[[#This Row],[N]],0)+IF(Table_0__2[[#This Row],[RESULTAT]]=2,Table_0__2[[#This Row],[2]],0)</f>
        <v>2.75</v>
      </c>
      <c r="J5662" s="16">
        <f>MIN(Table_0__2[[#This Row],[1]:[2]])</f>
        <v>2.0499999999999998</v>
      </c>
      <c r="K5662" s="16">
        <f>IF(Table_0__2[[#This Row],[COLONNE1]]=Table_0__2[[#This Row],[RESULTAT COTE]],Table_0__2[[#This Row],[COLONNE1]],0)</f>
        <v>0</v>
      </c>
    </row>
    <row r="5663" spans="1:11" x14ac:dyDescent="0.3">
      <c r="A5663" s="2">
        <v>43217</v>
      </c>
      <c r="B5663" s="24">
        <v>0.66319444444444442</v>
      </c>
      <c r="C5663" s="20">
        <f t="shared" si="88"/>
        <v>43217.663194444445</v>
      </c>
      <c r="D5663" s="7" t="s">
        <v>5660</v>
      </c>
      <c r="E5663" s="10">
        <v>2</v>
      </c>
      <c r="F5663" s="7">
        <v>18</v>
      </c>
      <c r="G5663" s="7">
        <v>5.25</v>
      </c>
      <c r="H5663" s="9">
        <v>1.04</v>
      </c>
      <c r="I5663" s="14">
        <f>IF(Table_0__2[[#This Row],[RESULTAT]]=1,Table_0__2[[#This Row],[1]],0)+IF(Table_0__2[[#This Row],[RESULTAT]]=3,Table_0__2[[#This Row],[N]],0)+IF(Table_0__2[[#This Row],[RESULTAT]]=2,Table_0__2[[#This Row],[2]],0)</f>
        <v>1.04</v>
      </c>
      <c r="J5663" s="14">
        <f>MIN(Table_0__2[[#This Row],[1]:[2]])</f>
        <v>1.04</v>
      </c>
      <c r="K5663" s="14">
        <f>IF(Table_0__2[[#This Row],[COLONNE1]]=Table_0__2[[#This Row],[RESULTAT COTE]],Table_0__2[[#This Row],[COLONNE1]],0)</f>
        <v>1.04</v>
      </c>
    </row>
    <row r="5664" spans="1:11" x14ac:dyDescent="0.3">
      <c r="A5664" s="2">
        <v>43217</v>
      </c>
      <c r="B5664" s="25">
        <v>0.68402777777777779</v>
      </c>
      <c r="C5664" s="20">
        <f t="shared" si="88"/>
        <v>43217.684027777781</v>
      </c>
      <c r="D5664" s="10" t="s">
        <v>5661</v>
      </c>
      <c r="E5664" s="7">
        <v>3</v>
      </c>
      <c r="F5664" s="10">
        <v>4.5</v>
      </c>
      <c r="G5664" s="10">
        <v>2.9</v>
      </c>
      <c r="H5664" s="11">
        <v>1.55</v>
      </c>
      <c r="I5664" s="15">
        <f>IF(Table_0__2[[#This Row],[RESULTAT]]=1,Table_0__2[[#This Row],[1]],0)+IF(Table_0__2[[#This Row],[RESULTAT]]=3,Table_0__2[[#This Row],[N]],0)+IF(Table_0__2[[#This Row],[RESULTAT]]=2,Table_0__2[[#This Row],[2]],0)</f>
        <v>2.9</v>
      </c>
      <c r="J5664" s="15">
        <f>MIN(Table_0__2[[#This Row],[1]:[2]])</f>
        <v>1.55</v>
      </c>
      <c r="K5664" s="15">
        <f>IF(Table_0__2[[#This Row],[COLONNE1]]=Table_0__2[[#This Row],[RESULTAT COTE]],Table_0__2[[#This Row],[COLONNE1]],0)</f>
        <v>0</v>
      </c>
    </row>
    <row r="5665" spans="1:11" x14ac:dyDescent="0.3">
      <c r="A5665" s="2">
        <v>43217</v>
      </c>
      <c r="B5665" s="24">
        <v>0.68402777777777779</v>
      </c>
      <c r="C5665" s="20">
        <f t="shared" si="88"/>
        <v>43217.684027777781</v>
      </c>
      <c r="D5665" s="7" t="s">
        <v>5662</v>
      </c>
      <c r="E5665" s="10">
        <v>1</v>
      </c>
      <c r="F5665" s="7">
        <v>1.1399999999999999</v>
      </c>
      <c r="G5665" s="7">
        <v>4.7</v>
      </c>
      <c r="H5665" s="9">
        <v>8.5</v>
      </c>
      <c r="I5665" s="14">
        <f>IF(Table_0__2[[#This Row],[RESULTAT]]=1,Table_0__2[[#This Row],[1]],0)+IF(Table_0__2[[#This Row],[RESULTAT]]=3,Table_0__2[[#This Row],[N]],0)+IF(Table_0__2[[#This Row],[RESULTAT]]=2,Table_0__2[[#This Row],[2]],0)</f>
        <v>1.1399999999999999</v>
      </c>
      <c r="J5665" s="14">
        <f>MIN(Table_0__2[[#This Row],[1]:[2]])</f>
        <v>1.1399999999999999</v>
      </c>
      <c r="K5665" s="14">
        <f>IF(Table_0__2[[#This Row],[COLONNE1]]=Table_0__2[[#This Row],[RESULTAT COTE]],Table_0__2[[#This Row],[COLONNE1]],0)</f>
        <v>1.1399999999999999</v>
      </c>
    </row>
    <row r="5666" spans="1:11" x14ac:dyDescent="0.3">
      <c r="A5666" s="2">
        <v>43217</v>
      </c>
      <c r="B5666" s="25">
        <v>0.68402777777777779</v>
      </c>
      <c r="C5666" s="20">
        <f t="shared" si="88"/>
        <v>43217.684027777781</v>
      </c>
      <c r="D5666" s="10" t="s">
        <v>5663</v>
      </c>
      <c r="E5666" s="10">
        <v>2</v>
      </c>
      <c r="F5666" s="10">
        <v>4.75</v>
      </c>
      <c r="G5666" s="10">
        <v>3.3</v>
      </c>
      <c r="H5666" s="11">
        <v>1.42</v>
      </c>
      <c r="I5666" s="15">
        <f>IF(Table_0__2[[#This Row],[RESULTAT]]=1,Table_0__2[[#This Row],[1]],0)+IF(Table_0__2[[#This Row],[RESULTAT]]=3,Table_0__2[[#This Row],[N]],0)+IF(Table_0__2[[#This Row],[RESULTAT]]=2,Table_0__2[[#This Row],[2]],0)</f>
        <v>1.42</v>
      </c>
      <c r="J5666" s="15">
        <f>MIN(Table_0__2[[#This Row],[1]:[2]])</f>
        <v>1.42</v>
      </c>
      <c r="K5666" s="15">
        <f>IF(Table_0__2[[#This Row],[COLONNE1]]=Table_0__2[[#This Row],[RESULTAT COTE]],Table_0__2[[#This Row],[COLONNE1]],0)</f>
        <v>1.42</v>
      </c>
    </row>
    <row r="5667" spans="1:11" x14ac:dyDescent="0.3">
      <c r="A5667" s="2">
        <v>43217</v>
      </c>
      <c r="B5667" s="24">
        <v>0.68402777777777779</v>
      </c>
      <c r="C5667" s="20">
        <f t="shared" si="88"/>
        <v>43217.684027777781</v>
      </c>
      <c r="D5667" s="7" t="s">
        <v>5664</v>
      </c>
      <c r="E5667" s="10">
        <v>1</v>
      </c>
      <c r="F5667" s="7">
        <v>3.5</v>
      </c>
      <c r="G5667" s="7">
        <v>2.8</v>
      </c>
      <c r="H5667" s="9">
        <v>1.8</v>
      </c>
      <c r="I5667" s="14">
        <f>IF(Table_0__2[[#This Row],[RESULTAT]]=1,Table_0__2[[#This Row],[1]],0)+IF(Table_0__2[[#This Row],[RESULTAT]]=3,Table_0__2[[#This Row],[N]],0)+IF(Table_0__2[[#This Row],[RESULTAT]]=2,Table_0__2[[#This Row],[2]],0)</f>
        <v>3.5</v>
      </c>
      <c r="J5667" s="14">
        <f>MIN(Table_0__2[[#This Row],[1]:[2]])</f>
        <v>1.8</v>
      </c>
      <c r="K5667" s="14">
        <f>IF(Table_0__2[[#This Row],[COLONNE1]]=Table_0__2[[#This Row],[RESULTAT COTE]],Table_0__2[[#This Row],[COLONNE1]],0)</f>
        <v>0</v>
      </c>
    </row>
    <row r="5668" spans="1:11" x14ac:dyDescent="0.3">
      <c r="A5668" s="2">
        <v>43217</v>
      </c>
      <c r="B5668" s="25">
        <v>0.68402777777777779</v>
      </c>
      <c r="C5668" s="20">
        <f t="shared" si="88"/>
        <v>43217.684027777781</v>
      </c>
      <c r="D5668" s="10" t="s">
        <v>5665</v>
      </c>
      <c r="E5668" s="10">
        <v>1</v>
      </c>
      <c r="F5668" s="10">
        <v>1.22</v>
      </c>
      <c r="G5668" s="10">
        <v>3.7</v>
      </c>
      <c r="H5668" s="11">
        <v>8.5</v>
      </c>
      <c r="I5668" s="15">
        <f>IF(Table_0__2[[#This Row],[RESULTAT]]=1,Table_0__2[[#This Row],[1]],0)+IF(Table_0__2[[#This Row],[RESULTAT]]=3,Table_0__2[[#This Row],[N]],0)+IF(Table_0__2[[#This Row],[RESULTAT]]=2,Table_0__2[[#This Row],[2]],0)</f>
        <v>1.22</v>
      </c>
      <c r="J5668" s="15">
        <f>MIN(Table_0__2[[#This Row],[1]:[2]])</f>
        <v>1.22</v>
      </c>
      <c r="K5668" s="15">
        <f>IF(Table_0__2[[#This Row],[COLONNE1]]=Table_0__2[[#This Row],[RESULTAT COTE]],Table_0__2[[#This Row],[COLONNE1]],0)</f>
        <v>1.22</v>
      </c>
    </row>
    <row r="5669" spans="1:11" x14ac:dyDescent="0.3">
      <c r="A5669" s="2">
        <v>43217</v>
      </c>
      <c r="B5669" s="24">
        <v>0.68402777777777779</v>
      </c>
      <c r="C5669" s="20">
        <f t="shared" si="88"/>
        <v>43217.684027777781</v>
      </c>
      <c r="D5669" s="7" t="s">
        <v>5666</v>
      </c>
      <c r="E5669" s="10">
        <v>1</v>
      </c>
      <c r="F5669" s="7">
        <v>1.1200000000000001</v>
      </c>
      <c r="G5669" s="7">
        <v>4.3499999999999996</v>
      </c>
      <c r="H5669" s="9">
        <v>12</v>
      </c>
      <c r="I5669" s="14">
        <f>IF(Table_0__2[[#This Row],[RESULTAT]]=1,Table_0__2[[#This Row],[1]],0)+IF(Table_0__2[[#This Row],[RESULTAT]]=3,Table_0__2[[#This Row],[N]],0)+IF(Table_0__2[[#This Row],[RESULTAT]]=2,Table_0__2[[#This Row],[2]],0)</f>
        <v>1.1200000000000001</v>
      </c>
      <c r="J5669" s="14">
        <f>MIN(Table_0__2[[#This Row],[1]:[2]])</f>
        <v>1.1200000000000001</v>
      </c>
      <c r="K5669" s="14">
        <f>IF(Table_0__2[[#This Row],[COLONNE1]]=Table_0__2[[#This Row],[RESULTAT COTE]],Table_0__2[[#This Row],[COLONNE1]],0)</f>
        <v>1.1200000000000001</v>
      </c>
    </row>
    <row r="5670" spans="1:11" x14ac:dyDescent="0.3">
      <c r="A5670" s="2">
        <v>43217</v>
      </c>
      <c r="B5670" s="25">
        <v>0.68402777777777779</v>
      </c>
      <c r="C5670" s="20">
        <f t="shared" si="88"/>
        <v>43217.684027777781</v>
      </c>
      <c r="D5670" s="10" t="s">
        <v>5667</v>
      </c>
      <c r="E5670" s="10">
        <v>1</v>
      </c>
      <c r="F5670" s="10">
        <v>3.5</v>
      </c>
      <c r="G5670" s="10">
        <v>2.75</v>
      </c>
      <c r="H5670" s="11">
        <v>1.8</v>
      </c>
      <c r="I5670" s="15">
        <f>IF(Table_0__2[[#This Row],[RESULTAT]]=1,Table_0__2[[#This Row],[1]],0)+IF(Table_0__2[[#This Row],[RESULTAT]]=3,Table_0__2[[#This Row],[N]],0)+IF(Table_0__2[[#This Row],[RESULTAT]]=2,Table_0__2[[#This Row],[2]],0)</f>
        <v>3.5</v>
      </c>
      <c r="J5670" s="15">
        <f>MIN(Table_0__2[[#This Row],[1]:[2]])</f>
        <v>1.8</v>
      </c>
      <c r="K5670" s="15">
        <f>IF(Table_0__2[[#This Row],[COLONNE1]]=Table_0__2[[#This Row],[RESULTAT COTE]],Table_0__2[[#This Row],[COLONNE1]],0)</f>
        <v>0</v>
      </c>
    </row>
    <row r="5671" spans="1:11" x14ac:dyDescent="0.3">
      <c r="A5671" s="2">
        <v>43217</v>
      </c>
      <c r="B5671" s="24">
        <v>0.68402777777777779</v>
      </c>
      <c r="C5671" s="20">
        <f t="shared" si="88"/>
        <v>43217.684027777781</v>
      </c>
      <c r="D5671" s="7" t="s">
        <v>5668</v>
      </c>
      <c r="E5671" s="10">
        <v>1</v>
      </c>
      <c r="F5671" s="7">
        <v>1.9</v>
      </c>
      <c r="G5671" s="7">
        <v>2.65</v>
      </c>
      <c r="H5671" s="9">
        <v>3.3</v>
      </c>
      <c r="I5671" s="14">
        <f>IF(Table_0__2[[#This Row],[RESULTAT]]=1,Table_0__2[[#This Row],[1]],0)+IF(Table_0__2[[#This Row],[RESULTAT]]=3,Table_0__2[[#This Row],[N]],0)+IF(Table_0__2[[#This Row],[RESULTAT]]=2,Table_0__2[[#This Row],[2]],0)</f>
        <v>1.9</v>
      </c>
      <c r="J5671" s="14">
        <f>MIN(Table_0__2[[#This Row],[1]:[2]])</f>
        <v>1.9</v>
      </c>
      <c r="K5671" s="14">
        <f>IF(Table_0__2[[#This Row],[COLONNE1]]=Table_0__2[[#This Row],[RESULTAT COTE]],Table_0__2[[#This Row],[COLONNE1]],0)</f>
        <v>1.9</v>
      </c>
    </row>
    <row r="5672" spans="1:11" x14ac:dyDescent="0.3">
      <c r="A5672" s="2">
        <v>43217</v>
      </c>
      <c r="B5672" s="25">
        <v>0.68402777777777779</v>
      </c>
      <c r="C5672" s="20">
        <f t="shared" si="88"/>
        <v>43217.684027777781</v>
      </c>
      <c r="D5672" s="10" t="s">
        <v>5669</v>
      </c>
      <c r="E5672" s="7">
        <v>3</v>
      </c>
      <c r="F5672" s="10">
        <v>2.1</v>
      </c>
      <c r="G5672" s="10">
        <v>2.4</v>
      </c>
      <c r="H5672" s="11">
        <v>3.25</v>
      </c>
      <c r="I5672" s="15">
        <f>IF(Table_0__2[[#This Row],[RESULTAT]]=1,Table_0__2[[#This Row],[1]],0)+IF(Table_0__2[[#This Row],[RESULTAT]]=3,Table_0__2[[#This Row],[N]],0)+IF(Table_0__2[[#This Row],[RESULTAT]]=2,Table_0__2[[#This Row],[2]],0)</f>
        <v>2.4</v>
      </c>
      <c r="J5672" s="15">
        <f>MIN(Table_0__2[[#This Row],[1]:[2]])</f>
        <v>2.1</v>
      </c>
      <c r="K5672" s="15">
        <f>IF(Table_0__2[[#This Row],[COLONNE1]]=Table_0__2[[#This Row],[RESULTAT COTE]],Table_0__2[[#This Row],[COLONNE1]],0)</f>
        <v>0</v>
      </c>
    </row>
    <row r="5673" spans="1:11" x14ac:dyDescent="0.3">
      <c r="A5673" s="2">
        <v>43217</v>
      </c>
      <c r="B5673" s="24">
        <v>0.70486111111111116</v>
      </c>
      <c r="C5673" s="20">
        <f t="shared" si="88"/>
        <v>43217.704861111109</v>
      </c>
      <c r="D5673" s="7" t="s">
        <v>5670</v>
      </c>
      <c r="E5673" s="10">
        <v>2</v>
      </c>
      <c r="F5673" s="7">
        <v>2.1</v>
      </c>
      <c r="G5673" s="7">
        <v>2.7</v>
      </c>
      <c r="H5673" s="9">
        <v>2.85</v>
      </c>
      <c r="I5673" s="14">
        <f>IF(Table_0__2[[#This Row],[RESULTAT]]=1,Table_0__2[[#This Row],[1]],0)+IF(Table_0__2[[#This Row],[RESULTAT]]=3,Table_0__2[[#This Row],[N]],0)+IF(Table_0__2[[#This Row],[RESULTAT]]=2,Table_0__2[[#This Row],[2]],0)</f>
        <v>2.85</v>
      </c>
      <c r="J5673" s="14">
        <f>MIN(Table_0__2[[#This Row],[1]:[2]])</f>
        <v>2.1</v>
      </c>
      <c r="K5673" s="14">
        <f>IF(Table_0__2[[#This Row],[COLONNE1]]=Table_0__2[[#This Row],[RESULTAT COTE]],Table_0__2[[#This Row],[COLONNE1]],0)</f>
        <v>0</v>
      </c>
    </row>
    <row r="5674" spans="1:11" x14ac:dyDescent="0.3">
      <c r="A5674" s="2">
        <v>43217</v>
      </c>
      <c r="B5674" s="25">
        <v>0.70486111111111116</v>
      </c>
      <c r="C5674" s="20">
        <f t="shared" si="88"/>
        <v>43217.704861111109</v>
      </c>
      <c r="D5674" s="10" t="s">
        <v>5671</v>
      </c>
      <c r="E5674" s="10">
        <v>2</v>
      </c>
      <c r="F5674" s="10">
        <v>1.3</v>
      </c>
      <c r="G5674" s="10">
        <v>3.6</v>
      </c>
      <c r="H5674" s="11">
        <v>7</v>
      </c>
      <c r="I5674" s="15">
        <f>IF(Table_0__2[[#This Row],[RESULTAT]]=1,Table_0__2[[#This Row],[1]],0)+IF(Table_0__2[[#This Row],[RESULTAT]]=3,Table_0__2[[#This Row],[N]],0)+IF(Table_0__2[[#This Row],[RESULTAT]]=2,Table_0__2[[#This Row],[2]],0)</f>
        <v>7</v>
      </c>
      <c r="J5674" s="15">
        <f>MIN(Table_0__2[[#This Row],[1]:[2]])</f>
        <v>1.3</v>
      </c>
      <c r="K5674" s="15">
        <f>IF(Table_0__2[[#This Row],[COLONNE1]]=Table_0__2[[#This Row],[RESULTAT COTE]],Table_0__2[[#This Row],[COLONNE1]],0)</f>
        <v>0</v>
      </c>
    </row>
    <row r="5675" spans="1:11" x14ac:dyDescent="0.3">
      <c r="A5675" s="2">
        <v>43217</v>
      </c>
      <c r="B5675" s="24">
        <v>0.70486111111111116</v>
      </c>
      <c r="C5675" s="20">
        <f t="shared" si="88"/>
        <v>43217.704861111109</v>
      </c>
      <c r="D5675" s="7" t="s">
        <v>5672</v>
      </c>
      <c r="E5675" s="10">
        <v>2</v>
      </c>
      <c r="F5675" s="7">
        <v>2.7</v>
      </c>
      <c r="G5675" s="7">
        <v>2.6</v>
      </c>
      <c r="H5675" s="9">
        <v>2.2000000000000002</v>
      </c>
      <c r="I5675" s="14">
        <f>IF(Table_0__2[[#This Row],[RESULTAT]]=1,Table_0__2[[#This Row],[1]],0)+IF(Table_0__2[[#This Row],[RESULTAT]]=3,Table_0__2[[#This Row],[N]],0)+IF(Table_0__2[[#This Row],[RESULTAT]]=2,Table_0__2[[#This Row],[2]],0)</f>
        <v>2.2000000000000002</v>
      </c>
      <c r="J5675" s="14">
        <f>MIN(Table_0__2[[#This Row],[1]:[2]])</f>
        <v>2.2000000000000002</v>
      </c>
      <c r="K5675" s="14">
        <f>IF(Table_0__2[[#This Row],[COLONNE1]]=Table_0__2[[#This Row],[RESULTAT COTE]],Table_0__2[[#This Row],[COLONNE1]],0)</f>
        <v>2.2000000000000002</v>
      </c>
    </row>
    <row r="5676" spans="1:11" x14ac:dyDescent="0.3">
      <c r="A5676" s="2">
        <v>43217</v>
      </c>
      <c r="B5676" s="24">
        <v>0.74652777777777779</v>
      </c>
      <c r="C5676" s="20">
        <f t="shared" si="88"/>
        <v>43217.746527777781</v>
      </c>
      <c r="D5676" s="7" t="s">
        <v>5673</v>
      </c>
      <c r="E5676" s="10">
        <v>2</v>
      </c>
      <c r="F5676" s="7">
        <v>1.9</v>
      </c>
      <c r="G5676" s="7">
        <v>2.7</v>
      </c>
      <c r="H5676" s="9">
        <v>3.25</v>
      </c>
      <c r="I5676" s="14">
        <f>IF(Table_0__2[[#This Row],[RESULTAT]]=1,Table_0__2[[#This Row],[1]],0)+IF(Table_0__2[[#This Row],[RESULTAT]]=3,Table_0__2[[#This Row],[N]],0)+IF(Table_0__2[[#This Row],[RESULTAT]]=2,Table_0__2[[#This Row],[2]],0)</f>
        <v>3.25</v>
      </c>
      <c r="J5676" s="14">
        <f>MIN(Table_0__2[[#This Row],[1]:[2]])</f>
        <v>1.9</v>
      </c>
      <c r="K5676" s="14">
        <f>IF(Table_0__2[[#This Row],[COLONNE1]]=Table_0__2[[#This Row],[RESULTAT COTE]],Table_0__2[[#This Row],[COLONNE1]],0)</f>
        <v>0</v>
      </c>
    </row>
    <row r="5677" spans="1:11" x14ac:dyDescent="0.3">
      <c r="A5677" s="2">
        <v>43217</v>
      </c>
      <c r="B5677" s="25">
        <v>0.74652777777777779</v>
      </c>
      <c r="C5677" s="20">
        <f t="shared" si="88"/>
        <v>43217.746527777781</v>
      </c>
      <c r="D5677" s="10" t="s">
        <v>5674</v>
      </c>
      <c r="E5677" s="10">
        <v>1</v>
      </c>
      <c r="F5677" s="10">
        <v>1.9</v>
      </c>
      <c r="G5677" s="10">
        <v>2.85</v>
      </c>
      <c r="H5677" s="11">
        <v>3.05</v>
      </c>
      <c r="I5677" s="15">
        <f>IF(Table_0__2[[#This Row],[RESULTAT]]=1,Table_0__2[[#This Row],[1]],0)+IF(Table_0__2[[#This Row],[RESULTAT]]=3,Table_0__2[[#This Row],[N]],0)+IF(Table_0__2[[#This Row],[RESULTAT]]=2,Table_0__2[[#This Row],[2]],0)</f>
        <v>1.9</v>
      </c>
      <c r="J5677" s="15">
        <f>MIN(Table_0__2[[#This Row],[1]:[2]])</f>
        <v>1.9</v>
      </c>
      <c r="K5677" s="15">
        <f>IF(Table_0__2[[#This Row],[COLONNE1]]=Table_0__2[[#This Row],[RESULTAT COTE]],Table_0__2[[#This Row],[COLONNE1]],0)</f>
        <v>1.9</v>
      </c>
    </row>
    <row r="5678" spans="1:11" x14ac:dyDescent="0.3">
      <c r="A5678" s="2">
        <v>43217</v>
      </c>
      <c r="B5678" s="24">
        <v>0.74652777777777779</v>
      </c>
      <c r="C5678" s="20">
        <f t="shared" si="88"/>
        <v>43217.746527777781</v>
      </c>
      <c r="D5678" s="7" t="s">
        <v>5675</v>
      </c>
      <c r="E5678" s="7">
        <v>3</v>
      </c>
      <c r="F5678" s="7">
        <v>2.65</v>
      </c>
      <c r="G5678" s="7">
        <v>2.95</v>
      </c>
      <c r="H5678" s="9">
        <v>2.0499999999999998</v>
      </c>
      <c r="I5678" s="14">
        <f>IF(Table_0__2[[#This Row],[RESULTAT]]=1,Table_0__2[[#This Row],[1]],0)+IF(Table_0__2[[#This Row],[RESULTAT]]=3,Table_0__2[[#This Row],[N]],0)+IF(Table_0__2[[#This Row],[RESULTAT]]=2,Table_0__2[[#This Row],[2]],0)</f>
        <v>2.95</v>
      </c>
      <c r="J5678" s="14">
        <f>MIN(Table_0__2[[#This Row],[1]:[2]])</f>
        <v>2.0499999999999998</v>
      </c>
      <c r="K5678" s="14">
        <f>IF(Table_0__2[[#This Row],[COLONNE1]]=Table_0__2[[#This Row],[RESULTAT COTE]],Table_0__2[[#This Row],[COLONNE1]],0)</f>
        <v>0</v>
      </c>
    </row>
    <row r="5679" spans="1:11" x14ac:dyDescent="0.3">
      <c r="A5679" s="2">
        <v>43217</v>
      </c>
      <c r="B5679" s="24">
        <v>0.74652777777777779</v>
      </c>
      <c r="C5679" s="20">
        <f t="shared" si="88"/>
        <v>43217.746527777781</v>
      </c>
      <c r="D5679" s="7" t="s">
        <v>5676</v>
      </c>
      <c r="E5679" s="10">
        <v>2</v>
      </c>
      <c r="F5679" s="7">
        <v>2.5</v>
      </c>
      <c r="G5679" s="7">
        <v>2.75</v>
      </c>
      <c r="H5679" s="9">
        <v>2.25</v>
      </c>
      <c r="I5679" s="14">
        <f>IF(Table_0__2[[#This Row],[RESULTAT]]=1,Table_0__2[[#This Row],[1]],0)+IF(Table_0__2[[#This Row],[RESULTAT]]=3,Table_0__2[[#This Row],[N]],0)+IF(Table_0__2[[#This Row],[RESULTAT]]=2,Table_0__2[[#This Row],[2]],0)</f>
        <v>2.25</v>
      </c>
      <c r="J5679" s="14">
        <f>MIN(Table_0__2[[#This Row],[1]:[2]])</f>
        <v>2.25</v>
      </c>
      <c r="K5679" s="14">
        <f>IF(Table_0__2[[#This Row],[COLONNE1]]=Table_0__2[[#This Row],[RESULTAT COTE]],Table_0__2[[#This Row],[COLONNE1]],0)</f>
        <v>2.25</v>
      </c>
    </row>
    <row r="5680" spans="1:11" x14ac:dyDescent="0.3">
      <c r="A5680" s="2">
        <v>43217</v>
      </c>
      <c r="B5680" s="25">
        <v>0.76736111111111116</v>
      </c>
      <c r="C5680" s="20">
        <f t="shared" si="88"/>
        <v>43217.767361111109</v>
      </c>
      <c r="D5680" s="10" t="s">
        <v>5677</v>
      </c>
      <c r="E5680" s="10">
        <v>1</v>
      </c>
      <c r="F5680" s="10">
        <v>1.6</v>
      </c>
      <c r="G5680" s="10">
        <v>3.5</v>
      </c>
      <c r="H5680" s="11">
        <v>3.8</v>
      </c>
      <c r="I5680" s="15">
        <f>IF(Table_0__2[[#This Row],[RESULTAT]]=1,Table_0__2[[#This Row],[1]],0)+IF(Table_0__2[[#This Row],[RESULTAT]]=3,Table_0__2[[#This Row],[N]],0)+IF(Table_0__2[[#This Row],[RESULTAT]]=2,Table_0__2[[#This Row],[2]],0)</f>
        <v>1.6</v>
      </c>
      <c r="J5680" s="15">
        <f>MIN(Table_0__2[[#This Row],[1]:[2]])</f>
        <v>1.6</v>
      </c>
      <c r="K5680" s="15">
        <f>IF(Table_0__2[[#This Row],[COLONNE1]]=Table_0__2[[#This Row],[RESULTAT COTE]],Table_0__2[[#This Row],[COLONNE1]],0)</f>
        <v>1.6</v>
      </c>
    </row>
    <row r="5681" spans="1:11" x14ac:dyDescent="0.3">
      <c r="A5681" s="2">
        <v>43217</v>
      </c>
      <c r="B5681" s="24">
        <v>0.76736111111111116</v>
      </c>
      <c r="C5681" s="20">
        <f t="shared" si="88"/>
        <v>43217.767361111109</v>
      </c>
      <c r="D5681" s="7" t="s">
        <v>5678</v>
      </c>
      <c r="E5681" s="10">
        <v>1</v>
      </c>
      <c r="F5681" s="7">
        <v>1.6</v>
      </c>
      <c r="G5681" s="7">
        <v>3.25</v>
      </c>
      <c r="H5681" s="9">
        <v>4.1500000000000004</v>
      </c>
      <c r="I5681" s="14">
        <f>IF(Table_0__2[[#This Row],[RESULTAT]]=1,Table_0__2[[#This Row],[1]],0)+IF(Table_0__2[[#This Row],[RESULTAT]]=3,Table_0__2[[#This Row],[N]],0)+IF(Table_0__2[[#This Row],[RESULTAT]]=2,Table_0__2[[#This Row],[2]],0)</f>
        <v>1.6</v>
      </c>
      <c r="J5681" s="14">
        <f>MIN(Table_0__2[[#This Row],[1]:[2]])</f>
        <v>1.6</v>
      </c>
      <c r="K5681" s="14">
        <f>IF(Table_0__2[[#This Row],[COLONNE1]]=Table_0__2[[#This Row],[RESULTAT COTE]],Table_0__2[[#This Row],[COLONNE1]],0)</f>
        <v>1.6</v>
      </c>
    </row>
    <row r="5682" spans="1:11" x14ac:dyDescent="0.3">
      <c r="A5682" s="2">
        <v>43217</v>
      </c>
      <c r="B5682" s="24">
        <v>0.76736111111111116</v>
      </c>
      <c r="C5682" s="20">
        <f t="shared" si="88"/>
        <v>43217.767361111109</v>
      </c>
      <c r="D5682" s="7" t="s">
        <v>5679</v>
      </c>
      <c r="E5682" s="10">
        <v>1</v>
      </c>
      <c r="F5682" s="7">
        <v>1.22</v>
      </c>
      <c r="G5682" s="7">
        <v>4.2</v>
      </c>
      <c r="H5682" s="9">
        <v>7</v>
      </c>
      <c r="I5682" s="14">
        <f>IF(Table_0__2[[#This Row],[RESULTAT]]=1,Table_0__2[[#This Row],[1]],0)+IF(Table_0__2[[#This Row],[RESULTAT]]=3,Table_0__2[[#This Row],[N]],0)+IF(Table_0__2[[#This Row],[RESULTAT]]=2,Table_0__2[[#This Row],[2]],0)</f>
        <v>1.22</v>
      </c>
      <c r="J5682" s="14">
        <f>MIN(Table_0__2[[#This Row],[1]:[2]])</f>
        <v>1.22</v>
      </c>
      <c r="K5682" s="14">
        <f>IF(Table_0__2[[#This Row],[COLONNE1]]=Table_0__2[[#This Row],[RESULTAT COTE]],Table_0__2[[#This Row],[COLONNE1]],0)</f>
        <v>1.22</v>
      </c>
    </row>
    <row r="5683" spans="1:11" x14ac:dyDescent="0.3">
      <c r="A5683" s="2">
        <v>43217</v>
      </c>
      <c r="B5683" s="25">
        <v>0.76736111111111116</v>
      </c>
      <c r="C5683" s="20">
        <f t="shared" si="88"/>
        <v>43217.767361111109</v>
      </c>
      <c r="D5683" s="10" t="s">
        <v>5680</v>
      </c>
      <c r="E5683" s="10">
        <v>1</v>
      </c>
      <c r="F5683" s="10">
        <v>1.35</v>
      </c>
      <c r="G5683" s="10">
        <v>3.55</v>
      </c>
      <c r="H5683" s="11">
        <v>5.75</v>
      </c>
      <c r="I5683" s="15">
        <f>IF(Table_0__2[[#This Row],[RESULTAT]]=1,Table_0__2[[#This Row],[1]],0)+IF(Table_0__2[[#This Row],[RESULTAT]]=3,Table_0__2[[#This Row],[N]],0)+IF(Table_0__2[[#This Row],[RESULTAT]]=2,Table_0__2[[#This Row],[2]],0)</f>
        <v>1.35</v>
      </c>
      <c r="J5683" s="15">
        <f>MIN(Table_0__2[[#This Row],[1]:[2]])</f>
        <v>1.35</v>
      </c>
      <c r="K5683" s="15">
        <f>IF(Table_0__2[[#This Row],[COLONNE1]]=Table_0__2[[#This Row],[RESULTAT COTE]],Table_0__2[[#This Row],[COLONNE1]],0)</f>
        <v>1.35</v>
      </c>
    </row>
    <row r="5684" spans="1:11" x14ac:dyDescent="0.3">
      <c r="A5684" s="2">
        <v>43217</v>
      </c>
      <c r="B5684" s="25">
        <v>0.77777777777777779</v>
      </c>
      <c r="C5684" s="20">
        <f t="shared" si="88"/>
        <v>43217.777777777781</v>
      </c>
      <c r="D5684" s="10" t="s">
        <v>5681</v>
      </c>
      <c r="E5684" s="10">
        <v>2</v>
      </c>
      <c r="F5684" s="10">
        <v>2.6</v>
      </c>
      <c r="G5684" s="10">
        <v>2.35</v>
      </c>
      <c r="H5684" s="11">
        <v>2.5499999999999998</v>
      </c>
      <c r="I5684" s="15">
        <f>IF(Table_0__2[[#This Row],[RESULTAT]]=1,Table_0__2[[#This Row],[1]],0)+IF(Table_0__2[[#This Row],[RESULTAT]]=3,Table_0__2[[#This Row],[N]],0)+IF(Table_0__2[[#This Row],[RESULTAT]]=2,Table_0__2[[#This Row],[2]],0)</f>
        <v>2.5499999999999998</v>
      </c>
      <c r="J5684" s="15">
        <f>MIN(Table_0__2[[#This Row],[1]:[2]])</f>
        <v>2.35</v>
      </c>
      <c r="K5684" s="15">
        <f>IF(Table_0__2[[#This Row],[COLONNE1]]=Table_0__2[[#This Row],[RESULTAT COTE]],Table_0__2[[#This Row],[COLONNE1]],0)</f>
        <v>0</v>
      </c>
    </row>
    <row r="5685" spans="1:11" x14ac:dyDescent="0.3">
      <c r="A5685" s="2">
        <v>43217</v>
      </c>
      <c r="B5685" s="24">
        <v>0.78819444444444453</v>
      </c>
      <c r="C5685" s="20">
        <f t="shared" si="88"/>
        <v>43217.788194444445</v>
      </c>
      <c r="D5685" s="7" t="s">
        <v>5682</v>
      </c>
      <c r="E5685" s="7">
        <v>3</v>
      </c>
      <c r="F5685" s="7">
        <v>2</v>
      </c>
      <c r="G5685" s="7">
        <v>2.85</v>
      </c>
      <c r="H5685" s="9">
        <v>2.85</v>
      </c>
      <c r="I5685" s="14">
        <f>IF(Table_0__2[[#This Row],[RESULTAT]]=1,Table_0__2[[#This Row],[1]],0)+IF(Table_0__2[[#This Row],[RESULTAT]]=3,Table_0__2[[#This Row],[N]],0)+IF(Table_0__2[[#This Row],[RESULTAT]]=2,Table_0__2[[#This Row],[2]],0)</f>
        <v>2.85</v>
      </c>
      <c r="J5685" s="14">
        <f>MIN(Table_0__2[[#This Row],[1]:[2]])</f>
        <v>2</v>
      </c>
      <c r="K5685" s="14">
        <f>IF(Table_0__2[[#This Row],[COLONNE1]]=Table_0__2[[#This Row],[RESULTAT COTE]],Table_0__2[[#This Row],[COLONNE1]],0)</f>
        <v>0</v>
      </c>
    </row>
    <row r="5686" spans="1:11" x14ac:dyDescent="0.3">
      <c r="A5686" s="2">
        <v>43217</v>
      </c>
      <c r="B5686" s="25">
        <v>0.78819444444444453</v>
      </c>
      <c r="C5686" s="20">
        <f t="shared" si="88"/>
        <v>43217.788194444445</v>
      </c>
      <c r="D5686" s="10" t="s">
        <v>5683</v>
      </c>
      <c r="E5686" s="10">
        <v>2</v>
      </c>
      <c r="F5686" s="10">
        <v>14.5</v>
      </c>
      <c r="G5686" s="10">
        <v>5.75</v>
      </c>
      <c r="H5686" s="11">
        <v>1.04</v>
      </c>
      <c r="I5686" s="15">
        <f>IF(Table_0__2[[#This Row],[RESULTAT]]=1,Table_0__2[[#This Row],[1]],0)+IF(Table_0__2[[#This Row],[RESULTAT]]=3,Table_0__2[[#This Row],[N]],0)+IF(Table_0__2[[#This Row],[RESULTAT]]=2,Table_0__2[[#This Row],[2]],0)</f>
        <v>1.04</v>
      </c>
      <c r="J5686" s="15">
        <f>MIN(Table_0__2[[#This Row],[1]:[2]])</f>
        <v>1.04</v>
      </c>
      <c r="K5686" s="15">
        <f>IF(Table_0__2[[#This Row],[COLONNE1]]=Table_0__2[[#This Row],[RESULTAT COTE]],Table_0__2[[#This Row],[COLONNE1]],0)</f>
        <v>1.04</v>
      </c>
    </row>
    <row r="5687" spans="1:11" x14ac:dyDescent="0.3">
      <c r="A5687" s="2">
        <v>43217</v>
      </c>
      <c r="B5687" s="24">
        <v>0.78819444444444453</v>
      </c>
      <c r="C5687" s="20">
        <f t="shared" si="88"/>
        <v>43217.788194444445</v>
      </c>
      <c r="D5687" s="7" t="s">
        <v>5684</v>
      </c>
      <c r="E5687" s="10">
        <v>1</v>
      </c>
      <c r="F5687" s="7">
        <v>1.3</v>
      </c>
      <c r="G5687" s="7">
        <v>3.75</v>
      </c>
      <c r="H5687" s="9">
        <v>6.5</v>
      </c>
      <c r="I5687" s="14">
        <f>IF(Table_0__2[[#This Row],[RESULTAT]]=1,Table_0__2[[#This Row],[1]],0)+IF(Table_0__2[[#This Row],[RESULTAT]]=3,Table_0__2[[#This Row],[N]],0)+IF(Table_0__2[[#This Row],[RESULTAT]]=2,Table_0__2[[#This Row],[2]],0)</f>
        <v>1.3</v>
      </c>
      <c r="J5687" s="14">
        <f>MIN(Table_0__2[[#This Row],[1]:[2]])</f>
        <v>1.3</v>
      </c>
      <c r="K5687" s="14">
        <f>IF(Table_0__2[[#This Row],[COLONNE1]]=Table_0__2[[#This Row],[RESULTAT COTE]],Table_0__2[[#This Row],[COLONNE1]],0)</f>
        <v>1.3</v>
      </c>
    </row>
    <row r="5688" spans="1:11" x14ac:dyDescent="0.3">
      <c r="A5688" s="2">
        <v>43217</v>
      </c>
      <c r="B5688" s="25">
        <v>0.78819444444444453</v>
      </c>
      <c r="C5688" s="20">
        <f t="shared" si="88"/>
        <v>43217.788194444445</v>
      </c>
      <c r="D5688" s="10" t="s">
        <v>5685</v>
      </c>
      <c r="E5688" s="10">
        <v>1</v>
      </c>
      <c r="F5688" s="10">
        <v>1.1200000000000001</v>
      </c>
      <c r="G5688" s="10">
        <v>5.5</v>
      </c>
      <c r="H5688" s="11">
        <v>10</v>
      </c>
      <c r="I5688" s="15">
        <f>IF(Table_0__2[[#This Row],[RESULTAT]]=1,Table_0__2[[#This Row],[1]],0)+IF(Table_0__2[[#This Row],[RESULTAT]]=3,Table_0__2[[#This Row],[N]],0)+IF(Table_0__2[[#This Row],[RESULTAT]]=2,Table_0__2[[#This Row],[2]],0)</f>
        <v>1.1200000000000001</v>
      </c>
      <c r="J5688" s="15">
        <f>MIN(Table_0__2[[#This Row],[1]:[2]])</f>
        <v>1.1200000000000001</v>
      </c>
      <c r="K5688" s="15">
        <f>IF(Table_0__2[[#This Row],[COLONNE1]]=Table_0__2[[#This Row],[RESULTAT COTE]],Table_0__2[[#This Row],[COLONNE1]],0)</f>
        <v>1.1200000000000001</v>
      </c>
    </row>
    <row r="5689" spans="1:11" x14ac:dyDescent="0.3">
      <c r="A5689" s="2">
        <v>43217</v>
      </c>
      <c r="B5689" s="24">
        <v>0.78819444444444453</v>
      </c>
      <c r="C5689" s="20">
        <f t="shared" si="88"/>
        <v>43217.788194444445</v>
      </c>
      <c r="D5689" s="7" t="s">
        <v>5686</v>
      </c>
      <c r="E5689" s="10">
        <v>2</v>
      </c>
      <c r="F5689" s="7">
        <v>4.5</v>
      </c>
      <c r="G5689" s="7">
        <v>3.55</v>
      </c>
      <c r="H5689" s="9">
        <v>1.4</v>
      </c>
      <c r="I5689" s="14">
        <f>IF(Table_0__2[[#This Row],[RESULTAT]]=1,Table_0__2[[#This Row],[1]],0)+IF(Table_0__2[[#This Row],[RESULTAT]]=3,Table_0__2[[#This Row],[N]],0)+IF(Table_0__2[[#This Row],[RESULTAT]]=2,Table_0__2[[#This Row],[2]],0)</f>
        <v>1.4</v>
      </c>
      <c r="J5689" s="14">
        <f>MIN(Table_0__2[[#This Row],[1]:[2]])</f>
        <v>1.4</v>
      </c>
      <c r="K5689" s="14">
        <f>IF(Table_0__2[[#This Row],[COLONNE1]]=Table_0__2[[#This Row],[RESULTAT COTE]],Table_0__2[[#This Row],[COLONNE1]],0)</f>
        <v>1.4</v>
      </c>
    </row>
    <row r="5690" spans="1:11" x14ac:dyDescent="0.3">
      <c r="A5690" s="2">
        <v>43217</v>
      </c>
      <c r="B5690" s="25">
        <v>0.78819444444444453</v>
      </c>
      <c r="C5690" s="20">
        <f t="shared" si="88"/>
        <v>43217.788194444445</v>
      </c>
      <c r="D5690" s="10" t="s">
        <v>5687</v>
      </c>
      <c r="E5690" s="10">
        <v>1</v>
      </c>
      <c r="F5690" s="10">
        <v>2.0499999999999998</v>
      </c>
      <c r="G5690" s="10">
        <v>2.7</v>
      </c>
      <c r="H5690" s="11">
        <v>2.9</v>
      </c>
      <c r="I5690" s="15">
        <f>IF(Table_0__2[[#This Row],[RESULTAT]]=1,Table_0__2[[#This Row],[1]],0)+IF(Table_0__2[[#This Row],[RESULTAT]]=3,Table_0__2[[#This Row],[N]],0)+IF(Table_0__2[[#This Row],[RESULTAT]]=2,Table_0__2[[#This Row],[2]],0)</f>
        <v>2.0499999999999998</v>
      </c>
      <c r="J5690" s="15">
        <f>MIN(Table_0__2[[#This Row],[1]:[2]])</f>
        <v>2.0499999999999998</v>
      </c>
      <c r="K5690" s="15">
        <f>IF(Table_0__2[[#This Row],[COLONNE1]]=Table_0__2[[#This Row],[RESULTAT COTE]],Table_0__2[[#This Row],[COLONNE1]],0)</f>
        <v>2.0499999999999998</v>
      </c>
    </row>
    <row r="5691" spans="1:11" x14ac:dyDescent="0.3">
      <c r="A5691" s="2">
        <v>43217</v>
      </c>
      <c r="B5691" s="25">
        <v>0.81944444444444453</v>
      </c>
      <c r="C5691" s="20">
        <f t="shared" si="88"/>
        <v>43217.819444444445</v>
      </c>
      <c r="D5691" s="10" t="s">
        <v>5688</v>
      </c>
      <c r="E5691" s="10">
        <v>2</v>
      </c>
      <c r="F5691" s="10">
        <v>1.4</v>
      </c>
      <c r="G5691" s="10">
        <v>3.35</v>
      </c>
      <c r="H5691" s="11">
        <v>5.25</v>
      </c>
      <c r="I5691" s="15">
        <f>IF(Table_0__2[[#This Row],[RESULTAT]]=1,Table_0__2[[#This Row],[1]],0)+IF(Table_0__2[[#This Row],[RESULTAT]]=3,Table_0__2[[#This Row],[N]],0)+IF(Table_0__2[[#This Row],[RESULTAT]]=2,Table_0__2[[#This Row],[2]],0)</f>
        <v>5.25</v>
      </c>
      <c r="J5691" s="15">
        <f>MIN(Table_0__2[[#This Row],[1]:[2]])</f>
        <v>1.4</v>
      </c>
      <c r="K5691" s="15">
        <f>IF(Table_0__2[[#This Row],[COLONNE1]]=Table_0__2[[#This Row],[RESULTAT COTE]],Table_0__2[[#This Row],[COLONNE1]],0)</f>
        <v>0</v>
      </c>
    </row>
    <row r="5692" spans="1:11" x14ac:dyDescent="0.3">
      <c r="A5692" s="2">
        <v>43217</v>
      </c>
      <c r="B5692" s="25">
        <v>0.82986111111111116</v>
      </c>
      <c r="C5692" s="20">
        <f t="shared" si="88"/>
        <v>43217.829861111109</v>
      </c>
      <c r="D5692" s="10" t="s">
        <v>5689</v>
      </c>
      <c r="E5692" s="10">
        <v>2</v>
      </c>
      <c r="F5692" s="10">
        <v>3.1</v>
      </c>
      <c r="G5692" s="10">
        <v>3.4</v>
      </c>
      <c r="H5692" s="11">
        <v>2.1</v>
      </c>
      <c r="I5692" s="15">
        <f>IF(Table_0__2[[#This Row],[RESULTAT]]=1,Table_0__2[[#This Row],[1]],0)+IF(Table_0__2[[#This Row],[RESULTAT]]=3,Table_0__2[[#This Row],[N]],0)+IF(Table_0__2[[#This Row],[RESULTAT]]=2,Table_0__2[[#This Row],[2]],0)</f>
        <v>2.1</v>
      </c>
      <c r="J5692" s="15">
        <f>MIN(Table_0__2[[#This Row],[1]:[2]])</f>
        <v>2.1</v>
      </c>
      <c r="K5692" s="15">
        <f>IF(Table_0__2[[#This Row],[COLONNE1]]=Table_0__2[[#This Row],[RESULTAT COTE]],Table_0__2[[#This Row],[COLONNE1]],0)</f>
        <v>2.1</v>
      </c>
    </row>
    <row r="5693" spans="1:11" x14ac:dyDescent="0.3">
      <c r="A5693" s="2">
        <v>43217</v>
      </c>
      <c r="B5693" s="25">
        <v>0.82986111111111116</v>
      </c>
      <c r="C5693" s="20">
        <f t="shared" si="88"/>
        <v>43217.829861111109</v>
      </c>
      <c r="D5693" s="10" t="s">
        <v>5690</v>
      </c>
      <c r="E5693" s="10">
        <v>1</v>
      </c>
      <c r="F5693" s="10">
        <v>2.35</v>
      </c>
      <c r="G5693" s="10">
        <v>3</v>
      </c>
      <c r="H5693" s="11">
        <v>2.95</v>
      </c>
      <c r="I5693" s="15">
        <f>IF(Table_0__2[[#This Row],[RESULTAT]]=1,Table_0__2[[#This Row],[1]],0)+IF(Table_0__2[[#This Row],[RESULTAT]]=3,Table_0__2[[#This Row],[N]],0)+IF(Table_0__2[[#This Row],[RESULTAT]]=2,Table_0__2[[#This Row],[2]],0)</f>
        <v>2.35</v>
      </c>
      <c r="J5693" s="15">
        <f>MIN(Table_0__2[[#This Row],[1]:[2]])</f>
        <v>2.35</v>
      </c>
      <c r="K5693" s="15">
        <f>IF(Table_0__2[[#This Row],[COLONNE1]]=Table_0__2[[#This Row],[RESULTAT COTE]],Table_0__2[[#This Row],[COLONNE1]],0)</f>
        <v>2.35</v>
      </c>
    </row>
    <row r="5694" spans="1:11" x14ac:dyDescent="0.3">
      <c r="A5694" s="2">
        <v>43217</v>
      </c>
      <c r="B5694" s="25">
        <v>0.82986111111111116</v>
      </c>
      <c r="C5694" s="20">
        <f t="shared" si="88"/>
        <v>43217.829861111109</v>
      </c>
      <c r="D5694" s="10" t="s">
        <v>5691</v>
      </c>
      <c r="E5694" s="7">
        <v>3</v>
      </c>
      <c r="F5694" s="10">
        <v>1.82</v>
      </c>
      <c r="G5694" s="10">
        <v>3.5</v>
      </c>
      <c r="H5694" s="11">
        <v>3.8</v>
      </c>
      <c r="I5694" s="15">
        <f>IF(Table_0__2[[#This Row],[RESULTAT]]=1,Table_0__2[[#This Row],[1]],0)+IF(Table_0__2[[#This Row],[RESULTAT]]=3,Table_0__2[[#This Row],[N]],0)+IF(Table_0__2[[#This Row],[RESULTAT]]=2,Table_0__2[[#This Row],[2]],0)</f>
        <v>3.5</v>
      </c>
      <c r="J5694" s="15">
        <f>MIN(Table_0__2[[#This Row],[1]:[2]])</f>
        <v>1.82</v>
      </c>
      <c r="K5694" s="15">
        <f>IF(Table_0__2[[#This Row],[COLONNE1]]=Table_0__2[[#This Row],[RESULTAT COTE]],Table_0__2[[#This Row],[COLONNE1]],0)</f>
        <v>0</v>
      </c>
    </row>
    <row r="5695" spans="1:11" x14ac:dyDescent="0.3">
      <c r="A5695" s="2">
        <v>43217</v>
      </c>
      <c r="B5695" s="25">
        <v>0.82986111111111116</v>
      </c>
      <c r="C5695" s="20">
        <f t="shared" si="88"/>
        <v>43217.829861111109</v>
      </c>
      <c r="D5695" s="10" t="s">
        <v>5692</v>
      </c>
      <c r="E5695" s="10">
        <v>2</v>
      </c>
      <c r="F5695" s="10">
        <v>2.2999999999999998</v>
      </c>
      <c r="G5695" s="10">
        <v>3.3</v>
      </c>
      <c r="H5695" s="11">
        <v>2.8</v>
      </c>
      <c r="I5695" s="15">
        <f>IF(Table_0__2[[#This Row],[RESULTAT]]=1,Table_0__2[[#This Row],[1]],0)+IF(Table_0__2[[#This Row],[RESULTAT]]=3,Table_0__2[[#This Row],[N]],0)+IF(Table_0__2[[#This Row],[RESULTAT]]=2,Table_0__2[[#This Row],[2]],0)</f>
        <v>2.8</v>
      </c>
      <c r="J5695" s="15">
        <f>MIN(Table_0__2[[#This Row],[1]:[2]])</f>
        <v>2.2999999999999998</v>
      </c>
      <c r="K5695" s="15">
        <f>IF(Table_0__2[[#This Row],[COLONNE1]]=Table_0__2[[#This Row],[RESULTAT COTE]],Table_0__2[[#This Row],[COLONNE1]],0)</f>
        <v>0</v>
      </c>
    </row>
    <row r="5696" spans="1:11" x14ac:dyDescent="0.3">
      <c r="A5696" s="2">
        <v>43217</v>
      </c>
      <c r="B5696" s="24">
        <v>0.84027777777777779</v>
      </c>
      <c r="C5696" s="20">
        <f t="shared" si="88"/>
        <v>43217.840277777781</v>
      </c>
      <c r="D5696" s="7" t="s">
        <v>5693</v>
      </c>
      <c r="E5696" s="10">
        <v>1</v>
      </c>
      <c r="F5696" s="7">
        <v>2.65</v>
      </c>
      <c r="G5696" s="7">
        <v>2.6</v>
      </c>
      <c r="H5696" s="9">
        <v>2.2999999999999998</v>
      </c>
      <c r="I5696" s="14">
        <f>IF(Table_0__2[[#This Row],[RESULTAT]]=1,Table_0__2[[#This Row],[1]],0)+IF(Table_0__2[[#This Row],[RESULTAT]]=3,Table_0__2[[#This Row],[N]],0)+IF(Table_0__2[[#This Row],[RESULTAT]]=2,Table_0__2[[#This Row],[2]],0)</f>
        <v>2.65</v>
      </c>
      <c r="J5696" s="14">
        <f>MIN(Table_0__2[[#This Row],[1]:[2]])</f>
        <v>2.2999999999999998</v>
      </c>
      <c r="K5696" s="14">
        <f>IF(Table_0__2[[#This Row],[COLONNE1]]=Table_0__2[[#This Row],[RESULTAT COTE]],Table_0__2[[#This Row],[COLONNE1]],0)</f>
        <v>0</v>
      </c>
    </row>
    <row r="5697" spans="1:11" x14ac:dyDescent="0.3">
      <c r="A5697" s="2">
        <v>43217</v>
      </c>
      <c r="B5697" s="24">
        <v>0.85069444444444453</v>
      </c>
      <c r="C5697" s="20">
        <f t="shared" si="88"/>
        <v>43217.850694444445</v>
      </c>
      <c r="D5697" s="7" t="s">
        <v>5694</v>
      </c>
      <c r="E5697" s="7">
        <v>3</v>
      </c>
      <c r="F5697" s="7">
        <v>2.2000000000000002</v>
      </c>
      <c r="G5697" s="7">
        <v>3.15</v>
      </c>
      <c r="H5697" s="9">
        <v>2.5</v>
      </c>
      <c r="I5697" s="14">
        <f>IF(Table_0__2[[#This Row],[RESULTAT]]=1,Table_0__2[[#This Row],[1]],0)+IF(Table_0__2[[#This Row],[RESULTAT]]=3,Table_0__2[[#This Row],[N]],0)+IF(Table_0__2[[#This Row],[RESULTAT]]=2,Table_0__2[[#This Row],[2]],0)</f>
        <v>3.15</v>
      </c>
      <c r="J5697" s="14">
        <f>MIN(Table_0__2[[#This Row],[1]:[2]])</f>
        <v>2.2000000000000002</v>
      </c>
      <c r="K5697" s="14">
        <f>IF(Table_0__2[[#This Row],[COLONNE1]]=Table_0__2[[#This Row],[RESULTAT COTE]],Table_0__2[[#This Row],[COLONNE1]],0)</f>
        <v>0</v>
      </c>
    </row>
    <row r="5698" spans="1:11" x14ac:dyDescent="0.3">
      <c r="A5698" s="2">
        <v>43217</v>
      </c>
      <c r="B5698" s="25">
        <v>0.85069444444444453</v>
      </c>
      <c r="C5698" s="20">
        <f t="shared" ref="C5698:C5761" si="89">A5698+B5698</f>
        <v>43217.850694444445</v>
      </c>
      <c r="D5698" s="10" t="s">
        <v>5695</v>
      </c>
      <c r="E5698" s="10">
        <v>1</v>
      </c>
      <c r="F5698" s="10">
        <v>1.23</v>
      </c>
      <c r="G5698" s="10">
        <v>5.75</v>
      </c>
      <c r="H5698" s="11">
        <v>9</v>
      </c>
      <c r="I5698" s="15">
        <f>IF(Table_0__2[[#This Row],[RESULTAT]]=1,Table_0__2[[#This Row],[1]],0)+IF(Table_0__2[[#This Row],[RESULTAT]]=3,Table_0__2[[#This Row],[N]],0)+IF(Table_0__2[[#This Row],[RESULTAT]]=2,Table_0__2[[#This Row],[2]],0)</f>
        <v>1.23</v>
      </c>
      <c r="J5698" s="15">
        <f>MIN(Table_0__2[[#This Row],[1]:[2]])</f>
        <v>1.23</v>
      </c>
      <c r="K5698" s="15">
        <f>IF(Table_0__2[[#This Row],[COLONNE1]]=Table_0__2[[#This Row],[RESULTAT COTE]],Table_0__2[[#This Row],[COLONNE1]],0)</f>
        <v>1.23</v>
      </c>
    </row>
    <row r="5699" spans="1:11" x14ac:dyDescent="0.3">
      <c r="A5699" s="2">
        <v>43217</v>
      </c>
      <c r="B5699" s="24">
        <v>0.85069444444444453</v>
      </c>
      <c r="C5699" s="20">
        <f t="shared" si="89"/>
        <v>43217.850694444445</v>
      </c>
      <c r="D5699" s="7" t="s">
        <v>5696</v>
      </c>
      <c r="E5699" s="10">
        <v>2</v>
      </c>
      <c r="F5699" s="7">
        <v>2.2999999999999998</v>
      </c>
      <c r="G5699" s="7">
        <v>3</v>
      </c>
      <c r="H5699" s="9">
        <v>2.2999999999999998</v>
      </c>
      <c r="I5699" s="14">
        <f>IF(Table_0__2[[#This Row],[RESULTAT]]=1,Table_0__2[[#This Row],[1]],0)+IF(Table_0__2[[#This Row],[RESULTAT]]=3,Table_0__2[[#This Row],[N]],0)+IF(Table_0__2[[#This Row],[RESULTAT]]=2,Table_0__2[[#This Row],[2]],0)</f>
        <v>2.2999999999999998</v>
      </c>
      <c r="J5699" s="14">
        <f>MIN(Table_0__2[[#This Row],[1]:[2]])</f>
        <v>2.2999999999999998</v>
      </c>
      <c r="K5699" s="14">
        <f>IF(Table_0__2[[#This Row],[COLONNE1]]=Table_0__2[[#This Row],[RESULTAT COTE]],Table_0__2[[#This Row],[COLONNE1]],0)</f>
        <v>2.2999999999999998</v>
      </c>
    </row>
    <row r="5700" spans="1:11" x14ac:dyDescent="0.3">
      <c r="A5700" s="2">
        <v>43217</v>
      </c>
      <c r="B5700" s="25">
        <v>0.85069444444444453</v>
      </c>
      <c r="C5700" s="20">
        <f t="shared" si="89"/>
        <v>43217.850694444445</v>
      </c>
      <c r="D5700" s="10" t="s">
        <v>5697</v>
      </c>
      <c r="E5700" s="10">
        <v>1</v>
      </c>
      <c r="F5700" s="10">
        <v>3.5</v>
      </c>
      <c r="G5700" s="10">
        <v>3.1</v>
      </c>
      <c r="H5700" s="11">
        <v>1.7</v>
      </c>
      <c r="I5700" s="15">
        <f>IF(Table_0__2[[#This Row],[RESULTAT]]=1,Table_0__2[[#This Row],[1]],0)+IF(Table_0__2[[#This Row],[RESULTAT]]=3,Table_0__2[[#This Row],[N]],0)+IF(Table_0__2[[#This Row],[RESULTAT]]=2,Table_0__2[[#This Row],[2]],0)</f>
        <v>3.5</v>
      </c>
      <c r="J5700" s="15">
        <f>MIN(Table_0__2[[#This Row],[1]:[2]])</f>
        <v>1.7</v>
      </c>
      <c r="K5700" s="15">
        <f>IF(Table_0__2[[#This Row],[COLONNE1]]=Table_0__2[[#This Row],[RESULTAT COTE]],Table_0__2[[#This Row],[COLONNE1]],0)</f>
        <v>0</v>
      </c>
    </row>
    <row r="5701" spans="1:11" x14ac:dyDescent="0.3">
      <c r="A5701" s="2">
        <v>43217</v>
      </c>
      <c r="B5701" s="24">
        <v>0.85069444444444453</v>
      </c>
      <c r="C5701" s="20">
        <f t="shared" si="89"/>
        <v>43217.850694444445</v>
      </c>
      <c r="D5701" s="7" t="s">
        <v>5698</v>
      </c>
      <c r="E5701" s="7">
        <v>3</v>
      </c>
      <c r="F5701" s="7">
        <v>1.1200000000000001</v>
      </c>
      <c r="G5701" s="7">
        <v>4.8499999999999996</v>
      </c>
      <c r="H5701" s="9">
        <v>9.5</v>
      </c>
      <c r="I5701" s="14">
        <f>IF(Table_0__2[[#This Row],[RESULTAT]]=1,Table_0__2[[#This Row],[1]],0)+IF(Table_0__2[[#This Row],[RESULTAT]]=3,Table_0__2[[#This Row],[N]],0)+IF(Table_0__2[[#This Row],[RESULTAT]]=2,Table_0__2[[#This Row],[2]],0)</f>
        <v>4.8499999999999996</v>
      </c>
      <c r="J5701" s="14">
        <f>MIN(Table_0__2[[#This Row],[1]:[2]])</f>
        <v>1.1200000000000001</v>
      </c>
      <c r="K5701" s="14">
        <f>IF(Table_0__2[[#This Row],[COLONNE1]]=Table_0__2[[#This Row],[RESULTAT COTE]],Table_0__2[[#This Row],[COLONNE1]],0)</f>
        <v>0</v>
      </c>
    </row>
    <row r="5702" spans="1:11" x14ac:dyDescent="0.3">
      <c r="A5702" s="2">
        <v>43217</v>
      </c>
      <c r="B5702" s="25">
        <v>0.85069444444444453</v>
      </c>
      <c r="C5702" s="20">
        <f t="shared" si="89"/>
        <v>43217.850694444445</v>
      </c>
      <c r="D5702" s="10" t="s">
        <v>5699</v>
      </c>
      <c r="E5702" s="10">
        <v>1</v>
      </c>
      <c r="F5702" s="10">
        <v>1.75</v>
      </c>
      <c r="G5702" s="10">
        <v>3.1</v>
      </c>
      <c r="H5702" s="11">
        <v>3.2</v>
      </c>
      <c r="I5702" s="15">
        <f>IF(Table_0__2[[#This Row],[RESULTAT]]=1,Table_0__2[[#This Row],[1]],0)+IF(Table_0__2[[#This Row],[RESULTAT]]=3,Table_0__2[[#This Row],[N]],0)+IF(Table_0__2[[#This Row],[RESULTAT]]=2,Table_0__2[[#This Row],[2]],0)</f>
        <v>1.75</v>
      </c>
      <c r="J5702" s="15">
        <f>MIN(Table_0__2[[#This Row],[1]:[2]])</f>
        <v>1.75</v>
      </c>
      <c r="K5702" s="15">
        <f>IF(Table_0__2[[#This Row],[COLONNE1]]=Table_0__2[[#This Row],[RESULTAT COTE]],Table_0__2[[#This Row],[COLONNE1]],0)</f>
        <v>1.75</v>
      </c>
    </row>
    <row r="5703" spans="1:11" x14ac:dyDescent="0.3">
      <c r="A5703" s="2">
        <v>43217</v>
      </c>
      <c r="B5703" s="24">
        <v>0.85069444444444453</v>
      </c>
      <c r="C5703" s="20">
        <f t="shared" si="89"/>
        <v>43217.850694444445</v>
      </c>
      <c r="D5703" s="7" t="s">
        <v>5700</v>
      </c>
      <c r="E5703" s="10">
        <v>1</v>
      </c>
      <c r="F5703" s="7">
        <v>1.45</v>
      </c>
      <c r="G5703" s="7">
        <v>3.35</v>
      </c>
      <c r="H5703" s="9">
        <v>4.6500000000000004</v>
      </c>
      <c r="I5703" s="14">
        <f>IF(Table_0__2[[#This Row],[RESULTAT]]=1,Table_0__2[[#This Row],[1]],0)+IF(Table_0__2[[#This Row],[RESULTAT]]=3,Table_0__2[[#This Row],[N]],0)+IF(Table_0__2[[#This Row],[RESULTAT]]=2,Table_0__2[[#This Row],[2]],0)</f>
        <v>1.45</v>
      </c>
      <c r="J5703" s="14">
        <f>MIN(Table_0__2[[#This Row],[1]:[2]])</f>
        <v>1.45</v>
      </c>
      <c r="K5703" s="14">
        <f>IF(Table_0__2[[#This Row],[COLONNE1]]=Table_0__2[[#This Row],[RESULTAT COTE]],Table_0__2[[#This Row],[COLONNE1]],0)</f>
        <v>1.45</v>
      </c>
    </row>
    <row r="5704" spans="1:11" x14ac:dyDescent="0.3">
      <c r="A5704" s="2">
        <v>43217</v>
      </c>
      <c r="B5704" s="25">
        <v>0.85069444444444453</v>
      </c>
      <c r="C5704" s="20">
        <f t="shared" si="89"/>
        <v>43217.850694444445</v>
      </c>
      <c r="D5704" s="10" t="s">
        <v>5701</v>
      </c>
      <c r="E5704" s="10">
        <v>1</v>
      </c>
      <c r="F5704" s="10">
        <v>1.1599999999999999</v>
      </c>
      <c r="G5704" s="10">
        <v>4.5</v>
      </c>
      <c r="H5704" s="11">
        <v>8</v>
      </c>
      <c r="I5704" s="15">
        <f>IF(Table_0__2[[#This Row],[RESULTAT]]=1,Table_0__2[[#This Row],[1]],0)+IF(Table_0__2[[#This Row],[RESULTAT]]=3,Table_0__2[[#This Row],[N]],0)+IF(Table_0__2[[#This Row],[RESULTAT]]=2,Table_0__2[[#This Row],[2]],0)</f>
        <v>1.1599999999999999</v>
      </c>
      <c r="J5704" s="15">
        <f>MIN(Table_0__2[[#This Row],[1]:[2]])</f>
        <v>1.1599999999999999</v>
      </c>
      <c r="K5704" s="15">
        <f>IF(Table_0__2[[#This Row],[COLONNE1]]=Table_0__2[[#This Row],[RESULTAT COTE]],Table_0__2[[#This Row],[COLONNE1]],0)</f>
        <v>1.1599999999999999</v>
      </c>
    </row>
    <row r="5705" spans="1:11" x14ac:dyDescent="0.3">
      <c r="A5705" s="2">
        <v>43217</v>
      </c>
      <c r="B5705" s="25">
        <v>0.86111111111111116</v>
      </c>
      <c r="C5705" s="20">
        <f t="shared" si="89"/>
        <v>43217.861111111109</v>
      </c>
      <c r="D5705" s="10" t="s">
        <v>5702</v>
      </c>
      <c r="E5705" s="10">
        <v>1</v>
      </c>
      <c r="F5705" s="10">
        <v>1.45</v>
      </c>
      <c r="G5705" s="10">
        <v>3.2</v>
      </c>
      <c r="H5705" s="11">
        <v>5.75</v>
      </c>
      <c r="I5705" s="15">
        <f>IF(Table_0__2[[#This Row],[RESULTAT]]=1,Table_0__2[[#This Row],[1]],0)+IF(Table_0__2[[#This Row],[RESULTAT]]=3,Table_0__2[[#This Row],[N]],0)+IF(Table_0__2[[#This Row],[RESULTAT]]=2,Table_0__2[[#This Row],[2]],0)</f>
        <v>1.45</v>
      </c>
      <c r="J5705" s="15">
        <f>MIN(Table_0__2[[#This Row],[1]:[2]])</f>
        <v>1.45</v>
      </c>
      <c r="K5705" s="15">
        <f>IF(Table_0__2[[#This Row],[COLONNE1]]=Table_0__2[[#This Row],[RESULTAT COTE]],Table_0__2[[#This Row],[COLONNE1]],0)</f>
        <v>1.45</v>
      </c>
    </row>
    <row r="5706" spans="1:11" x14ac:dyDescent="0.3">
      <c r="A5706" s="2">
        <v>43217</v>
      </c>
      <c r="B5706" s="24">
        <v>0.86111111111111116</v>
      </c>
      <c r="C5706" s="20">
        <f t="shared" si="89"/>
        <v>43217.861111111109</v>
      </c>
      <c r="D5706" s="7" t="s">
        <v>5703</v>
      </c>
      <c r="E5706" s="10">
        <v>2</v>
      </c>
      <c r="F5706" s="7">
        <v>2.0499999999999998</v>
      </c>
      <c r="G5706" s="7">
        <v>2.8</v>
      </c>
      <c r="H5706" s="9">
        <v>2.8</v>
      </c>
      <c r="I5706" s="14">
        <f>IF(Table_0__2[[#This Row],[RESULTAT]]=1,Table_0__2[[#This Row],[1]],0)+IF(Table_0__2[[#This Row],[RESULTAT]]=3,Table_0__2[[#This Row],[N]],0)+IF(Table_0__2[[#This Row],[RESULTAT]]=2,Table_0__2[[#This Row],[2]],0)</f>
        <v>2.8</v>
      </c>
      <c r="J5706" s="14">
        <f>MIN(Table_0__2[[#This Row],[1]:[2]])</f>
        <v>2.0499999999999998</v>
      </c>
      <c r="K5706" s="14">
        <f>IF(Table_0__2[[#This Row],[COLONNE1]]=Table_0__2[[#This Row],[RESULTAT COTE]],Table_0__2[[#This Row],[COLONNE1]],0)</f>
        <v>0</v>
      </c>
    </row>
    <row r="5707" spans="1:11" x14ac:dyDescent="0.3">
      <c r="A5707" s="2">
        <v>43217</v>
      </c>
      <c r="B5707" s="25">
        <v>0.86111111111111116</v>
      </c>
      <c r="C5707" s="20">
        <f t="shared" si="89"/>
        <v>43217.861111111109</v>
      </c>
      <c r="D5707" s="10" t="s">
        <v>5704</v>
      </c>
      <c r="E5707" s="7">
        <v>3</v>
      </c>
      <c r="F5707" s="10">
        <v>2.1</v>
      </c>
      <c r="G5707" s="10">
        <v>2.95</v>
      </c>
      <c r="H5707" s="11">
        <v>2.6</v>
      </c>
      <c r="I5707" s="15">
        <f>IF(Table_0__2[[#This Row],[RESULTAT]]=1,Table_0__2[[#This Row],[1]],0)+IF(Table_0__2[[#This Row],[RESULTAT]]=3,Table_0__2[[#This Row],[N]],0)+IF(Table_0__2[[#This Row],[RESULTAT]]=2,Table_0__2[[#This Row],[2]],0)</f>
        <v>2.95</v>
      </c>
      <c r="J5707" s="15">
        <f>MIN(Table_0__2[[#This Row],[1]:[2]])</f>
        <v>2.1</v>
      </c>
      <c r="K5707" s="15">
        <f>IF(Table_0__2[[#This Row],[COLONNE1]]=Table_0__2[[#This Row],[RESULTAT COTE]],Table_0__2[[#This Row],[COLONNE1]],0)</f>
        <v>0</v>
      </c>
    </row>
    <row r="5708" spans="1:11" x14ac:dyDescent="0.3">
      <c r="A5708" s="2">
        <v>43217</v>
      </c>
      <c r="B5708" s="24">
        <v>0.86111111111111116</v>
      </c>
      <c r="C5708" s="20">
        <f t="shared" si="89"/>
        <v>43217.861111111109</v>
      </c>
      <c r="D5708" s="7" t="s">
        <v>5705</v>
      </c>
      <c r="E5708" s="7">
        <v>3</v>
      </c>
      <c r="F5708" s="7">
        <v>1.75</v>
      </c>
      <c r="G5708" s="7">
        <v>2.95</v>
      </c>
      <c r="H5708" s="9">
        <v>3.55</v>
      </c>
      <c r="I5708" s="14">
        <f>IF(Table_0__2[[#This Row],[RESULTAT]]=1,Table_0__2[[#This Row],[1]],0)+IF(Table_0__2[[#This Row],[RESULTAT]]=3,Table_0__2[[#This Row],[N]],0)+IF(Table_0__2[[#This Row],[RESULTAT]]=2,Table_0__2[[#This Row],[2]],0)</f>
        <v>2.95</v>
      </c>
      <c r="J5708" s="14">
        <f>MIN(Table_0__2[[#This Row],[1]:[2]])</f>
        <v>1.75</v>
      </c>
      <c r="K5708" s="14">
        <f>IF(Table_0__2[[#This Row],[COLONNE1]]=Table_0__2[[#This Row],[RESULTAT COTE]],Table_0__2[[#This Row],[COLONNE1]],0)</f>
        <v>0</v>
      </c>
    </row>
    <row r="5709" spans="1:11" x14ac:dyDescent="0.3">
      <c r="A5709" s="2">
        <v>43217</v>
      </c>
      <c r="B5709" s="25">
        <v>0.86111111111111116</v>
      </c>
      <c r="C5709" s="20">
        <f t="shared" si="89"/>
        <v>43217.861111111109</v>
      </c>
      <c r="D5709" s="10" t="s">
        <v>5706</v>
      </c>
      <c r="E5709" s="7">
        <v>3</v>
      </c>
      <c r="F5709" s="10">
        <v>1.55</v>
      </c>
      <c r="G5709" s="10">
        <v>3</v>
      </c>
      <c r="H5709" s="11">
        <v>4.3499999999999996</v>
      </c>
      <c r="I5709" s="15">
        <f>IF(Table_0__2[[#This Row],[RESULTAT]]=1,Table_0__2[[#This Row],[1]],0)+IF(Table_0__2[[#This Row],[RESULTAT]]=3,Table_0__2[[#This Row],[N]],0)+IF(Table_0__2[[#This Row],[RESULTAT]]=2,Table_0__2[[#This Row],[2]],0)</f>
        <v>3</v>
      </c>
      <c r="J5709" s="15">
        <f>MIN(Table_0__2[[#This Row],[1]:[2]])</f>
        <v>1.55</v>
      </c>
      <c r="K5709" s="15">
        <f>IF(Table_0__2[[#This Row],[COLONNE1]]=Table_0__2[[#This Row],[RESULTAT COTE]],Table_0__2[[#This Row],[COLONNE1]],0)</f>
        <v>0</v>
      </c>
    </row>
    <row r="5710" spans="1:11" x14ac:dyDescent="0.3">
      <c r="A5710" s="2">
        <v>43217</v>
      </c>
      <c r="B5710" s="24">
        <v>0.86111111111111116</v>
      </c>
      <c r="C5710" s="20">
        <f t="shared" si="89"/>
        <v>43217.861111111109</v>
      </c>
      <c r="D5710" s="7" t="s">
        <v>5707</v>
      </c>
      <c r="E5710" s="10">
        <v>1</v>
      </c>
      <c r="F5710" s="7">
        <v>1.1399999999999999</v>
      </c>
      <c r="G5710" s="7">
        <v>5.25</v>
      </c>
      <c r="H5710" s="9">
        <v>9.5</v>
      </c>
      <c r="I5710" s="14">
        <f>IF(Table_0__2[[#This Row],[RESULTAT]]=1,Table_0__2[[#This Row],[1]],0)+IF(Table_0__2[[#This Row],[RESULTAT]]=3,Table_0__2[[#This Row],[N]],0)+IF(Table_0__2[[#This Row],[RESULTAT]]=2,Table_0__2[[#This Row],[2]],0)</f>
        <v>1.1399999999999999</v>
      </c>
      <c r="J5710" s="14">
        <f>MIN(Table_0__2[[#This Row],[1]:[2]])</f>
        <v>1.1399999999999999</v>
      </c>
      <c r="K5710" s="14">
        <f>IF(Table_0__2[[#This Row],[COLONNE1]]=Table_0__2[[#This Row],[RESULTAT COTE]],Table_0__2[[#This Row],[COLONNE1]],0)</f>
        <v>1.1399999999999999</v>
      </c>
    </row>
    <row r="5711" spans="1:11" x14ac:dyDescent="0.3">
      <c r="A5711" s="2">
        <v>43217</v>
      </c>
      <c r="B5711" s="25">
        <v>0.86111111111111116</v>
      </c>
      <c r="C5711" s="20">
        <f t="shared" si="89"/>
        <v>43217.861111111109</v>
      </c>
      <c r="D5711" s="10" t="s">
        <v>5708</v>
      </c>
      <c r="E5711" s="10">
        <v>2</v>
      </c>
      <c r="F5711" s="10">
        <v>2.5</v>
      </c>
      <c r="G5711" s="10">
        <v>3.1</v>
      </c>
      <c r="H5711" s="11">
        <v>2.7</v>
      </c>
      <c r="I5711" s="15">
        <f>IF(Table_0__2[[#This Row],[RESULTAT]]=1,Table_0__2[[#This Row],[1]],0)+IF(Table_0__2[[#This Row],[RESULTAT]]=3,Table_0__2[[#This Row],[N]],0)+IF(Table_0__2[[#This Row],[RESULTAT]]=2,Table_0__2[[#This Row],[2]],0)</f>
        <v>2.7</v>
      </c>
      <c r="J5711" s="15">
        <f>MIN(Table_0__2[[#This Row],[1]:[2]])</f>
        <v>2.5</v>
      </c>
      <c r="K5711" s="15">
        <f>IF(Table_0__2[[#This Row],[COLONNE1]]=Table_0__2[[#This Row],[RESULTAT COTE]],Table_0__2[[#This Row],[COLONNE1]],0)</f>
        <v>0</v>
      </c>
    </row>
    <row r="5712" spans="1:11" x14ac:dyDescent="0.3">
      <c r="A5712" s="2">
        <v>43217</v>
      </c>
      <c r="B5712" s="25">
        <v>0.86111111111111116</v>
      </c>
      <c r="C5712" s="20">
        <f t="shared" si="89"/>
        <v>43217.861111111109</v>
      </c>
      <c r="D5712" s="10" t="s">
        <v>5709</v>
      </c>
      <c r="E5712" s="10">
        <v>1</v>
      </c>
      <c r="F5712" s="10">
        <v>2</v>
      </c>
      <c r="G5712" s="10">
        <v>3.1</v>
      </c>
      <c r="H5712" s="11">
        <v>2.65</v>
      </c>
      <c r="I5712" s="15">
        <f>IF(Table_0__2[[#This Row],[RESULTAT]]=1,Table_0__2[[#This Row],[1]],0)+IF(Table_0__2[[#This Row],[RESULTAT]]=3,Table_0__2[[#This Row],[N]],0)+IF(Table_0__2[[#This Row],[RESULTAT]]=2,Table_0__2[[#This Row],[2]],0)</f>
        <v>2</v>
      </c>
      <c r="J5712" s="15">
        <f>MIN(Table_0__2[[#This Row],[1]:[2]])</f>
        <v>2</v>
      </c>
      <c r="K5712" s="15">
        <f>IF(Table_0__2[[#This Row],[COLONNE1]]=Table_0__2[[#This Row],[RESULTAT COTE]],Table_0__2[[#This Row],[COLONNE1]],0)</f>
        <v>2</v>
      </c>
    </row>
    <row r="5713" spans="1:11" x14ac:dyDescent="0.3">
      <c r="A5713" s="2">
        <v>43217</v>
      </c>
      <c r="B5713" s="25">
        <v>0.87152777777777779</v>
      </c>
      <c r="C5713" s="20">
        <f t="shared" si="89"/>
        <v>43217.871527777781</v>
      </c>
      <c r="D5713" s="10" t="s">
        <v>5710</v>
      </c>
      <c r="E5713" s="10">
        <v>1</v>
      </c>
      <c r="F5713" s="10">
        <v>2.35</v>
      </c>
      <c r="G5713" s="10">
        <v>2.5</v>
      </c>
      <c r="H5713" s="11">
        <v>2.7</v>
      </c>
      <c r="I5713" s="15">
        <f>IF(Table_0__2[[#This Row],[RESULTAT]]=1,Table_0__2[[#This Row],[1]],0)+IF(Table_0__2[[#This Row],[RESULTAT]]=3,Table_0__2[[#This Row],[N]],0)+IF(Table_0__2[[#This Row],[RESULTAT]]=2,Table_0__2[[#This Row],[2]],0)</f>
        <v>2.35</v>
      </c>
      <c r="J5713" s="15">
        <f>MIN(Table_0__2[[#This Row],[1]:[2]])</f>
        <v>2.35</v>
      </c>
      <c r="K5713" s="15">
        <f>IF(Table_0__2[[#This Row],[COLONNE1]]=Table_0__2[[#This Row],[RESULTAT COTE]],Table_0__2[[#This Row],[COLONNE1]],0)</f>
        <v>2.35</v>
      </c>
    </row>
    <row r="5714" spans="1:11" x14ac:dyDescent="0.3">
      <c r="A5714" s="2">
        <v>43217</v>
      </c>
      <c r="B5714" s="25">
        <v>0.87152777777777779</v>
      </c>
      <c r="C5714" s="20">
        <f t="shared" si="89"/>
        <v>43217.871527777781</v>
      </c>
      <c r="D5714" s="10" t="s">
        <v>5711</v>
      </c>
      <c r="E5714" s="10">
        <v>1</v>
      </c>
      <c r="F5714" s="10">
        <v>4.0999999999999996</v>
      </c>
      <c r="G5714" s="10">
        <v>3.7</v>
      </c>
      <c r="H5714" s="11">
        <v>1.72</v>
      </c>
      <c r="I5714" s="15">
        <f>IF(Table_0__2[[#This Row],[RESULTAT]]=1,Table_0__2[[#This Row],[1]],0)+IF(Table_0__2[[#This Row],[RESULTAT]]=3,Table_0__2[[#This Row],[N]],0)+IF(Table_0__2[[#This Row],[RESULTAT]]=2,Table_0__2[[#This Row],[2]],0)</f>
        <v>4.0999999999999996</v>
      </c>
      <c r="J5714" s="15">
        <f>MIN(Table_0__2[[#This Row],[1]:[2]])</f>
        <v>1.72</v>
      </c>
      <c r="K5714" s="15">
        <f>IF(Table_0__2[[#This Row],[COLONNE1]]=Table_0__2[[#This Row],[RESULTAT COTE]],Table_0__2[[#This Row],[COLONNE1]],0)</f>
        <v>0</v>
      </c>
    </row>
    <row r="5715" spans="1:11" x14ac:dyDescent="0.3">
      <c r="A5715" s="2">
        <v>43217</v>
      </c>
      <c r="B5715" s="24">
        <v>0.87152777777777779</v>
      </c>
      <c r="C5715" s="20">
        <f t="shared" si="89"/>
        <v>43217.871527777781</v>
      </c>
      <c r="D5715" s="7" t="s">
        <v>5712</v>
      </c>
      <c r="E5715" s="7">
        <v>3</v>
      </c>
      <c r="F5715" s="7">
        <v>2.5</v>
      </c>
      <c r="G5715" s="7">
        <v>2.65</v>
      </c>
      <c r="H5715" s="9">
        <v>2.5499999999999998</v>
      </c>
      <c r="I5715" s="14">
        <f>IF(Table_0__2[[#This Row],[RESULTAT]]=1,Table_0__2[[#This Row],[1]],0)+IF(Table_0__2[[#This Row],[RESULTAT]]=3,Table_0__2[[#This Row],[N]],0)+IF(Table_0__2[[#This Row],[RESULTAT]]=2,Table_0__2[[#This Row],[2]],0)</f>
        <v>2.65</v>
      </c>
      <c r="J5715" s="14">
        <f>MIN(Table_0__2[[#This Row],[1]:[2]])</f>
        <v>2.5</v>
      </c>
      <c r="K5715" s="14">
        <f>IF(Table_0__2[[#This Row],[COLONNE1]]=Table_0__2[[#This Row],[RESULTAT COTE]],Table_0__2[[#This Row],[COLONNE1]],0)</f>
        <v>0</v>
      </c>
    </row>
    <row r="5716" spans="1:11" x14ac:dyDescent="0.3">
      <c r="A5716" s="2">
        <v>43217</v>
      </c>
      <c r="B5716" s="25">
        <v>0.87152777777777779</v>
      </c>
      <c r="C5716" s="20">
        <f t="shared" si="89"/>
        <v>43217.871527777781</v>
      </c>
      <c r="D5716" s="10" t="s">
        <v>5713</v>
      </c>
      <c r="E5716" s="10">
        <v>1</v>
      </c>
      <c r="F5716" s="10">
        <v>1.65</v>
      </c>
      <c r="G5716" s="10">
        <v>2.95</v>
      </c>
      <c r="H5716" s="11">
        <v>3.8</v>
      </c>
      <c r="I5716" s="15">
        <f>IF(Table_0__2[[#This Row],[RESULTAT]]=1,Table_0__2[[#This Row],[1]],0)+IF(Table_0__2[[#This Row],[RESULTAT]]=3,Table_0__2[[#This Row],[N]],0)+IF(Table_0__2[[#This Row],[RESULTAT]]=2,Table_0__2[[#This Row],[2]],0)</f>
        <v>1.65</v>
      </c>
      <c r="J5716" s="15">
        <f>MIN(Table_0__2[[#This Row],[1]:[2]])</f>
        <v>1.65</v>
      </c>
      <c r="K5716" s="15">
        <f>IF(Table_0__2[[#This Row],[COLONNE1]]=Table_0__2[[#This Row],[RESULTAT COTE]],Table_0__2[[#This Row],[COLONNE1]],0)</f>
        <v>1.65</v>
      </c>
    </row>
    <row r="5717" spans="1:11" x14ac:dyDescent="0.3">
      <c r="A5717" s="2">
        <v>43217</v>
      </c>
      <c r="B5717" s="24">
        <v>0.89236111111111116</v>
      </c>
      <c r="C5717" s="20">
        <f t="shared" si="89"/>
        <v>43217.892361111109</v>
      </c>
      <c r="D5717" s="7" t="s">
        <v>5714</v>
      </c>
      <c r="E5717" s="10">
        <v>1</v>
      </c>
      <c r="F5717" s="7">
        <v>1.8</v>
      </c>
      <c r="G5717" s="7">
        <v>3.2</v>
      </c>
      <c r="H5717" s="9">
        <v>3.6</v>
      </c>
      <c r="I5717" s="14">
        <f>IF(Table_0__2[[#This Row],[RESULTAT]]=1,Table_0__2[[#This Row],[1]],0)+IF(Table_0__2[[#This Row],[RESULTAT]]=3,Table_0__2[[#This Row],[N]],0)+IF(Table_0__2[[#This Row],[RESULTAT]]=2,Table_0__2[[#This Row],[2]],0)</f>
        <v>1.8</v>
      </c>
      <c r="J5717" s="14">
        <f>MIN(Table_0__2[[#This Row],[1]:[2]])</f>
        <v>1.8</v>
      </c>
      <c r="K5717" s="14">
        <f>IF(Table_0__2[[#This Row],[COLONNE1]]=Table_0__2[[#This Row],[RESULTAT COTE]],Table_0__2[[#This Row],[COLONNE1]],0)</f>
        <v>1.8</v>
      </c>
    </row>
    <row r="5718" spans="1:11" x14ac:dyDescent="0.3">
      <c r="A5718" s="2">
        <v>43217</v>
      </c>
      <c r="B5718" s="25">
        <v>0.91319444444444453</v>
      </c>
      <c r="C5718" s="20">
        <f t="shared" si="89"/>
        <v>43217.913194444445</v>
      </c>
      <c r="D5718" s="10" t="s">
        <v>5715</v>
      </c>
      <c r="E5718" s="7">
        <v>3</v>
      </c>
      <c r="F5718" s="10">
        <v>1.35</v>
      </c>
      <c r="G5718" s="10">
        <v>3.95</v>
      </c>
      <c r="H5718" s="11">
        <v>5.75</v>
      </c>
      <c r="I5718" s="15">
        <f>IF(Table_0__2[[#This Row],[RESULTAT]]=1,Table_0__2[[#This Row],[1]],0)+IF(Table_0__2[[#This Row],[RESULTAT]]=3,Table_0__2[[#This Row],[N]],0)+IF(Table_0__2[[#This Row],[RESULTAT]]=2,Table_0__2[[#This Row],[2]],0)</f>
        <v>3.95</v>
      </c>
      <c r="J5718" s="15">
        <f>MIN(Table_0__2[[#This Row],[1]:[2]])</f>
        <v>1.35</v>
      </c>
      <c r="K5718" s="15">
        <f>IF(Table_0__2[[#This Row],[COLONNE1]]=Table_0__2[[#This Row],[RESULTAT COTE]],Table_0__2[[#This Row],[COLONNE1]],0)</f>
        <v>0</v>
      </c>
    </row>
    <row r="5719" spans="1:11" x14ac:dyDescent="0.3">
      <c r="A5719" s="2">
        <v>43217</v>
      </c>
      <c r="B5719" s="24">
        <v>0.91319444444444453</v>
      </c>
      <c r="C5719" s="20">
        <f t="shared" si="89"/>
        <v>43217.913194444445</v>
      </c>
      <c r="D5719" s="7" t="s">
        <v>5716</v>
      </c>
      <c r="E5719" s="10">
        <v>1</v>
      </c>
      <c r="F5719" s="7">
        <v>1.7</v>
      </c>
      <c r="G5719" s="7">
        <v>3.2</v>
      </c>
      <c r="H5719" s="9">
        <v>3.7</v>
      </c>
      <c r="I5719" s="14">
        <f>IF(Table_0__2[[#This Row],[RESULTAT]]=1,Table_0__2[[#This Row],[1]],0)+IF(Table_0__2[[#This Row],[RESULTAT]]=3,Table_0__2[[#This Row],[N]],0)+IF(Table_0__2[[#This Row],[RESULTAT]]=2,Table_0__2[[#This Row],[2]],0)</f>
        <v>1.7</v>
      </c>
      <c r="J5719" s="14">
        <f>MIN(Table_0__2[[#This Row],[1]:[2]])</f>
        <v>1.7</v>
      </c>
      <c r="K5719" s="14">
        <f>IF(Table_0__2[[#This Row],[COLONNE1]]=Table_0__2[[#This Row],[RESULTAT COTE]],Table_0__2[[#This Row],[COLONNE1]],0)</f>
        <v>1.7</v>
      </c>
    </row>
    <row r="5720" spans="1:11" x14ac:dyDescent="0.3">
      <c r="A5720" s="2">
        <v>43217</v>
      </c>
      <c r="B5720" s="25">
        <v>0.99652777777777779</v>
      </c>
      <c r="C5720" s="20">
        <f t="shared" si="89"/>
        <v>43217.996527777781</v>
      </c>
      <c r="D5720" s="10" t="s">
        <v>5717</v>
      </c>
      <c r="E5720" s="10">
        <v>2</v>
      </c>
      <c r="F5720" s="10">
        <v>1.85</v>
      </c>
      <c r="G5720" s="10">
        <v>2.9</v>
      </c>
      <c r="H5720" s="11">
        <v>3.45</v>
      </c>
      <c r="I5720" s="15">
        <f>IF(Table_0__2[[#This Row],[RESULTAT]]=1,Table_0__2[[#This Row],[1]],0)+IF(Table_0__2[[#This Row],[RESULTAT]]=3,Table_0__2[[#This Row],[N]],0)+IF(Table_0__2[[#This Row],[RESULTAT]]=2,Table_0__2[[#This Row],[2]],0)</f>
        <v>3.45</v>
      </c>
      <c r="J5720" s="15">
        <f>MIN(Table_0__2[[#This Row],[1]:[2]])</f>
        <v>1.85</v>
      </c>
      <c r="K5720" s="15">
        <f>IF(Table_0__2[[#This Row],[COLONNE1]]=Table_0__2[[#This Row],[RESULTAT COTE]],Table_0__2[[#This Row],[COLONNE1]],0)</f>
        <v>0</v>
      </c>
    </row>
    <row r="5721" spans="1:11" x14ac:dyDescent="0.3">
      <c r="A5721" s="2">
        <v>43218</v>
      </c>
      <c r="B5721" s="26">
        <v>0.49652777777777773</v>
      </c>
      <c r="C5721" s="20">
        <f t="shared" si="89"/>
        <v>43218.496527777781</v>
      </c>
      <c r="D5721" s="12" t="s">
        <v>5718</v>
      </c>
      <c r="E5721" s="10">
        <v>1</v>
      </c>
      <c r="F5721" s="12">
        <v>5.25</v>
      </c>
      <c r="G5721" s="12">
        <v>3.8</v>
      </c>
      <c r="H5721" s="13">
        <v>1.35</v>
      </c>
      <c r="I5721" s="16">
        <f>IF(Table_0__2[[#This Row],[RESULTAT]]=1,Table_0__2[[#This Row],[1]],0)+IF(Table_0__2[[#This Row],[RESULTAT]]=3,Table_0__2[[#This Row],[N]],0)+IF(Table_0__2[[#This Row],[RESULTAT]]=2,Table_0__2[[#This Row],[2]],0)</f>
        <v>5.25</v>
      </c>
      <c r="J5721" s="16">
        <f>MIN(Table_0__2[[#This Row],[1]:[2]])</f>
        <v>1.35</v>
      </c>
      <c r="K5721" s="16">
        <f>IF(Table_0__2[[#This Row],[COLONNE1]]=Table_0__2[[#This Row],[RESULTAT COTE]],Table_0__2[[#This Row],[COLONNE1]],0)</f>
        <v>0</v>
      </c>
    </row>
    <row r="5722" spans="1:11" x14ac:dyDescent="0.3">
      <c r="A5722" s="2">
        <v>43218</v>
      </c>
      <c r="B5722" s="25">
        <v>0.49652777777777773</v>
      </c>
      <c r="C5722" s="20">
        <f t="shared" si="89"/>
        <v>43218.496527777781</v>
      </c>
      <c r="D5722" s="10" t="s">
        <v>5719</v>
      </c>
      <c r="E5722" s="10">
        <v>2</v>
      </c>
      <c r="F5722" s="10">
        <v>6.75</v>
      </c>
      <c r="G5722" s="10">
        <v>4.6500000000000004</v>
      </c>
      <c r="H5722" s="11">
        <v>1.18</v>
      </c>
      <c r="I5722" s="15">
        <f>IF(Table_0__2[[#This Row],[RESULTAT]]=1,Table_0__2[[#This Row],[1]],0)+IF(Table_0__2[[#This Row],[RESULTAT]]=3,Table_0__2[[#This Row],[N]],0)+IF(Table_0__2[[#This Row],[RESULTAT]]=2,Table_0__2[[#This Row],[2]],0)</f>
        <v>1.18</v>
      </c>
      <c r="J5722" s="15">
        <f>MIN(Table_0__2[[#This Row],[1]:[2]])</f>
        <v>1.18</v>
      </c>
      <c r="K5722" s="15">
        <f>IF(Table_0__2[[#This Row],[COLONNE1]]=Table_0__2[[#This Row],[RESULTAT COTE]],Table_0__2[[#This Row],[COLONNE1]],0)</f>
        <v>1.18</v>
      </c>
    </row>
    <row r="5723" spans="1:11" x14ac:dyDescent="0.3">
      <c r="A5723" s="2">
        <v>43218</v>
      </c>
      <c r="B5723" s="24">
        <v>0.49652777777777773</v>
      </c>
      <c r="C5723" s="20">
        <f t="shared" si="89"/>
        <v>43218.496527777781</v>
      </c>
      <c r="D5723" s="7" t="s">
        <v>5720</v>
      </c>
      <c r="E5723" s="10">
        <v>2</v>
      </c>
      <c r="F5723" s="7">
        <v>1.55</v>
      </c>
      <c r="G5723" s="7">
        <v>3.25</v>
      </c>
      <c r="H5723" s="9">
        <v>4.05</v>
      </c>
      <c r="I5723" s="14">
        <f>IF(Table_0__2[[#This Row],[RESULTAT]]=1,Table_0__2[[#This Row],[1]],0)+IF(Table_0__2[[#This Row],[RESULTAT]]=3,Table_0__2[[#This Row],[N]],0)+IF(Table_0__2[[#This Row],[RESULTAT]]=2,Table_0__2[[#This Row],[2]],0)</f>
        <v>4.05</v>
      </c>
      <c r="J5723" s="14">
        <f>MIN(Table_0__2[[#This Row],[1]:[2]])</f>
        <v>1.55</v>
      </c>
      <c r="K5723" s="14">
        <f>IF(Table_0__2[[#This Row],[COLONNE1]]=Table_0__2[[#This Row],[RESULTAT COTE]],Table_0__2[[#This Row],[COLONNE1]],0)</f>
        <v>0</v>
      </c>
    </row>
    <row r="5724" spans="1:11" x14ac:dyDescent="0.3">
      <c r="A5724" s="2">
        <v>43218</v>
      </c>
      <c r="B5724" s="25">
        <v>0.49652777777777773</v>
      </c>
      <c r="C5724" s="20">
        <f t="shared" si="89"/>
        <v>43218.496527777781</v>
      </c>
      <c r="D5724" s="10" t="s">
        <v>5721</v>
      </c>
      <c r="E5724" s="10">
        <v>2</v>
      </c>
      <c r="F5724" s="10">
        <v>8.25</v>
      </c>
      <c r="G5724" s="10">
        <v>4.1500000000000004</v>
      </c>
      <c r="H5724" s="11">
        <v>1.18</v>
      </c>
      <c r="I5724" s="15">
        <f>IF(Table_0__2[[#This Row],[RESULTAT]]=1,Table_0__2[[#This Row],[1]],0)+IF(Table_0__2[[#This Row],[RESULTAT]]=3,Table_0__2[[#This Row],[N]],0)+IF(Table_0__2[[#This Row],[RESULTAT]]=2,Table_0__2[[#This Row],[2]],0)</f>
        <v>1.18</v>
      </c>
      <c r="J5724" s="15">
        <f>MIN(Table_0__2[[#This Row],[1]:[2]])</f>
        <v>1.18</v>
      </c>
      <c r="K5724" s="15">
        <f>IF(Table_0__2[[#This Row],[COLONNE1]]=Table_0__2[[#This Row],[RESULTAT COTE]],Table_0__2[[#This Row],[COLONNE1]],0)</f>
        <v>1.18</v>
      </c>
    </row>
    <row r="5725" spans="1:11" x14ac:dyDescent="0.3">
      <c r="A5725" s="2">
        <v>43218</v>
      </c>
      <c r="B5725" s="24">
        <v>0.49652777777777773</v>
      </c>
      <c r="C5725" s="20">
        <f t="shared" si="89"/>
        <v>43218.496527777781</v>
      </c>
      <c r="D5725" s="7" t="s">
        <v>5722</v>
      </c>
      <c r="E5725" s="7">
        <v>3</v>
      </c>
      <c r="F5725" s="7">
        <v>7.5</v>
      </c>
      <c r="G5725" s="7">
        <v>4.1500000000000004</v>
      </c>
      <c r="H5725" s="9">
        <v>1.2</v>
      </c>
      <c r="I5725" s="14">
        <f>IF(Table_0__2[[#This Row],[RESULTAT]]=1,Table_0__2[[#This Row],[1]],0)+IF(Table_0__2[[#This Row],[RESULTAT]]=3,Table_0__2[[#This Row],[N]],0)+IF(Table_0__2[[#This Row],[RESULTAT]]=2,Table_0__2[[#This Row],[2]],0)</f>
        <v>4.1500000000000004</v>
      </c>
      <c r="J5725" s="14">
        <f>MIN(Table_0__2[[#This Row],[1]:[2]])</f>
        <v>1.2</v>
      </c>
      <c r="K5725" s="14">
        <f>IF(Table_0__2[[#This Row],[COLONNE1]]=Table_0__2[[#This Row],[RESULTAT COTE]],Table_0__2[[#This Row],[COLONNE1]],0)</f>
        <v>0</v>
      </c>
    </row>
    <row r="5726" spans="1:11" x14ac:dyDescent="0.3">
      <c r="A5726" s="2">
        <v>43218</v>
      </c>
      <c r="B5726" s="24">
        <v>0.50694444444444442</v>
      </c>
      <c r="C5726" s="20">
        <f t="shared" si="89"/>
        <v>43218.506944444445</v>
      </c>
      <c r="D5726" s="7" t="s">
        <v>5723</v>
      </c>
      <c r="E5726" s="10">
        <v>1</v>
      </c>
      <c r="F5726" s="7">
        <v>1.5</v>
      </c>
      <c r="G5726" s="7">
        <v>3.4</v>
      </c>
      <c r="H5726" s="9">
        <v>4.7</v>
      </c>
      <c r="I5726" s="14">
        <f>IF(Table_0__2[[#This Row],[RESULTAT]]=1,Table_0__2[[#This Row],[1]],0)+IF(Table_0__2[[#This Row],[RESULTAT]]=3,Table_0__2[[#This Row],[N]],0)+IF(Table_0__2[[#This Row],[RESULTAT]]=2,Table_0__2[[#This Row],[2]],0)</f>
        <v>1.5</v>
      </c>
      <c r="J5726" s="14">
        <f>MIN(Table_0__2[[#This Row],[1]:[2]])</f>
        <v>1.5</v>
      </c>
      <c r="K5726" s="14">
        <f>IF(Table_0__2[[#This Row],[COLONNE1]]=Table_0__2[[#This Row],[RESULTAT COTE]],Table_0__2[[#This Row],[COLONNE1]],0)</f>
        <v>1.5</v>
      </c>
    </row>
    <row r="5727" spans="1:11" x14ac:dyDescent="0.3">
      <c r="A5727" s="2">
        <v>43218</v>
      </c>
      <c r="B5727" s="25">
        <v>0.51736111111111105</v>
      </c>
      <c r="C5727" s="20">
        <f t="shared" si="89"/>
        <v>43218.517361111109</v>
      </c>
      <c r="D5727" s="10" t="s">
        <v>5724</v>
      </c>
      <c r="E5727" s="10">
        <v>2</v>
      </c>
      <c r="F5727" s="10">
        <v>2.65</v>
      </c>
      <c r="G5727" s="10">
        <v>3.2</v>
      </c>
      <c r="H5727" s="11">
        <v>2.0499999999999998</v>
      </c>
      <c r="I5727" s="15">
        <f>IF(Table_0__2[[#This Row],[RESULTAT]]=1,Table_0__2[[#This Row],[1]],0)+IF(Table_0__2[[#This Row],[RESULTAT]]=3,Table_0__2[[#This Row],[N]],0)+IF(Table_0__2[[#This Row],[RESULTAT]]=2,Table_0__2[[#This Row],[2]],0)</f>
        <v>2.0499999999999998</v>
      </c>
      <c r="J5727" s="15">
        <f>MIN(Table_0__2[[#This Row],[1]:[2]])</f>
        <v>2.0499999999999998</v>
      </c>
      <c r="K5727" s="15">
        <f>IF(Table_0__2[[#This Row],[COLONNE1]]=Table_0__2[[#This Row],[RESULTAT COTE]],Table_0__2[[#This Row],[COLONNE1]],0)</f>
        <v>2.0499999999999998</v>
      </c>
    </row>
    <row r="5728" spans="1:11" x14ac:dyDescent="0.3">
      <c r="A5728" s="2">
        <v>43218</v>
      </c>
      <c r="B5728" s="24">
        <v>0.51736111111111105</v>
      </c>
      <c r="C5728" s="20">
        <f t="shared" si="89"/>
        <v>43218.517361111109</v>
      </c>
      <c r="D5728" s="7" t="s">
        <v>5725</v>
      </c>
      <c r="E5728" s="10">
        <v>1</v>
      </c>
      <c r="F5728" s="7">
        <v>1.85</v>
      </c>
      <c r="G5728" s="7">
        <v>3.1</v>
      </c>
      <c r="H5728" s="9">
        <v>3.15</v>
      </c>
      <c r="I5728" s="14">
        <f>IF(Table_0__2[[#This Row],[RESULTAT]]=1,Table_0__2[[#This Row],[1]],0)+IF(Table_0__2[[#This Row],[RESULTAT]]=3,Table_0__2[[#This Row],[N]],0)+IF(Table_0__2[[#This Row],[RESULTAT]]=2,Table_0__2[[#This Row],[2]],0)</f>
        <v>1.85</v>
      </c>
      <c r="J5728" s="14">
        <f>MIN(Table_0__2[[#This Row],[1]:[2]])</f>
        <v>1.85</v>
      </c>
      <c r="K5728" s="14">
        <f>IF(Table_0__2[[#This Row],[COLONNE1]]=Table_0__2[[#This Row],[RESULTAT COTE]],Table_0__2[[#This Row],[COLONNE1]],0)</f>
        <v>1.85</v>
      </c>
    </row>
    <row r="5729" spans="1:11" x14ac:dyDescent="0.3">
      <c r="A5729" s="2">
        <v>43218</v>
      </c>
      <c r="B5729" s="24">
        <v>0.53819444444444442</v>
      </c>
      <c r="C5729" s="20">
        <f t="shared" si="89"/>
        <v>43218.538194444445</v>
      </c>
      <c r="D5729" s="7" t="s">
        <v>5726</v>
      </c>
      <c r="E5729" s="10">
        <v>2</v>
      </c>
      <c r="F5729" s="7">
        <v>2.2000000000000002</v>
      </c>
      <c r="G5729" s="7">
        <v>3.05</v>
      </c>
      <c r="H5729" s="9">
        <v>2.5499999999999998</v>
      </c>
      <c r="I5729" s="14">
        <f>IF(Table_0__2[[#This Row],[RESULTAT]]=1,Table_0__2[[#This Row],[1]],0)+IF(Table_0__2[[#This Row],[RESULTAT]]=3,Table_0__2[[#This Row],[N]],0)+IF(Table_0__2[[#This Row],[RESULTAT]]=2,Table_0__2[[#This Row],[2]],0)</f>
        <v>2.5499999999999998</v>
      </c>
      <c r="J5729" s="14">
        <f>MIN(Table_0__2[[#This Row],[1]:[2]])</f>
        <v>2.2000000000000002</v>
      </c>
      <c r="K5729" s="14">
        <f>IF(Table_0__2[[#This Row],[COLONNE1]]=Table_0__2[[#This Row],[RESULTAT COTE]],Table_0__2[[#This Row],[COLONNE1]],0)</f>
        <v>0</v>
      </c>
    </row>
    <row r="5730" spans="1:11" x14ac:dyDescent="0.3">
      <c r="A5730" s="2">
        <v>43218</v>
      </c>
      <c r="B5730" s="25">
        <v>0.53819444444444442</v>
      </c>
      <c r="C5730" s="20">
        <f t="shared" si="89"/>
        <v>43218.538194444445</v>
      </c>
      <c r="D5730" s="10" t="s">
        <v>5727</v>
      </c>
      <c r="E5730" s="10">
        <v>1</v>
      </c>
      <c r="F5730" s="10">
        <v>1.9</v>
      </c>
      <c r="G5730" s="10">
        <v>3</v>
      </c>
      <c r="H5730" s="11">
        <v>3.2</v>
      </c>
      <c r="I5730" s="15">
        <f>IF(Table_0__2[[#This Row],[RESULTAT]]=1,Table_0__2[[#This Row],[1]],0)+IF(Table_0__2[[#This Row],[RESULTAT]]=3,Table_0__2[[#This Row],[N]],0)+IF(Table_0__2[[#This Row],[RESULTAT]]=2,Table_0__2[[#This Row],[2]],0)</f>
        <v>1.9</v>
      </c>
      <c r="J5730" s="15">
        <f>MIN(Table_0__2[[#This Row],[1]:[2]])</f>
        <v>1.9</v>
      </c>
      <c r="K5730" s="15">
        <f>IF(Table_0__2[[#This Row],[COLONNE1]]=Table_0__2[[#This Row],[RESULTAT COTE]],Table_0__2[[#This Row],[COLONNE1]],0)</f>
        <v>1.9</v>
      </c>
    </row>
    <row r="5731" spans="1:11" x14ac:dyDescent="0.3">
      <c r="A5731" s="2">
        <v>43218</v>
      </c>
      <c r="B5731" s="24">
        <v>0.53819444444444442</v>
      </c>
      <c r="C5731" s="20">
        <f t="shared" si="89"/>
        <v>43218.538194444445</v>
      </c>
      <c r="D5731" s="7" t="s">
        <v>5728</v>
      </c>
      <c r="E5731" s="10">
        <v>1</v>
      </c>
      <c r="F5731" s="7">
        <v>2.15</v>
      </c>
      <c r="G5731" s="7">
        <v>2.9</v>
      </c>
      <c r="H5731" s="9">
        <v>2.75</v>
      </c>
      <c r="I5731" s="14">
        <f>IF(Table_0__2[[#This Row],[RESULTAT]]=1,Table_0__2[[#This Row],[1]],0)+IF(Table_0__2[[#This Row],[RESULTAT]]=3,Table_0__2[[#This Row],[N]],0)+IF(Table_0__2[[#This Row],[RESULTAT]]=2,Table_0__2[[#This Row],[2]],0)</f>
        <v>2.15</v>
      </c>
      <c r="J5731" s="14">
        <f>MIN(Table_0__2[[#This Row],[1]:[2]])</f>
        <v>2.15</v>
      </c>
      <c r="K5731" s="14">
        <f>IF(Table_0__2[[#This Row],[COLONNE1]]=Table_0__2[[#This Row],[RESULTAT COTE]],Table_0__2[[#This Row],[COLONNE1]],0)</f>
        <v>2.15</v>
      </c>
    </row>
    <row r="5732" spans="1:11" x14ac:dyDescent="0.3">
      <c r="A5732" s="2">
        <v>43218</v>
      </c>
      <c r="B5732" s="24">
        <v>0.53819444444444442</v>
      </c>
      <c r="C5732" s="20">
        <f t="shared" si="89"/>
        <v>43218.538194444445</v>
      </c>
      <c r="D5732" s="7" t="s">
        <v>5729</v>
      </c>
      <c r="E5732" s="7">
        <v>3</v>
      </c>
      <c r="F5732" s="7">
        <v>1.35</v>
      </c>
      <c r="G5732" s="7">
        <v>4.3499999999999996</v>
      </c>
      <c r="H5732" s="9">
        <v>7.75</v>
      </c>
      <c r="I5732" s="14">
        <f>IF(Table_0__2[[#This Row],[RESULTAT]]=1,Table_0__2[[#This Row],[1]],0)+IF(Table_0__2[[#This Row],[RESULTAT]]=3,Table_0__2[[#This Row],[N]],0)+IF(Table_0__2[[#This Row],[RESULTAT]]=2,Table_0__2[[#This Row],[2]],0)</f>
        <v>4.3499999999999996</v>
      </c>
      <c r="J5732" s="14">
        <f>MIN(Table_0__2[[#This Row],[1]:[2]])</f>
        <v>1.35</v>
      </c>
      <c r="K5732" s="14">
        <f>IF(Table_0__2[[#This Row],[COLONNE1]]=Table_0__2[[#This Row],[RESULTAT COTE]],Table_0__2[[#This Row],[COLONNE1]],0)</f>
        <v>0</v>
      </c>
    </row>
    <row r="5733" spans="1:11" x14ac:dyDescent="0.3">
      <c r="A5733" s="2">
        <v>43218</v>
      </c>
      <c r="B5733" s="25">
        <v>0.53819444444444442</v>
      </c>
      <c r="C5733" s="20">
        <f t="shared" si="89"/>
        <v>43218.538194444445</v>
      </c>
      <c r="D5733" s="10" t="s">
        <v>5730</v>
      </c>
      <c r="E5733" s="10">
        <v>1</v>
      </c>
      <c r="F5733" s="10">
        <v>2.2999999999999998</v>
      </c>
      <c r="G5733" s="10">
        <v>2.5499999999999998</v>
      </c>
      <c r="H5733" s="11">
        <v>2.65</v>
      </c>
      <c r="I5733" s="15">
        <f>IF(Table_0__2[[#This Row],[RESULTAT]]=1,Table_0__2[[#This Row],[1]],0)+IF(Table_0__2[[#This Row],[RESULTAT]]=3,Table_0__2[[#This Row],[N]],0)+IF(Table_0__2[[#This Row],[RESULTAT]]=2,Table_0__2[[#This Row],[2]],0)</f>
        <v>2.2999999999999998</v>
      </c>
      <c r="J5733" s="15">
        <f>MIN(Table_0__2[[#This Row],[1]:[2]])</f>
        <v>2.2999999999999998</v>
      </c>
      <c r="K5733" s="15">
        <f>IF(Table_0__2[[#This Row],[COLONNE1]]=Table_0__2[[#This Row],[RESULTAT COTE]],Table_0__2[[#This Row],[COLONNE1]],0)</f>
        <v>2.2999999999999998</v>
      </c>
    </row>
    <row r="5734" spans="1:11" x14ac:dyDescent="0.3">
      <c r="A5734" s="2">
        <v>43218</v>
      </c>
      <c r="B5734" s="24">
        <v>0.53819444444444442</v>
      </c>
      <c r="C5734" s="20">
        <f t="shared" si="89"/>
        <v>43218.538194444445</v>
      </c>
      <c r="D5734" s="7" t="s">
        <v>5731</v>
      </c>
      <c r="E5734" s="10">
        <v>2</v>
      </c>
      <c r="F5734" s="7">
        <v>1.85</v>
      </c>
      <c r="G5734" s="7">
        <v>2.65</v>
      </c>
      <c r="H5734" s="9">
        <v>3.6</v>
      </c>
      <c r="I5734" s="14">
        <f>IF(Table_0__2[[#This Row],[RESULTAT]]=1,Table_0__2[[#This Row],[1]],0)+IF(Table_0__2[[#This Row],[RESULTAT]]=3,Table_0__2[[#This Row],[N]],0)+IF(Table_0__2[[#This Row],[RESULTAT]]=2,Table_0__2[[#This Row],[2]],0)</f>
        <v>3.6</v>
      </c>
      <c r="J5734" s="14">
        <f>MIN(Table_0__2[[#This Row],[1]:[2]])</f>
        <v>1.85</v>
      </c>
      <c r="K5734" s="14">
        <f>IF(Table_0__2[[#This Row],[COLONNE1]]=Table_0__2[[#This Row],[RESULTAT COTE]],Table_0__2[[#This Row],[COLONNE1]],0)</f>
        <v>0</v>
      </c>
    </row>
    <row r="5735" spans="1:11" x14ac:dyDescent="0.3">
      <c r="A5735" s="2">
        <v>43218</v>
      </c>
      <c r="B5735" s="25">
        <v>0.55902777777777779</v>
      </c>
      <c r="C5735" s="20">
        <f t="shared" si="89"/>
        <v>43218.559027777781</v>
      </c>
      <c r="D5735" s="10" t="s">
        <v>5732</v>
      </c>
      <c r="E5735" s="10">
        <v>1</v>
      </c>
      <c r="F5735" s="10">
        <v>2.6</v>
      </c>
      <c r="G5735" s="10">
        <v>2.75</v>
      </c>
      <c r="H5735" s="11">
        <v>2.35</v>
      </c>
      <c r="I5735" s="15">
        <f>IF(Table_0__2[[#This Row],[RESULTAT]]=1,Table_0__2[[#This Row],[1]],0)+IF(Table_0__2[[#This Row],[RESULTAT]]=3,Table_0__2[[#This Row],[N]],0)+IF(Table_0__2[[#This Row],[RESULTAT]]=2,Table_0__2[[#This Row],[2]],0)</f>
        <v>2.6</v>
      </c>
      <c r="J5735" s="15">
        <f>MIN(Table_0__2[[#This Row],[1]:[2]])</f>
        <v>2.35</v>
      </c>
      <c r="K5735" s="15">
        <f>IF(Table_0__2[[#This Row],[COLONNE1]]=Table_0__2[[#This Row],[RESULTAT COTE]],Table_0__2[[#This Row],[COLONNE1]],0)</f>
        <v>0</v>
      </c>
    </row>
    <row r="5736" spans="1:11" x14ac:dyDescent="0.3">
      <c r="A5736" s="2">
        <v>43218</v>
      </c>
      <c r="B5736" s="24">
        <v>0.55902777777777779</v>
      </c>
      <c r="C5736" s="20">
        <f t="shared" si="89"/>
        <v>43218.559027777781</v>
      </c>
      <c r="D5736" s="7" t="s">
        <v>5733</v>
      </c>
      <c r="E5736" s="7">
        <v>3</v>
      </c>
      <c r="F5736" s="7">
        <v>1.22</v>
      </c>
      <c r="G5736" s="7">
        <v>5.75</v>
      </c>
      <c r="H5736" s="9">
        <v>10</v>
      </c>
      <c r="I5736" s="14">
        <f>IF(Table_0__2[[#This Row],[RESULTAT]]=1,Table_0__2[[#This Row],[1]],0)+IF(Table_0__2[[#This Row],[RESULTAT]]=3,Table_0__2[[#This Row],[N]],0)+IF(Table_0__2[[#This Row],[RESULTAT]]=2,Table_0__2[[#This Row],[2]],0)</f>
        <v>5.75</v>
      </c>
      <c r="J5736" s="14">
        <f>MIN(Table_0__2[[#This Row],[1]:[2]])</f>
        <v>1.22</v>
      </c>
      <c r="K5736" s="14">
        <f>IF(Table_0__2[[#This Row],[COLONNE1]]=Table_0__2[[#This Row],[RESULTAT COTE]],Table_0__2[[#This Row],[COLONNE1]],0)</f>
        <v>0</v>
      </c>
    </row>
    <row r="5737" spans="1:11" x14ac:dyDescent="0.3">
      <c r="A5737" s="2">
        <v>43218</v>
      </c>
      <c r="B5737" s="25">
        <v>0.57986111111111105</v>
      </c>
      <c r="C5737" s="20">
        <f t="shared" si="89"/>
        <v>43218.579861111109</v>
      </c>
      <c r="D5737" s="10" t="s">
        <v>5734</v>
      </c>
      <c r="E5737" s="10">
        <v>1</v>
      </c>
      <c r="F5737" s="10">
        <v>1.25</v>
      </c>
      <c r="G5737" s="10">
        <v>3.55</v>
      </c>
      <c r="H5737" s="11">
        <v>8.5</v>
      </c>
      <c r="I5737" s="15">
        <f>IF(Table_0__2[[#This Row],[RESULTAT]]=1,Table_0__2[[#This Row],[1]],0)+IF(Table_0__2[[#This Row],[RESULTAT]]=3,Table_0__2[[#This Row],[N]],0)+IF(Table_0__2[[#This Row],[RESULTAT]]=2,Table_0__2[[#This Row],[2]],0)</f>
        <v>1.25</v>
      </c>
      <c r="J5737" s="15">
        <f>MIN(Table_0__2[[#This Row],[1]:[2]])</f>
        <v>1.25</v>
      </c>
      <c r="K5737" s="15">
        <f>IF(Table_0__2[[#This Row],[COLONNE1]]=Table_0__2[[#This Row],[RESULTAT COTE]],Table_0__2[[#This Row],[COLONNE1]],0)</f>
        <v>1.25</v>
      </c>
    </row>
    <row r="5738" spans="1:11" x14ac:dyDescent="0.3">
      <c r="A5738" s="2">
        <v>43218</v>
      </c>
      <c r="B5738" s="24">
        <v>0.57986111111111105</v>
      </c>
      <c r="C5738" s="20">
        <f t="shared" si="89"/>
        <v>43218.579861111109</v>
      </c>
      <c r="D5738" s="7" t="s">
        <v>5735</v>
      </c>
      <c r="E5738" s="7">
        <v>3</v>
      </c>
      <c r="F5738" s="7">
        <v>1.45</v>
      </c>
      <c r="G5738" s="7">
        <v>3.55</v>
      </c>
      <c r="H5738" s="9">
        <v>4.3</v>
      </c>
      <c r="I5738" s="14">
        <f>IF(Table_0__2[[#This Row],[RESULTAT]]=1,Table_0__2[[#This Row],[1]],0)+IF(Table_0__2[[#This Row],[RESULTAT]]=3,Table_0__2[[#This Row],[N]],0)+IF(Table_0__2[[#This Row],[RESULTAT]]=2,Table_0__2[[#This Row],[2]],0)</f>
        <v>3.55</v>
      </c>
      <c r="J5738" s="14">
        <f>MIN(Table_0__2[[#This Row],[1]:[2]])</f>
        <v>1.45</v>
      </c>
      <c r="K5738" s="14">
        <f>IF(Table_0__2[[#This Row],[COLONNE1]]=Table_0__2[[#This Row],[RESULTAT COTE]],Table_0__2[[#This Row],[COLONNE1]],0)</f>
        <v>0</v>
      </c>
    </row>
    <row r="5739" spans="1:11" x14ac:dyDescent="0.3">
      <c r="A5739" s="2">
        <v>43218</v>
      </c>
      <c r="B5739" s="25">
        <v>0.62152777777777779</v>
      </c>
      <c r="C5739" s="20">
        <f t="shared" si="89"/>
        <v>43218.621527777781</v>
      </c>
      <c r="D5739" s="10" t="s">
        <v>5736</v>
      </c>
      <c r="E5739" s="10">
        <v>1</v>
      </c>
      <c r="F5739" s="10">
        <v>1.1000000000000001</v>
      </c>
      <c r="G5739" s="10">
        <v>5</v>
      </c>
      <c r="H5739" s="11">
        <v>10.3</v>
      </c>
      <c r="I5739" s="15">
        <f>IF(Table_0__2[[#This Row],[RESULTAT]]=1,Table_0__2[[#This Row],[1]],0)+IF(Table_0__2[[#This Row],[RESULTAT]]=3,Table_0__2[[#This Row],[N]],0)+IF(Table_0__2[[#This Row],[RESULTAT]]=2,Table_0__2[[#This Row],[2]],0)</f>
        <v>1.1000000000000001</v>
      </c>
      <c r="J5739" s="15">
        <f>MIN(Table_0__2[[#This Row],[1]:[2]])</f>
        <v>1.1000000000000001</v>
      </c>
      <c r="K5739" s="15">
        <f>IF(Table_0__2[[#This Row],[COLONNE1]]=Table_0__2[[#This Row],[RESULTAT COTE]],Table_0__2[[#This Row],[COLONNE1]],0)</f>
        <v>1.1000000000000001</v>
      </c>
    </row>
    <row r="5740" spans="1:11" x14ac:dyDescent="0.3">
      <c r="A5740" s="2">
        <v>43218</v>
      </c>
      <c r="B5740" s="24">
        <v>0.62152777777777779</v>
      </c>
      <c r="C5740" s="20">
        <f t="shared" si="89"/>
        <v>43218.621527777781</v>
      </c>
      <c r="D5740" s="7" t="s">
        <v>5737</v>
      </c>
      <c r="E5740" s="10">
        <v>1</v>
      </c>
      <c r="F5740" s="7">
        <v>2.7</v>
      </c>
      <c r="G5740" s="7">
        <v>2.85</v>
      </c>
      <c r="H5740" s="9">
        <v>2.0499999999999998</v>
      </c>
      <c r="I5740" s="14">
        <f>IF(Table_0__2[[#This Row],[RESULTAT]]=1,Table_0__2[[#This Row],[1]],0)+IF(Table_0__2[[#This Row],[RESULTAT]]=3,Table_0__2[[#This Row],[N]],0)+IF(Table_0__2[[#This Row],[RESULTAT]]=2,Table_0__2[[#This Row],[2]],0)</f>
        <v>2.7</v>
      </c>
      <c r="J5740" s="14">
        <f>MIN(Table_0__2[[#This Row],[1]:[2]])</f>
        <v>2.0499999999999998</v>
      </c>
      <c r="K5740" s="14">
        <f>IF(Table_0__2[[#This Row],[COLONNE1]]=Table_0__2[[#This Row],[RESULTAT COTE]],Table_0__2[[#This Row],[COLONNE1]],0)</f>
        <v>0</v>
      </c>
    </row>
    <row r="5741" spans="1:11" x14ac:dyDescent="0.3">
      <c r="A5741" s="2">
        <v>43218</v>
      </c>
      <c r="B5741" s="25">
        <v>0.62152777777777779</v>
      </c>
      <c r="C5741" s="20">
        <f t="shared" si="89"/>
        <v>43218.621527777781</v>
      </c>
      <c r="D5741" s="10" t="s">
        <v>5738</v>
      </c>
      <c r="E5741" s="10">
        <v>1</v>
      </c>
      <c r="F5741" s="10">
        <v>4.5</v>
      </c>
      <c r="G5741" s="10">
        <v>3.4</v>
      </c>
      <c r="H5741" s="11">
        <v>1.45</v>
      </c>
      <c r="I5741" s="15">
        <f>IF(Table_0__2[[#This Row],[RESULTAT]]=1,Table_0__2[[#This Row],[1]],0)+IF(Table_0__2[[#This Row],[RESULTAT]]=3,Table_0__2[[#This Row],[N]],0)+IF(Table_0__2[[#This Row],[RESULTAT]]=2,Table_0__2[[#This Row],[2]],0)</f>
        <v>4.5</v>
      </c>
      <c r="J5741" s="15">
        <f>MIN(Table_0__2[[#This Row],[1]:[2]])</f>
        <v>1.45</v>
      </c>
      <c r="K5741" s="15">
        <f>IF(Table_0__2[[#This Row],[COLONNE1]]=Table_0__2[[#This Row],[RESULTAT COTE]],Table_0__2[[#This Row],[COLONNE1]],0)</f>
        <v>0</v>
      </c>
    </row>
    <row r="5742" spans="1:11" x14ac:dyDescent="0.3">
      <c r="A5742" s="2">
        <v>43218</v>
      </c>
      <c r="B5742" s="25">
        <v>0.62152777777777779</v>
      </c>
      <c r="C5742" s="20">
        <f t="shared" si="89"/>
        <v>43218.621527777781</v>
      </c>
      <c r="D5742" s="10" t="s">
        <v>5739</v>
      </c>
      <c r="E5742" s="7">
        <v>3</v>
      </c>
      <c r="F5742" s="10">
        <v>2.35</v>
      </c>
      <c r="G5742" s="10">
        <v>3.3</v>
      </c>
      <c r="H5742" s="11">
        <v>2.75</v>
      </c>
      <c r="I5742" s="15">
        <f>IF(Table_0__2[[#This Row],[RESULTAT]]=1,Table_0__2[[#This Row],[1]],0)+IF(Table_0__2[[#This Row],[RESULTAT]]=3,Table_0__2[[#This Row],[N]],0)+IF(Table_0__2[[#This Row],[RESULTAT]]=2,Table_0__2[[#This Row],[2]],0)</f>
        <v>3.3</v>
      </c>
      <c r="J5742" s="15">
        <f>MIN(Table_0__2[[#This Row],[1]:[2]])</f>
        <v>2.35</v>
      </c>
      <c r="K5742" s="15">
        <f>IF(Table_0__2[[#This Row],[COLONNE1]]=Table_0__2[[#This Row],[RESULTAT COTE]],Table_0__2[[#This Row],[COLONNE1]],0)</f>
        <v>0</v>
      </c>
    </row>
    <row r="5743" spans="1:11" x14ac:dyDescent="0.3">
      <c r="A5743" s="2">
        <v>43218</v>
      </c>
      <c r="B5743" s="25">
        <v>0.62152777777777779</v>
      </c>
      <c r="C5743" s="20">
        <f t="shared" si="89"/>
        <v>43218.621527777781</v>
      </c>
      <c r="D5743" s="10" t="s">
        <v>5740</v>
      </c>
      <c r="E5743" s="7">
        <v>3</v>
      </c>
      <c r="F5743" s="10">
        <v>2.7</v>
      </c>
      <c r="G5743" s="10">
        <v>2.7</v>
      </c>
      <c r="H5743" s="11">
        <v>2.2000000000000002</v>
      </c>
      <c r="I5743" s="15">
        <f>IF(Table_0__2[[#This Row],[RESULTAT]]=1,Table_0__2[[#This Row],[1]],0)+IF(Table_0__2[[#This Row],[RESULTAT]]=3,Table_0__2[[#This Row],[N]],0)+IF(Table_0__2[[#This Row],[RESULTAT]]=2,Table_0__2[[#This Row],[2]],0)</f>
        <v>2.7</v>
      </c>
      <c r="J5743" s="15">
        <f>MIN(Table_0__2[[#This Row],[1]:[2]])</f>
        <v>2.2000000000000002</v>
      </c>
      <c r="K5743" s="15">
        <f>IF(Table_0__2[[#This Row],[COLONNE1]]=Table_0__2[[#This Row],[RESULTAT COTE]],Table_0__2[[#This Row],[COLONNE1]],0)</f>
        <v>0</v>
      </c>
    </row>
    <row r="5744" spans="1:11" x14ac:dyDescent="0.3">
      <c r="A5744" s="2">
        <v>43218</v>
      </c>
      <c r="B5744" s="24">
        <v>0.62152777777777779</v>
      </c>
      <c r="C5744" s="20">
        <f t="shared" si="89"/>
        <v>43218.621527777781</v>
      </c>
      <c r="D5744" s="7" t="s">
        <v>5741</v>
      </c>
      <c r="E5744" s="7">
        <v>3</v>
      </c>
      <c r="F5744" s="7">
        <v>2.0499999999999998</v>
      </c>
      <c r="G5744" s="7">
        <v>2.6</v>
      </c>
      <c r="H5744" s="9">
        <v>3.05</v>
      </c>
      <c r="I5744" s="14">
        <f>IF(Table_0__2[[#This Row],[RESULTAT]]=1,Table_0__2[[#This Row],[1]],0)+IF(Table_0__2[[#This Row],[RESULTAT]]=3,Table_0__2[[#This Row],[N]],0)+IF(Table_0__2[[#This Row],[RESULTAT]]=2,Table_0__2[[#This Row],[2]],0)</f>
        <v>2.6</v>
      </c>
      <c r="J5744" s="14">
        <f>MIN(Table_0__2[[#This Row],[1]:[2]])</f>
        <v>2.0499999999999998</v>
      </c>
      <c r="K5744" s="14">
        <f>IF(Table_0__2[[#This Row],[COLONNE1]]=Table_0__2[[#This Row],[RESULTAT COTE]],Table_0__2[[#This Row],[COLONNE1]],0)</f>
        <v>0</v>
      </c>
    </row>
    <row r="5745" spans="1:11" x14ac:dyDescent="0.3">
      <c r="A5745" s="2">
        <v>43218</v>
      </c>
      <c r="B5745" s="25">
        <v>0.62152777777777779</v>
      </c>
      <c r="C5745" s="20">
        <f t="shared" si="89"/>
        <v>43218.621527777781</v>
      </c>
      <c r="D5745" s="10" t="s">
        <v>5742</v>
      </c>
      <c r="E5745" s="10">
        <v>1</v>
      </c>
      <c r="F5745" s="10">
        <v>2.8</v>
      </c>
      <c r="G5745" s="10">
        <v>2.75</v>
      </c>
      <c r="H5745" s="11">
        <v>2.0499999999999998</v>
      </c>
      <c r="I5745" s="15">
        <f>IF(Table_0__2[[#This Row],[RESULTAT]]=1,Table_0__2[[#This Row],[1]],0)+IF(Table_0__2[[#This Row],[RESULTAT]]=3,Table_0__2[[#This Row],[N]],0)+IF(Table_0__2[[#This Row],[RESULTAT]]=2,Table_0__2[[#This Row],[2]],0)</f>
        <v>2.8</v>
      </c>
      <c r="J5745" s="15">
        <f>MIN(Table_0__2[[#This Row],[1]:[2]])</f>
        <v>2.0499999999999998</v>
      </c>
      <c r="K5745" s="15">
        <f>IF(Table_0__2[[#This Row],[COLONNE1]]=Table_0__2[[#This Row],[RESULTAT COTE]],Table_0__2[[#This Row],[COLONNE1]],0)</f>
        <v>0</v>
      </c>
    </row>
    <row r="5746" spans="1:11" x14ac:dyDescent="0.3">
      <c r="A5746" s="2">
        <v>43218</v>
      </c>
      <c r="B5746" s="24">
        <v>0.62152777777777779</v>
      </c>
      <c r="C5746" s="20">
        <f t="shared" si="89"/>
        <v>43218.621527777781</v>
      </c>
      <c r="D5746" s="7" t="s">
        <v>5743</v>
      </c>
      <c r="E5746" s="10">
        <v>1</v>
      </c>
      <c r="F5746" s="7">
        <v>1.65</v>
      </c>
      <c r="G5746" s="7">
        <v>3.2</v>
      </c>
      <c r="H5746" s="9">
        <v>3.5</v>
      </c>
      <c r="I5746" s="14">
        <f>IF(Table_0__2[[#This Row],[RESULTAT]]=1,Table_0__2[[#This Row],[1]],0)+IF(Table_0__2[[#This Row],[RESULTAT]]=3,Table_0__2[[#This Row],[N]],0)+IF(Table_0__2[[#This Row],[RESULTAT]]=2,Table_0__2[[#This Row],[2]],0)</f>
        <v>1.65</v>
      </c>
      <c r="J5746" s="14">
        <f>MIN(Table_0__2[[#This Row],[1]:[2]])</f>
        <v>1.65</v>
      </c>
      <c r="K5746" s="14">
        <f>IF(Table_0__2[[#This Row],[COLONNE1]]=Table_0__2[[#This Row],[RESULTAT COTE]],Table_0__2[[#This Row],[COLONNE1]],0)</f>
        <v>1.65</v>
      </c>
    </row>
    <row r="5747" spans="1:11" x14ac:dyDescent="0.3">
      <c r="A5747" s="2">
        <v>43218</v>
      </c>
      <c r="B5747" s="25">
        <v>0.62152777777777779</v>
      </c>
      <c r="C5747" s="20">
        <f t="shared" si="89"/>
        <v>43218.621527777781</v>
      </c>
      <c r="D5747" s="10" t="s">
        <v>5744</v>
      </c>
      <c r="E5747" s="7">
        <v>3</v>
      </c>
      <c r="F5747" s="10">
        <v>1.45</v>
      </c>
      <c r="G5747" s="10">
        <v>3.35</v>
      </c>
      <c r="H5747" s="11">
        <v>4.95</v>
      </c>
      <c r="I5747" s="15">
        <f>IF(Table_0__2[[#This Row],[RESULTAT]]=1,Table_0__2[[#This Row],[1]],0)+IF(Table_0__2[[#This Row],[RESULTAT]]=3,Table_0__2[[#This Row],[N]],0)+IF(Table_0__2[[#This Row],[RESULTAT]]=2,Table_0__2[[#This Row],[2]],0)</f>
        <v>3.35</v>
      </c>
      <c r="J5747" s="15">
        <f>MIN(Table_0__2[[#This Row],[1]:[2]])</f>
        <v>1.45</v>
      </c>
      <c r="K5747" s="15">
        <f>IF(Table_0__2[[#This Row],[COLONNE1]]=Table_0__2[[#This Row],[RESULTAT COTE]],Table_0__2[[#This Row],[COLONNE1]],0)</f>
        <v>0</v>
      </c>
    </row>
    <row r="5748" spans="1:11" x14ac:dyDescent="0.3">
      <c r="A5748" s="2">
        <v>43218</v>
      </c>
      <c r="B5748" s="24">
        <v>0.62152777777777779</v>
      </c>
      <c r="C5748" s="20">
        <f t="shared" si="89"/>
        <v>43218.621527777781</v>
      </c>
      <c r="D5748" s="7" t="s">
        <v>5745</v>
      </c>
      <c r="E5748" s="10">
        <v>1</v>
      </c>
      <c r="F5748" s="7">
        <v>2.75</v>
      </c>
      <c r="G5748" s="7">
        <v>2.75</v>
      </c>
      <c r="H5748" s="9">
        <v>2.1</v>
      </c>
      <c r="I5748" s="14">
        <f>IF(Table_0__2[[#This Row],[RESULTAT]]=1,Table_0__2[[#This Row],[1]],0)+IF(Table_0__2[[#This Row],[RESULTAT]]=3,Table_0__2[[#This Row],[N]],0)+IF(Table_0__2[[#This Row],[RESULTAT]]=2,Table_0__2[[#This Row],[2]],0)</f>
        <v>2.75</v>
      </c>
      <c r="J5748" s="14">
        <f>MIN(Table_0__2[[#This Row],[1]:[2]])</f>
        <v>2.1</v>
      </c>
      <c r="K5748" s="14">
        <f>IF(Table_0__2[[#This Row],[COLONNE1]]=Table_0__2[[#This Row],[RESULTAT COTE]],Table_0__2[[#This Row],[COLONNE1]],0)</f>
        <v>0</v>
      </c>
    </row>
    <row r="5749" spans="1:11" x14ac:dyDescent="0.3">
      <c r="A5749" s="2">
        <v>43218</v>
      </c>
      <c r="B5749" s="25">
        <v>0.62152777777777779</v>
      </c>
      <c r="C5749" s="20">
        <f t="shared" si="89"/>
        <v>43218.621527777781</v>
      </c>
      <c r="D5749" s="10" t="s">
        <v>5746</v>
      </c>
      <c r="E5749" s="10">
        <v>1</v>
      </c>
      <c r="F5749" s="10">
        <v>2.0499999999999998</v>
      </c>
      <c r="G5749" s="10">
        <v>2.2999999999999998</v>
      </c>
      <c r="H5749" s="11">
        <v>3.55</v>
      </c>
      <c r="I5749" s="15">
        <f>IF(Table_0__2[[#This Row],[RESULTAT]]=1,Table_0__2[[#This Row],[1]],0)+IF(Table_0__2[[#This Row],[RESULTAT]]=3,Table_0__2[[#This Row],[N]],0)+IF(Table_0__2[[#This Row],[RESULTAT]]=2,Table_0__2[[#This Row],[2]],0)</f>
        <v>2.0499999999999998</v>
      </c>
      <c r="J5749" s="15">
        <f>MIN(Table_0__2[[#This Row],[1]:[2]])</f>
        <v>2.0499999999999998</v>
      </c>
      <c r="K5749" s="15">
        <f>IF(Table_0__2[[#This Row],[COLONNE1]]=Table_0__2[[#This Row],[RESULTAT COTE]],Table_0__2[[#This Row],[COLONNE1]],0)</f>
        <v>2.0499999999999998</v>
      </c>
    </row>
    <row r="5750" spans="1:11" x14ac:dyDescent="0.3">
      <c r="A5750" s="2">
        <v>43218</v>
      </c>
      <c r="B5750" s="24">
        <v>0.62152777777777779</v>
      </c>
      <c r="C5750" s="20">
        <f t="shared" si="89"/>
        <v>43218.621527777781</v>
      </c>
      <c r="D5750" s="7" t="s">
        <v>5747</v>
      </c>
      <c r="E5750" s="10">
        <v>1</v>
      </c>
      <c r="F5750" s="7">
        <v>2.25</v>
      </c>
      <c r="G5750" s="7">
        <v>2.25</v>
      </c>
      <c r="H5750" s="9">
        <v>3.15</v>
      </c>
      <c r="I5750" s="14">
        <f>IF(Table_0__2[[#This Row],[RESULTAT]]=1,Table_0__2[[#This Row],[1]],0)+IF(Table_0__2[[#This Row],[RESULTAT]]=3,Table_0__2[[#This Row],[N]],0)+IF(Table_0__2[[#This Row],[RESULTAT]]=2,Table_0__2[[#This Row],[2]],0)</f>
        <v>2.25</v>
      </c>
      <c r="J5750" s="14">
        <f>MIN(Table_0__2[[#This Row],[1]:[2]])</f>
        <v>2.25</v>
      </c>
      <c r="K5750" s="14">
        <f>IF(Table_0__2[[#This Row],[COLONNE1]]=Table_0__2[[#This Row],[RESULTAT COTE]],Table_0__2[[#This Row],[COLONNE1]],0)</f>
        <v>2.25</v>
      </c>
    </row>
    <row r="5751" spans="1:11" x14ac:dyDescent="0.3">
      <c r="A5751" s="2">
        <v>43218</v>
      </c>
      <c r="B5751" s="25">
        <v>0.62152777777777779</v>
      </c>
      <c r="C5751" s="20">
        <f t="shared" si="89"/>
        <v>43218.621527777781</v>
      </c>
      <c r="D5751" s="10" t="s">
        <v>5748</v>
      </c>
      <c r="E5751" s="10">
        <v>2</v>
      </c>
      <c r="F5751" s="10">
        <v>2</v>
      </c>
      <c r="G5751" s="10">
        <v>3</v>
      </c>
      <c r="H5751" s="11">
        <v>2.75</v>
      </c>
      <c r="I5751" s="15">
        <f>IF(Table_0__2[[#This Row],[RESULTAT]]=1,Table_0__2[[#This Row],[1]],0)+IF(Table_0__2[[#This Row],[RESULTAT]]=3,Table_0__2[[#This Row],[N]],0)+IF(Table_0__2[[#This Row],[RESULTAT]]=2,Table_0__2[[#This Row],[2]],0)</f>
        <v>2.75</v>
      </c>
      <c r="J5751" s="15">
        <f>MIN(Table_0__2[[#This Row],[1]:[2]])</f>
        <v>2</v>
      </c>
      <c r="K5751" s="15">
        <f>IF(Table_0__2[[#This Row],[COLONNE1]]=Table_0__2[[#This Row],[RESULTAT COTE]],Table_0__2[[#This Row],[COLONNE1]],0)</f>
        <v>0</v>
      </c>
    </row>
    <row r="5752" spans="1:11" x14ac:dyDescent="0.3">
      <c r="A5752" s="2">
        <v>43218</v>
      </c>
      <c r="B5752" s="24">
        <v>0.64236111111111105</v>
      </c>
      <c r="C5752" s="20">
        <f t="shared" si="89"/>
        <v>43218.642361111109</v>
      </c>
      <c r="D5752" s="7" t="s">
        <v>5749</v>
      </c>
      <c r="E5752" s="10">
        <v>1</v>
      </c>
      <c r="F5752" s="7">
        <v>1.8</v>
      </c>
      <c r="G5752" s="7">
        <v>3.5</v>
      </c>
      <c r="H5752" s="9">
        <v>4</v>
      </c>
      <c r="I5752" s="14">
        <f>IF(Table_0__2[[#This Row],[RESULTAT]]=1,Table_0__2[[#This Row],[1]],0)+IF(Table_0__2[[#This Row],[RESULTAT]]=3,Table_0__2[[#This Row],[N]],0)+IF(Table_0__2[[#This Row],[RESULTAT]]=2,Table_0__2[[#This Row],[2]],0)</f>
        <v>1.8</v>
      </c>
      <c r="J5752" s="14">
        <f>MIN(Table_0__2[[#This Row],[1]:[2]])</f>
        <v>1.8</v>
      </c>
      <c r="K5752" s="14">
        <f>IF(Table_0__2[[#This Row],[COLONNE1]]=Table_0__2[[#This Row],[RESULTAT COTE]],Table_0__2[[#This Row],[COLONNE1]],0)</f>
        <v>1.8</v>
      </c>
    </row>
    <row r="5753" spans="1:11" x14ac:dyDescent="0.3">
      <c r="A5753" s="2">
        <v>43218</v>
      </c>
      <c r="B5753" s="24">
        <v>0.64236111111111105</v>
      </c>
      <c r="C5753" s="20">
        <f t="shared" si="89"/>
        <v>43218.642361111109</v>
      </c>
      <c r="D5753" s="7" t="s">
        <v>5750</v>
      </c>
      <c r="E5753" s="10">
        <v>1</v>
      </c>
      <c r="F5753" s="7">
        <v>2</v>
      </c>
      <c r="G5753" s="7">
        <v>3.35</v>
      </c>
      <c r="H5753" s="9">
        <v>3.3</v>
      </c>
      <c r="I5753" s="14">
        <f>IF(Table_0__2[[#This Row],[RESULTAT]]=1,Table_0__2[[#This Row],[1]],0)+IF(Table_0__2[[#This Row],[RESULTAT]]=3,Table_0__2[[#This Row],[N]],0)+IF(Table_0__2[[#This Row],[RESULTAT]]=2,Table_0__2[[#This Row],[2]],0)</f>
        <v>2</v>
      </c>
      <c r="J5753" s="14">
        <f>MIN(Table_0__2[[#This Row],[1]:[2]])</f>
        <v>2</v>
      </c>
      <c r="K5753" s="14">
        <f>IF(Table_0__2[[#This Row],[COLONNE1]]=Table_0__2[[#This Row],[RESULTAT COTE]],Table_0__2[[#This Row],[COLONNE1]],0)</f>
        <v>2</v>
      </c>
    </row>
    <row r="5754" spans="1:11" x14ac:dyDescent="0.3">
      <c r="A5754" s="2">
        <v>43218</v>
      </c>
      <c r="B5754" s="25">
        <v>0.64236111111111105</v>
      </c>
      <c r="C5754" s="20">
        <f t="shared" si="89"/>
        <v>43218.642361111109</v>
      </c>
      <c r="D5754" s="10" t="s">
        <v>5751</v>
      </c>
      <c r="E5754" s="7">
        <v>3</v>
      </c>
      <c r="F5754" s="10">
        <v>2</v>
      </c>
      <c r="G5754" s="10">
        <v>3.3</v>
      </c>
      <c r="H5754" s="11">
        <v>3.5</v>
      </c>
      <c r="I5754" s="15">
        <f>IF(Table_0__2[[#This Row],[RESULTAT]]=1,Table_0__2[[#This Row],[1]],0)+IF(Table_0__2[[#This Row],[RESULTAT]]=3,Table_0__2[[#This Row],[N]],0)+IF(Table_0__2[[#This Row],[RESULTAT]]=2,Table_0__2[[#This Row],[2]],0)</f>
        <v>3.3</v>
      </c>
      <c r="J5754" s="15">
        <f>MIN(Table_0__2[[#This Row],[1]:[2]])</f>
        <v>2</v>
      </c>
      <c r="K5754" s="15">
        <f>IF(Table_0__2[[#This Row],[COLONNE1]]=Table_0__2[[#This Row],[RESULTAT COTE]],Table_0__2[[#This Row],[COLONNE1]],0)</f>
        <v>0</v>
      </c>
    </row>
    <row r="5755" spans="1:11" x14ac:dyDescent="0.3">
      <c r="A5755" s="2">
        <v>43218</v>
      </c>
      <c r="B5755" s="24">
        <v>0.64236111111111105</v>
      </c>
      <c r="C5755" s="20">
        <f t="shared" si="89"/>
        <v>43218.642361111109</v>
      </c>
      <c r="D5755" s="7" t="s">
        <v>5752</v>
      </c>
      <c r="E5755" s="7">
        <v>3</v>
      </c>
      <c r="F5755" s="7">
        <v>1.85</v>
      </c>
      <c r="G5755" s="7">
        <v>3.45</v>
      </c>
      <c r="H5755" s="9">
        <v>3.75</v>
      </c>
      <c r="I5755" s="14">
        <f>IF(Table_0__2[[#This Row],[RESULTAT]]=1,Table_0__2[[#This Row],[1]],0)+IF(Table_0__2[[#This Row],[RESULTAT]]=3,Table_0__2[[#This Row],[N]],0)+IF(Table_0__2[[#This Row],[RESULTAT]]=2,Table_0__2[[#This Row],[2]],0)</f>
        <v>3.45</v>
      </c>
      <c r="J5755" s="14">
        <f>MIN(Table_0__2[[#This Row],[1]:[2]])</f>
        <v>1.85</v>
      </c>
      <c r="K5755" s="14">
        <f>IF(Table_0__2[[#This Row],[COLONNE1]]=Table_0__2[[#This Row],[RESULTAT COTE]],Table_0__2[[#This Row],[COLONNE1]],0)</f>
        <v>0</v>
      </c>
    </row>
    <row r="5756" spans="1:11" x14ac:dyDescent="0.3">
      <c r="A5756" s="2">
        <v>43218</v>
      </c>
      <c r="B5756" s="24">
        <v>0.64236111111111105</v>
      </c>
      <c r="C5756" s="20">
        <f t="shared" si="89"/>
        <v>43218.642361111109</v>
      </c>
      <c r="D5756" s="7" t="s">
        <v>5753</v>
      </c>
      <c r="E5756" s="10">
        <v>2</v>
      </c>
      <c r="F5756" s="7">
        <v>2.2000000000000002</v>
      </c>
      <c r="G5756" s="7">
        <v>3.15</v>
      </c>
      <c r="H5756" s="9">
        <v>3.1</v>
      </c>
      <c r="I5756" s="14">
        <f>IF(Table_0__2[[#This Row],[RESULTAT]]=1,Table_0__2[[#This Row],[1]],0)+IF(Table_0__2[[#This Row],[RESULTAT]]=3,Table_0__2[[#This Row],[N]],0)+IF(Table_0__2[[#This Row],[RESULTAT]]=2,Table_0__2[[#This Row],[2]],0)</f>
        <v>3.1</v>
      </c>
      <c r="J5756" s="14">
        <f>MIN(Table_0__2[[#This Row],[1]:[2]])</f>
        <v>2.2000000000000002</v>
      </c>
      <c r="K5756" s="14">
        <f>IF(Table_0__2[[#This Row],[COLONNE1]]=Table_0__2[[#This Row],[RESULTAT COTE]],Table_0__2[[#This Row],[COLONNE1]],0)</f>
        <v>0</v>
      </c>
    </row>
    <row r="5757" spans="1:11" x14ac:dyDescent="0.3">
      <c r="A5757" s="2">
        <v>43218</v>
      </c>
      <c r="B5757" s="25">
        <v>0.64236111111111105</v>
      </c>
      <c r="C5757" s="20">
        <f t="shared" si="89"/>
        <v>43218.642361111109</v>
      </c>
      <c r="D5757" s="10" t="s">
        <v>5754</v>
      </c>
      <c r="E5757" s="10">
        <v>2</v>
      </c>
      <c r="F5757" s="10">
        <v>1.8</v>
      </c>
      <c r="G5757" s="10">
        <v>2.95</v>
      </c>
      <c r="H5757" s="11">
        <v>3.25</v>
      </c>
      <c r="I5757" s="15">
        <f>IF(Table_0__2[[#This Row],[RESULTAT]]=1,Table_0__2[[#This Row],[1]],0)+IF(Table_0__2[[#This Row],[RESULTAT]]=3,Table_0__2[[#This Row],[N]],0)+IF(Table_0__2[[#This Row],[RESULTAT]]=2,Table_0__2[[#This Row],[2]],0)</f>
        <v>3.25</v>
      </c>
      <c r="J5757" s="15">
        <f>MIN(Table_0__2[[#This Row],[1]:[2]])</f>
        <v>1.8</v>
      </c>
      <c r="K5757" s="15">
        <f>IF(Table_0__2[[#This Row],[COLONNE1]]=Table_0__2[[#This Row],[RESULTAT COTE]],Table_0__2[[#This Row],[COLONNE1]],0)</f>
        <v>0</v>
      </c>
    </row>
    <row r="5758" spans="1:11" x14ac:dyDescent="0.3">
      <c r="A5758" s="2">
        <v>43218</v>
      </c>
      <c r="B5758" s="25">
        <v>0.66319444444444442</v>
      </c>
      <c r="C5758" s="20">
        <f t="shared" si="89"/>
        <v>43218.663194444445</v>
      </c>
      <c r="D5758" s="10" t="s">
        <v>5755</v>
      </c>
      <c r="E5758" s="10">
        <v>1</v>
      </c>
      <c r="F5758" s="10">
        <v>1.3</v>
      </c>
      <c r="G5758" s="10">
        <v>3.45</v>
      </c>
      <c r="H5758" s="11">
        <v>7.5</v>
      </c>
      <c r="I5758" s="15">
        <f>IF(Table_0__2[[#This Row],[RESULTAT]]=1,Table_0__2[[#This Row],[1]],0)+IF(Table_0__2[[#This Row],[RESULTAT]]=3,Table_0__2[[#This Row],[N]],0)+IF(Table_0__2[[#This Row],[RESULTAT]]=2,Table_0__2[[#This Row],[2]],0)</f>
        <v>1.3</v>
      </c>
      <c r="J5758" s="15">
        <f>MIN(Table_0__2[[#This Row],[1]:[2]])</f>
        <v>1.3</v>
      </c>
      <c r="K5758" s="15">
        <f>IF(Table_0__2[[#This Row],[COLONNE1]]=Table_0__2[[#This Row],[RESULTAT COTE]],Table_0__2[[#This Row],[COLONNE1]],0)</f>
        <v>1.3</v>
      </c>
    </row>
    <row r="5759" spans="1:11" x14ac:dyDescent="0.3">
      <c r="A5759" s="2">
        <v>43218</v>
      </c>
      <c r="B5759" s="24">
        <v>0.66319444444444442</v>
      </c>
      <c r="C5759" s="20">
        <f t="shared" si="89"/>
        <v>43218.663194444445</v>
      </c>
      <c r="D5759" s="7" t="s">
        <v>5756</v>
      </c>
      <c r="E5759" s="10">
        <v>2</v>
      </c>
      <c r="F5759" s="7">
        <v>1.9</v>
      </c>
      <c r="G5759" s="7">
        <v>3.1</v>
      </c>
      <c r="H5759" s="9">
        <v>2.75</v>
      </c>
      <c r="I5759" s="14">
        <f>IF(Table_0__2[[#This Row],[RESULTAT]]=1,Table_0__2[[#This Row],[1]],0)+IF(Table_0__2[[#This Row],[RESULTAT]]=3,Table_0__2[[#This Row],[N]],0)+IF(Table_0__2[[#This Row],[RESULTAT]]=2,Table_0__2[[#This Row],[2]],0)</f>
        <v>2.75</v>
      </c>
      <c r="J5759" s="14">
        <f>MIN(Table_0__2[[#This Row],[1]:[2]])</f>
        <v>1.9</v>
      </c>
      <c r="K5759" s="14">
        <f>IF(Table_0__2[[#This Row],[COLONNE1]]=Table_0__2[[#This Row],[RESULTAT COTE]],Table_0__2[[#This Row],[COLONNE1]],0)</f>
        <v>0</v>
      </c>
    </row>
    <row r="5760" spans="1:11" x14ac:dyDescent="0.3">
      <c r="A5760" s="2">
        <v>43218</v>
      </c>
      <c r="B5760" s="25">
        <v>0.66319444444444442</v>
      </c>
      <c r="C5760" s="20">
        <f t="shared" si="89"/>
        <v>43218.663194444445</v>
      </c>
      <c r="D5760" s="10" t="s">
        <v>5757</v>
      </c>
      <c r="E5760" s="10">
        <v>1</v>
      </c>
      <c r="F5760" s="10">
        <v>1.6</v>
      </c>
      <c r="G5760" s="10">
        <v>3.2</v>
      </c>
      <c r="H5760" s="11">
        <v>4.1500000000000004</v>
      </c>
      <c r="I5760" s="15">
        <f>IF(Table_0__2[[#This Row],[RESULTAT]]=1,Table_0__2[[#This Row],[1]],0)+IF(Table_0__2[[#This Row],[RESULTAT]]=3,Table_0__2[[#This Row],[N]],0)+IF(Table_0__2[[#This Row],[RESULTAT]]=2,Table_0__2[[#This Row],[2]],0)</f>
        <v>1.6</v>
      </c>
      <c r="J5760" s="15">
        <f>MIN(Table_0__2[[#This Row],[1]:[2]])</f>
        <v>1.6</v>
      </c>
      <c r="K5760" s="15">
        <f>IF(Table_0__2[[#This Row],[COLONNE1]]=Table_0__2[[#This Row],[RESULTAT COTE]],Table_0__2[[#This Row],[COLONNE1]],0)</f>
        <v>1.6</v>
      </c>
    </row>
    <row r="5761" spans="1:11" x14ac:dyDescent="0.3">
      <c r="A5761" s="2">
        <v>43218</v>
      </c>
      <c r="B5761" s="24">
        <v>0.66319444444444442</v>
      </c>
      <c r="C5761" s="20">
        <f t="shared" si="89"/>
        <v>43218.663194444445</v>
      </c>
      <c r="D5761" s="7" t="s">
        <v>5758</v>
      </c>
      <c r="E5761" s="10">
        <v>1</v>
      </c>
      <c r="F5761" s="7">
        <v>2</v>
      </c>
      <c r="G5761" s="7">
        <v>3</v>
      </c>
      <c r="H5761" s="9">
        <v>2.95</v>
      </c>
      <c r="I5761" s="14">
        <f>IF(Table_0__2[[#This Row],[RESULTAT]]=1,Table_0__2[[#This Row],[1]],0)+IF(Table_0__2[[#This Row],[RESULTAT]]=3,Table_0__2[[#This Row],[N]],0)+IF(Table_0__2[[#This Row],[RESULTAT]]=2,Table_0__2[[#This Row],[2]],0)</f>
        <v>2</v>
      </c>
      <c r="J5761" s="14">
        <f>MIN(Table_0__2[[#This Row],[1]:[2]])</f>
        <v>2</v>
      </c>
      <c r="K5761" s="14">
        <f>IF(Table_0__2[[#This Row],[COLONNE1]]=Table_0__2[[#This Row],[RESULTAT COTE]],Table_0__2[[#This Row],[COLONNE1]],0)</f>
        <v>2</v>
      </c>
    </row>
    <row r="5762" spans="1:11" x14ac:dyDescent="0.3">
      <c r="A5762" s="2">
        <v>43218</v>
      </c>
      <c r="B5762" s="25">
        <v>0.66319444444444442</v>
      </c>
      <c r="C5762" s="20">
        <f t="shared" ref="C5762:C5825" si="90">A5762+B5762</f>
        <v>43218.663194444445</v>
      </c>
      <c r="D5762" s="10" t="s">
        <v>5759</v>
      </c>
      <c r="E5762" s="7">
        <v>3</v>
      </c>
      <c r="F5762" s="10">
        <v>2.25</v>
      </c>
      <c r="G5762" s="10">
        <v>2.75</v>
      </c>
      <c r="H5762" s="11">
        <v>2.75</v>
      </c>
      <c r="I5762" s="15">
        <f>IF(Table_0__2[[#This Row],[RESULTAT]]=1,Table_0__2[[#This Row],[1]],0)+IF(Table_0__2[[#This Row],[RESULTAT]]=3,Table_0__2[[#This Row],[N]],0)+IF(Table_0__2[[#This Row],[RESULTAT]]=2,Table_0__2[[#This Row],[2]],0)</f>
        <v>2.75</v>
      </c>
      <c r="J5762" s="15">
        <f>MIN(Table_0__2[[#This Row],[1]:[2]])</f>
        <v>2.25</v>
      </c>
      <c r="K5762" s="15">
        <f>IF(Table_0__2[[#This Row],[COLONNE1]]=Table_0__2[[#This Row],[RESULTAT COTE]],Table_0__2[[#This Row],[COLONNE1]],0)</f>
        <v>0</v>
      </c>
    </row>
    <row r="5763" spans="1:11" x14ac:dyDescent="0.3">
      <c r="A5763" s="2">
        <v>43218</v>
      </c>
      <c r="B5763" s="24">
        <v>0.66319444444444442</v>
      </c>
      <c r="C5763" s="20">
        <f t="shared" si="90"/>
        <v>43218.663194444445</v>
      </c>
      <c r="D5763" s="7" t="s">
        <v>5760</v>
      </c>
      <c r="E5763" s="7">
        <v>3</v>
      </c>
      <c r="F5763" s="7">
        <v>1.8</v>
      </c>
      <c r="G5763" s="7">
        <v>2.95</v>
      </c>
      <c r="H5763" s="9">
        <v>3.15</v>
      </c>
      <c r="I5763" s="14">
        <f>IF(Table_0__2[[#This Row],[RESULTAT]]=1,Table_0__2[[#This Row],[1]],0)+IF(Table_0__2[[#This Row],[RESULTAT]]=3,Table_0__2[[#This Row],[N]],0)+IF(Table_0__2[[#This Row],[RESULTAT]]=2,Table_0__2[[#This Row],[2]],0)</f>
        <v>2.95</v>
      </c>
      <c r="J5763" s="14">
        <f>MIN(Table_0__2[[#This Row],[1]:[2]])</f>
        <v>1.8</v>
      </c>
      <c r="K5763" s="14">
        <f>IF(Table_0__2[[#This Row],[COLONNE1]]=Table_0__2[[#This Row],[RESULTAT COTE]],Table_0__2[[#This Row],[COLONNE1]],0)</f>
        <v>0</v>
      </c>
    </row>
    <row r="5764" spans="1:11" x14ac:dyDescent="0.3">
      <c r="A5764" s="2">
        <v>43218</v>
      </c>
      <c r="B5764" s="25">
        <v>0.66319444444444442</v>
      </c>
      <c r="C5764" s="20">
        <f t="shared" si="90"/>
        <v>43218.663194444445</v>
      </c>
      <c r="D5764" s="10" t="s">
        <v>5761</v>
      </c>
      <c r="E5764" s="7">
        <v>3</v>
      </c>
      <c r="F5764" s="10">
        <v>2.15</v>
      </c>
      <c r="G5764" s="10">
        <v>2.7</v>
      </c>
      <c r="H5764" s="11">
        <v>2.65</v>
      </c>
      <c r="I5764" s="15">
        <f>IF(Table_0__2[[#This Row],[RESULTAT]]=1,Table_0__2[[#This Row],[1]],0)+IF(Table_0__2[[#This Row],[RESULTAT]]=3,Table_0__2[[#This Row],[N]],0)+IF(Table_0__2[[#This Row],[RESULTAT]]=2,Table_0__2[[#This Row],[2]],0)</f>
        <v>2.7</v>
      </c>
      <c r="J5764" s="15">
        <f>MIN(Table_0__2[[#This Row],[1]:[2]])</f>
        <v>2.15</v>
      </c>
      <c r="K5764" s="15">
        <f>IF(Table_0__2[[#This Row],[COLONNE1]]=Table_0__2[[#This Row],[RESULTAT COTE]],Table_0__2[[#This Row],[COLONNE1]],0)</f>
        <v>0</v>
      </c>
    </row>
    <row r="5765" spans="1:11" x14ac:dyDescent="0.3">
      <c r="A5765" s="2">
        <v>43218</v>
      </c>
      <c r="B5765" s="24">
        <v>0.66319444444444442</v>
      </c>
      <c r="C5765" s="20">
        <f t="shared" si="90"/>
        <v>43218.663194444445</v>
      </c>
      <c r="D5765" s="7" t="s">
        <v>5762</v>
      </c>
      <c r="E5765" s="10">
        <v>1</v>
      </c>
      <c r="F5765" s="7">
        <v>1.5</v>
      </c>
      <c r="G5765" s="7">
        <v>3.55</v>
      </c>
      <c r="H5765" s="9">
        <v>4.55</v>
      </c>
      <c r="I5765" s="14">
        <f>IF(Table_0__2[[#This Row],[RESULTAT]]=1,Table_0__2[[#This Row],[1]],0)+IF(Table_0__2[[#This Row],[RESULTAT]]=3,Table_0__2[[#This Row],[N]],0)+IF(Table_0__2[[#This Row],[RESULTAT]]=2,Table_0__2[[#This Row],[2]],0)</f>
        <v>1.5</v>
      </c>
      <c r="J5765" s="14">
        <f>MIN(Table_0__2[[#This Row],[1]:[2]])</f>
        <v>1.5</v>
      </c>
      <c r="K5765" s="14">
        <f>IF(Table_0__2[[#This Row],[COLONNE1]]=Table_0__2[[#This Row],[RESULTAT COTE]],Table_0__2[[#This Row],[COLONNE1]],0)</f>
        <v>1.5</v>
      </c>
    </row>
    <row r="5766" spans="1:11" x14ac:dyDescent="0.3">
      <c r="A5766" s="2">
        <v>43218</v>
      </c>
      <c r="B5766" s="25">
        <v>0.66319444444444442</v>
      </c>
      <c r="C5766" s="20">
        <f t="shared" si="90"/>
        <v>43218.663194444445</v>
      </c>
      <c r="D5766" s="10" t="s">
        <v>5763</v>
      </c>
      <c r="E5766" s="10">
        <v>2</v>
      </c>
      <c r="F5766" s="10">
        <v>3.35</v>
      </c>
      <c r="G5766" s="10">
        <v>3.2</v>
      </c>
      <c r="H5766" s="11">
        <v>1.8</v>
      </c>
      <c r="I5766" s="15">
        <f>IF(Table_0__2[[#This Row],[RESULTAT]]=1,Table_0__2[[#This Row],[1]],0)+IF(Table_0__2[[#This Row],[RESULTAT]]=3,Table_0__2[[#This Row],[N]],0)+IF(Table_0__2[[#This Row],[RESULTAT]]=2,Table_0__2[[#This Row],[2]],0)</f>
        <v>1.8</v>
      </c>
      <c r="J5766" s="15">
        <f>MIN(Table_0__2[[#This Row],[1]:[2]])</f>
        <v>1.8</v>
      </c>
      <c r="K5766" s="15">
        <f>IF(Table_0__2[[#This Row],[COLONNE1]]=Table_0__2[[#This Row],[RESULTAT COTE]],Table_0__2[[#This Row],[COLONNE1]],0)</f>
        <v>1.8</v>
      </c>
    </row>
    <row r="5767" spans="1:11" x14ac:dyDescent="0.3">
      <c r="A5767" s="2">
        <v>43218</v>
      </c>
      <c r="B5767" s="24">
        <v>0.66319444444444442</v>
      </c>
      <c r="C5767" s="20">
        <f t="shared" si="90"/>
        <v>43218.663194444445</v>
      </c>
      <c r="D5767" s="7" t="s">
        <v>5764</v>
      </c>
      <c r="E5767" s="10">
        <v>1</v>
      </c>
      <c r="F5767" s="7">
        <v>2.8</v>
      </c>
      <c r="G5767" s="7">
        <v>2.95</v>
      </c>
      <c r="H5767" s="9">
        <v>2.1</v>
      </c>
      <c r="I5767" s="14">
        <f>IF(Table_0__2[[#This Row],[RESULTAT]]=1,Table_0__2[[#This Row],[1]],0)+IF(Table_0__2[[#This Row],[RESULTAT]]=3,Table_0__2[[#This Row],[N]],0)+IF(Table_0__2[[#This Row],[RESULTAT]]=2,Table_0__2[[#This Row],[2]],0)</f>
        <v>2.8</v>
      </c>
      <c r="J5767" s="14">
        <f>MIN(Table_0__2[[#This Row],[1]:[2]])</f>
        <v>2.1</v>
      </c>
      <c r="K5767" s="14">
        <f>IF(Table_0__2[[#This Row],[COLONNE1]]=Table_0__2[[#This Row],[RESULTAT COTE]],Table_0__2[[#This Row],[COLONNE1]],0)</f>
        <v>0</v>
      </c>
    </row>
    <row r="5768" spans="1:11" x14ac:dyDescent="0.3">
      <c r="A5768" s="2">
        <v>43218</v>
      </c>
      <c r="B5768" s="25">
        <v>0.66319444444444442</v>
      </c>
      <c r="C5768" s="20">
        <f t="shared" si="90"/>
        <v>43218.663194444445</v>
      </c>
      <c r="D5768" s="10" t="s">
        <v>5765</v>
      </c>
      <c r="E5768" s="7">
        <v>3</v>
      </c>
      <c r="F5768" s="10">
        <v>2</v>
      </c>
      <c r="G5768" s="10">
        <v>2.85</v>
      </c>
      <c r="H5768" s="11">
        <v>3.15</v>
      </c>
      <c r="I5768" s="15">
        <f>IF(Table_0__2[[#This Row],[RESULTAT]]=1,Table_0__2[[#This Row],[1]],0)+IF(Table_0__2[[#This Row],[RESULTAT]]=3,Table_0__2[[#This Row],[N]],0)+IF(Table_0__2[[#This Row],[RESULTAT]]=2,Table_0__2[[#This Row],[2]],0)</f>
        <v>2.85</v>
      </c>
      <c r="J5768" s="15">
        <f>MIN(Table_0__2[[#This Row],[1]:[2]])</f>
        <v>2</v>
      </c>
      <c r="K5768" s="15">
        <f>IF(Table_0__2[[#This Row],[COLONNE1]]=Table_0__2[[#This Row],[RESULTAT COTE]],Table_0__2[[#This Row],[COLONNE1]],0)</f>
        <v>0</v>
      </c>
    </row>
    <row r="5769" spans="1:11" x14ac:dyDescent="0.3">
      <c r="A5769" s="2">
        <v>43218</v>
      </c>
      <c r="B5769" s="24">
        <v>0.66319444444444442</v>
      </c>
      <c r="C5769" s="20">
        <f t="shared" si="90"/>
        <v>43218.663194444445</v>
      </c>
      <c r="D5769" s="7" t="s">
        <v>5766</v>
      </c>
      <c r="E5769" s="10">
        <v>1</v>
      </c>
      <c r="F5769" s="7">
        <v>3.25</v>
      </c>
      <c r="G5769" s="7">
        <v>3.6</v>
      </c>
      <c r="H5769" s="9">
        <v>1.7</v>
      </c>
      <c r="I5769" s="14">
        <f>IF(Table_0__2[[#This Row],[RESULTAT]]=1,Table_0__2[[#This Row],[1]],0)+IF(Table_0__2[[#This Row],[RESULTAT]]=3,Table_0__2[[#This Row],[N]],0)+IF(Table_0__2[[#This Row],[RESULTAT]]=2,Table_0__2[[#This Row],[2]],0)</f>
        <v>3.25</v>
      </c>
      <c r="J5769" s="14">
        <f>MIN(Table_0__2[[#This Row],[1]:[2]])</f>
        <v>1.7</v>
      </c>
      <c r="K5769" s="14">
        <f>IF(Table_0__2[[#This Row],[COLONNE1]]=Table_0__2[[#This Row],[RESULTAT COTE]],Table_0__2[[#This Row],[COLONNE1]],0)</f>
        <v>0</v>
      </c>
    </row>
    <row r="5770" spans="1:11" x14ac:dyDescent="0.3">
      <c r="A5770" s="2">
        <v>43218</v>
      </c>
      <c r="B5770" s="25">
        <v>0.66319444444444442</v>
      </c>
      <c r="C5770" s="20">
        <f t="shared" si="90"/>
        <v>43218.663194444445</v>
      </c>
      <c r="D5770" s="10" t="s">
        <v>5767</v>
      </c>
      <c r="E5770" s="10">
        <v>1</v>
      </c>
      <c r="F5770" s="10">
        <v>2.2999999999999998</v>
      </c>
      <c r="G5770" s="10">
        <v>2.8</v>
      </c>
      <c r="H5770" s="11">
        <v>2.65</v>
      </c>
      <c r="I5770" s="15">
        <f>IF(Table_0__2[[#This Row],[RESULTAT]]=1,Table_0__2[[#This Row],[1]],0)+IF(Table_0__2[[#This Row],[RESULTAT]]=3,Table_0__2[[#This Row],[N]],0)+IF(Table_0__2[[#This Row],[RESULTAT]]=2,Table_0__2[[#This Row],[2]],0)</f>
        <v>2.2999999999999998</v>
      </c>
      <c r="J5770" s="15">
        <f>MIN(Table_0__2[[#This Row],[1]:[2]])</f>
        <v>2.2999999999999998</v>
      </c>
      <c r="K5770" s="15">
        <f>IF(Table_0__2[[#This Row],[COLONNE1]]=Table_0__2[[#This Row],[RESULTAT COTE]],Table_0__2[[#This Row],[COLONNE1]],0)</f>
        <v>2.2999999999999998</v>
      </c>
    </row>
    <row r="5771" spans="1:11" x14ac:dyDescent="0.3">
      <c r="A5771" s="2">
        <v>43218</v>
      </c>
      <c r="B5771" s="24">
        <v>0.66319444444444442</v>
      </c>
      <c r="C5771" s="20">
        <f t="shared" si="90"/>
        <v>43218.663194444445</v>
      </c>
      <c r="D5771" s="7" t="s">
        <v>5768</v>
      </c>
      <c r="E5771" s="10">
        <v>2</v>
      </c>
      <c r="F5771" s="7">
        <v>2.85</v>
      </c>
      <c r="G5771" s="7">
        <v>3.2</v>
      </c>
      <c r="H5771" s="9">
        <v>1.95</v>
      </c>
      <c r="I5771" s="14">
        <f>IF(Table_0__2[[#This Row],[RESULTAT]]=1,Table_0__2[[#This Row],[1]],0)+IF(Table_0__2[[#This Row],[RESULTAT]]=3,Table_0__2[[#This Row],[N]],0)+IF(Table_0__2[[#This Row],[RESULTAT]]=2,Table_0__2[[#This Row],[2]],0)</f>
        <v>1.95</v>
      </c>
      <c r="J5771" s="14">
        <f>MIN(Table_0__2[[#This Row],[1]:[2]])</f>
        <v>1.95</v>
      </c>
      <c r="K5771" s="14">
        <f>IF(Table_0__2[[#This Row],[COLONNE1]]=Table_0__2[[#This Row],[RESULTAT COTE]],Table_0__2[[#This Row],[COLONNE1]],0)</f>
        <v>1.95</v>
      </c>
    </row>
    <row r="5772" spans="1:11" x14ac:dyDescent="0.3">
      <c r="A5772" s="2">
        <v>43218</v>
      </c>
      <c r="B5772" s="25">
        <v>0.66319444444444442</v>
      </c>
      <c r="C5772" s="20">
        <f t="shared" si="90"/>
        <v>43218.663194444445</v>
      </c>
      <c r="D5772" s="10" t="s">
        <v>5769</v>
      </c>
      <c r="E5772" s="10">
        <v>1</v>
      </c>
      <c r="F5772" s="10">
        <v>1.7</v>
      </c>
      <c r="G5772" s="10">
        <v>3.45</v>
      </c>
      <c r="H5772" s="11">
        <v>3.35</v>
      </c>
      <c r="I5772" s="15">
        <f>IF(Table_0__2[[#This Row],[RESULTAT]]=1,Table_0__2[[#This Row],[1]],0)+IF(Table_0__2[[#This Row],[RESULTAT]]=3,Table_0__2[[#This Row],[N]],0)+IF(Table_0__2[[#This Row],[RESULTAT]]=2,Table_0__2[[#This Row],[2]],0)</f>
        <v>1.7</v>
      </c>
      <c r="J5772" s="15">
        <f>MIN(Table_0__2[[#This Row],[1]:[2]])</f>
        <v>1.7</v>
      </c>
      <c r="K5772" s="15">
        <f>IF(Table_0__2[[#This Row],[COLONNE1]]=Table_0__2[[#This Row],[RESULTAT COTE]],Table_0__2[[#This Row],[COLONNE1]],0)</f>
        <v>1.7</v>
      </c>
    </row>
    <row r="5773" spans="1:11" x14ac:dyDescent="0.3">
      <c r="A5773" s="2">
        <v>43218</v>
      </c>
      <c r="B5773" s="24">
        <v>0.66319444444444442</v>
      </c>
      <c r="C5773" s="20">
        <f t="shared" si="90"/>
        <v>43218.663194444445</v>
      </c>
      <c r="D5773" s="7" t="s">
        <v>5770</v>
      </c>
      <c r="E5773" s="7">
        <v>3</v>
      </c>
      <c r="F5773" s="7">
        <v>2.5499999999999998</v>
      </c>
      <c r="G5773" s="7">
        <v>3.1</v>
      </c>
      <c r="H5773" s="9">
        <v>2.2000000000000002</v>
      </c>
      <c r="I5773" s="14">
        <f>IF(Table_0__2[[#This Row],[RESULTAT]]=1,Table_0__2[[#This Row],[1]],0)+IF(Table_0__2[[#This Row],[RESULTAT]]=3,Table_0__2[[#This Row],[N]],0)+IF(Table_0__2[[#This Row],[RESULTAT]]=2,Table_0__2[[#This Row],[2]],0)</f>
        <v>3.1</v>
      </c>
      <c r="J5773" s="14">
        <f>MIN(Table_0__2[[#This Row],[1]:[2]])</f>
        <v>2.2000000000000002</v>
      </c>
      <c r="K5773" s="14">
        <f>IF(Table_0__2[[#This Row],[COLONNE1]]=Table_0__2[[#This Row],[RESULTAT COTE]],Table_0__2[[#This Row],[COLONNE1]],0)</f>
        <v>0</v>
      </c>
    </row>
    <row r="5774" spans="1:11" x14ac:dyDescent="0.3">
      <c r="A5774" s="2">
        <v>43218</v>
      </c>
      <c r="B5774" s="25">
        <v>0.66319444444444442</v>
      </c>
      <c r="C5774" s="20">
        <f t="shared" si="90"/>
        <v>43218.663194444445</v>
      </c>
      <c r="D5774" s="10" t="s">
        <v>5771</v>
      </c>
      <c r="E5774" s="10">
        <v>1</v>
      </c>
      <c r="F5774" s="10">
        <v>2.35</v>
      </c>
      <c r="G5774" s="10">
        <v>3</v>
      </c>
      <c r="H5774" s="11">
        <v>2.4</v>
      </c>
      <c r="I5774" s="15">
        <f>IF(Table_0__2[[#This Row],[RESULTAT]]=1,Table_0__2[[#This Row],[1]],0)+IF(Table_0__2[[#This Row],[RESULTAT]]=3,Table_0__2[[#This Row],[N]],0)+IF(Table_0__2[[#This Row],[RESULTAT]]=2,Table_0__2[[#This Row],[2]],0)</f>
        <v>2.35</v>
      </c>
      <c r="J5774" s="15">
        <f>MIN(Table_0__2[[#This Row],[1]:[2]])</f>
        <v>2.35</v>
      </c>
      <c r="K5774" s="15">
        <f>IF(Table_0__2[[#This Row],[COLONNE1]]=Table_0__2[[#This Row],[RESULTAT COTE]],Table_0__2[[#This Row],[COLONNE1]],0)</f>
        <v>2.35</v>
      </c>
    </row>
    <row r="5775" spans="1:11" x14ac:dyDescent="0.3">
      <c r="A5775" s="2">
        <v>43218</v>
      </c>
      <c r="B5775" s="24">
        <v>0.66319444444444442</v>
      </c>
      <c r="C5775" s="20">
        <f t="shared" si="90"/>
        <v>43218.663194444445</v>
      </c>
      <c r="D5775" s="7" t="s">
        <v>5772</v>
      </c>
      <c r="E5775" s="10">
        <v>2</v>
      </c>
      <c r="F5775" s="7">
        <v>1.75</v>
      </c>
      <c r="G5775" s="7">
        <v>3.1</v>
      </c>
      <c r="H5775" s="9">
        <v>3.55</v>
      </c>
      <c r="I5775" s="14">
        <f>IF(Table_0__2[[#This Row],[RESULTAT]]=1,Table_0__2[[#This Row],[1]],0)+IF(Table_0__2[[#This Row],[RESULTAT]]=3,Table_0__2[[#This Row],[N]],0)+IF(Table_0__2[[#This Row],[RESULTAT]]=2,Table_0__2[[#This Row],[2]],0)</f>
        <v>3.55</v>
      </c>
      <c r="J5775" s="14">
        <f>MIN(Table_0__2[[#This Row],[1]:[2]])</f>
        <v>1.75</v>
      </c>
      <c r="K5775" s="14">
        <f>IF(Table_0__2[[#This Row],[COLONNE1]]=Table_0__2[[#This Row],[RESULTAT COTE]],Table_0__2[[#This Row],[COLONNE1]],0)</f>
        <v>0</v>
      </c>
    </row>
    <row r="5776" spans="1:11" x14ac:dyDescent="0.3">
      <c r="A5776" s="2">
        <v>43218</v>
      </c>
      <c r="B5776" s="25">
        <v>0.66319444444444442</v>
      </c>
      <c r="C5776" s="20">
        <f t="shared" si="90"/>
        <v>43218.663194444445</v>
      </c>
      <c r="D5776" s="10" t="s">
        <v>5773</v>
      </c>
      <c r="E5776" s="10">
        <v>2</v>
      </c>
      <c r="F5776" s="10">
        <v>1.95</v>
      </c>
      <c r="G5776" s="10">
        <v>3.1</v>
      </c>
      <c r="H5776" s="11">
        <v>2.95</v>
      </c>
      <c r="I5776" s="15">
        <f>IF(Table_0__2[[#This Row],[RESULTAT]]=1,Table_0__2[[#This Row],[1]],0)+IF(Table_0__2[[#This Row],[RESULTAT]]=3,Table_0__2[[#This Row],[N]],0)+IF(Table_0__2[[#This Row],[RESULTAT]]=2,Table_0__2[[#This Row],[2]],0)</f>
        <v>2.95</v>
      </c>
      <c r="J5776" s="15">
        <f>MIN(Table_0__2[[#This Row],[1]:[2]])</f>
        <v>1.95</v>
      </c>
      <c r="K5776" s="15">
        <f>IF(Table_0__2[[#This Row],[COLONNE1]]=Table_0__2[[#This Row],[RESULTAT COTE]],Table_0__2[[#This Row],[COLONNE1]],0)</f>
        <v>0</v>
      </c>
    </row>
    <row r="5777" spans="1:11" x14ac:dyDescent="0.3">
      <c r="A5777" s="2">
        <v>43218</v>
      </c>
      <c r="B5777" s="24">
        <v>0.66319444444444442</v>
      </c>
      <c r="C5777" s="20">
        <f t="shared" si="90"/>
        <v>43218.663194444445</v>
      </c>
      <c r="D5777" s="7" t="s">
        <v>5774</v>
      </c>
      <c r="E5777" s="7">
        <v>3</v>
      </c>
      <c r="F5777" s="7">
        <v>1.3</v>
      </c>
      <c r="G5777" s="7">
        <v>4.2</v>
      </c>
      <c r="H5777" s="9">
        <v>6.25</v>
      </c>
      <c r="I5777" s="14">
        <f>IF(Table_0__2[[#This Row],[RESULTAT]]=1,Table_0__2[[#This Row],[1]],0)+IF(Table_0__2[[#This Row],[RESULTAT]]=3,Table_0__2[[#This Row],[N]],0)+IF(Table_0__2[[#This Row],[RESULTAT]]=2,Table_0__2[[#This Row],[2]],0)</f>
        <v>4.2</v>
      </c>
      <c r="J5777" s="14">
        <f>MIN(Table_0__2[[#This Row],[1]:[2]])</f>
        <v>1.3</v>
      </c>
      <c r="K5777" s="14">
        <f>IF(Table_0__2[[#This Row],[COLONNE1]]=Table_0__2[[#This Row],[RESULTAT COTE]],Table_0__2[[#This Row],[COLONNE1]],0)</f>
        <v>0</v>
      </c>
    </row>
    <row r="5778" spans="1:11" x14ac:dyDescent="0.3">
      <c r="A5778" s="2">
        <v>43218</v>
      </c>
      <c r="B5778" s="25">
        <v>0.66319444444444442</v>
      </c>
      <c r="C5778" s="20">
        <f t="shared" si="90"/>
        <v>43218.663194444445</v>
      </c>
      <c r="D5778" s="10" t="s">
        <v>5775</v>
      </c>
      <c r="E5778" s="10">
        <v>2</v>
      </c>
      <c r="F5778" s="10">
        <v>2.1</v>
      </c>
      <c r="G5778" s="10">
        <v>3.25</v>
      </c>
      <c r="H5778" s="11">
        <v>2.2999999999999998</v>
      </c>
      <c r="I5778" s="15">
        <f>IF(Table_0__2[[#This Row],[RESULTAT]]=1,Table_0__2[[#This Row],[1]],0)+IF(Table_0__2[[#This Row],[RESULTAT]]=3,Table_0__2[[#This Row],[N]],0)+IF(Table_0__2[[#This Row],[RESULTAT]]=2,Table_0__2[[#This Row],[2]],0)</f>
        <v>2.2999999999999998</v>
      </c>
      <c r="J5778" s="15">
        <f>MIN(Table_0__2[[#This Row],[1]:[2]])</f>
        <v>2.1</v>
      </c>
      <c r="K5778" s="15">
        <f>IF(Table_0__2[[#This Row],[COLONNE1]]=Table_0__2[[#This Row],[RESULTAT COTE]],Table_0__2[[#This Row],[COLONNE1]],0)</f>
        <v>0</v>
      </c>
    </row>
    <row r="5779" spans="1:11" x14ac:dyDescent="0.3">
      <c r="A5779" s="2">
        <v>43218</v>
      </c>
      <c r="B5779" s="24">
        <v>0.66319444444444442</v>
      </c>
      <c r="C5779" s="20">
        <f t="shared" si="90"/>
        <v>43218.663194444445</v>
      </c>
      <c r="D5779" s="7" t="s">
        <v>5776</v>
      </c>
      <c r="E5779" s="10">
        <v>2</v>
      </c>
      <c r="F5779" s="7">
        <v>2.65</v>
      </c>
      <c r="G5779" s="7">
        <v>3.15</v>
      </c>
      <c r="H5779" s="9">
        <v>2</v>
      </c>
      <c r="I5779" s="14">
        <f>IF(Table_0__2[[#This Row],[RESULTAT]]=1,Table_0__2[[#This Row],[1]],0)+IF(Table_0__2[[#This Row],[RESULTAT]]=3,Table_0__2[[#This Row],[N]],0)+IF(Table_0__2[[#This Row],[RESULTAT]]=2,Table_0__2[[#This Row],[2]],0)</f>
        <v>2</v>
      </c>
      <c r="J5779" s="14">
        <f>MIN(Table_0__2[[#This Row],[1]:[2]])</f>
        <v>2</v>
      </c>
      <c r="K5779" s="14">
        <f>IF(Table_0__2[[#This Row],[COLONNE1]]=Table_0__2[[#This Row],[RESULTAT COTE]],Table_0__2[[#This Row],[COLONNE1]],0)</f>
        <v>2</v>
      </c>
    </row>
    <row r="5780" spans="1:11" x14ac:dyDescent="0.3">
      <c r="A5780" s="2">
        <v>43218</v>
      </c>
      <c r="B5780" s="25">
        <v>0.66319444444444442</v>
      </c>
      <c r="C5780" s="20">
        <f t="shared" si="90"/>
        <v>43218.663194444445</v>
      </c>
      <c r="D5780" s="10" t="s">
        <v>5777</v>
      </c>
      <c r="E5780" s="10">
        <v>2</v>
      </c>
      <c r="F5780" s="10">
        <v>6.5</v>
      </c>
      <c r="G5780" s="10">
        <v>4.5999999999999996</v>
      </c>
      <c r="H5780" s="11">
        <v>1.22</v>
      </c>
      <c r="I5780" s="15">
        <f>IF(Table_0__2[[#This Row],[RESULTAT]]=1,Table_0__2[[#This Row],[1]],0)+IF(Table_0__2[[#This Row],[RESULTAT]]=3,Table_0__2[[#This Row],[N]],0)+IF(Table_0__2[[#This Row],[RESULTAT]]=2,Table_0__2[[#This Row],[2]],0)</f>
        <v>1.22</v>
      </c>
      <c r="J5780" s="15">
        <f>MIN(Table_0__2[[#This Row],[1]:[2]])</f>
        <v>1.22</v>
      </c>
      <c r="K5780" s="15">
        <f>IF(Table_0__2[[#This Row],[COLONNE1]]=Table_0__2[[#This Row],[RESULTAT COTE]],Table_0__2[[#This Row],[COLONNE1]],0)</f>
        <v>1.22</v>
      </c>
    </row>
    <row r="5781" spans="1:11" x14ac:dyDescent="0.3">
      <c r="A5781" s="2">
        <v>43218</v>
      </c>
      <c r="B5781" s="24">
        <v>0.66319444444444442</v>
      </c>
      <c r="C5781" s="20">
        <f t="shared" si="90"/>
        <v>43218.663194444445</v>
      </c>
      <c r="D5781" s="7" t="s">
        <v>5778</v>
      </c>
      <c r="E5781" s="7">
        <v>3</v>
      </c>
      <c r="F5781" s="7">
        <v>2.85</v>
      </c>
      <c r="G5781" s="7">
        <v>3.05</v>
      </c>
      <c r="H5781" s="9">
        <v>1.95</v>
      </c>
      <c r="I5781" s="14">
        <f>IF(Table_0__2[[#This Row],[RESULTAT]]=1,Table_0__2[[#This Row],[1]],0)+IF(Table_0__2[[#This Row],[RESULTAT]]=3,Table_0__2[[#This Row],[N]],0)+IF(Table_0__2[[#This Row],[RESULTAT]]=2,Table_0__2[[#This Row],[2]],0)</f>
        <v>3.05</v>
      </c>
      <c r="J5781" s="14">
        <f>MIN(Table_0__2[[#This Row],[1]:[2]])</f>
        <v>1.95</v>
      </c>
      <c r="K5781" s="14">
        <f>IF(Table_0__2[[#This Row],[COLONNE1]]=Table_0__2[[#This Row],[RESULTAT COTE]],Table_0__2[[#This Row],[COLONNE1]],0)</f>
        <v>0</v>
      </c>
    </row>
    <row r="5782" spans="1:11" x14ac:dyDescent="0.3">
      <c r="A5782" s="2">
        <v>43218</v>
      </c>
      <c r="B5782" s="25">
        <v>0.66319444444444442</v>
      </c>
      <c r="C5782" s="20">
        <f t="shared" si="90"/>
        <v>43218.663194444445</v>
      </c>
      <c r="D5782" s="10" t="s">
        <v>5779</v>
      </c>
      <c r="E5782" s="10">
        <v>2</v>
      </c>
      <c r="F5782" s="10">
        <v>1.6</v>
      </c>
      <c r="G5782" s="10">
        <v>3.35</v>
      </c>
      <c r="H5782" s="11">
        <v>3.5</v>
      </c>
      <c r="I5782" s="15">
        <f>IF(Table_0__2[[#This Row],[RESULTAT]]=1,Table_0__2[[#This Row],[1]],0)+IF(Table_0__2[[#This Row],[RESULTAT]]=3,Table_0__2[[#This Row],[N]],0)+IF(Table_0__2[[#This Row],[RESULTAT]]=2,Table_0__2[[#This Row],[2]],0)</f>
        <v>3.5</v>
      </c>
      <c r="J5782" s="15">
        <f>MIN(Table_0__2[[#This Row],[1]:[2]])</f>
        <v>1.6</v>
      </c>
      <c r="K5782" s="15">
        <f>IF(Table_0__2[[#This Row],[COLONNE1]]=Table_0__2[[#This Row],[RESULTAT COTE]],Table_0__2[[#This Row],[COLONNE1]],0)</f>
        <v>0</v>
      </c>
    </row>
    <row r="5783" spans="1:11" x14ac:dyDescent="0.3">
      <c r="A5783" s="2">
        <v>43218</v>
      </c>
      <c r="B5783" s="24">
        <v>0.66319444444444442</v>
      </c>
      <c r="C5783" s="20">
        <f t="shared" si="90"/>
        <v>43218.663194444445</v>
      </c>
      <c r="D5783" s="7" t="s">
        <v>5780</v>
      </c>
      <c r="E5783" s="10">
        <v>2</v>
      </c>
      <c r="F5783" s="7">
        <v>1.35</v>
      </c>
      <c r="G5783" s="7">
        <v>3.75</v>
      </c>
      <c r="H5783" s="9">
        <v>5.25</v>
      </c>
      <c r="I5783" s="14">
        <f>IF(Table_0__2[[#This Row],[RESULTAT]]=1,Table_0__2[[#This Row],[1]],0)+IF(Table_0__2[[#This Row],[RESULTAT]]=3,Table_0__2[[#This Row],[N]],0)+IF(Table_0__2[[#This Row],[RESULTAT]]=2,Table_0__2[[#This Row],[2]],0)</f>
        <v>5.25</v>
      </c>
      <c r="J5783" s="14">
        <f>MIN(Table_0__2[[#This Row],[1]:[2]])</f>
        <v>1.35</v>
      </c>
      <c r="K5783" s="14">
        <f>IF(Table_0__2[[#This Row],[COLONNE1]]=Table_0__2[[#This Row],[RESULTAT COTE]],Table_0__2[[#This Row],[COLONNE1]],0)</f>
        <v>0</v>
      </c>
    </row>
    <row r="5784" spans="1:11" x14ac:dyDescent="0.3">
      <c r="A5784" s="2">
        <v>43218</v>
      </c>
      <c r="B5784" s="25">
        <v>0.66319444444444442</v>
      </c>
      <c r="C5784" s="20">
        <f t="shared" si="90"/>
        <v>43218.663194444445</v>
      </c>
      <c r="D5784" s="10" t="s">
        <v>5781</v>
      </c>
      <c r="E5784" s="10">
        <v>2</v>
      </c>
      <c r="F5784" s="10">
        <v>2.0499999999999998</v>
      </c>
      <c r="G5784" s="10">
        <v>3.1</v>
      </c>
      <c r="H5784" s="11">
        <v>2.6</v>
      </c>
      <c r="I5784" s="15">
        <f>IF(Table_0__2[[#This Row],[RESULTAT]]=1,Table_0__2[[#This Row],[1]],0)+IF(Table_0__2[[#This Row],[RESULTAT]]=3,Table_0__2[[#This Row],[N]],0)+IF(Table_0__2[[#This Row],[RESULTAT]]=2,Table_0__2[[#This Row],[2]],0)</f>
        <v>2.6</v>
      </c>
      <c r="J5784" s="15">
        <f>MIN(Table_0__2[[#This Row],[1]:[2]])</f>
        <v>2.0499999999999998</v>
      </c>
      <c r="K5784" s="15">
        <f>IF(Table_0__2[[#This Row],[COLONNE1]]=Table_0__2[[#This Row],[RESULTAT COTE]],Table_0__2[[#This Row],[COLONNE1]],0)</f>
        <v>0</v>
      </c>
    </row>
    <row r="5785" spans="1:11" x14ac:dyDescent="0.3">
      <c r="A5785" s="2">
        <v>43218</v>
      </c>
      <c r="B5785" s="24">
        <v>0.66319444444444442</v>
      </c>
      <c r="C5785" s="20">
        <f t="shared" si="90"/>
        <v>43218.663194444445</v>
      </c>
      <c r="D5785" s="7" t="s">
        <v>5782</v>
      </c>
      <c r="E5785" s="10">
        <v>1</v>
      </c>
      <c r="F5785" s="7">
        <v>2.5</v>
      </c>
      <c r="G5785" s="7">
        <v>2.85</v>
      </c>
      <c r="H5785" s="9">
        <v>2.4</v>
      </c>
      <c r="I5785" s="14">
        <f>IF(Table_0__2[[#This Row],[RESULTAT]]=1,Table_0__2[[#This Row],[1]],0)+IF(Table_0__2[[#This Row],[RESULTAT]]=3,Table_0__2[[#This Row],[N]],0)+IF(Table_0__2[[#This Row],[RESULTAT]]=2,Table_0__2[[#This Row],[2]],0)</f>
        <v>2.5</v>
      </c>
      <c r="J5785" s="14">
        <f>MIN(Table_0__2[[#This Row],[1]:[2]])</f>
        <v>2.4</v>
      </c>
      <c r="K5785" s="14">
        <f>IF(Table_0__2[[#This Row],[COLONNE1]]=Table_0__2[[#This Row],[RESULTAT COTE]],Table_0__2[[#This Row],[COLONNE1]],0)</f>
        <v>0</v>
      </c>
    </row>
    <row r="5786" spans="1:11" x14ac:dyDescent="0.3">
      <c r="A5786" s="2">
        <v>43218</v>
      </c>
      <c r="B5786" s="25">
        <v>0.66319444444444442</v>
      </c>
      <c r="C5786" s="20">
        <f t="shared" si="90"/>
        <v>43218.663194444445</v>
      </c>
      <c r="D5786" s="10" t="s">
        <v>5783</v>
      </c>
      <c r="E5786" s="7">
        <v>3</v>
      </c>
      <c r="F5786" s="10">
        <v>1.9</v>
      </c>
      <c r="G5786" s="10">
        <v>2.8</v>
      </c>
      <c r="H5786" s="11">
        <v>3.5</v>
      </c>
      <c r="I5786" s="15">
        <f>IF(Table_0__2[[#This Row],[RESULTAT]]=1,Table_0__2[[#This Row],[1]],0)+IF(Table_0__2[[#This Row],[RESULTAT]]=3,Table_0__2[[#This Row],[N]],0)+IF(Table_0__2[[#This Row],[RESULTAT]]=2,Table_0__2[[#This Row],[2]],0)</f>
        <v>2.8</v>
      </c>
      <c r="J5786" s="15">
        <f>MIN(Table_0__2[[#This Row],[1]:[2]])</f>
        <v>1.9</v>
      </c>
      <c r="K5786" s="15">
        <f>IF(Table_0__2[[#This Row],[COLONNE1]]=Table_0__2[[#This Row],[RESULTAT COTE]],Table_0__2[[#This Row],[COLONNE1]],0)</f>
        <v>0</v>
      </c>
    </row>
    <row r="5787" spans="1:11" x14ac:dyDescent="0.3">
      <c r="A5787" s="2">
        <v>43218</v>
      </c>
      <c r="B5787" s="24">
        <v>0.66319444444444442</v>
      </c>
      <c r="C5787" s="20">
        <f t="shared" si="90"/>
        <v>43218.663194444445</v>
      </c>
      <c r="D5787" s="7" t="s">
        <v>5784</v>
      </c>
      <c r="E5787" s="7">
        <v>3</v>
      </c>
      <c r="F5787" s="7">
        <v>2.35</v>
      </c>
      <c r="G5787" s="7">
        <v>2.9</v>
      </c>
      <c r="H5787" s="9">
        <v>3.1</v>
      </c>
      <c r="I5787" s="14">
        <f>IF(Table_0__2[[#This Row],[RESULTAT]]=1,Table_0__2[[#This Row],[1]],0)+IF(Table_0__2[[#This Row],[RESULTAT]]=3,Table_0__2[[#This Row],[N]],0)+IF(Table_0__2[[#This Row],[RESULTAT]]=2,Table_0__2[[#This Row],[2]],0)</f>
        <v>2.9</v>
      </c>
      <c r="J5787" s="14">
        <f>MIN(Table_0__2[[#This Row],[1]:[2]])</f>
        <v>2.35</v>
      </c>
      <c r="K5787" s="14">
        <f>IF(Table_0__2[[#This Row],[COLONNE1]]=Table_0__2[[#This Row],[RESULTAT COTE]],Table_0__2[[#This Row],[COLONNE1]],0)</f>
        <v>0</v>
      </c>
    </row>
    <row r="5788" spans="1:11" x14ac:dyDescent="0.3">
      <c r="A5788" s="2">
        <v>43218</v>
      </c>
      <c r="B5788" s="24">
        <v>0.66319444444444442</v>
      </c>
      <c r="C5788" s="20">
        <f t="shared" si="90"/>
        <v>43218.663194444445</v>
      </c>
      <c r="D5788" s="7" t="s">
        <v>5785</v>
      </c>
      <c r="E5788" s="10">
        <v>1</v>
      </c>
      <c r="F5788" s="7">
        <v>1.95</v>
      </c>
      <c r="G5788" s="7">
        <v>3.35</v>
      </c>
      <c r="H5788" s="9">
        <v>3.45</v>
      </c>
      <c r="I5788" s="14">
        <f>IF(Table_0__2[[#This Row],[RESULTAT]]=1,Table_0__2[[#This Row],[1]],0)+IF(Table_0__2[[#This Row],[RESULTAT]]=3,Table_0__2[[#This Row],[N]],0)+IF(Table_0__2[[#This Row],[RESULTAT]]=2,Table_0__2[[#This Row],[2]],0)</f>
        <v>1.95</v>
      </c>
      <c r="J5788" s="14">
        <f>MIN(Table_0__2[[#This Row],[1]:[2]])</f>
        <v>1.95</v>
      </c>
      <c r="K5788" s="14">
        <f>IF(Table_0__2[[#This Row],[COLONNE1]]=Table_0__2[[#This Row],[RESULTAT COTE]],Table_0__2[[#This Row],[COLONNE1]],0)</f>
        <v>1.95</v>
      </c>
    </row>
    <row r="5789" spans="1:11" x14ac:dyDescent="0.3">
      <c r="A5789" s="2">
        <v>43218</v>
      </c>
      <c r="B5789" s="24">
        <v>0.66319444444444442</v>
      </c>
      <c r="C5789" s="20">
        <f t="shared" si="90"/>
        <v>43218.663194444445</v>
      </c>
      <c r="D5789" s="7" t="s">
        <v>5786</v>
      </c>
      <c r="E5789" s="10">
        <v>2</v>
      </c>
      <c r="F5789" s="7">
        <v>2.5</v>
      </c>
      <c r="G5789" s="7">
        <v>2.85</v>
      </c>
      <c r="H5789" s="9">
        <v>2.9</v>
      </c>
      <c r="I5789" s="14">
        <f>IF(Table_0__2[[#This Row],[RESULTAT]]=1,Table_0__2[[#This Row],[1]],0)+IF(Table_0__2[[#This Row],[RESULTAT]]=3,Table_0__2[[#This Row],[N]],0)+IF(Table_0__2[[#This Row],[RESULTAT]]=2,Table_0__2[[#This Row],[2]],0)</f>
        <v>2.9</v>
      </c>
      <c r="J5789" s="14">
        <f>MIN(Table_0__2[[#This Row],[1]:[2]])</f>
        <v>2.5</v>
      </c>
      <c r="K5789" s="14">
        <f>IF(Table_0__2[[#This Row],[COLONNE1]]=Table_0__2[[#This Row],[RESULTAT COTE]],Table_0__2[[#This Row],[COLONNE1]],0)</f>
        <v>0</v>
      </c>
    </row>
    <row r="5790" spans="1:11" x14ac:dyDescent="0.3">
      <c r="A5790" s="2">
        <v>43218</v>
      </c>
      <c r="B5790" s="24">
        <v>0.66319444444444442</v>
      </c>
      <c r="C5790" s="20">
        <f t="shared" si="90"/>
        <v>43218.663194444445</v>
      </c>
      <c r="D5790" s="7" t="s">
        <v>5787</v>
      </c>
      <c r="E5790" s="10">
        <v>2</v>
      </c>
      <c r="F5790" s="7">
        <v>1.9</v>
      </c>
      <c r="G5790" s="7">
        <v>3.15</v>
      </c>
      <c r="H5790" s="9">
        <v>4.05</v>
      </c>
      <c r="I5790" s="14">
        <f>IF(Table_0__2[[#This Row],[RESULTAT]]=1,Table_0__2[[#This Row],[1]],0)+IF(Table_0__2[[#This Row],[RESULTAT]]=3,Table_0__2[[#This Row],[N]],0)+IF(Table_0__2[[#This Row],[RESULTAT]]=2,Table_0__2[[#This Row],[2]],0)</f>
        <v>4.05</v>
      </c>
      <c r="J5790" s="14">
        <f>MIN(Table_0__2[[#This Row],[1]:[2]])</f>
        <v>1.9</v>
      </c>
      <c r="K5790" s="14">
        <f>IF(Table_0__2[[#This Row],[COLONNE1]]=Table_0__2[[#This Row],[RESULTAT COTE]],Table_0__2[[#This Row],[COLONNE1]],0)</f>
        <v>0</v>
      </c>
    </row>
    <row r="5791" spans="1:11" x14ac:dyDescent="0.3">
      <c r="A5791" s="2">
        <v>43218</v>
      </c>
      <c r="B5791" s="24">
        <v>0.66319444444444442</v>
      </c>
      <c r="C5791" s="20">
        <f t="shared" si="90"/>
        <v>43218.663194444445</v>
      </c>
      <c r="D5791" s="7" t="s">
        <v>5788</v>
      </c>
      <c r="E5791" s="10">
        <v>1</v>
      </c>
      <c r="F5791" s="7">
        <v>1.65</v>
      </c>
      <c r="G5791" s="7">
        <v>3.75</v>
      </c>
      <c r="H5791" s="9">
        <v>4.55</v>
      </c>
      <c r="I5791" s="14">
        <f>IF(Table_0__2[[#This Row],[RESULTAT]]=1,Table_0__2[[#This Row],[1]],0)+IF(Table_0__2[[#This Row],[RESULTAT]]=3,Table_0__2[[#This Row],[N]],0)+IF(Table_0__2[[#This Row],[RESULTAT]]=2,Table_0__2[[#This Row],[2]],0)</f>
        <v>1.65</v>
      </c>
      <c r="J5791" s="14">
        <f>MIN(Table_0__2[[#This Row],[1]:[2]])</f>
        <v>1.65</v>
      </c>
      <c r="K5791" s="14">
        <f>IF(Table_0__2[[#This Row],[COLONNE1]]=Table_0__2[[#This Row],[RESULTAT COTE]],Table_0__2[[#This Row],[COLONNE1]],0)</f>
        <v>1.65</v>
      </c>
    </row>
    <row r="5792" spans="1:11" x14ac:dyDescent="0.3">
      <c r="A5792" s="2">
        <v>43218</v>
      </c>
      <c r="B5792" s="25">
        <v>0.66319444444444442</v>
      </c>
      <c r="C5792" s="20">
        <f t="shared" si="90"/>
        <v>43218.663194444445</v>
      </c>
      <c r="D5792" s="10" t="s">
        <v>5789</v>
      </c>
      <c r="E5792" s="10">
        <v>2</v>
      </c>
      <c r="F5792" s="10">
        <v>2.5</v>
      </c>
      <c r="G5792" s="10">
        <v>2.5499999999999998</v>
      </c>
      <c r="H5792" s="11">
        <v>2.4500000000000002</v>
      </c>
      <c r="I5792" s="15">
        <f>IF(Table_0__2[[#This Row],[RESULTAT]]=1,Table_0__2[[#This Row],[1]],0)+IF(Table_0__2[[#This Row],[RESULTAT]]=3,Table_0__2[[#This Row],[N]],0)+IF(Table_0__2[[#This Row],[RESULTAT]]=2,Table_0__2[[#This Row],[2]],0)</f>
        <v>2.4500000000000002</v>
      </c>
      <c r="J5792" s="15">
        <f>MIN(Table_0__2[[#This Row],[1]:[2]])</f>
        <v>2.4500000000000002</v>
      </c>
      <c r="K5792" s="15">
        <f>IF(Table_0__2[[#This Row],[COLONNE1]]=Table_0__2[[#This Row],[RESULTAT COTE]],Table_0__2[[#This Row],[COLONNE1]],0)</f>
        <v>2.4500000000000002</v>
      </c>
    </row>
    <row r="5793" spans="1:11" x14ac:dyDescent="0.3">
      <c r="A5793" s="2">
        <v>43218</v>
      </c>
      <c r="B5793" s="24">
        <v>0.67361111111111116</v>
      </c>
      <c r="C5793" s="20">
        <f t="shared" si="90"/>
        <v>43218.673611111109</v>
      </c>
      <c r="D5793" s="7" t="s">
        <v>5790</v>
      </c>
      <c r="E5793" s="10">
        <v>1</v>
      </c>
      <c r="F5793" s="7">
        <v>1.8</v>
      </c>
      <c r="G5793" s="7">
        <v>3.45</v>
      </c>
      <c r="H5793" s="9">
        <v>4.05</v>
      </c>
      <c r="I5793" s="14">
        <f>IF(Table_0__2[[#This Row],[RESULTAT]]=1,Table_0__2[[#This Row],[1]],0)+IF(Table_0__2[[#This Row],[RESULTAT]]=3,Table_0__2[[#This Row],[N]],0)+IF(Table_0__2[[#This Row],[RESULTAT]]=2,Table_0__2[[#This Row],[2]],0)</f>
        <v>1.8</v>
      </c>
      <c r="J5793" s="14">
        <f>MIN(Table_0__2[[#This Row],[1]:[2]])</f>
        <v>1.8</v>
      </c>
      <c r="K5793" s="14">
        <f>IF(Table_0__2[[#This Row],[COLONNE1]]=Table_0__2[[#This Row],[RESULTAT COTE]],Table_0__2[[#This Row],[COLONNE1]],0)</f>
        <v>1.8</v>
      </c>
    </row>
    <row r="5794" spans="1:11" x14ac:dyDescent="0.3">
      <c r="A5794" s="2">
        <v>43218</v>
      </c>
      <c r="B5794" s="24">
        <v>0.68402777777777779</v>
      </c>
      <c r="C5794" s="20">
        <f t="shared" si="90"/>
        <v>43218.684027777781</v>
      </c>
      <c r="D5794" s="7" t="s">
        <v>5791</v>
      </c>
      <c r="E5794" s="10">
        <v>1</v>
      </c>
      <c r="F5794" s="7">
        <v>3.65</v>
      </c>
      <c r="G5794" s="7">
        <v>2.95</v>
      </c>
      <c r="H5794" s="9">
        <v>1.7</v>
      </c>
      <c r="I5794" s="14">
        <f>IF(Table_0__2[[#This Row],[RESULTAT]]=1,Table_0__2[[#This Row],[1]],0)+IF(Table_0__2[[#This Row],[RESULTAT]]=3,Table_0__2[[#This Row],[N]],0)+IF(Table_0__2[[#This Row],[RESULTAT]]=2,Table_0__2[[#This Row],[2]],0)</f>
        <v>3.65</v>
      </c>
      <c r="J5794" s="14">
        <f>MIN(Table_0__2[[#This Row],[1]:[2]])</f>
        <v>1.7</v>
      </c>
      <c r="K5794" s="14">
        <f>IF(Table_0__2[[#This Row],[COLONNE1]]=Table_0__2[[#This Row],[RESULTAT COTE]],Table_0__2[[#This Row],[COLONNE1]],0)</f>
        <v>0</v>
      </c>
    </row>
    <row r="5795" spans="1:11" x14ac:dyDescent="0.3">
      <c r="A5795" s="2">
        <v>43218</v>
      </c>
      <c r="B5795" s="24">
        <v>0.69791666666666663</v>
      </c>
      <c r="C5795" s="20">
        <f t="shared" si="90"/>
        <v>43218.697916666664</v>
      </c>
      <c r="D5795" s="7" t="s">
        <v>5792</v>
      </c>
      <c r="E5795" s="10">
        <v>1</v>
      </c>
      <c r="F5795" s="7">
        <v>1.08</v>
      </c>
      <c r="G5795" s="7">
        <v>5.5</v>
      </c>
      <c r="H5795" s="9">
        <v>10.8</v>
      </c>
      <c r="I5795" s="14">
        <f>IF(Table_0__2[[#This Row],[RESULTAT]]=1,Table_0__2[[#This Row],[1]],0)+IF(Table_0__2[[#This Row],[RESULTAT]]=3,Table_0__2[[#This Row],[N]],0)+IF(Table_0__2[[#This Row],[RESULTAT]]=2,Table_0__2[[#This Row],[2]],0)</f>
        <v>1.08</v>
      </c>
      <c r="J5795" s="14">
        <f>MIN(Table_0__2[[#This Row],[1]:[2]])</f>
        <v>1.08</v>
      </c>
      <c r="K5795" s="14">
        <f>IF(Table_0__2[[#This Row],[COLONNE1]]=Table_0__2[[#This Row],[RESULTAT COTE]],Table_0__2[[#This Row],[COLONNE1]],0)</f>
        <v>1.08</v>
      </c>
    </row>
    <row r="5796" spans="1:11" x14ac:dyDescent="0.3">
      <c r="A5796" s="2">
        <v>43218</v>
      </c>
      <c r="B5796" s="25">
        <v>0.70486111111111116</v>
      </c>
      <c r="C5796" s="20">
        <f t="shared" si="90"/>
        <v>43218.704861111109</v>
      </c>
      <c r="D5796" s="10" t="s">
        <v>5793</v>
      </c>
      <c r="E5796" s="10">
        <v>1</v>
      </c>
      <c r="F5796" s="10">
        <v>1.25</v>
      </c>
      <c r="G5796" s="10">
        <v>3.65</v>
      </c>
      <c r="H5796" s="11">
        <v>8</v>
      </c>
      <c r="I5796" s="15">
        <f>IF(Table_0__2[[#This Row],[RESULTAT]]=1,Table_0__2[[#This Row],[1]],0)+IF(Table_0__2[[#This Row],[RESULTAT]]=3,Table_0__2[[#This Row],[N]],0)+IF(Table_0__2[[#This Row],[RESULTAT]]=2,Table_0__2[[#This Row],[2]],0)</f>
        <v>1.25</v>
      </c>
      <c r="J5796" s="15">
        <f>MIN(Table_0__2[[#This Row],[1]:[2]])</f>
        <v>1.25</v>
      </c>
      <c r="K5796" s="15">
        <f>IF(Table_0__2[[#This Row],[COLONNE1]]=Table_0__2[[#This Row],[RESULTAT COTE]],Table_0__2[[#This Row],[COLONNE1]],0)</f>
        <v>1.25</v>
      </c>
    </row>
    <row r="5797" spans="1:11" x14ac:dyDescent="0.3">
      <c r="A5797" s="2">
        <v>43218</v>
      </c>
      <c r="B5797" s="24">
        <v>0.70486111111111116</v>
      </c>
      <c r="C5797" s="20">
        <f t="shared" si="90"/>
        <v>43218.704861111109</v>
      </c>
      <c r="D5797" s="7" t="s">
        <v>5794</v>
      </c>
      <c r="E5797" s="7">
        <v>3</v>
      </c>
      <c r="F5797" s="7">
        <v>2.7</v>
      </c>
      <c r="G5797" s="7">
        <v>2.95</v>
      </c>
      <c r="H5797" s="9">
        <v>2.0499999999999998</v>
      </c>
      <c r="I5797" s="14">
        <f>IF(Table_0__2[[#This Row],[RESULTAT]]=1,Table_0__2[[#This Row],[1]],0)+IF(Table_0__2[[#This Row],[RESULTAT]]=3,Table_0__2[[#This Row],[N]],0)+IF(Table_0__2[[#This Row],[RESULTAT]]=2,Table_0__2[[#This Row],[2]],0)</f>
        <v>2.95</v>
      </c>
      <c r="J5797" s="14">
        <f>MIN(Table_0__2[[#This Row],[1]:[2]])</f>
        <v>2.0499999999999998</v>
      </c>
      <c r="K5797" s="14">
        <f>IF(Table_0__2[[#This Row],[COLONNE1]]=Table_0__2[[#This Row],[RESULTAT COTE]],Table_0__2[[#This Row],[COLONNE1]],0)</f>
        <v>0</v>
      </c>
    </row>
    <row r="5798" spans="1:11" x14ac:dyDescent="0.3">
      <c r="A5798" s="2">
        <v>43218</v>
      </c>
      <c r="B5798" s="25">
        <v>0.70486111111111116</v>
      </c>
      <c r="C5798" s="20">
        <f t="shared" si="90"/>
        <v>43218.704861111109</v>
      </c>
      <c r="D5798" s="10" t="s">
        <v>5795</v>
      </c>
      <c r="E5798" s="10">
        <v>2</v>
      </c>
      <c r="F5798" s="10">
        <v>2.0499999999999998</v>
      </c>
      <c r="G5798" s="10">
        <v>2.85</v>
      </c>
      <c r="H5798" s="11">
        <v>2.7</v>
      </c>
      <c r="I5798" s="15">
        <f>IF(Table_0__2[[#This Row],[RESULTAT]]=1,Table_0__2[[#This Row],[1]],0)+IF(Table_0__2[[#This Row],[RESULTAT]]=3,Table_0__2[[#This Row],[N]],0)+IF(Table_0__2[[#This Row],[RESULTAT]]=2,Table_0__2[[#This Row],[2]],0)</f>
        <v>2.7</v>
      </c>
      <c r="J5798" s="15">
        <f>MIN(Table_0__2[[#This Row],[1]:[2]])</f>
        <v>2.0499999999999998</v>
      </c>
      <c r="K5798" s="15">
        <f>IF(Table_0__2[[#This Row],[COLONNE1]]=Table_0__2[[#This Row],[RESULTAT COTE]],Table_0__2[[#This Row],[COLONNE1]],0)</f>
        <v>0</v>
      </c>
    </row>
    <row r="5799" spans="1:11" x14ac:dyDescent="0.3">
      <c r="A5799" s="2">
        <v>43218</v>
      </c>
      <c r="B5799" s="24">
        <v>0.70486111111111116</v>
      </c>
      <c r="C5799" s="20">
        <f t="shared" si="90"/>
        <v>43218.704861111109</v>
      </c>
      <c r="D5799" s="7" t="s">
        <v>5796</v>
      </c>
      <c r="E5799" s="10">
        <v>2</v>
      </c>
      <c r="F5799" s="7">
        <v>1.8</v>
      </c>
      <c r="G5799" s="7">
        <v>3.05</v>
      </c>
      <c r="H5799" s="9">
        <v>3.05</v>
      </c>
      <c r="I5799" s="14">
        <f>IF(Table_0__2[[#This Row],[RESULTAT]]=1,Table_0__2[[#This Row],[1]],0)+IF(Table_0__2[[#This Row],[RESULTAT]]=3,Table_0__2[[#This Row],[N]],0)+IF(Table_0__2[[#This Row],[RESULTAT]]=2,Table_0__2[[#This Row],[2]],0)</f>
        <v>3.05</v>
      </c>
      <c r="J5799" s="14">
        <f>MIN(Table_0__2[[#This Row],[1]:[2]])</f>
        <v>1.8</v>
      </c>
      <c r="K5799" s="14">
        <f>IF(Table_0__2[[#This Row],[COLONNE1]]=Table_0__2[[#This Row],[RESULTAT COTE]],Table_0__2[[#This Row],[COLONNE1]],0)</f>
        <v>0</v>
      </c>
    </row>
    <row r="5800" spans="1:11" x14ac:dyDescent="0.3">
      <c r="A5800" s="2">
        <v>43218</v>
      </c>
      <c r="B5800" s="25">
        <v>0.70486111111111116</v>
      </c>
      <c r="C5800" s="20">
        <f t="shared" si="90"/>
        <v>43218.704861111109</v>
      </c>
      <c r="D5800" s="10" t="s">
        <v>5797</v>
      </c>
      <c r="E5800" s="10">
        <v>2</v>
      </c>
      <c r="F5800" s="10">
        <v>2.7</v>
      </c>
      <c r="G5800" s="10">
        <v>2.8</v>
      </c>
      <c r="H5800" s="11">
        <v>2.1</v>
      </c>
      <c r="I5800" s="15">
        <f>IF(Table_0__2[[#This Row],[RESULTAT]]=1,Table_0__2[[#This Row],[1]],0)+IF(Table_0__2[[#This Row],[RESULTAT]]=3,Table_0__2[[#This Row],[N]],0)+IF(Table_0__2[[#This Row],[RESULTAT]]=2,Table_0__2[[#This Row],[2]],0)</f>
        <v>2.1</v>
      </c>
      <c r="J5800" s="15">
        <f>MIN(Table_0__2[[#This Row],[1]:[2]])</f>
        <v>2.1</v>
      </c>
      <c r="K5800" s="15">
        <f>IF(Table_0__2[[#This Row],[COLONNE1]]=Table_0__2[[#This Row],[RESULTAT COTE]],Table_0__2[[#This Row],[COLONNE1]],0)</f>
        <v>2.1</v>
      </c>
    </row>
    <row r="5801" spans="1:11" x14ac:dyDescent="0.3">
      <c r="A5801" s="2">
        <v>43218</v>
      </c>
      <c r="B5801" s="24">
        <v>0.70486111111111116</v>
      </c>
      <c r="C5801" s="20">
        <f t="shared" si="90"/>
        <v>43218.704861111109</v>
      </c>
      <c r="D5801" s="7" t="s">
        <v>5798</v>
      </c>
      <c r="E5801" s="10">
        <v>1</v>
      </c>
      <c r="F5801" s="7">
        <v>3.9</v>
      </c>
      <c r="G5801" s="7">
        <v>3.05</v>
      </c>
      <c r="H5801" s="9">
        <v>1.6</v>
      </c>
      <c r="I5801" s="14">
        <f>IF(Table_0__2[[#This Row],[RESULTAT]]=1,Table_0__2[[#This Row],[1]],0)+IF(Table_0__2[[#This Row],[RESULTAT]]=3,Table_0__2[[#This Row],[N]],0)+IF(Table_0__2[[#This Row],[RESULTAT]]=2,Table_0__2[[#This Row],[2]],0)</f>
        <v>3.9</v>
      </c>
      <c r="J5801" s="14">
        <f>MIN(Table_0__2[[#This Row],[1]:[2]])</f>
        <v>1.6</v>
      </c>
      <c r="K5801" s="14">
        <f>IF(Table_0__2[[#This Row],[COLONNE1]]=Table_0__2[[#This Row],[RESULTAT COTE]],Table_0__2[[#This Row],[COLONNE1]],0)</f>
        <v>0</v>
      </c>
    </row>
    <row r="5802" spans="1:11" x14ac:dyDescent="0.3">
      <c r="A5802" s="2">
        <v>43218</v>
      </c>
      <c r="B5802" s="25">
        <v>0.70486111111111116</v>
      </c>
      <c r="C5802" s="20">
        <f t="shared" si="90"/>
        <v>43218.704861111109</v>
      </c>
      <c r="D5802" s="10" t="s">
        <v>5799</v>
      </c>
      <c r="E5802" s="10">
        <v>1</v>
      </c>
      <c r="F5802" s="10">
        <v>1.85</v>
      </c>
      <c r="G5802" s="10">
        <v>2.8</v>
      </c>
      <c r="H5802" s="11">
        <v>3.2</v>
      </c>
      <c r="I5802" s="15">
        <f>IF(Table_0__2[[#This Row],[RESULTAT]]=1,Table_0__2[[#This Row],[1]],0)+IF(Table_0__2[[#This Row],[RESULTAT]]=3,Table_0__2[[#This Row],[N]],0)+IF(Table_0__2[[#This Row],[RESULTAT]]=2,Table_0__2[[#This Row],[2]],0)</f>
        <v>1.85</v>
      </c>
      <c r="J5802" s="15">
        <f>MIN(Table_0__2[[#This Row],[1]:[2]])</f>
        <v>1.85</v>
      </c>
      <c r="K5802" s="15">
        <f>IF(Table_0__2[[#This Row],[COLONNE1]]=Table_0__2[[#This Row],[RESULTAT COTE]],Table_0__2[[#This Row],[COLONNE1]],0)</f>
        <v>1.85</v>
      </c>
    </row>
    <row r="5803" spans="1:11" x14ac:dyDescent="0.3">
      <c r="A5803" s="2">
        <v>43218</v>
      </c>
      <c r="B5803" s="24">
        <v>0.70486111111111116</v>
      </c>
      <c r="C5803" s="20">
        <f t="shared" si="90"/>
        <v>43218.704861111109</v>
      </c>
      <c r="D5803" s="7" t="s">
        <v>5800</v>
      </c>
      <c r="E5803" s="10">
        <v>1</v>
      </c>
      <c r="F5803" s="7">
        <v>1.6</v>
      </c>
      <c r="G5803" s="7">
        <v>3.2</v>
      </c>
      <c r="H5803" s="9">
        <v>3.8</v>
      </c>
      <c r="I5803" s="14">
        <f>IF(Table_0__2[[#This Row],[RESULTAT]]=1,Table_0__2[[#This Row],[1]],0)+IF(Table_0__2[[#This Row],[RESULTAT]]=3,Table_0__2[[#This Row],[N]],0)+IF(Table_0__2[[#This Row],[RESULTAT]]=2,Table_0__2[[#This Row],[2]],0)</f>
        <v>1.6</v>
      </c>
      <c r="J5803" s="14">
        <f>MIN(Table_0__2[[#This Row],[1]:[2]])</f>
        <v>1.6</v>
      </c>
      <c r="K5803" s="14">
        <f>IF(Table_0__2[[#This Row],[COLONNE1]]=Table_0__2[[#This Row],[RESULTAT COTE]],Table_0__2[[#This Row],[COLONNE1]],0)</f>
        <v>1.6</v>
      </c>
    </row>
    <row r="5804" spans="1:11" x14ac:dyDescent="0.3">
      <c r="A5804" s="2">
        <v>43218</v>
      </c>
      <c r="B5804" s="25">
        <v>0.70486111111111116</v>
      </c>
      <c r="C5804" s="20">
        <f t="shared" si="90"/>
        <v>43218.704861111109</v>
      </c>
      <c r="D5804" s="10" t="s">
        <v>5801</v>
      </c>
      <c r="E5804" s="7">
        <v>3</v>
      </c>
      <c r="F5804" s="10">
        <v>1.65</v>
      </c>
      <c r="G5804" s="10">
        <v>2.9</v>
      </c>
      <c r="H5804" s="11">
        <v>3.9</v>
      </c>
      <c r="I5804" s="15">
        <f>IF(Table_0__2[[#This Row],[RESULTAT]]=1,Table_0__2[[#This Row],[1]],0)+IF(Table_0__2[[#This Row],[RESULTAT]]=3,Table_0__2[[#This Row],[N]],0)+IF(Table_0__2[[#This Row],[RESULTAT]]=2,Table_0__2[[#This Row],[2]],0)</f>
        <v>2.9</v>
      </c>
      <c r="J5804" s="15">
        <f>MIN(Table_0__2[[#This Row],[1]:[2]])</f>
        <v>1.65</v>
      </c>
      <c r="K5804" s="15">
        <f>IF(Table_0__2[[#This Row],[COLONNE1]]=Table_0__2[[#This Row],[RESULTAT COTE]],Table_0__2[[#This Row],[COLONNE1]],0)</f>
        <v>0</v>
      </c>
    </row>
    <row r="5805" spans="1:11" x14ac:dyDescent="0.3">
      <c r="A5805" s="2">
        <v>43218</v>
      </c>
      <c r="B5805" s="24">
        <v>0.70486111111111116</v>
      </c>
      <c r="C5805" s="20">
        <f t="shared" si="90"/>
        <v>43218.704861111109</v>
      </c>
      <c r="D5805" s="7" t="s">
        <v>5802</v>
      </c>
      <c r="E5805" s="10">
        <v>1</v>
      </c>
      <c r="F5805" s="7">
        <v>1.75</v>
      </c>
      <c r="G5805" s="7">
        <v>3.05</v>
      </c>
      <c r="H5805" s="9">
        <v>3.45</v>
      </c>
      <c r="I5805" s="14">
        <f>IF(Table_0__2[[#This Row],[RESULTAT]]=1,Table_0__2[[#This Row],[1]],0)+IF(Table_0__2[[#This Row],[RESULTAT]]=3,Table_0__2[[#This Row],[N]],0)+IF(Table_0__2[[#This Row],[RESULTAT]]=2,Table_0__2[[#This Row],[2]],0)</f>
        <v>1.75</v>
      </c>
      <c r="J5805" s="14">
        <f>MIN(Table_0__2[[#This Row],[1]:[2]])</f>
        <v>1.75</v>
      </c>
      <c r="K5805" s="14">
        <f>IF(Table_0__2[[#This Row],[COLONNE1]]=Table_0__2[[#This Row],[RESULTAT COTE]],Table_0__2[[#This Row],[COLONNE1]],0)</f>
        <v>1.75</v>
      </c>
    </row>
    <row r="5806" spans="1:11" x14ac:dyDescent="0.3">
      <c r="A5806" s="2">
        <v>43218</v>
      </c>
      <c r="B5806" s="24">
        <v>0.70486111111111116</v>
      </c>
      <c r="C5806" s="20">
        <f t="shared" si="90"/>
        <v>43218.704861111109</v>
      </c>
      <c r="D5806" s="7" t="s">
        <v>5803</v>
      </c>
      <c r="E5806" s="10">
        <v>2</v>
      </c>
      <c r="F5806" s="7">
        <v>1.6</v>
      </c>
      <c r="G5806" s="7">
        <v>3.15</v>
      </c>
      <c r="H5806" s="9">
        <v>4.7</v>
      </c>
      <c r="I5806" s="14">
        <f>IF(Table_0__2[[#This Row],[RESULTAT]]=1,Table_0__2[[#This Row],[1]],0)+IF(Table_0__2[[#This Row],[RESULTAT]]=3,Table_0__2[[#This Row],[N]],0)+IF(Table_0__2[[#This Row],[RESULTAT]]=2,Table_0__2[[#This Row],[2]],0)</f>
        <v>4.7</v>
      </c>
      <c r="J5806" s="14">
        <f>MIN(Table_0__2[[#This Row],[1]:[2]])</f>
        <v>1.6</v>
      </c>
      <c r="K5806" s="14">
        <f>IF(Table_0__2[[#This Row],[COLONNE1]]=Table_0__2[[#This Row],[RESULTAT COTE]],Table_0__2[[#This Row],[COLONNE1]],0)</f>
        <v>0</v>
      </c>
    </row>
    <row r="5807" spans="1:11" x14ac:dyDescent="0.3">
      <c r="A5807" s="2">
        <v>43218</v>
      </c>
      <c r="B5807" s="25">
        <v>0.70486111111111116</v>
      </c>
      <c r="C5807" s="20">
        <f t="shared" si="90"/>
        <v>43218.704861111109</v>
      </c>
      <c r="D5807" s="10" t="s">
        <v>5804</v>
      </c>
      <c r="E5807" s="10">
        <v>1</v>
      </c>
      <c r="F5807" s="10">
        <v>1.23</v>
      </c>
      <c r="G5807" s="10">
        <v>6</v>
      </c>
      <c r="H5807" s="11">
        <v>11</v>
      </c>
      <c r="I5807" s="15">
        <f>IF(Table_0__2[[#This Row],[RESULTAT]]=1,Table_0__2[[#This Row],[1]],0)+IF(Table_0__2[[#This Row],[RESULTAT]]=3,Table_0__2[[#This Row],[N]],0)+IF(Table_0__2[[#This Row],[RESULTAT]]=2,Table_0__2[[#This Row],[2]],0)</f>
        <v>1.23</v>
      </c>
      <c r="J5807" s="15">
        <f>MIN(Table_0__2[[#This Row],[1]:[2]])</f>
        <v>1.23</v>
      </c>
      <c r="K5807" s="15">
        <f>IF(Table_0__2[[#This Row],[COLONNE1]]=Table_0__2[[#This Row],[RESULTAT COTE]],Table_0__2[[#This Row],[COLONNE1]],0)</f>
        <v>1.23</v>
      </c>
    </row>
    <row r="5808" spans="1:11" x14ac:dyDescent="0.3">
      <c r="A5808" s="2">
        <v>43218</v>
      </c>
      <c r="B5808" s="25">
        <v>0.70486111111111116</v>
      </c>
      <c r="C5808" s="20">
        <f t="shared" si="90"/>
        <v>43218.704861111109</v>
      </c>
      <c r="D5808" s="10" t="s">
        <v>5805</v>
      </c>
      <c r="E5808" s="10">
        <v>1</v>
      </c>
      <c r="F5808" s="10">
        <v>2.0499999999999998</v>
      </c>
      <c r="G5808" s="10">
        <v>2.75</v>
      </c>
      <c r="H5808" s="11">
        <v>2.85</v>
      </c>
      <c r="I5808" s="15">
        <f>IF(Table_0__2[[#This Row],[RESULTAT]]=1,Table_0__2[[#This Row],[1]],0)+IF(Table_0__2[[#This Row],[RESULTAT]]=3,Table_0__2[[#This Row],[N]],0)+IF(Table_0__2[[#This Row],[RESULTAT]]=2,Table_0__2[[#This Row],[2]],0)</f>
        <v>2.0499999999999998</v>
      </c>
      <c r="J5808" s="15">
        <f>MIN(Table_0__2[[#This Row],[1]:[2]])</f>
        <v>2.0499999999999998</v>
      </c>
      <c r="K5808" s="15">
        <f>IF(Table_0__2[[#This Row],[COLONNE1]]=Table_0__2[[#This Row],[RESULTAT COTE]],Table_0__2[[#This Row],[COLONNE1]],0)</f>
        <v>2.0499999999999998</v>
      </c>
    </row>
    <row r="5809" spans="1:11" x14ac:dyDescent="0.3">
      <c r="A5809" s="2">
        <v>43218</v>
      </c>
      <c r="B5809" s="24">
        <v>0.74652777777777779</v>
      </c>
      <c r="C5809" s="20">
        <f t="shared" si="90"/>
        <v>43218.746527777781</v>
      </c>
      <c r="D5809" s="7" t="s">
        <v>5806</v>
      </c>
      <c r="E5809" s="10">
        <v>2</v>
      </c>
      <c r="F5809" s="7">
        <v>4.75</v>
      </c>
      <c r="G5809" s="7">
        <v>3.8</v>
      </c>
      <c r="H5809" s="9">
        <v>1.4</v>
      </c>
      <c r="I5809" s="14">
        <f>IF(Table_0__2[[#This Row],[RESULTAT]]=1,Table_0__2[[#This Row],[1]],0)+IF(Table_0__2[[#This Row],[RESULTAT]]=3,Table_0__2[[#This Row],[N]],0)+IF(Table_0__2[[#This Row],[RESULTAT]]=2,Table_0__2[[#This Row],[2]],0)</f>
        <v>1.4</v>
      </c>
      <c r="J5809" s="14">
        <f>MIN(Table_0__2[[#This Row],[1]:[2]])</f>
        <v>1.4</v>
      </c>
      <c r="K5809" s="14">
        <f>IF(Table_0__2[[#This Row],[COLONNE1]]=Table_0__2[[#This Row],[RESULTAT COTE]],Table_0__2[[#This Row],[COLONNE1]],0)</f>
        <v>1.4</v>
      </c>
    </row>
    <row r="5810" spans="1:11" x14ac:dyDescent="0.3">
      <c r="A5810" s="2">
        <v>43218</v>
      </c>
      <c r="B5810" s="25">
        <v>0.74652777777777779</v>
      </c>
      <c r="C5810" s="20">
        <f t="shared" si="90"/>
        <v>43218.746527777781</v>
      </c>
      <c r="D5810" s="10" t="s">
        <v>5807</v>
      </c>
      <c r="E5810" s="10">
        <v>2</v>
      </c>
      <c r="F5810" s="10">
        <v>3.45</v>
      </c>
      <c r="G5810" s="10">
        <v>2.6</v>
      </c>
      <c r="H5810" s="11">
        <v>1.9</v>
      </c>
      <c r="I5810" s="15">
        <f>IF(Table_0__2[[#This Row],[RESULTAT]]=1,Table_0__2[[#This Row],[1]],0)+IF(Table_0__2[[#This Row],[RESULTAT]]=3,Table_0__2[[#This Row],[N]],0)+IF(Table_0__2[[#This Row],[RESULTAT]]=2,Table_0__2[[#This Row],[2]],0)</f>
        <v>1.9</v>
      </c>
      <c r="J5810" s="15">
        <f>MIN(Table_0__2[[#This Row],[1]:[2]])</f>
        <v>1.9</v>
      </c>
      <c r="K5810" s="15">
        <f>IF(Table_0__2[[#This Row],[COLONNE1]]=Table_0__2[[#This Row],[RESULTAT COTE]],Table_0__2[[#This Row],[COLONNE1]],0)</f>
        <v>1.9</v>
      </c>
    </row>
    <row r="5811" spans="1:11" x14ac:dyDescent="0.3">
      <c r="A5811" s="2">
        <v>43218</v>
      </c>
      <c r="B5811" s="24">
        <v>0.74652777777777779</v>
      </c>
      <c r="C5811" s="20">
        <f t="shared" si="90"/>
        <v>43218.746527777781</v>
      </c>
      <c r="D5811" s="7" t="s">
        <v>5808</v>
      </c>
      <c r="E5811" s="7">
        <v>3</v>
      </c>
      <c r="F5811" s="7">
        <v>2.0499999999999998</v>
      </c>
      <c r="G5811" s="7">
        <v>3.2</v>
      </c>
      <c r="H5811" s="9">
        <v>2.7</v>
      </c>
      <c r="I5811" s="14">
        <f>IF(Table_0__2[[#This Row],[RESULTAT]]=1,Table_0__2[[#This Row],[1]],0)+IF(Table_0__2[[#This Row],[RESULTAT]]=3,Table_0__2[[#This Row],[N]],0)+IF(Table_0__2[[#This Row],[RESULTAT]]=2,Table_0__2[[#This Row],[2]],0)</f>
        <v>3.2</v>
      </c>
      <c r="J5811" s="14">
        <f>MIN(Table_0__2[[#This Row],[1]:[2]])</f>
        <v>2.0499999999999998</v>
      </c>
      <c r="K5811" s="14">
        <f>IF(Table_0__2[[#This Row],[COLONNE1]]=Table_0__2[[#This Row],[RESULTAT COTE]],Table_0__2[[#This Row],[COLONNE1]],0)</f>
        <v>0</v>
      </c>
    </row>
    <row r="5812" spans="1:11" x14ac:dyDescent="0.3">
      <c r="A5812" s="2">
        <v>43218</v>
      </c>
      <c r="B5812" s="25">
        <v>0.74652777777777779</v>
      </c>
      <c r="C5812" s="20">
        <f t="shared" si="90"/>
        <v>43218.746527777781</v>
      </c>
      <c r="D5812" s="10" t="s">
        <v>5809</v>
      </c>
      <c r="E5812" s="7">
        <v>3</v>
      </c>
      <c r="F5812" s="10">
        <v>2.65</v>
      </c>
      <c r="G5812" s="10">
        <v>3.1</v>
      </c>
      <c r="H5812" s="11">
        <v>2.1</v>
      </c>
      <c r="I5812" s="15">
        <f>IF(Table_0__2[[#This Row],[RESULTAT]]=1,Table_0__2[[#This Row],[1]],0)+IF(Table_0__2[[#This Row],[RESULTAT]]=3,Table_0__2[[#This Row],[N]],0)+IF(Table_0__2[[#This Row],[RESULTAT]]=2,Table_0__2[[#This Row],[2]],0)</f>
        <v>3.1</v>
      </c>
      <c r="J5812" s="15">
        <f>MIN(Table_0__2[[#This Row],[1]:[2]])</f>
        <v>2.1</v>
      </c>
      <c r="K5812" s="15">
        <f>IF(Table_0__2[[#This Row],[COLONNE1]]=Table_0__2[[#This Row],[RESULTAT COTE]],Table_0__2[[#This Row],[COLONNE1]],0)</f>
        <v>0</v>
      </c>
    </row>
    <row r="5813" spans="1:11" x14ac:dyDescent="0.3">
      <c r="A5813" s="2">
        <v>43218</v>
      </c>
      <c r="B5813" s="24">
        <v>0.74652777777777779</v>
      </c>
      <c r="C5813" s="20">
        <f t="shared" si="90"/>
        <v>43218.746527777781</v>
      </c>
      <c r="D5813" s="7" t="s">
        <v>5810</v>
      </c>
      <c r="E5813" s="10">
        <v>2</v>
      </c>
      <c r="F5813" s="7">
        <v>2.15</v>
      </c>
      <c r="G5813" s="7">
        <v>3.2</v>
      </c>
      <c r="H5813" s="9">
        <v>2.5</v>
      </c>
      <c r="I5813" s="14">
        <f>IF(Table_0__2[[#This Row],[RESULTAT]]=1,Table_0__2[[#This Row],[1]],0)+IF(Table_0__2[[#This Row],[RESULTAT]]=3,Table_0__2[[#This Row],[N]],0)+IF(Table_0__2[[#This Row],[RESULTAT]]=2,Table_0__2[[#This Row],[2]],0)</f>
        <v>2.5</v>
      </c>
      <c r="J5813" s="14">
        <f>MIN(Table_0__2[[#This Row],[1]:[2]])</f>
        <v>2.15</v>
      </c>
      <c r="K5813" s="14">
        <f>IF(Table_0__2[[#This Row],[COLONNE1]]=Table_0__2[[#This Row],[RESULTAT COTE]],Table_0__2[[#This Row],[COLONNE1]],0)</f>
        <v>0</v>
      </c>
    </row>
    <row r="5814" spans="1:11" x14ac:dyDescent="0.3">
      <c r="A5814" s="2">
        <v>43218</v>
      </c>
      <c r="B5814" s="25">
        <v>0.74652777777777779</v>
      </c>
      <c r="C5814" s="20">
        <f t="shared" si="90"/>
        <v>43218.746527777781</v>
      </c>
      <c r="D5814" s="10" t="s">
        <v>5811</v>
      </c>
      <c r="E5814" s="10">
        <v>2</v>
      </c>
      <c r="F5814" s="10">
        <v>5.75</v>
      </c>
      <c r="G5814" s="10">
        <v>4.25</v>
      </c>
      <c r="H5814" s="11">
        <v>1.3</v>
      </c>
      <c r="I5814" s="15">
        <f>IF(Table_0__2[[#This Row],[RESULTAT]]=1,Table_0__2[[#This Row],[1]],0)+IF(Table_0__2[[#This Row],[RESULTAT]]=3,Table_0__2[[#This Row],[N]],0)+IF(Table_0__2[[#This Row],[RESULTAT]]=2,Table_0__2[[#This Row],[2]],0)</f>
        <v>1.3</v>
      </c>
      <c r="J5814" s="15">
        <f>MIN(Table_0__2[[#This Row],[1]:[2]])</f>
        <v>1.3</v>
      </c>
      <c r="K5814" s="15">
        <f>IF(Table_0__2[[#This Row],[COLONNE1]]=Table_0__2[[#This Row],[RESULTAT COTE]],Table_0__2[[#This Row],[COLONNE1]],0)</f>
        <v>1.3</v>
      </c>
    </row>
    <row r="5815" spans="1:11" x14ac:dyDescent="0.3">
      <c r="A5815" s="2">
        <v>43218</v>
      </c>
      <c r="B5815" s="24">
        <v>0.74652777777777779</v>
      </c>
      <c r="C5815" s="20">
        <f t="shared" si="90"/>
        <v>43218.746527777781</v>
      </c>
      <c r="D5815" s="7" t="s">
        <v>5812</v>
      </c>
      <c r="E5815" s="7">
        <v>3</v>
      </c>
      <c r="F5815" s="7">
        <v>1.7</v>
      </c>
      <c r="G5815" s="7">
        <v>2.9</v>
      </c>
      <c r="H5815" s="9">
        <v>3.4</v>
      </c>
      <c r="I5815" s="14">
        <f>IF(Table_0__2[[#This Row],[RESULTAT]]=1,Table_0__2[[#This Row],[1]],0)+IF(Table_0__2[[#This Row],[RESULTAT]]=3,Table_0__2[[#This Row],[N]],0)+IF(Table_0__2[[#This Row],[RESULTAT]]=2,Table_0__2[[#This Row],[2]],0)</f>
        <v>2.9</v>
      </c>
      <c r="J5815" s="14">
        <f>MIN(Table_0__2[[#This Row],[1]:[2]])</f>
        <v>1.7</v>
      </c>
      <c r="K5815" s="14">
        <f>IF(Table_0__2[[#This Row],[COLONNE1]]=Table_0__2[[#This Row],[RESULTAT COTE]],Table_0__2[[#This Row],[COLONNE1]],0)</f>
        <v>0</v>
      </c>
    </row>
    <row r="5816" spans="1:11" x14ac:dyDescent="0.3">
      <c r="A5816" s="2">
        <v>43218</v>
      </c>
      <c r="B5816" s="24">
        <v>0.74652777777777779</v>
      </c>
      <c r="C5816" s="20">
        <f t="shared" si="90"/>
        <v>43218.746527777781</v>
      </c>
      <c r="D5816" s="7" t="s">
        <v>5813</v>
      </c>
      <c r="E5816" s="7">
        <v>3</v>
      </c>
      <c r="F5816" s="7">
        <v>1.4</v>
      </c>
      <c r="G5816" s="7">
        <v>3.4</v>
      </c>
      <c r="H5816" s="9">
        <v>6</v>
      </c>
      <c r="I5816" s="14">
        <f>IF(Table_0__2[[#This Row],[RESULTAT]]=1,Table_0__2[[#This Row],[1]],0)+IF(Table_0__2[[#This Row],[RESULTAT]]=3,Table_0__2[[#This Row],[N]],0)+IF(Table_0__2[[#This Row],[RESULTAT]]=2,Table_0__2[[#This Row],[2]],0)</f>
        <v>3.4</v>
      </c>
      <c r="J5816" s="14">
        <f>MIN(Table_0__2[[#This Row],[1]:[2]])</f>
        <v>1.4</v>
      </c>
      <c r="K5816" s="14">
        <f>IF(Table_0__2[[#This Row],[COLONNE1]]=Table_0__2[[#This Row],[RESULTAT COTE]],Table_0__2[[#This Row],[COLONNE1]],0)</f>
        <v>0</v>
      </c>
    </row>
    <row r="5817" spans="1:11" x14ac:dyDescent="0.3">
      <c r="A5817" s="2">
        <v>43218</v>
      </c>
      <c r="B5817" s="25">
        <v>0.74652777777777779</v>
      </c>
      <c r="C5817" s="20">
        <f t="shared" si="90"/>
        <v>43218.746527777781</v>
      </c>
      <c r="D5817" s="10" t="s">
        <v>5814</v>
      </c>
      <c r="E5817" s="10">
        <v>1</v>
      </c>
      <c r="F5817" s="10">
        <v>3.25</v>
      </c>
      <c r="G5817" s="10">
        <v>2.75</v>
      </c>
      <c r="H5817" s="11">
        <v>2</v>
      </c>
      <c r="I5817" s="15">
        <f>IF(Table_0__2[[#This Row],[RESULTAT]]=1,Table_0__2[[#This Row],[1]],0)+IF(Table_0__2[[#This Row],[RESULTAT]]=3,Table_0__2[[#This Row],[N]],0)+IF(Table_0__2[[#This Row],[RESULTAT]]=2,Table_0__2[[#This Row],[2]],0)</f>
        <v>3.25</v>
      </c>
      <c r="J5817" s="15">
        <f>MIN(Table_0__2[[#This Row],[1]:[2]])</f>
        <v>2</v>
      </c>
      <c r="K5817" s="15">
        <f>IF(Table_0__2[[#This Row],[COLONNE1]]=Table_0__2[[#This Row],[RESULTAT COTE]],Table_0__2[[#This Row],[COLONNE1]],0)</f>
        <v>0</v>
      </c>
    </row>
    <row r="5818" spans="1:11" x14ac:dyDescent="0.3">
      <c r="A5818" s="2">
        <v>43218</v>
      </c>
      <c r="B5818" s="24">
        <v>0.74652777777777779</v>
      </c>
      <c r="C5818" s="20">
        <f t="shared" si="90"/>
        <v>43218.746527777781</v>
      </c>
      <c r="D5818" s="7" t="s">
        <v>5815</v>
      </c>
      <c r="E5818" s="10">
        <v>1</v>
      </c>
      <c r="F5818" s="7">
        <v>1.35</v>
      </c>
      <c r="G5818" s="7">
        <v>3.5</v>
      </c>
      <c r="H5818" s="9">
        <v>5.5</v>
      </c>
      <c r="I5818" s="14">
        <f>IF(Table_0__2[[#This Row],[RESULTAT]]=1,Table_0__2[[#This Row],[1]],0)+IF(Table_0__2[[#This Row],[RESULTAT]]=3,Table_0__2[[#This Row],[N]],0)+IF(Table_0__2[[#This Row],[RESULTAT]]=2,Table_0__2[[#This Row],[2]],0)</f>
        <v>1.35</v>
      </c>
      <c r="J5818" s="14">
        <f>MIN(Table_0__2[[#This Row],[1]:[2]])</f>
        <v>1.35</v>
      </c>
      <c r="K5818" s="14">
        <f>IF(Table_0__2[[#This Row],[COLONNE1]]=Table_0__2[[#This Row],[RESULTAT COTE]],Table_0__2[[#This Row],[COLONNE1]],0)</f>
        <v>1.35</v>
      </c>
    </row>
    <row r="5819" spans="1:11" x14ac:dyDescent="0.3">
      <c r="A5819" s="2">
        <v>43218</v>
      </c>
      <c r="B5819" s="25">
        <v>0.74652777777777779</v>
      </c>
      <c r="C5819" s="20">
        <f t="shared" si="90"/>
        <v>43218.746527777781</v>
      </c>
      <c r="D5819" s="10" t="s">
        <v>5816</v>
      </c>
      <c r="E5819" s="10">
        <v>1</v>
      </c>
      <c r="F5819" s="10">
        <v>1.25</v>
      </c>
      <c r="G5819" s="10">
        <v>5</v>
      </c>
      <c r="H5819" s="11">
        <v>10</v>
      </c>
      <c r="I5819" s="15">
        <f>IF(Table_0__2[[#This Row],[RESULTAT]]=1,Table_0__2[[#This Row],[1]],0)+IF(Table_0__2[[#This Row],[RESULTAT]]=3,Table_0__2[[#This Row],[N]],0)+IF(Table_0__2[[#This Row],[RESULTAT]]=2,Table_0__2[[#This Row],[2]],0)</f>
        <v>1.25</v>
      </c>
      <c r="J5819" s="15">
        <f>MIN(Table_0__2[[#This Row],[1]:[2]])</f>
        <v>1.25</v>
      </c>
      <c r="K5819" s="15">
        <f>IF(Table_0__2[[#This Row],[COLONNE1]]=Table_0__2[[#This Row],[RESULTAT COTE]],Table_0__2[[#This Row],[COLONNE1]],0)</f>
        <v>1.25</v>
      </c>
    </row>
    <row r="5820" spans="1:11" x14ac:dyDescent="0.3">
      <c r="A5820" s="2">
        <v>43218</v>
      </c>
      <c r="B5820" s="24">
        <v>0.75694444444444453</v>
      </c>
      <c r="C5820" s="20">
        <f t="shared" si="90"/>
        <v>43218.756944444445</v>
      </c>
      <c r="D5820" s="7" t="s">
        <v>5817</v>
      </c>
      <c r="E5820" s="10">
        <v>1</v>
      </c>
      <c r="F5820" s="7">
        <v>1.7</v>
      </c>
      <c r="G5820" s="7">
        <v>3.1</v>
      </c>
      <c r="H5820" s="9">
        <v>3.7</v>
      </c>
      <c r="I5820" s="14">
        <f>IF(Table_0__2[[#This Row],[RESULTAT]]=1,Table_0__2[[#This Row],[1]],0)+IF(Table_0__2[[#This Row],[RESULTAT]]=3,Table_0__2[[#This Row],[N]],0)+IF(Table_0__2[[#This Row],[RESULTAT]]=2,Table_0__2[[#This Row],[2]],0)</f>
        <v>1.7</v>
      </c>
      <c r="J5820" s="14">
        <f>MIN(Table_0__2[[#This Row],[1]:[2]])</f>
        <v>1.7</v>
      </c>
      <c r="K5820" s="14">
        <f>IF(Table_0__2[[#This Row],[COLONNE1]]=Table_0__2[[#This Row],[RESULTAT COTE]],Table_0__2[[#This Row],[COLONNE1]],0)</f>
        <v>1.7</v>
      </c>
    </row>
    <row r="5821" spans="1:11" x14ac:dyDescent="0.3">
      <c r="A5821" s="2">
        <v>43218</v>
      </c>
      <c r="B5821" s="25">
        <v>0.75694444444444453</v>
      </c>
      <c r="C5821" s="20">
        <f t="shared" si="90"/>
        <v>43218.756944444445</v>
      </c>
      <c r="D5821" s="10" t="s">
        <v>5818</v>
      </c>
      <c r="E5821" s="10">
        <v>1</v>
      </c>
      <c r="F5821" s="10">
        <v>1.9</v>
      </c>
      <c r="G5821" s="10">
        <v>2.85</v>
      </c>
      <c r="H5821" s="11">
        <v>3.4</v>
      </c>
      <c r="I5821" s="15">
        <f>IF(Table_0__2[[#This Row],[RESULTAT]]=1,Table_0__2[[#This Row],[1]],0)+IF(Table_0__2[[#This Row],[RESULTAT]]=3,Table_0__2[[#This Row],[N]],0)+IF(Table_0__2[[#This Row],[RESULTAT]]=2,Table_0__2[[#This Row],[2]],0)</f>
        <v>1.9</v>
      </c>
      <c r="J5821" s="15">
        <f>MIN(Table_0__2[[#This Row],[1]:[2]])</f>
        <v>1.9</v>
      </c>
      <c r="K5821" s="15">
        <f>IF(Table_0__2[[#This Row],[COLONNE1]]=Table_0__2[[#This Row],[RESULTAT COTE]],Table_0__2[[#This Row],[COLONNE1]],0)</f>
        <v>1.9</v>
      </c>
    </row>
    <row r="5822" spans="1:11" x14ac:dyDescent="0.3">
      <c r="A5822" s="2">
        <v>43218</v>
      </c>
      <c r="B5822" s="24">
        <v>0.76736111111111116</v>
      </c>
      <c r="C5822" s="20">
        <f t="shared" si="90"/>
        <v>43218.767361111109</v>
      </c>
      <c r="D5822" s="7" t="s">
        <v>5819</v>
      </c>
      <c r="E5822" s="10">
        <v>2</v>
      </c>
      <c r="F5822" s="7">
        <v>1.4</v>
      </c>
      <c r="G5822" s="7">
        <v>4.5</v>
      </c>
      <c r="H5822" s="9">
        <v>6</v>
      </c>
      <c r="I5822" s="14">
        <f>IF(Table_0__2[[#This Row],[RESULTAT]]=1,Table_0__2[[#This Row],[1]],0)+IF(Table_0__2[[#This Row],[RESULTAT]]=3,Table_0__2[[#This Row],[N]],0)+IF(Table_0__2[[#This Row],[RESULTAT]]=2,Table_0__2[[#This Row],[2]],0)</f>
        <v>6</v>
      </c>
      <c r="J5822" s="14">
        <f>MIN(Table_0__2[[#This Row],[1]:[2]])</f>
        <v>1.4</v>
      </c>
      <c r="K5822" s="14">
        <f>IF(Table_0__2[[#This Row],[COLONNE1]]=Table_0__2[[#This Row],[RESULTAT COTE]],Table_0__2[[#This Row],[COLONNE1]],0)</f>
        <v>0</v>
      </c>
    </row>
    <row r="5823" spans="1:11" x14ac:dyDescent="0.3">
      <c r="A5823" s="2">
        <v>43218</v>
      </c>
      <c r="B5823" s="24">
        <v>0.76736111111111116</v>
      </c>
      <c r="C5823" s="20">
        <f t="shared" si="90"/>
        <v>43218.767361111109</v>
      </c>
      <c r="D5823" s="7" t="s">
        <v>5820</v>
      </c>
      <c r="E5823" s="10">
        <v>1</v>
      </c>
      <c r="F5823" s="7">
        <v>1.75</v>
      </c>
      <c r="G5823" s="7">
        <v>3.05</v>
      </c>
      <c r="H5823" s="9">
        <v>3.2</v>
      </c>
      <c r="I5823" s="14">
        <f>IF(Table_0__2[[#This Row],[RESULTAT]]=1,Table_0__2[[#This Row],[1]],0)+IF(Table_0__2[[#This Row],[RESULTAT]]=3,Table_0__2[[#This Row],[N]],0)+IF(Table_0__2[[#This Row],[RESULTAT]]=2,Table_0__2[[#This Row],[2]],0)</f>
        <v>1.75</v>
      </c>
      <c r="J5823" s="14">
        <f>MIN(Table_0__2[[#This Row],[1]:[2]])</f>
        <v>1.75</v>
      </c>
      <c r="K5823" s="14">
        <f>IF(Table_0__2[[#This Row],[COLONNE1]]=Table_0__2[[#This Row],[RESULTAT COTE]],Table_0__2[[#This Row],[COLONNE1]],0)</f>
        <v>1.75</v>
      </c>
    </row>
    <row r="5824" spans="1:11" x14ac:dyDescent="0.3">
      <c r="A5824" s="2">
        <v>43218</v>
      </c>
      <c r="B5824" s="25">
        <v>0.76736111111111116</v>
      </c>
      <c r="C5824" s="20">
        <f t="shared" si="90"/>
        <v>43218.767361111109</v>
      </c>
      <c r="D5824" s="10" t="s">
        <v>5821</v>
      </c>
      <c r="E5824" s="10">
        <v>2</v>
      </c>
      <c r="F5824" s="10">
        <v>3.35</v>
      </c>
      <c r="G5824" s="10">
        <v>2.9</v>
      </c>
      <c r="H5824" s="11">
        <v>1.8</v>
      </c>
      <c r="I5824" s="15">
        <f>IF(Table_0__2[[#This Row],[RESULTAT]]=1,Table_0__2[[#This Row],[1]],0)+IF(Table_0__2[[#This Row],[RESULTAT]]=3,Table_0__2[[#This Row],[N]],0)+IF(Table_0__2[[#This Row],[RESULTAT]]=2,Table_0__2[[#This Row],[2]],0)</f>
        <v>1.8</v>
      </c>
      <c r="J5824" s="15">
        <f>MIN(Table_0__2[[#This Row],[1]:[2]])</f>
        <v>1.8</v>
      </c>
      <c r="K5824" s="15">
        <f>IF(Table_0__2[[#This Row],[COLONNE1]]=Table_0__2[[#This Row],[RESULTAT COTE]],Table_0__2[[#This Row],[COLONNE1]],0)</f>
        <v>1.8</v>
      </c>
    </row>
    <row r="5825" spans="1:11" x14ac:dyDescent="0.3">
      <c r="A5825" s="2">
        <v>43218</v>
      </c>
      <c r="B5825" s="24">
        <v>0.76736111111111116</v>
      </c>
      <c r="C5825" s="20">
        <f t="shared" si="90"/>
        <v>43218.767361111109</v>
      </c>
      <c r="D5825" s="7" t="s">
        <v>5822</v>
      </c>
      <c r="E5825" s="10">
        <v>1</v>
      </c>
      <c r="F5825" s="7">
        <v>1.85</v>
      </c>
      <c r="G5825" s="7">
        <v>2.95</v>
      </c>
      <c r="H5825" s="9">
        <v>3.4</v>
      </c>
      <c r="I5825" s="14">
        <f>IF(Table_0__2[[#This Row],[RESULTAT]]=1,Table_0__2[[#This Row],[1]],0)+IF(Table_0__2[[#This Row],[RESULTAT]]=3,Table_0__2[[#This Row],[N]],0)+IF(Table_0__2[[#This Row],[RESULTAT]]=2,Table_0__2[[#This Row],[2]],0)</f>
        <v>1.85</v>
      </c>
      <c r="J5825" s="14">
        <f>MIN(Table_0__2[[#This Row],[1]:[2]])</f>
        <v>1.85</v>
      </c>
      <c r="K5825" s="14">
        <f>IF(Table_0__2[[#This Row],[COLONNE1]]=Table_0__2[[#This Row],[RESULTAT COTE]],Table_0__2[[#This Row],[COLONNE1]],0)</f>
        <v>1.85</v>
      </c>
    </row>
    <row r="5826" spans="1:11" x14ac:dyDescent="0.3">
      <c r="A5826" s="2">
        <v>43218</v>
      </c>
      <c r="B5826" s="25">
        <v>0.76736111111111116</v>
      </c>
      <c r="C5826" s="20">
        <f t="shared" ref="C5826:C5889" si="91">A5826+B5826</f>
        <v>43218.767361111109</v>
      </c>
      <c r="D5826" s="10" t="s">
        <v>5823</v>
      </c>
      <c r="E5826" s="10">
        <v>1</v>
      </c>
      <c r="F5826" s="10">
        <v>1.85</v>
      </c>
      <c r="G5826" s="10">
        <v>2.95</v>
      </c>
      <c r="H5826" s="11">
        <v>3.45</v>
      </c>
      <c r="I5826" s="15">
        <f>IF(Table_0__2[[#This Row],[RESULTAT]]=1,Table_0__2[[#This Row],[1]],0)+IF(Table_0__2[[#This Row],[RESULTAT]]=3,Table_0__2[[#This Row],[N]],0)+IF(Table_0__2[[#This Row],[RESULTAT]]=2,Table_0__2[[#This Row],[2]],0)</f>
        <v>1.85</v>
      </c>
      <c r="J5826" s="15">
        <f>MIN(Table_0__2[[#This Row],[1]:[2]])</f>
        <v>1.85</v>
      </c>
      <c r="K5826" s="15">
        <f>IF(Table_0__2[[#This Row],[COLONNE1]]=Table_0__2[[#This Row],[RESULTAT COTE]],Table_0__2[[#This Row],[COLONNE1]],0)</f>
        <v>1.85</v>
      </c>
    </row>
    <row r="5827" spans="1:11" x14ac:dyDescent="0.3">
      <c r="A5827" s="2">
        <v>43218</v>
      </c>
      <c r="B5827" s="25">
        <v>0.76736111111111116</v>
      </c>
      <c r="C5827" s="20">
        <f t="shared" si="91"/>
        <v>43218.767361111109</v>
      </c>
      <c r="D5827" s="10" t="s">
        <v>5824</v>
      </c>
      <c r="E5827" s="10">
        <v>1</v>
      </c>
      <c r="F5827" s="10">
        <v>1.4</v>
      </c>
      <c r="G5827" s="10">
        <v>4.5</v>
      </c>
      <c r="H5827" s="11">
        <v>6.5</v>
      </c>
      <c r="I5827" s="15">
        <f>IF(Table_0__2[[#This Row],[RESULTAT]]=1,Table_0__2[[#This Row],[1]],0)+IF(Table_0__2[[#This Row],[RESULTAT]]=3,Table_0__2[[#This Row],[N]],0)+IF(Table_0__2[[#This Row],[RESULTAT]]=2,Table_0__2[[#This Row],[2]],0)</f>
        <v>1.4</v>
      </c>
      <c r="J5827" s="15">
        <f>MIN(Table_0__2[[#This Row],[1]:[2]])</f>
        <v>1.4</v>
      </c>
      <c r="K5827" s="15">
        <f>IF(Table_0__2[[#This Row],[COLONNE1]]=Table_0__2[[#This Row],[RESULTAT COTE]],Table_0__2[[#This Row],[COLONNE1]],0)</f>
        <v>1.4</v>
      </c>
    </row>
    <row r="5828" spans="1:11" x14ac:dyDescent="0.3">
      <c r="A5828" s="2">
        <v>43218</v>
      </c>
      <c r="B5828" s="25">
        <v>0.76736111111111116</v>
      </c>
      <c r="C5828" s="20">
        <f t="shared" si="91"/>
        <v>43218.767361111109</v>
      </c>
      <c r="D5828" s="10" t="s">
        <v>5825</v>
      </c>
      <c r="E5828" s="10">
        <v>2</v>
      </c>
      <c r="F5828" s="10">
        <v>7</v>
      </c>
      <c r="G5828" s="10">
        <v>4.4000000000000004</v>
      </c>
      <c r="H5828" s="11">
        <v>1.38</v>
      </c>
      <c r="I5828" s="15">
        <f>IF(Table_0__2[[#This Row],[RESULTAT]]=1,Table_0__2[[#This Row],[1]],0)+IF(Table_0__2[[#This Row],[RESULTAT]]=3,Table_0__2[[#This Row],[N]],0)+IF(Table_0__2[[#This Row],[RESULTAT]]=2,Table_0__2[[#This Row],[2]],0)</f>
        <v>1.38</v>
      </c>
      <c r="J5828" s="15">
        <f>MIN(Table_0__2[[#This Row],[1]:[2]])</f>
        <v>1.38</v>
      </c>
      <c r="K5828" s="15">
        <f>IF(Table_0__2[[#This Row],[COLONNE1]]=Table_0__2[[#This Row],[RESULTAT COTE]],Table_0__2[[#This Row],[COLONNE1]],0)</f>
        <v>1.38</v>
      </c>
    </row>
    <row r="5829" spans="1:11" x14ac:dyDescent="0.3">
      <c r="A5829" s="2">
        <v>43218</v>
      </c>
      <c r="B5829" s="24">
        <v>0.77777777777777779</v>
      </c>
      <c r="C5829" s="20">
        <f t="shared" si="91"/>
        <v>43218.777777777781</v>
      </c>
      <c r="D5829" s="7" t="s">
        <v>5826</v>
      </c>
      <c r="E5829" s="10">
        <v>1</v>
      </c>
      <c r="F5829" s="7">
        <v>3.8</v>
      </c>
      <c r="G5829" s="7">
        <v>3.4</v>
      </c>
      <c r="H5829" s="9">
        <v>1.55</v>
      </c>
      <c r="I5829" s="14">
        <f>IF(Table_0__2[[#This Row],[RESULTAT]]=1,Table_0__2[[#This Row],[1]],0)+IF(Table_0__2[[#This Row],[RESULTAT]]=3,Table_0__2[[#This Row],[N]],0)+IF(Table_0__2[[#This Row],[RESULTAT]]=2,Table_0__2[[#This Row],[2]],0)</f>
        <v>3.8</v>
      </c>
      <c r="J5829" s="14">
        <f>MIN(Table_0__2[[#This Row],[1]:[2]])</f>
        <v>1.55</v>
      </c>
      <c r="K5829" s="14">
        <f>IF(Table_0__2[[#This Row],[COLONNE1]]=Table_0__2[[#This Row],[RESULTAT COTE]],Table_0__2[[#This Row],[COLONNE1]],0)</f>
        <v>0</v>
      </c>
    </row>
    <row r="5830" spans="1:11" x14ac:dyDescent="0.3">
      <c r="A5830" s="2">
        <v>43218</v>
      </c>
      <c r="B5830" s="25">
        <v>0.78819444444444453</v>
      </c>
      <c r="C5830" s="20">
        <f t="shared" si="91"/>
        <v>43218.788194444445</v>
      </c>
      <c r="D5830" s="10" t="s">
        <v>5827</v>
      </c>
      <c r="E5830" s="10">
        <v>1</v>
      </c>
      <c r="F5830" s="10">
        <v>1.5</v>
      </c>
      <c r="G5830" s="10">
        <v>3.05</v>
      </c>
      <c r="H5830" s="11">
        <v>4.75</v>
      </c>
      <c r="I5830" s="15">
        <f>IF(Table_0__2[[#This Row],[RESULTAT]]=1,Table_0__2[[#This Row],[1]],0)+IF(Table_0__2[[#This Row],[RESULTAT]]=3,Table_0__2[[#This Row],[N]],0)+IF(Table_0__2[[#This Row],[RESULTAT]]=2,Table_0__2[[#This Row],[2]],0)</f>
        <v>1.5</v>
      </c>
      <c r="J5830" s="15">
        <f>MIN(Table_0__2[[#This Row],[1]:[2]])</f>
        <v>1.5</v>
      </c>
      <c r="K5830" s="15">
        <f>IF(Table_0__2[[#This Row],[COLONNE1]]=Table_0__2[[#This Row],[RESULTAT COTE]],Table_0__2[[#This Row],[COLONNE1]],0)</f>
        <v>1.5</v>
      </c>
    </row>
    <row r="5831" spans="1:11" x14ac:dyDescent="0.3">
      <c r="A5831" s="2">
        <v>43218</v>
      </c>
      <c r="B5831" s="24">
        <v>0.78819444444444453</v>
      </c>
      <c r="C5831" s="20">
        <f t="shared" si="91"/>
        <v>43218.788194444445</v>
      </c>
      <c r="D5831" s="7" t="s">
        <v>5828</v>
      </c>
      <c r="E5831" s="10">
        <v>1</v>
      </c>
      <c r="F5831" s="7">
        <v>1.1000000000000001</v>
      </c>
      <c r="G5831" s="7">
        <v>4.5</v>
      </c>
      <c r="H5831" s="9">
        <v>13.3</v>
      </c>
      <c r="I5831" s="14">
        <f>IF(Table_0__2[[#This Row],[RESULTAT]]=1,Table_0__2[[#This Row],[1]],0)+IF(Table_0__2[[#This Row],[RESULTAT]]=3,Table_0__2[[#This Row],[N]],0)+IF(Table_0__2[[#This Row],[RESULTAT]]=2,Table_0__2[[#This Row],[2]],0)</f>
        <v>1.1000000000000001</v>
      </c>
      <c r="J5831" s="14">
        <f>MIN(Table_0__2[[#This Row],[1]:[2]])</f>
        <v>1.1000000000000001</v>
      </c>
      <c r="K5831" s="14">
        <f>IF(Table_0__2[[#This Row],[COLONNE1]]=Table_0__2[[#This Row],[RESULTAT COTE]],Table_0__2[[#This Row],[COLONNE1]],0)</f>
        <v>1.1000000000000001</v>
      </c>
    </row>
    <row r="5832" spans="1:11" x14ac:dyDescent="0.3">
      <c r="A5832" s="2">
        <v>43218</v>
      </c>
      <c r="B5832" s="25">
        <v>0.78819444444444453</v>
      </c>
      <c r="C5832" s="20">
        <f t="shared" si="91"/>
        <v>43218.788194444445</v>
      </c>
      <c r="D5832" s="10" t="s">
        <v>5829</v>
      </c>
      <c r="E5832" s="10">
        <v>1</v>
      </c>
      <c r="F5832" s="10">
        <v>1.75</v>
      </c>
      <c r="G5832" s="10">
        <v>3.05</v>
      </c>
      <c r="H5832" s="11">
        <v>3.25</v>
      </c>
      <c r="I5832" s="15">
        <f>IF(Table_0__2[[#This Row],[RESULTAT]]=1,Table_0__2[[#This Row],[1]],0)+IF(Table_0__2[[#This Row],[RESULTAT]]=3,Table_0__2[[#This Row],[N]],0)+IF(Table_0__2[[#This Row],[RESULTAT]]=2,Table_0__2[[#This Row],[2]],0)</f>
        <v>1.75</v>
      </c>
      <c r="J5832" s="15">
        <f>MIN(Table_0__2[[#This Row],[1]:[2]])</f>
        <v>1.75</v>
      </c>
      <c r="K5832" s="15">
        <f>IF(Table_0__2[[#This Row],[COLONNE1]]=Table_0__2[[#This Row],[RESULTAT COTE]],Table_0__2[[#This Row],[COLONNE1]],0)</f>
        <v>1.75</v>
      </c>
    </row>
    <row r="5833" spans="1:11" x14ac:dyDescent="0.3">
      <c r="A5833" s="2">
        <v>43218</v>
      </c>
      <c r="B5833" s="24">
        <v>0.78819444444444453</v>
      </c>
      <c r="C5833" s="20">
        <f t="shared" si="91"/>
        <v>43218.788194444445</v>
      </c>
      <c r="D5833" s="7" t="s">
        <v>5830</v>
      </c>
      <c r="E5833" s="10">
        <v>2</v>
      </c>
      <c r="F5833" s="7">
        <v>1.45</v>
      </c>
      <c r="G5833" s="7">
        <v>3.35</v>
      </c>
      <c r="H5833" s="9">
        <v>4.8</v>
      </c>
      <c r="I5833" s="14">
        <f>IF(Table_0__2[[#This Row],[RESULTAT]]=1,Table_0__2[[#This Row],[1]],0)+IF(Table_0__2[[#This Row],[RESULTAT]]=3,Table_0__2[[#This Row],[N]],0)+IF(Table_0__2[[#This Row],[RESULTAT]]=2,Table_0__2[[#This Row],[2]],0)</f>
        <v>4.8</v>
      </c>
      <c r="J5833" s="14">
        <f>MIN(Table_0__2[[#This Row],[1]:[2]])</f>
        <v>1.45</v>
      </c>
      <c r="K5833" s="14">
        <f>IF(Table_0__2[[#This Row],[COLONNE1]]=Table_0__2[[#This Row],[RESULTAT COTE]],Table_0__2[[#This Row],[COLONNE1]],0)</f>
        <v>0</v>
      </c>
    </row>
    <row r="5834" spans="1:11" x14ac:dyDescent="0.3">
      <c r="A5834" s="2">
        <v>43218</v>
      </c>
      <c r="B5834" s="25">
        <v>0.78819444444444453</v>
      </c>
      <c r="C5834" s="20">
        <f t="shared" si="91"/>
        <v>43218.788194444445</v>
      </c>
      <c r="D5834" s="10" t="s">
        <v>5831</v>
      </c>
      <c r="E5834" s="7">
        <v>3</v>
      </c>
      <c r="F5834" s="10">
        <v>1.65</v>
      </c>
      <c r="G5834" s="10">
        <v>3</v>
      </c>
      <c r="H5834" s="11">
        <v>3.9</v>
      </c>
      <c r="I5834" s="15">
        <f>IF(Table_0__2[[#This Row],[RESULTAT]]=1,Table_0__2[[#This Row],[1]],0)+IF(Table_0__2[[#This Row],[RESULTAT]]=3,Table_0__2[[#This Row],[N]],0)+IF(Table_0__2[[#This Row],[RESULTAT]]=2,Table_0__2[[#This Row],[2]],0)</f>
        <v>3</v>
      </c>
      <c r="J5834" s="15">
        <f>MIN(Table_0__2[[#This Row],[1]:[2]])</f>
        <v>1.65</v>
      </c>
      <c r="K5834" s="15">
        <f>IF(Table_0__2[[#This Row],[COLONNE1]]=Table_0__2[[#This Row],[RESULTAT COTE]],Table_0__2[[#This Row],[COLONNE1]],0)</f>
        <v>0</v>
      </c>
    </row>
    <row r="5835" spans="1:11" x14ac:dyDescent="0.3">
      <c r="A5835" s="2">
        <v>43218</v>
      </c>
      <c r="B5835" s="24">
        <v>0.78819444444444453</v>
      </c>
      <c r="C5835" s="20">
        <f t="shared" si="91"/>
        <v>43218.788194444445</v>
      </c>
      <c r="D5835" s="7" t="s">
        <v>5832</v>
      </c>
      <c r="E5835" s="10">
        <v>2</v>
      </c>
      <c r="F5835" s="7">
        <v>2.9</v>
      </c>
      <c r="G5835" s="7">
        <v>3.1</v>
      </c>
      <c r="H5835" s="9">
        <v>1.95</v>
      </c>
      <c r="I5835" s="14">
        <f>IF(Table_0__2[[#This Row],[RESULTAT]]=1,Table_0__2[[#This Row],[1]],0)+IF(Table_0__2[[#This Row],[RESULTAT]]=3,Table_0__2[[#This Row],[N]],0)+IF(Table_0__2[[#This Row],[RESULTAT]]=2,Table_0__2[[#This Row],[2]],0)</f>
        <v>1.95</v>
      </c>
      <c r="J5835" s="14">
        <f>MIN(Table_0__2[[#This Row],[1]:[2]])</f>
        <v>1.95</v>
      </c>
      <c r="K5835" s="14">
        <f>IF(Table_0__2[[#This Row],[COLONNE1]]=Table_0__2[[#This Row],[RESULTAT COTE]],Table_0__2[[#This Row],[COLONNE1]],0)</f>
        <v>1.95</v>
      </c>
    </row>
    <row r="5836" spans="1:11" x14ac:dyDescent="0.3">
      <c r="A5836" s="2">
        <v>43218</v>
      </c>
      <c r="B5836" s="25">
        <v>0.78819444444444453</v>
      </c>
      <c r="C5836" s="20">
        <f t="shared" si="91"/>
        <v>43218.788194444445</v>
      </c>
      <c r="D5836" s="10" t="s">
        <v>5833</v>
      </c>
      <c r="E5836" s="10">
        <v>1</v>
      </c>
      <c r="F5836" s="10">
        <v>1.25</v>
      </c>
      <c r="G5836" s="10">
        <v>4.55</v>
      </c>
      <c r="H5836" s="11">
        <v>6.25</v>
      </c>
      <c r="I5836" s="15">
        <f>IF(Table_0__2[[#This Row],[RESULTAT]]=1,Table_0__2[[#This Row],[1]],0)+IF(Table_0__2[[#This Row],[RESULTAT]]=3,Table_0__2[[#This Row],[N]],0)+IF(Table_0__2[[#This Row],[RESULTAT]]=2,Table_0__2[[#This Row],[2]],0)</f>
        <v>1.25</v>
      </c>
      <c r="J5836" s="15">
        <f>MIN(Table_0__2[[#This Row],[1]:[2]])</f>
        <v>1.25</v>
      </c>
      <c r="K5836" s="15">
        <f>IF(Table_0__2[[#This Row],[COLONNE1]]=Table_0__2[[#This Row],[RESULTAT COTE]],Table_0__2[[#This Row],[COLONNE1]],0)</f>
        <v>1.25</v>
      </c>
    </row>
    <row r="5837" spans="1:11" x14ac:dyDescent="0.3">
      <c r="A5837" s="2">
        <v>43218</v>
      </c>
      <c r="B5837" s="24">
        <v>0.78819444444444453</v>
      </c>
      <c r="C5837" s="20">
        <f t="shared" si="91"/>
        <v>43218.788194444445</v>
      </c>
      <c r="D5837" s="7" t="s">
        <v>5834</v>
      </c>
      <c r="E5837" s="10">
        <v>1</v>
      </c>
      <c r="F5837" s="7">
        <v>1.25</v>
      </c>
      <c r="G5837" s="7">
        <v>4.5999999999999996</v>
      </c>
      <c r="H5837" s="9">
        <v>6.25</v>
      </c>
      <c r="I5837" s="14">
        <f>IF(Table_0__2[[#This Row],[RESULTAT]]=1,Table_0__2[[#This Row],[1]],0)+IF(Table_0__2[[#This Row],[RESULTAT]]=3,Table_0__2[[#This Row],[N]],0)+IF(Table_0__2[[#This Row],[RESULTAT]]=2,Table_0__2[[#This Row],[2]],0)</f>
        <v>1.25</v>
      </c>
      <c r="J5837" s="14">
        <f>MIN(Table_0__2[[#This Row],[1]:[2]])</f>
        <v>1.25</v>
      </c>
      <c r="K5837" s="14">
        <f>IF(Table_0__2[[#This Row],[COLONNE1]]=Table_0__2[[#This Row],[RESULTAT COTE]],Table_0__2[[#This Row],[COLONNE1]],0)</f>
        <v>1.25</v>
      </c>
    </row>
    <row r="5838" spans="1:11" x14ac:dyDescent="0.3">
      <c r="A5838" s="2">
        <v>43218</v>
      </c>
      <c r="B5838" s="25">
        <v>0.79861111111111116</v>
      </c>
      <c r="C5838" s="20">
        <f t="shared" si="91"/>
        <v>43218.798611111109</v>
      </c>
      <c r="D5838" s="10" t="s">
        <v>5835</v>
      </c>
      <c r="E5838" s="10">
        <v>2</v>
      </c>
      <c r="F5838" s="10">
        <v>1.05</v>
      </c>
      <c r="G5838" s="10">
        <v>6.75</v>
      </c>
      <c r="H5838" s="11">
        <v>19.5</v>
      </c>
      <c r="I5838" s="15">
        <f>IF(Table_0__2[[#This Row],[RESULTAT]]=1,Table_0__2[[#This Row],[1]],0)+IF(Table_0__2[[#This Row],[RESULTAT]]=3,Table_0__2[[#This Row],[N]],0)+IF(Table_0__2[[#This Row],[RESULTAT]]=2,Table_0__2[[#This Row],[2]],0)</f>
        <v>19.5</v>
      </c>
      <c r="J5838" s="15">
        <f>MIN(Table_0__2[[#This Row],[1]:[2]])</f>
        <v>1.05</v>
      </c>
      <c r="K5838" s="15">
        <f>IF(Table_0__2[[#This Row],[COLONNE1]]=Table_0__2[[#This Row],[RESULTAT COTE]],Table_0__2[[#This Row],[COLONNE1]],0)</f>
        <v>0</v>
      </c>
    </row>
    <row r="5839" spans="1:11" x14ac:dyDescent="0.3">
      <c r="A5839" s="2">
        <v>43218</v>
      </c>
      <c r="B5839" s="24">
        <v>0.80902777777777779</v>
      </c>
      <c r="C5839" s="20">
        <f t="shared" si="91"/>
        <v>43218.809027777781</v>
      </c>
      <c r="D5839" s="7" t="s">
        <v>5836</v>
      </c>
      <c r="E5839" s="10">
        <v>1</v>
      </c>
      <c r="F5839" s="7">
        <v>1.1599999999999999</v>
      </c>
      <c r="G5839" s="7">
        <v>4.4000000000000004</v>
      </c>
      <c r="H5839" s="9">
        <v>8.5</v>
      </c>
      <c r="I5839" s="14">
        <f>IF(Table_0__2[[#This Row],[RESULTAT]]=1,Table_0__2[[#This Row],[1]],0)+IF(Table_0__2[[#This Row],[RESULTAT]]=3,Table_0__2[[#This Row],[N]],0)+IF(Table_0__2[[#This Row],[RESULTAT]]=2,Table_0__2[[#This Row],[2]],0)</f>
        <v>1.1599999999999999</v>
      </c>
      <c r="J5839" s="14">
        <f>MIN(Table_0__2[[#This Row],[1]:[2]])</f>
        <v>1.1599999999999999</v>
      </c>
      <c r="K5839" s="14">
        <f>IF(Table_0__2[[#This Row],[COLONNE1]]=Table_0__2[[#This Row],[RESULTAT COTE]],Table_0__2[[#This Row],[COLONNE1]],0)</f>
        <v>1.1599999999999999</v>
      </c>
    </row>
    <row r="5840" spans="1:11" x14ac:dyDescent="0.3">
      <c r="A5840" s="2">
        <v>43218</v>
      </c>
      <c r="B5840" s="25">
        <v>0.80902777777777779</v>
      </c>
      <c r="C5840" s="20">
        <f t="shared" si="91"/>
        <v>43218.809027777781</v>
      </c>
      <c r="D5840" s="10" t="s">
        <v>5837</v>
      </c>
      <c r="E5840" s="7">
        <v>3</v>
      </c>
      <c r="F5840" s="10">
        <v>5</v>
      </c>
      <c r="G5840" s="10">
        <v>3.35</v>
      </c>
      <c r="H5840" s="11">
        <v>1.45</v>
      </c>
      <c r="I5840" s="15">
        <f>IF(Table_0__2[[#This Row],[RESULTAT]]=1,Table_0__2[[#This Row],[1]],0)+IF(Table_0__2[[#This Row],[RESULTAT]]=3,Table_0__2[[#This Row],[N]],0)+IF(Table_0__2[[#This Row],[RESULTAT]]=2,Table_0__2[[#This Row],[2]],0)</f>
        <v>3.35</v>
      </c>
      <c r="J5840" s="15">
        <f>MIN(Table_0__2[[#This Row],[1]:[2]])</f>
        <v>1.45</v>
      </c>
      <c r="K5840" s="15">
        <f>IF(Table_0__2[[#This Row],[COLONNE1]]=Table_0__2[[#This Row],[RESULTAT COTE]],Table_0__2[[#This Row],[COLONNE1]],0)</f>
        <v>0</v>
      </c>
    </row>
    <row r="5841" spans="1:11" x14ac:dyDescent="0.3">
      <c r="A5841" s="2">
        <v>43218</v>
      </c>
      <c r="B5841" s="24">
        <v>0.81944444444444453</v>
      </c>
      <c r="C5841" s="20">
        <f t="shared" si="91"/>
        <v>43218.819444444445</v>
      </c>
      <c r="D5841" s="7" t="s">
        <v>5838</v>
      </c>
      <c r="E5841" s="10">
        <v>1</v>
      </c>
      <c r="F5841" s="7">
        <v>3.35</v>
      </c>
      <c r="G5841" s="7">
        <v>2.75</v>
      </c>
      <c r="H5841" s="9">
        <v>1.85</v>
      </c>
      <c r="I5841" s="14">
        <f>IF(Table_0__2[[#This Row],[RESULTAT]]=1,Table_0__2[[#This Row],[1]],0)+IF(Table_0__2[[#This Row],[RESULTAT]]=3,Table_0__2[[#This Row],[N]],0)+IF(Table_0__2[[#This Row],[RESULTAT]]=2,Table_0__2[[#This Row],[2]],0)</f>
        <v>3.35</v>
      </c>
      <c r="J5841" s="14">
        <f>MIN(Table_0__2[[#This Row],[1]:[2]])</f>
        <v>1.85</v>
      </c>
      <c r="K5841" s="14">
        <f>IF(Table_0__2[[#This Row],[COLONNE1]]=Table_0__2[[#This Row],[RESULTAT COTE]],Table_0__2[[#This Row],[COLONNE1]],0)</f>
        <v>0</v>
      </c>
    </row>
    <row r="5842" spans="1:11" x14ac:dyDescent="0.3">
      <c r="A5842" s="2">
        <v>43218</v>
      </c>
      <c r="B5842" s="25">
        <v>0.81944444444444453</v>
      </c>
      <c r="C5842" s="20">
        <f t="shared" si="91"/>
        <v>43218.819444444445</v>
      </c>
      <c r="D5842" s="10" t="s">
        <v>5839</v>
      </c>
      <c r="E5842" s="7">
        <v>3</v>
      </c>
      <c r="F5842" s="10">
        <v>1.95</v>
      </c>
      <c r="G5842" s="10">
        <v>2.8</v>
      </c>
      <c r="H5842" s="11">
        <v>3</v>
      </c>
      <c r="I5842" s="15">
        <f>IF(Table_0__2[[#This Row],[RESULTAT]]=1,Table_0__2[[#This Row],[1]],0)+IF(Table_0__2[[#This Row],[RESULTAT]]=3,Table_0__2[[#This Row],[N]],0)+IF(Table_0__2[[#This Row],[RESULTAT]]=2,Table_0__2[[#This Row],[2]],0)</f>
        <v>2.8</v>
      </c>
      <c r="J5842" s="15">
        <f>MIN(Table_0__2[[#This Row],[1]:[2]])</f>
        <v>1.95</v>
      </c>
      <c r="K5842" s="15">
        <f>IF(Table_0__2[[#This Row],[COLONNE1]]=Table_0__2[[#This Row],[RESULTAT COTE]],Table_0__2[[#This Row],[COLONNE1]],0)</f>
        <v>0</v>
      </c>
    </row>
    <row r="5843" spans="1:11" x14ac:dyDescent="0.3">
      <c r="A5843" s="2">
        <v>43218</v>
      </c>
      <c r="B5843" s="24">
        <v>0.82986111111111116</v>
      </c>
      <c r="C5843" s="20">
        <f t="shared" si="91"/>
        <v>43218.829861111109</v>
      </c>
      <c r="D5843" s="7" t="s">
        <v>5840</v>
      </c>
      <c r="E5843" s="10">
        <v>1</v>
      </c>
      <c r="F5843" s="7">
        <v>1.3</v>
      </c>
      <c r="G5843" s="7">
        <v>4.2</v>
      </c>
      <c r="H5843" s="9">
        <v>6.25</v>
      </c>
      <c r="I5843" s="14">
        <f>IF(Table_0__2[[#This Row],[RESULTAT]]=1,Table_0__2[[#This Row],[1]],0)+IF(Table_0__2[[#This Row],[RESULTAT]]=3,Table_0__2[[#This Row],[N]],0)+IF(Table_0__2[[#This Row],[RESULTAT]]=2,Table_0__2[[#This Row],[2]],0)</f>
        <v>1.3</v>
      </c>
      <c r="J5843" s="14">
        <f>MIN(Table_0__2[[#This Row],[1]:[2]])</f>
        <v>1.3</v>
      </c>
      <c r="K5843" s="14">
        <f>IF(Table_0__2[[#This Row],[COLONNE1]]=Table_0__2[[#This Row],[RESULTAT COTE]],Table_0__2[[#This Row],[COLONNE1]],0)</f>
        <v>1.3</v>
      </c>
    </row>
    <row r="5844" spans="1:11" x14ac:dyDescent="0.3">
      <c r="A5844" s="2">
        <v>43218</v>
      </c>
      <c r="B5844" s="25">
        <v>0.82986111111111116</v>
      </c>
      <c r="C5844" s="20">
        <f t="shared" si="91"/>
        <v>43218.829861111109</v>
      </c>
      <c r="D5844" s="10" t="s">
        <v>5841</v>
      </c>
      <c r="E5844" s="7">
        <v>3</v>
      </c>
      <c r="F5844" s="10">
        <v>1.55</v>
      </c>
      <c r="G5844" s="10">
        <v>3.5</v>
      </c>
      <c r="H5844" s="11">
        <v>4.05</v>
      </c>
      <c r="I5844" s="15">
        <f>IF(Table_0__2[[#This Row],[RESULTAT]]=1,Table_0__2[[#This Row],[1]],0)+IF(Table_0__2[[#This Row],[RESULTAT]]=3,Table_0__2[[#This Row],[N]],0)+IF(Table_0__2[[#This Row],[RESULTAT]]=2,Table_0__2[[#This Row],[2]],0)</f>
        <v>3.5</v>
      </c>
      <c r="J5844" s="15">
        <f>MIN(Table_0__2[[#This Row],[1]:[2]])</f>
        <v>1.55</v>
      </c>
      <c r="K5844" s="15">
        <f>IF(Table_0__2[[#This Row],[COLONNE1]]=Table_0__2[[#This Row],[RESULTAT COTE]],Table_0__2[[#This Row],[COLONNE1]],0)</f>
        <v>0</v>
      </c>
    </row>
    <row r="5845" spans="1:11" x14ac:dyDescent="0.3">
      <c r="A5845" s="2">
        <v>43218</v>
      </c>
      <c r="B5845" s="24">
        <v>0.82986111111111116</v>
      </c>
      <c r="C5845" s="20">
        <f t="shared" si="91"/>
        <v>43218.829861111109</v>
      </c>
      <c r="D5845" s="7" t="s">
        <v>5842</v>
      </c>
      <c r="E5845" s="10">
        <v>2</v>
      </c>
      <c r="F5845" s="7">
        <v>2.4</v>
      </c>
      <c r="G5845" s="7">
        <v>3.1</v>
      </c>
      <c r="H5845" s="9">
        <v>2.2999999999999998</v>
      </c>
      <c r="I5845" s="14">
        <f>IF(Table_0__2[[#This Row],[RESULTAT]]=1,Table_0__2[[#This Row],[1]],0)+IF(Table_0__2[[#This Row],[RESULTAT]]=3,Table_0__2[[#This Row],[N]],0)+IF(Table_0__2[[#This Row],[RESULTAT]]=2,Table_0__2[[#This Row],[2]],0)</f>
        <v>2.2999999999999998</v>
      </c>
      <c r="J5845" s="14">
        <f>MIN(Table_0__2[[#This Row],[1]:[2]])</f>
        <v>2.2999999999999998</v>
      </c>
      <c r="K5845" s="14">
        <f>IF(Table_0__2[[#This Row],[COLONNE1]]=Table_0__2[[#This Row],[RESULTAT COTE]],Table_0__2[[#This Row],[COLONNE1]],0)</f>
        <v>2.2999999999999998</v>
      </c>
    </row>
    <row r="5846" spans="1:11" x14ac:dyDescent="0.3">
      <c r="A5846" s="2">
        <v>43218</v>
      </c>
      <c r="B5846" s="25">
        <v>0.82986111111111116</v>
      </c>
      <c r="C5846" s="20">
        <f t="shared" si="91"/>
        <v>43218.829861111109</v>
      </c>
      <c r="D5846" s="10" t="s">
        <v>5843</v>
      </c>
      <c r="E5846" s="7">
        <v>3</v>
      </c>
      <c r="F5846" s="10">
        <v>1.9</v>
      </c>
      <c r="G5846" s="10">
        <v>3.05</v>
      </c>
      <c r="H5846" s="11">
        <v>2.85</v>
      </c>
      <c r="I5846" s="15">
        <f>IF(Table_0__2[[#This Row],[RESULTAT]]=1,Table_0__2[[#This Row],[1]],0)+IF(Table_0__2[[#This Row],[RESULTAT]]=3,Table_0__2[[#This Row],[N]],0)+IF(Table_0__2[[#This Row],[RESULTAT]]=2,Table_0__2[[#This Row],[2]],0)</f>
        <v>3.05</v>
      </c>
      <c r="J5846" s="15">
        <f>MIN(Table_0__2[[#This Row],[1]:[2]])</f>
        <v>1.9</v>
      </c>
      <c r="K5846" s="15">
        <f>IF(Table_0__2[[#This Row],[COLONNE1]]=Table_0__2[[#This Row],[RESULTAT COTE]],Table_0__2[[#This Row],[COLONNE1]],0)</f>
        <v>0</v>
      </c>
    </row>
    <row r="5847" spans="1:11" x14ac:dyDescent="0.3">
      <c r="A5847" s="2">
        <v>43218</v>
      </c>
      <c r="B5847" s="24">
        <v>0.82986111111111116</v>
      </c>
      <c r="C5847" s="20">
        <f t="shared" si="91"/>
        <v>43218.829861111109</v>
      </c>
      <c r="D5847" s="7" t="s">
        <v>5844</v>
      </c>
      <c r="E5847" s="10">
        <v>1</v>
      </c>
      <c r="F5847" s="7">
        <v>2.2000000000000002</v>
      </c>
      <c r="G5847" s="7">
        <v>3.1</v>
      </c>
      <c r="H5847" s="9">
        <v>2.5</v>
      </c>
      <c r="I5847" s="14">
        <f>IF(Table_0__2[[#This Row],[RESULTAT]]=1,Table_0__2[[#This Row],[1]],0)+IF(Table_0__2[[#This Row],[RESULTAT]]=3,Table_0__2[[#This Row],[N]],0)+IF(Table_0__2[[#This Row],[RESULTAT]]=2,Table_0__2[[#This Row],[2]],0)</f>
        <v>2.2000000000000002</v>
      </c>
      <c r="J5847" s="14">
        <f>MIN(Table_0__2[[#This Row],[1]:[2]])</f>
        <v>2.2000000000000002</v>
      </c>
      <c r="K5847" s="14">
        <f>IF(Table_0__2[[#This Row],[COLONNE1]]=Table_0__2[[#This Row],[RESULTAT COTE]],Table_0__2[[#This Row],[COLONNE1]],0)</f>
        <v>2.2000000000000002</v>
      </c>
    </row>
    <row r="5848" spans="1:11" x14ac:dyDescent="0.3">
      <c r="A5848" s="2">
        <v>43218</v>
      </c>
      <c r="B5848" s="25">
        <v>0.82986111111111116</v>
      </c>
      <c r="C5848" s="20">
        <f t="shared" si="91"/>
        <v>43218.829861111109</v>
      </c>
      <c r="D5848" s="10" t="s">
        <v>5845</v>
      </c>
      <c r="E5848" s="10">
        <v>1</v>
      </c>
      <c r="F5848" s="10">
        <v>1.85</v>
      </c>
      <c r="G5848" s="10">
        <v>3</v>
      </c>
      <c r="H5848" s="11">
        <v>3.3</v>
      </c>
      <c r="I5848" s="15">
        <f>IF(Table_0__2[[#This Row],[RESULTAT]]=1,Table_0__2[[#This Row],[1]],0)+IF(Table_0__2[[#This Row],[RESULTAT]]=3,Table_0__2[[#This Row],[N]],0)+IF(Table_0__2[[#This Row],[RESULTAT]]=2,Table_0__2[[#This Row],[2]],0)</f>
        <v>1.85</v>
      </c>
      <c r="J5848" s="15">
        <f>MIN(Table_0__2[[#This Row],[1]:[2]])</f>
        <v>1.85</v>
      </c>
      <c r="K5848" s="15">
        <f>IF(Table_0__2[[#This Row],[COLONNE1]]=Table_0__2[[#This Row],[RESULTAT COTE]],Table_0__2[[#This Row],[COLONNE1]],0)</f>
        <v>1.85</v>
      </c>
    </row>
    <row r="5849" spans="1:11" x14ac:dyDescent="0.3">
      <c r="A5849" s="2">
        <v>43218</v>
      </c>
      <c r="B5849" s="24">
        <v>0.82986111111111116</v>
      </c>
      <c r="C5849" s="20">
        <f t="shared" si="91"/>
        <v>43218.829861111109</v>
      </c>
      <c r="D5849" s="7" t="s">
        <v>5846</v>
      </c>
      <c r="E5849" s="10">
        <v>1</v>
      </c>
      <c r="F5849" s="7">
        <v>1.43</v>
      </c>
      <c r="G5849" s="7">
        <v>4.0999999999999996</v>
      </c>
      <c r="H5849" s="9">
        <v>6.5</v>
      </c>
      <c r="I5849" s="14">
        <f>IF(Table_0__2[[#This Row],[RESULTAT]]=1,Table_0__2[[#This Row],[1]],0)+IF(Table_0__2[[#This Row],[RESULTAT]]=3,Table_0__2[[#This Row],[N]],0)+IF(Table_0__2[[#This Row],[RESULTAT]]=2,Table_0__2[[#This Row],[2]],0)</f>
        <v>1.43</v>
      </c>
      <c r="J5849" s="14">
        <f>MIN(Table_0__2[[#This Row],[1]:[2]])</f>
        <v>1.43</v>
      </c>
      <c r="K5849" s="14">
        <f>IF(Table_0__2[[#This Row],[COLONNE1]]=Table_0__2[[#This Row],[RESULTAT COTE]],Table_0__2[[#This Row],[COLONNE1]],0)</f>
        <v>1.43</v>
      </c>
    </row>
    <row r="5850" spans="1:11" x14ac:dyDescent="0.3">
      <c r="A5850" s="2">
        <v>43218</v>
      </c>
      <c r="B5850" s="24">
        <v>0.82986111111111116</v>
      </c>
      <c r="C5850" s="20">
        <f t="shared" si="91"/>
        <v>43218.829861111109</v>
      </c>
      <c r="D5850" s="7" t="s">
        <v>5847</v>
      </c>
      <c r="E5850" s="10">
        <v>1</v>
      </c>
      <c r="F5850" s="7">
        <v>1.85</v>
      </c>
      <c r="G5850" s="7">
        <v>3.5</v>
      </c>
      <c r="H5850" s="9">
        <v>3.75</v>
      </c>
      <c r="I5850" s="14">
        <f>IF(Table_0__2[[#This Row],[RESULTAT]]=1,Table_0__2[[#This Row],[1]],0)+IF(Table_0__2[[#This Row],[RESULTAT]]=3,Table_0__2[[#This Row],[N]],0)+IF(Table_0__2[[#This Row],[RESULTAT]]=2,Table_0__2[[#This Row],[2]],0)</f>
        <v>1.85</v>
      </c>
      <c r="J5850" s="14">
        <f>MIN(Table_0__2[[#This Row],[1]:[2]])</f>
        <v>1.85</v>
      </c>
      <c r="K5850" s="14">
        <f>IF(Table_0__2[[#This Row],[COLONNE1]]=Table_0__2[[#This Row],[RESULTAT COTE]],Table_0__2[[#This Row],[COLONNE1]],0)</f>
        <v>1.85</v>
      </c>
    </row>
    <row r="5851" spans="1:11" x14ac:dyDescent="0.3">
      <c r="A5851" s="2">
        <v>43218</v>
      </c>
      <c r="B5851" s="24">
        <v>0.82986111111111116</v>
      </c>
      <c r="C5851" s="20">
        <f t="shared" si="91"/>
        <v>43218.829861111109</v>
      </c>
      <c r="D5851" s="7" t="s">
        <v>5848</v>
      </c>
      <c r="E5851" s="7">
        <v>3</v>
      </c>
      <c r="F5851" s="7">
        <v>1.1599999999999999</v>
      </c>
      <c r="G5851" s="7">
        <v>7</v>
      </c>
      <c r="H5851" s="9">
        <v>14</v>
      </c>
      <c r="I5851" s="14">
        <f>IF(Table_0__2[[#This Row],[RESULTAT]]=1,Table_0__2[[#This Row],[1]],0)+IF(Table_0__2[[#This Row],[RESULTAT]]=3,Table_0__2[[#This Row],[N]],0)+IF(Table_0__2[[#This Row],[RESULTAT]]=2,Table_0__2[[#This Row],[2]],0)</f>
        <v>7</v>
      </c>
      <c r="J5851" s="14">
        <f>MIN(Table_0__2[[#This Row],[1]:[2]])</f>
        <v>1.1599999999999999</v>
      </c>
      <c r="K5851" s="14">
        <f>IF(Table_0__2[[#This Row],[COLONNE1]]=Table_0__2[[#This Row],[RESULTAT COTE]],Table_0__2[[#This Row],[COLONNE1]],0)</f>
        <v>0</v>
      </c>
    </row>
    <row r="5852" spans="1:11" x14ac:dyDescent="0.3">
      <c r="A5852" s="2">
        <v>43218</v>
      </c>
      <c r="B5852" s="24">
        <v>0.82986111111111116</v>
      </c>
      <c r="C5852" s="20">
        <f t="shared" si="91"/>
        <v>43218.829861111109</v>
      </c>
      <c r="D5852" s="7" t="s">
        <v>5849</v>
      </c>
      <c r="E5852" s="7">
        <v>3</v>
      </c>
      <c r="F5852" s="7">
        <v>3.3</v>
      </c>
      <c r="G5852" s="7">
        <v>3.25</v>
      </c>
      <c r="H5852" s="9">
        <v>2.0499999999999998</v>
      </c>
      <c r="I5852" s="14">
        <f>IF(Table_0__2[[#This Row],[RESULTAT]]=1,Table_0__2[[#This Row],[1]],0)+IF(Table_0__2[[#This Row],[RESULTAT]]=3,Table_0__2[[#This Row],[N]],0)+IF(Table_0__2[[#This Row],[RESULTAT]]=2,Table_0__2[[#This Row],[2]],0)</f>
        <v>3.25</v>
      </c>
      <c r="J5852" s="14">
        <f>MIN(Table_0__2[[#This Row],[1]:[2]])</f>
        <v>2.0499999999999998</v>
      </c>
      <c r="K5852" s="14">
        <f>IF(Table_0__2[[#This Row],[COLONNE1]]=Table_0__2[[#This Row],[RESULTAT COTE]],Table_0__2[[#This Row],[COLONNE1]],0)</f>
        <v>0</v>
      </c>
    </row>
    <row r="5853" spans="1:11" x14ac:dyDescent="0.3">
      <c r="A5853" s="2">
        <v>43218</v>
      </c>
      <c r="B5853" s="25">
        <v>0.82986111111111116</v>
      </c>
      <c r="C5853" s="20">
        <f t="shared" si="91"/>
        <v>43218.829861111109</v>
      </c>
      <c r="D5853" s="10" t="s">
        <v>5850</v>
      </c>
      <c r="E5853" s="10">
        <v>1</v>
      </c>
      <c r="F5853" s="10">
        <v>2.2000000000000002</v>
      </c>
      <c r="G5853" s="10">
        <v>3.1</v>
      </c>
      <c r="H5853" s="11">
        <v>3.2</v>
      </c>
      <c r="I5853" s="15">
        <f>IF(Table_0__2[[#This Row],[RESULTAT]]=1,Table_0__2[[#This Row],[1]],0)+IF(Table_0__2[[#This Row],[RESULTAT]]=3,Table_0__2[[#This Row],[N]],0)+IF(Table_0__2[[#This Row],[RESULTAT]]=2,Table_0__2[[#This Row],[2]],0)</f>
        <v>2.2000000000000002</v>
      </c>
      <c r="J5853" s="15">
        <f>MIN(Table_0__2[[#This Row],[1]:[2]])</f>
        <v>2.2000000000000002</v>
      </c>
      <c r="K5853" s="15">
        <f>IF(Table_0__2[[#This Row],[COLONNE1]]=Table_0__2[[#This Row],[RESULTAT COTE]],Table_0__2[[#This Row],[COLONNE1]],0)</f>
        <v>2.2000000000000002</v>
      </c>
    </row>
    <row r="5854" spans="1:11" x14ac:dyDescent="0.3">
      <c r="A5854" s="2">
        <v>43218</v>
      </c>
      <c r="B5854" s="24">
        <v>0.84027777777777779</v>
      </c>
      <c r="C5854" s="20">
        <f t="shared" si="91"/>
        <v>43218.840277777781</v>
      </c>
      <c r="D5854" s="7" t="s">
        <v>5851</v>
      </c>
      <c r="E5854" s="10">
        <v>1</v>
      </c>
      <c r="F5854" s="7">
        <v>1.22</v>
      </c>
      <c r="G5854" s="7">
        <v>4.25</v>
      </c>
      <c r="H5854" s="9">
        <v>7</v>
      </c>
      <c r="I5854" s="14">
        <f>IF(Table_0__2[[#This Row],[RESULTAT]]=1,Table_0__2[[#This Row],[1]],0)+IF(Table_0__2[[#This Row],[RESULTAT]]=3,Table_0__2[[#This Row],[N]],0)+IF(Table_0__2[[#This Row],[RESULTAT]]=2,Table_0__2[[#This Row],[2]],0)</f>
        <v>1.22</v>
      </c>
      <c r="J5854" s="14">
        <f>MIN(Table_0__2[[#This Row],[1]:[2]])</f>
        <v>1.22</v>
      </c>
      <c r="K5854" s="14">
        <f>IF(Table_0__2[[#This Row],[COLONNE1]]=Table_0__2[[#This Row],[RESULTAT COTE]],Table_0__2[[#This Row],[COLONNE1]],0)</f>
        <v>1.22</v>
      </c>
    </row>
    <row r="5855" spans="1:11" x14ac:dyDescent="0.3">
      <c r="A5855" s="2">
        <v>43218</v>
      </c>
      <c r="B5855" s="24">
        <v>0.85069444444444453</v>
      </c>
      <c r="C5855" s="20">
        <f t="shared" si="91"/>
        <v>43218.850694444445</v>
      </c>
      <c r="D5855" s="7" t="s">
        <v>5852</v>
      </c>
      <c r="E5855" s="10">
        <v>1</v>
      </c>
      <c r="F5855" s="7">
        <v>1.65</v>
      </c>
      <c r="G5855" s="7">
        <v>3.4</v>
      </c>
      <c r="H5855" s="9">
        <v>3.55</v>
      </c>
      <c r="I5855" s="14">
        <f>IF(Table_0__2[[#This Row],[RESULTAT]]=1,Table_0__2[[#This Row],[1]],0)+IF(Table_0__2[[#This Row],[RESULTAT]]=3,Table_0__2[[#This Row],[N]],0)+IF(Table_0__2[[#This Row],[RESULTAT]]=2,Table_0__2[[#This Row],[2]],0)</f>
        <v>1.65</v>
      </c>
      <c r="J5855" s="14">
        <f>MIN(Table_0__2[[#This Row],[1]:[2]])</f>
        <v>1.65</v>
      </c>
      <c r="K5855" s="14">
        <f>IF(Table_0__2[[#This Row],[COLONNE1]]=Table_0__2[[#This Row],[RESULTAT COTE]],Table_0__2[[#This Row],[COLONNE1]],0)</f>
        <v>1.65</v>
      </c>
    </row>
    <row r="5856" spans="1:11" x14ac:dyDescent="0.3">
      <c r="A5856" s="2">
        <v>43218</v>
      </c>
      <c r="B5856" s="25">
        <v>0.85069444444444453</v>
      </c>
      <c r="C5856" s="20">
        <f t="shared" si="91"/>
        <v>43218.850694444445</v>
      </c>
      <c r="D5856" s="10" t="s">
        <v>5853</v>
      </c>
      <c r="E5856" s="10">
        <v>2</v>
      </c>
      <c r="F5856" s="10">
        <v>1.4</v>
      </c>
      <c r="G5856" s="10">
        <v>3.4</v>
      </c>
      <c r="H5856" s="11">
        <v>5.25</v>
      </c>
      <c r="I5856" s="15">
        <f>IF(Table_0__2[[#This Row],[RESULTAT]]=1,Table_0__2[[#This Row],[1]],0)+IF(Table_0__2[[#This Row],[RESULTAT]]=3,Table_0__2[[#This Row],[N]],0)+IF(Table_0__2[[#This Row],[RESULTAT]]=2,Table_0__2[[#This Row],[2]],0)</f>
        <v>5.25</v>
      </c>
      <c r="J5856" s="15">
        <f>MIN(Table_0__2[[#This Row],[1]:[2]])</f>
        <v>1.4</v>
      </c>
      <c r="K5856" s="15">
        <f>IF(Table_0__2[[#This Row],[COLONNE1]]=Table_0__2[[#This Row],[RESULTAT COTE]],Table_0__2[[#This Row],[COLONNE1]],0)</f>
        <v>0</v>
      </c>
    </row>
    <row r="5857" spans="1:11" x14ac:dyDescent="0.3">
      <c r="A5857" s="2">
        <v>43218</v>
      </c>
      <c r="B5857" s="25">
        <v>0.85069444444444453</v>
      </c>
      <c r="C5857" s="20">
        <f t="shared" si="91"/>
        <v>43218.850694444445</v>
      </c>
      <c r="D5857" s="10" t="s">
        <v>5854</v>
      </c>
      <c r="E5857" s="10">
        <v>2</v>
      </c>
      <c r="F5857" s="10">
        <v>2.75</v>
      </c>
      <c r="G5857" s="10">
        <v>2.75</v>
      </c>
      <c r="H5857" s="11">
        <v>2.2000000000000002</v>
      </c>
      <c r="I5857" s="15">
        <f>IF(Table_0__2[[#This Row],[RESULTAT]]=1,Table_0__2[[#This Row],[1]],0)+IF(Table_0__2[[#This Row],[RESULTAT]]=3,Table_0__2[[#This Row],[N]],0)+IF(Table_0__2[[#This Row],[RESULTAT]]=2,Table_0__2[[#This Row],[2]],0)</f>
        <v>2.2000000000000002</v>
      </c>
      <c r="J5857" s="15">
        <f>MIN(Table_0__2[[#This Row],[1]:[2]])</f>
        <v>2.2000000000000002</v>
      </c>
      <c r="K5857" s="15">
        <f>IF(Table_0__2[[#This Row],[COLONNE1]]=Table_0__2[[#This Row],[RESULTAT COTE]],Table_0__2[[#This Row],[COLONNE1]],0)</f>
        <v>2.2000000000000002</v>
      </c>
    </row>
    <row r="5858" spans="1:11" x14ac:dyDescent="0.3">
      <c r="A5858" s="2">
        <v>43218</v>
      </c>
      <c r="B5858" s="25">
        <v>0.86111111111111116</v>
      </c>
      <c r="C5858" s="20">
        <f t="shared" si="91"/>
        <v>43218.861111111109</v>
      </c>
      <c r="D5858" s="10" t="s">
        <v>5855</v>
      </c>
      <c r="E5858" s="10">
        <v>1</v>
      </c>
      <c r="F5858" s="10">
        <v>1.65</v>
      </c>
      <c r="G5858" s="10">
        <v>3.75</v>
      </c>
      <c r="H5858" s="11">
        <v>4.7</v>
      </c>
      <c r="I5858" s="15">
        <f>IF(Table_0__2[[#This Row],[RESULTAT]]=1,Table_0__2[[#This Row],[1]],0)+IF(Table_0__2[[#This Row],[RESULTAT]]=3,Table_0__2[[#This Row],[N]],0)+IF(Table_0__2[[#This Row],[RESULTAT]]=2,Table_0__2[[#This Row],[2]],0)</f>
        <v>1.65</v>
      </c>
      <c r="J5858" s="15">
        <f>MIN(Table_0__2[[#This Row],[1]:[2]])</f>
        <v>1.65</v>
      </c>
      <c r="K5858" s="15">
        <f>IF(Table_0__2[[#This Row],[COLONNE1]]=Table_0__2[[#This Row],[RESULTAT COTE]],Table_0__2[[#This Row],[COLONNE1]],0)</f>
        <v>1.65</v>
      </c>
    </row>
    <row r="5859" spans="1:11" x14ac:dyDescent="0.3">
      <c r="A5859" s="2">
        <v>43218</v>
      </c>
      <c r="B5859" s="25">
        <v>0.86111111111111116</v>
      </c>
      <c r="C5859" s="20">
        <f t="shared" si="91"/>
        <v>43218.861111111109</v>
      </c>
      <c r="D5859" s="10" t="s">
        <v>5856</v>
      </c>
      <c r="E5859" s="10">
        <v>2</v>
      </c>
      <c r="F5859" s="10">
        <v>2.85</v>
      </c>
      <c r="G5859" s="10">
        <v>3.1</v>
      </c>
      <c r="H5859" s="11">
        <v>2.35</v>
      </c>
      <c r="I5859" s="15">
        <f>IF(Table_0__2[[#This Row],[RESULTAT]]=1,Table_0__2[[#This Row],[1]],0)+IF(Table_0__2[[#This Row],[RESULTAT]]=3,Table_0__2[[#This Row],[N]],0)+IF(Table_0__2[[#This Row],[RESULTAT]]=2,Table_0__2[[#This Row],[2]],0)</f>
        <v>2.35</v>
      </c>
      <c r="J5859" s="15">
        <f>MIN(Table_0__2[[#This Row],[1]:[2]])</f>
        <v>2.35</v>
      </c>
      <c r="K5859" s="15">
        <f>IF(Table_0__2[[#This Row],[COLONNE1]]=Table_0__2[[#This Row],[RESULTAT COTE]],Table_0__2[[#This Row],[COLONNE1]],0)</f>
        <v>2.35</v>
      </c>
    </row>
    <row r="5860" spans="1:11" x14ac:dyDescent="0.3">
      <c r="A5860" s="2">
        <v>43218</v>
      </c>
      <c r="B5860" s="25">
        <v>0.87152777777777779</v>
      </c>
      <c r="C5860" s="20">
        <f t="shared" si="91"/>
        <v>43218.871527777781</v>
      </c>
      <c r="D5860" s="10" t="s">
        <v>5857</v>
      </c>
      <c r="E5860" s="10">
        <v>1</v>
      </c>
      <c r="F5860" s="10">
        <v>2.2999999999999998</v>
      </c>
      <c r="G5860" s="10">
        <v>2.75</v>
      </c>
      <c r="H5860" s="11">
        <v>2.65</v>
      </c>
      <c r="I5860" s="15">
        <f>IF(Table_0__2[[#This Row],[RESULTAT]]=1,Table_0__2[[#This Row],[1]],0)+IF(Table_0__2[[#This Row],[RESULTAT]]=3,Table_0__2[[#This Row],[N]],0)+IF(Table_0__2[[#This Row],[RESULTAT]]=2,Table_0__2[[#This Row],[2]],0)</f>
        <v>2.2999999999999998</v>
      </c>
      <c r="J5860" s="15">
        <f>MIN(Table_0__2[[#This Row],[1]:[2]])</f>
        <v>2.2999999999999998</v>
      </c>
      <c r="K5860" s="15">
        <f>IF(Table_0__2[[#This Row],[COLONNE1]]=Table_0__2[[#This Row],[RESULTAT COTE]],Table_0__2[[#This Row],[COLONNE1]],0)</f>
        <v>2.2999999999999998</v>
      </c>
    </row>
    <row r="5861" spans="1:11" x14ac:dyDescent="0.3">
      <c r="A5861" s="2">
        <v>43218</v>
      </c>
      <c r="B5861" s="24">
        <v>0.87152777777777779</v>
      </c>
      <c r="C5861" s="20">
        <f t="shared" si="91"/>
        <v>43218.871527777781</v>
      </c>
      <c r="D5861" s="7" t="s">
        <v>5858</v>
      </c>
      <c r="E5861" s="10">
        <v>2</v>
      </c>
      <c r="F5861" s="7">
        <v>2.4</v>
      </c>
      <c r="G5861" s="7">
        <v>2.65</v>
      </c>
      <c r="H5861" s="9">
        <v>2.4500000000000002</v>
      </c>
      <c r="I5861" s="14">
        <f>IF(Table_0__2[[#This Row],[RESULTAT]]=1,Table_0__2[[#This Row],[1]],0)+IF(Table_0__2[[#This Row],[RESULTAT]]=3,Table_0__2[[#This Row],[N]],0)+IF(Table_0__2[[#This Row],[RESULTAT]]=2,Table_0__2[[#This Row],[2]],0)</f>
        <v>2.4500000000000002</v>
      </c>
      <c r="J5861" s="14">
        <f>MIN(Table_0__2[[#This Row],[1]:[2]])</f>
        <v>2.4</v>
      </c>
      <c r="K5861" s="14">
        <f>IF(Table_0__2[[#This Row],[COLONNE1]]=Table_0__2[[#This Row],[RESULTAT COTE]],Table_0__2[[#This Row],[COLONNE1]],0)</f>
        <v>0</v>
      </c>
    </row>
    <row r="5862" spans="1:11" x14ac:dyDescent="0.3">
      <c r="A5862" s="2">
        <v>43218</v>
      </c>
      <c r="B5862" s="25">
        <v>0.87152777777777779</v>
      </c>
      <c r="C5862" s="20">
        <f t="shared" si="91"/>
        <v>43218.871527777781</v>
      </c>
      <c r="D5862" s="10" t="s">
        <v>5859</v>
      </c>
      <c r="E5862" s="10">
        <v>2</v>
      </c>
      <c r="F5862" s="10">
        <v>2.0499999999999998</v>
      </c>
      <c r="G5862" s="10">
        <v>2.6</v>
      </c>
      <c r="H5862" s="11">
        <v>2.95</v>
      </c>
      <c r="I5862" s="15">
        <f>IF(Table_0__2[[#This Row],[RESULTAT]]=1,Table_0__2[[#This Row],[1]],0)+IF(Table_0__2[[#This Row],[RESULTAT]]=3,Table_0__2[[#This Row],[N]],0)+IF(Table_0__2[[#This Row],[RESULTAT]]=2,Table_0__2[[#This Row],[2]],0)</f>
        <v>2.95</v>
      </c>
      <c r="J5862" s="15">
        <f>MIN(Table_0__2[[#This Row],[1]:[2]])</f>
        <v>2.0499999999999998</v>
      </c>
      <c r="K5862" s="15">
        <f>IF(Table_0__2[[#This Row],[COLONNE1]]=Table_0__2[[#This Row],[RESULTAT COTE]],Table_0__2[[#This Row],[COLONNE1]],0)</f>
        <v>0</v>
      </c>
    </row>
    <row r="5863" spans="1:11" x14ac:dyDescent="0.3">
      <c r="A5863" s="2">
        <v>43218</v>
      </c>
      <c r="B5863" s="25">
        <v>0.87152777777777779</v>
      </c>
      <c r="C5863" s="20">
        <f t="shared" si="91"/>
        <v>43218.871527777781</v>
      </c>
      <c r="D5863" s="10" t="s">
        <v>5860</v>
      </c>
      <c r="E5863" s="7">
        <v>3</v>
      </c>
      <c r="F5863" s="10">
        <v>1.45</v>
      </c>
      <c r="G5863" s="10">
        <v>3.65</v>
      </c>
      <c r="H5863" s="11">
        <v>4.5999999999999996</v>
      </c>
      <c r="I5863" s="15">
        <f>IF(Table_0__2[[#This Row],[RESULTAT]]=1,Table_0__2[[#This Row],[1]],0)+IF(Table_0__2[[#This Row],[RESULTAT]]=3,Table_0__2[[#This Row],[N]],0)+IF(Table_0__2[[#This Row],[RESULTAT]]=2,Table_0__2[[#This Row],[2]],0)</f>
        <v>3.65</v>
      </c>
      <c r="J5863" s="15">
        <f>MIN(Table_0__2[[#This Row],[1]:[2]])</f>
        <v>1.45</v>
      </c>
      <c r="K5863" s="15">
        <f>IF(Table_0__2[[#This Row],[COLONNE1]]=Table_0__2[[#This Row],[RESULTAT COTE]],Table_0__2[[#This Row],[COLONNE1]],0)</f>
        <v>0</v>
      </c>
    </row>
    <row r="5864" spans="1:11" x14ac:dyDescent="0.3">
      <c r="A5864" s="2">
        <v>43218</v>
      </c>
      <c r="B5864" s="24">
        <v>0.89236111111111116</v>
      </c>
      <c r="C5864" s="20">
        <f t="shared" si="91"/>
        <v>43218.892361111109</v>
      </c>
      <c r="D5864" s="7" t="s">
        <v>5861</v>
      </c>
      <c r="E5864" s="10">
        <v>2</v>
      </c>
      <c r="F5864" s="7">
        <v>7</v>
      </c>
      <c r="G5864" s="7">
        <v>4.55</v>
      </c>
      <c r="H5864" s="9">
        <v>1.25</v>
      </c>
      <c r="I5864" s="14">
        <f>IF(Table_0__2[[#This Row],[RESULTAT]]=1,Table_0__2[[#This Row],[1]],0)+IF(Table_0__2[[#This Row],[RESULTAT]]=3,Table_0__2[[#This Row],[N]],0)+IF(Table_0__2[[#This Row],[RESULTAT]]=2,Table_0__2[[#This Row],[2]],0)</f>
        <v>1.25</v>
      </c>
      <c r="J5864" s="14">
        <f>MIN(Table_0__2[[#This Row],[1]:[2]])</f>
        <v>1.25</v>
      </c>
      <c r="K5864" s="14">
        <f>IF(Table_0__2[[#This Row],[COLONNE1]]=Table_0__2[[#This Row],[RESULTAT COTE]],Table_0__2[[#This Row],[COLONNE1]],0)</f>
        <v>1.25</v>
      </c>
    </row>
    <row r="5865" spans="1:11" x14ac:dyDescent="0.3">
      <c r="A5865" s="2">
        <v>43218</v>
      </c>
      <c r="B5865" s="25">
        <v>0.89236111111111116</v>
      </c>
      <c r="C5865" s="20">
        <f t="shared" si="91"/>
        <v>43218.892361111109</v>
      </c>
      <c r="D5865" s="10" t="s">
        <v>5862</v>
      </c>
      <c r="E5865" s="10">
        <v>1</v>
      </c>
      <c r="F5865" s="10">
        <v>1.6</v>
      </c>
      <c r="G5865" s="10">
        <v>3.35</v>
      </c>
      <c r="H5865" s="11">
        <v>4.0999999999999996</v>
      </c>
      <c r="I5865" s="15">
        <f>IF(Table_0__2[[#This Row],[RESULTAT]]=1,Table_0__2[[#This Row],[1]],0)+IF(Table_0__2[[#This Row],[RESULTAT]]=3,Table_0__2[[#This Row],[N]],0)+IF(Table_0__2[[#This Row],[RESULTAT]]=2,Table_0__2[[#This Row],[2]],0)</f>
        <v>1.6</v>
      </c>
      <c r="J5865" s="15">
        <f>MIN(Table_0__2[[#This Row],[1]:[2]])</f>
        <v>1.6</v>
      </c>
      <c r="K5865" s="15">
        <f>IF(Table_0__2[[#This Row],[COLONNE1]]=Table_0__2[[#This Row],[RESULTAT COTE]],Table_0__2[[#This Row],[COLONNE1]],0)</f>
        <v>1.6</v>
      </c>
    </row>
    <row r="5866" spans="1:11" x14ac:dyDescent="0.3">
      <c r="A5866" s="2">
        <v>43218</v>
      </c>
      <c r="B5866" s="24">
        <v>0.93402777777777779</v>
      </c>
      <c r="C5866" s="20">
        <f t="shared" si="91"/>
        <v>43218.934027777781</v>
      </c>
      <c r="D5866" s="7" t="s">
        <v>5863</v>
      </c>
      <c r="E5866" s="7">
        <v>3</v>
      </c>
      <c r="F5866" s="7">
        <v>1.95</v>
      </c>
      <c r="G5866" s="7">
        <v>3.05</v>
      </c>
      <c r="H5866" s="9">
        <v>2.7</v>
      </c>
      <c r="I5866" s="14">
        <f>IF(Table_0__2[[#This Row],[RESULTAT]]=1,Table_0__2[[#This Row],[1]],0)+IF(Table_0__2[[#This Row],[RESULTAT]]=3,Table_0__2[[#This Row],[N]],0)+IF(Table_0__2[[#This Row],[RESULTAT]]=2,Table_0__2[[#This Row],[2]],0)</f>
        <v>3.05</v>
      </c>
      <c r="J5866" s="14">
        <f>MIN(Table_0__2[[#This Row],[1]:[2]])</f>
        <v>1.95</v>
      </c>
      <c r="K5866" s="14">
        <f>IF(Table_0__2[[#This Row],[COLONNE1]]=Table_0__2[[#This Row],[RESULTAT COTE]],Table_0__2[[#This Row],[COLONNE1]],0)</f>
        <v>0</v>
      </c>
    </row>
    <row r="5867" spans="1:11" x14ac:dyDescent="0.3">
      <c r="A5867" s="2">
        <v>43218</v>
      </c>
      <c r="B5867" s="25">
        <v>0.94444444444444453</v>
      </c>
      <c r="C5867" s="20">
        <f t="shared" si="91"/>
        <v>43218.944444444445</v>
      </c>
      <c r="D5867" s="10" t="s">
        <v>5864</v>
      </c>
      <c r="E5867" s="7">
        <v>3</v>
      </c>
      <c r="F5867" s="10">
        <v>2.5</v>
      </c>
      <c r="G5867" s="10">
        <v>2.75</v>
      </c>
      <c r="H5867" s="11">
        <v>2.4</v>
      </c>
      <c r="I5867" s="15">
        <f>IF(Table_0__2[[#This Row],[RESULTAT]]=1,Table_0__2[[#This Row],[1]],0)+IF(Table_0__2[[#This Row],[RESULTAT]]=3,Table_0__2[[#This Row],[N]],0)+IF(Table_0__2[[#This Row],[RESULTAT]]=2,Table_0__2[[#This Row],[2]],0)</f>
        <v>2.75</v>
      </c>
      <c r="J5867" s="15">
        <f>MIN(Table_0__2[[#This Row],[1]:[2]])</f>
        <v>2.4</v>
      </c>
      <c r="K5867" s="15">
        <f>IF(Table_0__2[[#This Row],[COLONNE1]]=Table_0__2[[#This Row],[RESULTAT COTE]],Table_0__2[[#This Row],[COLONNE1]],0)</f>
        <v>0</v>
      </c>
    </row>
    <row r="5868" spans="1:11" x14ac:dyDescent="0.3">
      <c r="A5868" s="2">
        <v>43218</v>
      </c>
      <c r="B5868" s="24">
        <v>0.95486111111111116</v>
      </c>
      <c r="C5868" s="20">
        <f t="shared" si="91"/>
        <v>43218.954861111109</v>
      </c>
      <c r="D5868" s="7" t="s">
        <v>5865</v>
      </c>
      <c r="E5868" s="7">
        <v>3</v>
      </c>
      <c r="F5868" s="7">
        <v>1.6</v>
      </c>
      <c r="G5868" s="7">
        <v>2.95</v>
      </c>
      <c r="H5868" s="9">
        <v>4.3</v>
      </c>
      <c r="I5868" s="14">
        <f>IF(Table_0__2[[#This Row],[RESULTAT]]=1,Table_0__2[[#This Row],[1]],0)+IF(Table_0__2[[#This Row],[RESULTAT]]=3,Table_0__2[[#This Row],[N]],0)+IF(Table_0__2[[#This Row],[RESULTAT]]=2,Table_0__2[[#This Row],[2]],0)</f>
        <v>2.95</v>
      </c>
      <c r="J5868" s="14">
        <f>MIN(Table_0__2[[#This Row],[1]:[2]])</f>
        <v>1.6</v>
      </c>
      <c r="K5868" s="14">
        <f>IF(Table_0__2[[#This Row],[COLONNE1]]=Table_0__2[[#This Row],[RESULTAT COTE]],Table_0__2[[#This Row],[COLONNE1]],0)</f>
        <v>0</v>
      </c>
    </row>
    <row r="5869" spans="1:11" x14ac:dyDescent="0.3">
      <c r="A5869" s="2">
        <v>43218</v>
      </c>
      <c r="B5869" s="25">
        <v>0.99652777777777779</v>
      </c>
      <c r="C5869" s="20">
        <f t="shared" si="91"/>
        <v>43218.996527777781</v>
      </c>
      <c r="D5869" s="10" t="s">
        <v>5866</v>
      </c>
      <c r="E5869" s="10">
        <v>2</v>
      </c>
      <c r="F5869" s="10">
        <v>2.7</v>
      </c>
      <c r="G5869" s="10">
        <v>3.15</v>
      </c>
      <c r="H5869" s="11">
        <v>2.0499999999999998</v>
      </c>
      <c r="I5869" s="15">
        <f>IF(Table_0__2[[#This Row],[RESULTAT]]=1,Table_0__2[[#This Row],[1]],0)+IF(Table_0__2[[#This Row],[RESULTAT]]=3,Table_0__2[[#This Row],[N]],0)+IF(Table_0__2[[#This Row],[RESULTAT]]=2,Table_0__2[[#This Row],[2]],0)</f>
        <v>2.0499999999999998</v>
      </c>
      <c r="J5869" s="15">
        <f>MIN(Table_0__2[[#This Row],[1]:[2]])</f>
        <v>2.0499999999999998</v>
      </c>
      <c r="K5869" s="15">
        <f>IF(Table_0__2[[#This Row],[COLONNE1]]=Table_0__2[[#This Row],[RESULTAT COTE]],Table_0__2[[#This Row],[COLONNE1]],0)</f>
        <v>2.0499999999999998</v>
      </c>
    </row>
    <row r="5870" spans="1:11" x14ac:dyDescent="0.3">
      <c r="A5870" s="2">
        <v>43219</v>
      </c>
      <c r="B5870" s="26">
        <v>0.37152777777777773</v>
      </c>
      <c r="C5870" s="20">
        <f t="shared" si="91"/>
        <v>43219.371527777781</v>
      </c>
      <c r="D5870" s="12" t="s">
        <v>5867</v>
      </c>
      <c r="E5870" s="10">
        <v>1</v>
      </c>
      <c r="F5870" s="12">
        <v>2.35</v>
      </c>
      <c r="G5870" s="12">
        <v>2.9</v>
      </c>
      <c r="H5870" s="13">
        <v>2.4500000000000002</v>
      </c>
      <c r="I5870" s="16">
        <f>IF(Table_0__2[[#This Row],[RESULTAT]]=1,Table_0__2[[#This Row],[1]],0)+IF(Table_0__2[[#This Row],[RESULTAT]]=3,Table_0__2[[#This Row],[N]],0)+IF(Table_0__2[[#This Row],[RESULTAT]]=2,Table_0__2[[#This Row],[2]],0)</f>
        <v>2.35</v>
      </c>
      <c r="J5870" s="16">
        <f>MIN(Table_0__2[[#This Row],[1]:[2]])</f>
        <v>2.35</v>
      </c>
      <c r="K5870" s="16">
        <f>IF(Table_0__2[[#This Row],[COLONNE1]]=Table_0__2[[#This Row],[RESULTAT COTE]],Table_0__2[[#This Row],[COLONNE1]],0)</f>
        <v>2.35</v>
      </c>
    </row>
    <row r="5871" spans="1:11" x14ac:dyDescent="0.3">
      <c r="A5871" s="2">
        <v>43219</v>
      </c>
      <c r="B5871" s="24">
        <v>0.49652777777777773</v>
      </c>
      <c r="C5871" s="20">
        <f t="shared" si="91"/>
        <v>43219.496527777781</v>
      </c>
      <c r="D5871" s="7" t="s">
        <v>5868</v>
      </c>
      <c r="E5871" s="10">
        <v>2</v>
      </c>
      <c r="F5871" s="7">
        <v>3.25</v>
      </c>
      <c r="G5871" s="7">
        <v>2.6</v>
      </c>
      <c r="H5871" s="9">
        <v>1.95</v>
      </c>
      <c r="I5871" s="14">
        <f>IF(Table_0__2[[#This Row],[RESULTAT]]=1,Table_0__2[[#This Row],[1]],0)+IF(Table_0__2[[#This Row],[RESULTAT]]=3,Table_0__2[[#This Row],[N]],0)+IF(Table_0__2[[#This Row],[RESULTAT]]=2,Table_0__2[[#This Row],[2]],0)</f>
        <v>1.95</v>
      </c>
      <c r="J5871" s="14">
        <f>MIN(Table_0__2[[#This Row],[1]:[2]])</f>
        <v>1.95</v>
      </c>
      <c r="K5871" s="14">
        <f>IF(Table_0__2[[#This Row],[COLONNE1]]=Table_0__2[[#This Row],[RESULTAT COTE]],Table_0__2[[#This Row],[COLONNE1]],0)</f>
        <v>1.95</v>
      </c>
    </row>
    <row r="5872" spans="1:11" x14ac:dyDescent="0.3">
      <c r="A5872" s="2">
        <v>43219</v>
      </c>
      <c r="B5872" s="25">
        <v>0.49652777777777773</v>
      </c>
      <c r="C5872" s="20">
        <f t="shared" si="91"/>
        <v>43219.496527777781</v>
      </c>
      <c r="D5872" s="10" t="s">
        <v>5869</v>
      </c>
      <c r="E5872" s="7">
        <v>3</v>
      </c>
      <c r="F5872" s="10">
        <v>1.85</v>
      </c>
      <c r="G5872" s="10">
        <v>3.1</v>
      </c>
      <c r="H5872" s="11">
        <v>4.4000000000000004</v>
      </c>
      <c r="I5872" s="15">
        <f>IF(Table_0__2[[#This Row],[RESULTAT]]=1,Table_0__2[[#This Row],[1]],0)+IF(Table_0__2[[#This Row],[RESULTAT]]=3,Table_0__2[[#This Row],[N]],0)+IF(Table_0__2[[#This Row],[RESULTAT]]=2,Table_0__2[[#This Row],[2]],0)</f>
        <v>3.1</v>
      </c>
      <c r="J5872" s="15">
        <f>MIN(Table_0__2[[#This Row],[1]:[2]])</f>
        <v>1.85</v>
      </c>
      <c r="K5872" s="15">
        <f>IF(Table_0__2[[#This Row],[COLONNE1]]=Table_0__2[[#This Row],[RESULTAT COTE]],Table_0__2[[#This Row],[COLONNE1]],0)</f>
        <v>0</v>
      </c>
    </row>
    <row r="5873" spans="1:11" x14ac:dyDescent="0.3">
      <c r="A5873" s="2">
        <v>43219</v>
      </c>
      <c r="B5873" s="24">
        <v>0.49652777777777773</v>
      </c>
      <c r="C5873" s="20">
        <f t="shared" si="91"/>
        <v>43219.496527777781</v>
      </c>
      <c r="D5873" s="7" t="s">
        <v>5870</v>
      </c>
      <c r="E5873" s="10">
        <v>1</v>
      </c>
      <c r="F5873" s="7">
        <v>2.15</v>
      </c>
      <c r="G5873" s="7">
        <v>2.65</v>
      </c>
      <c r="H5873" s="9">
        <v>3.1</v>
      </c>
      <c r="I5873" s="14">
        <f>IF(Table_0__2[[#This Row],[RESULTAT]]=1,Table_0__2[[#This Row],[1]],0)+IF(Table_0__2[[#This Row],[RESULTAT]]=3,Table_0__2[[#This Row],[N]],0)+IF(Table_0__2[[#This Row],[RESULTAT]]=2,Table_0__2[[#This Row],[2]],0)</f>
        <v>2.15</v>
      </c>
      <c r="J5873" s="14">
        <f>MIN(Table_0__2[[#This Row],[1]:[2]])</f>
        <v>2.15</v>
      </c>
      <c r="K5873" s="14">
        <f>IF(Table_0__2[[#This Row],[COLONNE1]]=Table_0__2[[#This Row],[RESULTAT COTE]],Table_0__2[[#This Row],[COLONNE1]],0)</f>
        <v>2.15</v>
      </c>
    </row>
    <row r="5874" spans="1:11" x14ac:dyDescent="0.3">
      <c r="A5874" s="2">
        <v>43219</v>
      </c>
      <c r="B5874" s="25">
        <v>0.50694444444444442</v>
      </c>
      <c r="C5874" s="20">
        <f t="shared" si="91"/>
        <v>43219.506944444445</v>
      </c>
      <c r="D5874" s="10" t="s">
        <v>5871</v>
      </c>
      <c r="E5874" s="10">
        <v>2</v>
      </c>
      <c r="F5874" s="10">
        <v>2.85</v>
      </c>
      <c r="G5874" s="10">
        <v>2.85</v>
      </c>
      <c r="H5874" s="11">
        <v>2.1</v>
      </c>
      <c r="I5874" s="15">
        <f>IF(Table_0__2[[#This Row],[RESULTAT]]=1,Table_0__2[[#This Row],[1]],0)+IF(Table_0__2[[#This Row],[RESULTAT]]=3,Table_0__2[[#This Row],[N]],0)+IF(Table_0__2[[#This Row],[RESULTAT]]=2,Table_0__2[[#This Row],[2]],0)</f>
        <v>2.1</v>
      </c>
      <c r="J5874" s="15">
        <f>MIN(Table_0__2[[#This Row],[1]:[2]])</f>
        <v>2.1</v>
      </c>
      <c r="K5874" s="15">
        <f>IF(Table_0__2[[#This Row],[COLONNE1]]=Table_0__2[[#This Row],[RESULTAT COTE]],Table_0__2[[#This Row],[COLONNE1]],0)</f>
        <v>2.1</v>
      </c>
    </row>
    <row r="5875" spans="1:11" x14ac:dyDescent="0.3">
      <c r="A5875" s="2">
        <v>43219</v>
      </c>
      <c r="B5875" s="24">
        <v>0.51736111111111105</v>
      </c>
      <c r="C5875" s="20">
        <f t="shared" si="91"/>
        <v>43219.517361111109</v>
      </c>
      <c r="D5875" s="7" t="s">
        <v>5872</v>
      </c>
      <c r="E5875" s="7">
        <v>3</v>
      </c>
      <c r="F5875" s="7">
        <v>2.1</v>
      </c>
      <c r="G5875" s="7">
        <v>2.9</v>
      </c>
      <c r="H5875" s="9">
        <v>2.8</v>
      </c>
      <c r="I5875" s="14">
        <f>IF(Table_0__2[[#This Row],[RESULTAT]]=1,Table_0__2[[#This Row],[1]],0)+IF(Table_0__2[[#This Row],[RESULTAT]]=3,Table_0__2[[#This Row],[N]],0)+IF(Table_0__2[[#This Row],[RESULTAT]]=2,Table_0__2[[#This Row],[2]],0)</f>
        <v>2.9</v>
      </c>
      <c r="J5875" s="14">
        <f>MIN(Table_0__2[[#This Row],[1]:[2]])</f>
        <v>2.1</v>
      </c>
      <c r="K5875" s="14">
        <f>IF(Table_0__2[[#This Row],[COLONNE1]]=Table_0__2[[#This Row],[RESULTAT COTE]],Table_0__2[[#This Row],[COLONNE1]],0)</f>
        <v>0</v>
      </c>
    </row>
    <row r="5876" spans="1:11" x14ac:dyDescent="0.3">
      <c r="A5876" s="2">
        <v>43219</v>
      </c>
      <c r="B5876" s="25">
        <v>0.51736111111111105</v>
      </c>
      <c r="C5876" s="20">
        <f t="shared" si="91"/>
        <v>43219.517361111109</v>
      </c>
      <c r="D5876" s="10" t="s">
        <v>5873</v>
      </c>
      <c r="E5876" s="10">
        <v>1</v>
      </c>
      <c r="F5876" s="10">
        <v>2.2000000000000002</v>
      </c>
      <c r="G5876" s="10">
        <v>3</v>
      </c>
      <c r="H5876" s="11">
        <v>3.2</v>
      </c>
      <c r="I5876" s="15">
        <f>IF(Table_0__2[[#This Row],[RESULTAT]]=1,Table_0__2[[#This Row],[1]],0)+IF(Table_0__2[[#This Row],[RESULTAT]]=3,Table_0__2[[#This Row],[N]],0)+IF(Table_0__2[[#This Row],[RESULTAT]]=2,Table_0__2[[#This Row],[2]],0)</f>
        <v>2.2000000000000002</v>
      </c>
      <c r="J5876" s="15">
        <f>MIN(Table_0__2[[#This Row],[1]:[2]])</f>
        <v>2.2000000000000002</v>
      </c>
      <c r="K5876" s="15">
        <f>IF(Table_0__2[[#This Row],[COLONNE1]]=Table_0__2[[#This Row],[RESULTAT COTE]],Table_0__2[[#This Row],[COLONNE1]],0)</f>
        <v>2.2000000000000002</v>
      </c>
    </row>
    <row r="5877" spans="1:11" x14ac:dyDescent="0.3">
      <c r="A5877" s="2">
        <v>43219</v>
      </c>
      <c r="B5877" s="24">
        <v>0.53819444444444442</v>
      </c>
      <c r="C5877" s="20">
        <f t="shared" si="91"/>
        <v>43219.538194444445</v>
      </c>
      <c r="D5877" s="7" t="s">
        <v>5874</v>
      </c>
      <c r="E5877" s="10">
        <v>1</v>
      </c>
      <c r="F5877" s="7">
        <v>1.35</v>
      </c>
      <c r="G5877" s="7">
        <v>3.75</v>
      </c>
      <c r="H5877" s="9">
        <v>5.75</v>
      </c>
      <c r="I5877" s="14">
        <f>IF(Table_0__2[[#This Row],[RESULTAT]]=1,Table_0__2[[#This Row],[1]],0)+IF(Table_0__2[[#This Row],[RESULTAT]]=3,Table_0__2[[#This Row],[N]],0)+IF(Table_0__2[[#This Row],[RESULTAT]]=2,Table_0__2[[#This Row],[2]],0)</f>
        <v>1.35</v>
      </c>
      <c r="J5877" s="14">
        <f>MIN(Table_0__2[[#This Row],[1]:[2]])</f>
        <v>1.35</v>
      </c>
      <c r="K5877" s="14">
        <f>IF(Table_0__2[[#This Row],[COLONNE1]]=Table_0__2[[#This Row],[RESULTAT COTE]],Table_0__2[[#This Row],[COLONNE1]],0)</f>
        <v>1.35</v>
      </c>
    </row>
    <row r="5878" spans="1:11" x14ac:dyDescent="0.3">
      <c r="A5878" s="2">
        <v>43219</v>
      </c>
      <c r="B5878" s="25">
        <v>0.53819444444444442</v>
      </c>
      <c r="C5878" s="20">
        <f t="shared" si="91"/>
        <v>43219.538194444445</v>
      </c>
      <c r="D5878" s="10" t="s">
        <v>5875</v>
      </c>
      <c r="E5878" s="10">
        <v>2</v>
      </c>
      <c r="F5878" s="10">
        <v>4.0999999999999996</v>
      </c>
      <c r="G5878" s="10">
        <v>3.05</v>
      </c>
      <c r="H5878" s="11">
        <v>1.65</v>
      </c>
      <c r="I5878" s="15">
        <f>IF(Table_0__2[[#This Row],[RESULTAT]]=1,Table_0__2[[#This Row],[1]],0)+IF(Table_0__2[[#This Row],[RESULTAT]]=3,Table_0__2[[#This Row],[N]],0)+IF(Table_0__2[[#This Row],[RESULTAT]]=2,Table_0__2[[#This Row],[2]],0)</f>
        <v>1.65</v>
      </c>
      <c r="J5878" s="15">
        <f>MIN(Table_0__2[[#This Row],[1]:[2]])</f>
        <v>1.65</v>
      </c>
      <c r="K5878" s="15">
        <f>IF(Table_0__2[[#This Row],[COLONNE1]]=Table_0__2[[#This Row],[RESULTAT COTE]],Table_0__2[[#This Row],[COLONNE1]],0)</f>
        <v>1.65</v>
      </c>
    </row>
    <row r="5879" spans="1:11" x14ac:dyDescent="0.3">
      <c r="A5879" s="2">
        <v>43219</v>
      </c>
      <c r="B5879" s="24">
        <v>0.53819444444444442</v>
      </c>
      <c r="C5879" s="20">
        <f t="shared" si="91"/>
        <v>43219.538194444445</v>
      </c>
      <c r="D5879" s="7" t="s">
        <v>5876</v>
      </c>
      <c r="E5879" s="10">
        <v>1</v>
      </c>
      <c r="F5879" s="7">
        <v>1.3</v>
      </c>
      <c r="G5879" s="7">
        <v>3.65</v>
      </c>
      <c r="H5879" s="9">
        <v>5.75</v>
      </c>
      <c r="I5879" s="14">
        <f>IF(Table_0__2[[#This Row],[RESULTAT]]=1,Table_0__2[[#This Row],[1]],0)+IF(Table_0__2[[#This Row],[RESULTAT]]=3,Table_0__2[[#This Row],[N]],0)+IF(Table_0__2[[#This Row],[RESULTAT]]=2,Table_0__2[[#This Row],[2]],0)</f>
        <v>1.3</v>
      </c>
      <c r="J5879" s="14">
        <f>MIN(Table_0__2[[#This Row],[1]:[2]])</f>
        <v>1.3</v>
      </c>
      <c r="K5879" s="14">
        <f>IF(Table_0__2[[#This Row],[COLONNE1]]=Table_0__2[[#This Row],[RESULTAT COTE]],Table_0__2[[#This Row],[COLONNE1]],0)</f>
        <v>1.3</v>
      </c>
    </row>
    <row r="5880" spans="1:11" x14ac:dyDescent="0.3">
      <c r="A5880" s="2">
        <v>43219</v>
      </c>
      <c r="B5880" s="24">
        <v>0.53819444444444442</v>
      </c>
      <c r="C5880" s="20">
        <f t="shared" si="91"/>
        <v>43219.538194444445</v>
      </c>
      <c r="D5880" s="7" t="s">
        <v>5877</v>
      </c>
      <c r="E5880" s="10">
        <v>1</v>
      </c>
      <c r="F5880" s="7">
        <v>1.5</v>
      </c>
      <c r="G5880" s="7">
        <v>3.05</v>
      </c>
      <c r="H5880" s="9">
        <v>4.75</v>
      </c>
      <c r="I5880" s="14">
        <f>IF(Table_0__2[[#This Row],[RESULTAT]]=1,Table_0__2[[#This Row],[1]],0)+IF(Table_0__2[[#This Row],[RESULTAT]]=3,Table_0__2[[#This Row],[N]],0)+IF(Table_0__2[[#This Row],[RESULTAT]]=2,Table_0__2[[#This Row],[2]],0)</f>
        <v>1.5</v>
      </c>
      <c r="J5880" s="14">
        <f>MIN(Table_0__2[[#This Row],[1]:[2]])</f>
        <v>1.5</v>
      </c>
      <c r="K5880" s="14">
        <f>IF(Table_0__2[[#This Row],[COLONNE1]]=Table_0__2[[#This Row],[RESULTAT COTE]],Table_0__2[[#This Row],[COLONNE1]],0)</f>
        <v>1.5</v>
      </c>
    </row>
    <row r="5881" spans="1:11" x14ac:dyDescent="0.3">
      <c r="A5881" s="2">
        <v>43219</v>
      </c>
      <c r="B5881" s="24">
        <v>0.55902777777777779</v>
      </c>
      <c r="C5881" s="20">
        <f t="shared" si="91"/>
        <v>43219.559027777781</v>
      </c>
      <c r="D5881" s="7" t="s">
        <v>5878</v>
      </c>
      <c r="E5881" s="10">
        <v>1</v>
      </c>
      <c r="F5881" s="7">
        <v>2.15</v>
      </c>
      <c r="G5881" s="7">
        <v>3.2</v>
      </c>
      <c r="H5881" s="9">
        <v>2.6</v>
      </c>
      <c r="I5881" s="14">
        <f>IF(Table_0__2[[#This Row],[RESULTAT]]=1,Table_0__2[[#This Row],[1]],0)+IF(Table_0__2[[#This Row],[RESULTAT]]=3,Table_0__2[[#This Row],[N]],0)+IF(Table_0__2[[#This Row],[RESULTAT]]=2,Table_0__2[[#This Row],[2]],0)</f>
        <v>2.15</v>
      </c>
      <c r="J5881" s="14">
        <f>MIN(Table_0__2[[#This Row],[1]:[2]])</f>
        <v>2.15</v>
      </c>
      <c r="K5881" s="14">
        <f>IF(Table_0__2[[#This Row],[COLONNE1]]=Table_0__2[[#This Row],[RESULTAT COTE]],Table_0__2[[#This Row],[COLONNE1]],0)</f>
        <v>2.15</v>
      </c>
    </row>
    <row r="5882" spans="1:11" x14ac:dyDescent="0.3">
      <c r="A5882" s="2">
        <v>43219</v>
      </c>
      <c r="B5882" s="25">
        <v>0.55902777777777779</v>
      </c>
      <c r="C5882" s="20">
        <f t="shared" si="91"/>
        <v>43219.559027777781</v>
      </c>
      <c r="D5882" s="10" t="s">
        <v>5879</v>
      </c>
      <c r="E5882" s="10">
        <v>1</v>
      </c>
      <c r="F5882" s="10">
        <v>2.2999999999999998</v>
      </c>
      <c r="G5882" s="10">
        <v>2.85</v>
      </c>
      <c r="H5882" s="11">
        <v>2.6</v>
      </c>
      <c r="I5882" s="15">
        <f>IF(Table_0__2[[#This Row],[RESULTAT]]=1,Table_0__2[[#This Row],[1]],0)+IF(Table_0__2[[#This Row],[RESULTAT]]=3,Table_0__2[[#This Row],[N]],0)+IF(Table_0__2[[#This Row],[RESULTAT]]=2,Table_0__2[[#This Row],[2]],0)</f>
        <v>2.2999999999999998</v>
      </c>
      <c r="J5882" s="15">
        <f>MIN(Table_0__2[[#This Row],[1]:[2]])</f>
        <v>2.2999999999999998</v>
      </c>
      <c r="K5882" s="15">
        <f>IF(Table_0__2[[#This Row],[COLONNE1]]=Table_0__2[[#This Row],[RESULTAT COTE]],Table_0__2[[#This Row],[COLONNE1]],0)</f>
        <v>2.2999999999999998</v>
      </c>
    </row>
    <row r="5883" spans="1:11" x14ac:dyDescent="0.3">
      <c r="A5883" s="2">
        <v>43219</v>
      </c>
      <c r="B5883" s="24">
        <v>0.55902777777777779</v>
      </c>
      <c r="C5883" s="20">
        <f t="shared" si="91"/>
        <v>43219.559027777781</v>
      </c>
      <c r="D5883" s="7" t="s">
        <v>5880</v>
      </c>
      <c r="E5883" s="10">
        <v>2</v>
      </c>
      <c r="F5883" s="7">
        <v>2.15</v>
      </c>
      <c r="G5883" s="7">
        <v>3.1</v>
      </c>
      <c r="H5883" s="9">
        <v>2.65</v>
      </c>
      <c r="I5883" s="14">
        <f>IF(Table_0__2[[#This Row],[RESULTAT]]=1,Table_0__2[[#This Row],[1]],0)+IF(Table_0__2[[#This Row],[RESULTAT]]=3,Table_0__2[[#This Row],[N]],0)+IF(Table_0__2[[#This Row],[RESULTAT]]=2,Table_0__2[[#This Row],[2]],0)</f>
        <v>2.65</v>
      </c>
      <c r="J5883" s="14">
        <f>MIN(Table_0__2[[#This Row],[1]:[2]])</f>
        <v>2.15</v>
      </c>
      <c r="K5883" s="14">
        <f>IF(Table_0__2[[#This Row],[COLONNE1]]=Table_0__2[[#This Row],[RESULTAT COTE]],Table_0__2[[#This Row],[COLONNE1]],0)</f>
        <v>0</v>
      </c>
    </row>
    <row r="5884" spans="1:11" x14ac:dyDescent="0.3">
      <c r="A5884" s="2">
        <v>43219</v>
      </c>
      <c r="B5884" s="25">
        <v>0.57986111111111105</v>
      </c>
      <c r="C5884" s="20">
        <f t="shared" si="91"/>
        <v>43219.579861111109</v>
      </c>
      <c r="D5884" s="10" t="s">
        <v>5881</v>
      </c>
      <c r="E5884" s="10">
        <v>2</v>
      </c>
      <c r="F5884" s="10">
        <v>3.4</v>
      </c>
      <c r="G5884" s="10">
        <v>2.8</v>
      </c>
      <c r="H5884" s="11">
        <v>1.8</v>
      </c>
      <c r="I5884" s="15">
        <f>IF(Table_0__2[[#This Row],[RESULTAT]]=1,Table_0__2[[#This Row],[1]],0)+IF(Table_0__2[[#This Row],[RESULTAT]]=3,Table_0__2[[#This Row],[N]],0)+IF(Table_0__2[[#This Row],[RESULTAT]]=2,Table_0__2[[#This Row],[2]],0)</f>
        <v>1.8</v>
      </c>
      <c r="J5884" s="15">
        <f>MIN(Table_0__2[[#This Row],[1]:[2]])</f>
        <v>1.8</v>
      </c>
      <c r="K5884" s="15">
        <f>IF(Table_0__2[[#This Row],[COLONNE1]]=Table_0__2[[#This Row],[RESULTAT COTE]],Table_0__2[[#This Row],[COLONNE1]],0)</f>
        <v>1.8</v>
      </c>
    </row>
    <row r="5885" spans="1:11" x14ac:dyDescent="0.3">
      <c r="A5885" s="2">
        <v>43219</v>
      </c>
      <c r="B5885" s="24">
        <v>0.57986111111111105</v>
      </c>
      <c r="C5885" s="20">
        <f t="shared" si="91"/>
        <v>43219.579861111109</v>
      </c>
      <c r="D5885" s="7" t="s">
        <v>5882</v>
      </c>
      <c r="E5885" s="10">
        <v>1</v>
      </c>
      <c r="F5885" s="7">
        <v>2.2999999999999998</v>
      </c>
      <c r="G5885" s="7">
        <v>3.2</v>
      </c>
      <c r="H5885" s="9">
        <v>2.15</v>
      </c>
      <c r="I5885" s="14">
        <f>IF(Table_0__2[[#This Row],[RESULTAT]]=1,Table_0__2[[#This Row],[1]],0)+IF(Table_0__2[[#This Row],[RESULTAT]]=3,Table_0__2[[#This Row],[N]],0)+IF(Table_0__2[[#This Row],[RESULTAT]]=2,Table_0__2[[#This Row],[2]],0)</f>
        <v>2.2999999999999998</v>
      </c>
      <c r="J5885" s="14">
        <f>MIN(Table_0__2[[#This Row],[1]:[2]])</f>
        <v>2.15</v>
      </c>
      <c r="K5885" s="14">
        <f>IF(Table_0__2[[#This Row],[COLONNE1]]=Table_0__2[[#This Row],[RESULTAT COTE]],Table_0__2[[#This Row],[COLONNE1]],0)</f>
        <v>0</v>
      </c>
    </row>
    <row r="5886" spans="1:11" x14ac:dyDescent="0.3">
      <c r="A5886" s="2">
        <v>43219</v>
      </c>
      <c r="B5886" s="25">
        <v>0.57986111111111105</v>
      </c>
      <c r="C5886" s="20">
        <f t="shared" si="91"/>
        <v>43219.579861111109</v>
      </c>
      <c r="D5886" s="10" t="s">
        <v>5883</v>
      </c>
      <c r="E5886" s="10">
        <v>1</v>
      </c>
      <c r="F5886" s="10">
        <v>1.85</v>
      </c>
      <c r="G5886" s="10">
        <v>2.75</v>
      </c>
      <c r="H5886" s="11">
        <v>3.35</v>
      </c>
      <c r="I5886" s="15">
        <f>IF(Table_0__2[[#This Row],[RESULTAT]]=1,Table_0__2[[#This Row],[1]],0)+IF(Table_0__2[[#This Row],[RESULTAT]]=3,Table_0__2[[#This Row],[N]],0)+IF(Table_0__2[[#This Row],[RESULTAT]]=2,Table_0__2[[#This Row],[2]],0)</f>
        <v>1.85</v>
      </c>
      <c r="J5886" s="15">
        <f>MIN(Table_0__2[[#This Row],[1]:[2]])</f>
        <v>1.85</v>
      </c>
      <c r="K5886" s="15">
        <f>IF(Table_0__2[[#This Row],[COLONNE1]]=Table_0__2[[#This Row],[RESULTAT COTE]],Table_0__2[[#This Row],[COLONNE1]],0)</f>
        <v>1.85</v>
      </c>
    </row>
    <row r="5887" spans="1:11" x14ac:dyDescent="0.3">
      <c r="A5887" s="2">
        <v>43219</v>
      </c>
      <c r="B5887" s="24">
        <v>0.57986111111111105</v>
      </c>
      <c r="C5887" s="20">
        <f t="shared" si="91"/>
        <v>43219.579861111109</v>
      </c>
      <c r="D5887" s="7" t="s">
        <v>5884</v>
      </c>
      <c r="E5887" s="10">
        <v>2</v>
      </c>
      <c r="F5887" s="7">
        <v>3</v>
      </c>
      <c r="G5887" s="7">
        <v>3</v>
      </c>
      <c r="H5887" s="9">
        <v>1.85</v>
      </c>
      <c r="I5887" s="14">
        <f>IF(Table_0__2[[#This Row],[RESULTAT]]=1,Table_0__2[[#This Row],[1]],0)+IF(Table_0__2[[#This Row],[RESULTAT]]=3,Table_0__2[[#This Row],[N]],0)+IF(Table_0__2[[#This Row],[RESULTAT]]=2,Table_0__2[[#This Row],[2]],0)</f>
        <v>1.85</v>
      </c>
      <c r="J5887" s="14">
        <f>MIN(Table_0__2[[#This Row],[1]:[2]])</f>
        <v>1.85</v>
      </c>
      <c r="K5887" s="14">
        <f>IF(Table_0__2[[#This Row],[COLONNE1]]=Table_0__2[[#This Row],[RESULTAT COTE]],Table_0__2[[#This Row],[COLONNE1]],0)</f>
        <v>1.85</v>
      </c>
    </row>
    <row r="5888" spans="1:11" x14ac:dyDescent="0.3">
      <c r="A5888" s="2">
        <v>43219</v>
      </c>
      <c r="B5888" s="25">
        <v>0.57986111111111105</v>
      </c>
      <c r="C5888" s="20">
        <f t="shared" si="91"/>
        <v>43219.579861111109</v>
      </c>
      <c r="D5888" s="10" t="s">
        <v>5885</v>
      </c>
      <c r="E5888" s="10">
        <v>1</v>
      </c>
      <c r="F5888" s="10">
        <v>2.35</v>
      </c>
      <c r="G5888" s="10">
        <v>2.95</v>
      </c>
      <c r="H5888" s="11">
        <v>2.2999999999999998</v>
      </c>
      <c r="I5888" s="15">
        <f>IF(Table_0__2[[#This Row],[RESULTAT]]=1,Table_0__2[[#This Row],[1]],0)+IF(Table_0__2[[#This Row],[RESULTAT]]=3,Table_0__2[[#This Row],[N]],0)+IF(Table_0__2[[#This Row],[RESULTAT]]=2,Table_0__2[[#This Row],[2]],0)</f>
        <v>2.35</v>
      </c>
      <c r="J5888" s="15">
        <f>MIN(Table_0__2[[#This Row],[1]:[2]])</f>
        <v>2.2999999999999998</v>
      </c>
      <c r="K5888" s="15">
        <f>IF(Table_0__2[[#This Row],[COLONNE1]]=Table_0__2[[#This Row],[RESULTAT COTE]],Table_0__2[[#This Row],[COLONNE1]],0)</f>
        <v>0</v>
      </c>
    </row>
    <row r="5889" spans="1:11" x14ac:dyDescent="0.3">
      <c r="A5889" s="2">
        <v>43219</v>
      </c>
      <c r="B5889" s="24">
        <v>0.60069444444444442</v>
      </c>
      <c r="C5889" s="20">
        <f t="shared" si="91"/>
        <v>43219.600694444445</v>
      </c>
      <c r="D5889" s="7" t="s">
        <v>5886</v>
      </c>
      <c r="E5889" s="7">
        <v>3</v>
      </c>
      <c r="F5889" s="7">
        <v>3.15</v>
      </c>
      <c r="G5889" s="7">
        <v>3</v>
      </c>
      <c r="H5889" s="9">
        <v>1.9</v>
      </c>
      <c r="I5889" s="14">
        <f>IF(Table_0__2[[#This Row],[RESULTAT]]=1,Table_0__2[[#This Row],[1]],0)+IF(Table_0__2[[#This Row],[RESULTAT]]=3,Table_0__2[[#This Row],[N]],0)+IF(Table_0__2[[#This Row],[RESULTAT]]=2,Table_0__2[[#This Row],[2]],0)</f>
        <v>3</v>
      </c>
      <c r="J5889" s="14">
        <f>MIN(Table_0__2[[#This Row],[1]:[2]])</f>
        <v>1.9</v>
      </c>
      <c r="K5889" s="14">
        <f>IF(Table_0__2[[#This Row],[COLONNE1]]=Table_0__2[[#This Row],[RESULTAT COTE]],Table_0__2[[#This Row],[COLONNE1]],0)</f>
        <v>0</v>
      </c>
    </row>
    <row r="5890" spans="1:11" x14ac:dyDescent="0.3">
      <c r="A5890" s="2">
        <v>43219</v>
      </c>
      <c r="B5890" s="25">
        <v>0.60069444444444442</v>
      </c>
      <c r="C5890" s="20">
        <f t="shared" ref="C5890:C5953" si="92">A5890+B5890</f>
        <v>43219.600694444445</v>
      </c>
      <c r="D5890" s="10" t="s">
        <v>5887</v>
      </c>
      <c r="E5890" s="7">
        <v>3</v>
      </c>
      <c r="F5890" s="10">
        <v>3.7</v>
      </c>
      <c r="G5890" s="10">
        <v>3.75</v>
      </c>
      <c r="H5890" s="11">
        <v>1.55</v>
      </c>
      <c r="I5890" s="15">
        <f>IF(Table_0__2[[#This Row],[RESULTAT]]=1,Table_0__2[[#This Row],[1]],0)+IF(Table_0__2[[#This Row],[RESULTAT]]=3,Table_0__2[[#This Row],[N]],0)+IF(Table_0__2[[#This Row],[RESULTAT]]=2,Table_0__2[[#This Row],[2]],0)</f>
        <v>3.75</v>
      </c>
      <c r="J5890" s="15">
        <f>MIN(Table_0__2[[#This Row],[1]:[2]])</f>
        <v>1.55</v>
      </c>
      <c r="K5890" s="15">
        <f>IF(Table_0__2[[#This Row],[COLONNE1]]=Table_0__2[[#This Row],[RESULTAT COTE]],Table_0__2[[#This Row],[COLONNE1]],0)</f>
        <v>0</v>
      </c>
    </row>
    <row r="5891" spans="1:11" x14ac:dyDescent="0.3">
      <c r="A5891" s="2">
        <v>43219</v>
      </c>
      <c r="B5891" s="24">
        <v>0.60069444444444442</v>
      </c>
      <c r="C5891" s="20">
        <f t="shared" si="92"/>
        <v>43219.600694444445</v>
      </c>
      <c r="D5891" s="7" t="s">
        <v>5888</v>
      </c>
      <c r="E5891" s="10">
        <v>1</v>
      </c>
      <c r="F5891" s="7">
        <v>1.3</v>
      </c>
      <c r="G5891" s="7">
        <v>4.4000000000000004</v>
      </c>
      <c r="H5891" s="9">
        <v>5.25</v>
      </c>
      <c r="I5891" s="14">
        <f>IF(Table_0__2[[#This Row],[RESULTAT]]=1,Table_0__2[[#This Row],[1]],0)+IF(Table_0__2[[#This Row],[RESULTAT]]=3,Table_0__2[[#This Row],[N]],0)+IF(Table_0__2[[#This Row],[RESULTAT]]=2,Table_0__2[[#This Row],[2]],0)</f>
        <v>1.3</v>
      </c>
      <c r="J5891" s="14">
        <f>MIN(Table_0__2[[#This Row],[1]:[2]])</f>
        <v>1.3</v>
      </c>
      <c r="K5891" s="14">
        <f>IF(Table_0__2[[#This Row],[COLONNE1]]=Table_0__2[[#This Row],[RESULTAT COTE]],Table_0__2[[#This Row],[COLONNE1]],0)</f>
        <v>1.3</v>
      </c>
    </row>
    <row r="5892" spans="1:11" x14ac:dyDescent="0.3">
      <c r="A5892" s="2">
        <v>43219</v>
      </c>
      <c r="B5892" s="25">
        <v>0.60069444444444442</v>
      </c>
      <c r="C5892" s="20">
        <f t="shared" si="92"/>
        <v>43219.600694444445</v>
      </c>
      <c r="D5892" s="10" t="s">
        <v>5889</v>
      </c>
      <c r="E5892" s="10">
        <v>1</v>
      </c>
      <c r="F5892" s="10">
        <v>1.2</v>
      </c>
      <c r="G5892" s="10">
        <v>5</v>
      </c>
      <c r="H5892" s="11">
        <v>7</v>
      </c>
      <c r="I5892" s="15">
        <f>IF(Table_0__2[[#This Row],[RESULTAT]]=1,Table_0__2[[#This Row],[1]],0)+IF(Table_0__2[[#This Row],[RESULTAT]]=3,Table_0__2[[#This Row],[N]],0)+IF(Table_0__2[[#This Row],[RESULTAT]]=2,Table_0__2[[#This Row],[2]],0)</f>
        <v>1.2</v>
      </c>
      <c r="J5892" s="15">
        <f>MIN(Table_0__2[[#This Row],[1]:[2]])</f>
        <v>1.2</v>
      </c>
      <c r="K5892" s="15">
        <f>IF(Table_0__2[[#This Row],[COLONNE1]]=Table_0__2[[#This Row],[RESULTAT COTE]],Table_0__2[[#This Row],[COLONNE1]],0)</f>
        <v>1.2</v>
      </c>
    </row>
    <row r="5893" spans="1:11" x14ac:dyDescent="0.3">
      <c r="A5893" s="2">
        <v>43219</v>
      </c>
      <c r="B5893" s="24">
        <v>0.60069444444444442</v>
      </c>
      <c r="C5893" s="20">
        <f t="shared" si="92"/>
        <v>43219.600694444445</v>
      </c>
      <c r="D5893" s="7" t="s">
        <v>5890</v>
      </c>
      <c r="E5893" s="10">
        <v>1</v>
      </c>
      <c r="F5893" s="7">
        <v>1.85</v>
      </c>
      <c r="G5893" s="7">
        <v>3.45</v>
      </c>
      <c r="H5893" s="9">
        <v>2.85</v>
      </c>
      <c r="I5893" s="14">
        <f>IF(Table_0__2[[#This Row],[RESULTAT]]=1,Table_0__2[[#This Row],[1]],0)+IF(Table_0__2[[#This Row],[RESULTAT]]=3,Table_0__2[[#This Row],[N]],0)+IF(Table_0__2[[#This Row],[RESULTAT]]=2,Table_0__2[[#This Row],[2]],0)</f>
        <v>1.85</v>
      </c>
      <c r="J5893" s="14">
        <f>MIN(Table_0__2[[#This Row],[1]:[2]])</f>
        <v>1.85</v>
      </c>
      <c r="K5893" s="14">
        <f>IF(Table_0__2[[#This Row],[COLONNE1]]=Table_0__2[[#This Row],[RESULTAT COTE]],Table_0__2[[#This Row],[COLONNE1]],0)</f>
        <v>1.85</v>
      </c>
    </row>
    <row r="5894" spans="1:11" x14ac:dyDescent="0.3">
      <c r="A5894" s="2">
        <v>43219</v>
      </c>
      <c r="B5894" s="25">
        <v>0.60069444444444442</v>
      </c>
      <c r="C5894" s="20">
        <f t="shared" si="92"/>
        <v>43219.600694444445</v>
      </c>
      <c r="D5894" s="10" t="s">
        <v>5891</v>
      </c>
      <c r="E5894" s="7">
        <v>3</v>
      </c>
      <c r="F5894" s="10">
        <v>2.95</v>
      </c>
      <c r="G5894" s="10">
        <v>3.45</v>
      </c>
      <c r="H5894" s="11">
        <v>1.85</v>
      </c>
      <c r="I5894" s="15">
        <f>IF(Table_0__2[[#This Row],[RESULTAT]]=1,Table_0__2[[#This Row],[1]],0)+IF(Table_0__2[[#This Row],[RESULTAT]]=3,Table_0__2[[#This Row],[N]],0)+IF(Table_0__2[[#This Row],[RESULTAT]]=2,Table_0__2[[#This Row],[2]],0)</f>
        <v>3.45</v>
      </c>
      <c r="J5894" s="15">
        <f>MIN(Table_0__2[[#This Row],[1]:[2]])</f>
        <v>1.85</v>
      </c>
      <c r="K5894" s="15">
        <f>IF(Table_0__2[[#This Row],[COLONNE1]]=Table_0__2[[#This Row],[RESULTAT COTE]],Table_0__2[[#This Row],[COLONNE1]],0)</f>
        <v>0</v>
      </c>
    </row>
    <row r="5895" spans="1:11" x14ac:dyDescent="0.3">
      <c r="A5895" s="2">
        <v>43219</v>
      </c>
      <c r="B5895" s="24">
        <v>0.60069444444444442</v>
      </c>
      <c r="C5895" s="20">
        <f t="shared" si="92"/>
        <v>43219.600694444445</v>
      </c>
      <c r="D5895" s="7" t="s">
        <v>5892</v>
      </c>
      <c r="E5895" s="10">
        <v>1</v>
      </c>
      <c r="F5895" s="7">
        <v>2.2999999999999998</v>
      </c>
      <c r="G5895" s="7">
        <v>3.15</v>
      </c>
      <c r="H5895" s="9">
        <v>2.35</v>
      </c>
      <c r="I5895" s="14">
        <f>IF(Table_0__2[[#This Row],[RESULTAT]]=1,Table_0__2[[#This Row],[1]],0)+IF(Table_0__2[[#This Row],[RESULTAT]]=3,Table_0__2[[#This Row],[N]],0)+IF(Table_0__2[[#This Row],[RESULTAT]]=2,Table_0__2[[#This Row],[2]],0)</f>
        <v>2.2999999999999998</v>
      </c>
      <c r="J5895" s="14">
        <f>MIN(Table_0__2[[#This Row],[1]:[2]])</f>
        <v>2.2999999999999998</v>
      </c>
      <c r="K5895" s="14">
        <f>IF(Table_0__2[[#This Row],[COLONNE1]]=Table_0__2[[#This Row],[RESULTAT COTE]],Table_0__2[[#This Row],[COLONNE1]],0)</f>
        <v>2.2999999999999998</v>
      </c>
    </row>
    <row r="5896" spans="1:11" x14ac:dyDescent="0.3">
      <c r="A5896" s="2">
        <v>43219</v>
      </c>
      <c r="B5896" s="25">
        <v>0.60069444444444442</v>
      </c>
      <c r="C5896" s="20">
        <f t="shared" si="92"/>
        <v>43219.600694444445</v>
      </c>
      <c r="D5896" s="10" t="s">
        <v>5893</v>
      </c>
      <c r="E5896" s="10">
        <v>1</v>
      </c>
      <c r="F5896" s="10">
        <v>1.5</v>
      </c>
      <c r="G5896" s="10">
        <v>3.65</v>
      </c>
      <c r="H5896" s="11">
        <v>4.0999999999999996</v>
      </c>
      <c r="I5896" s="15">
        <f>IF(Table_0__2[[#This Row],[RESULTAT]]=1,Table_0__2[[#This Row],[1]],0)+IF(Table_0__2[[#This Row],[RESULTAT]]=3,Table_0__2[[#This Row],[N]],0)+IF(Table_0__2[[#This Row],[RESULTAT]]=2,Table_0__2[[#This Row],[2]],0)</f>
        <v>1.5</v>
      </c>
      <c r="J5896" s="15">
        <f>MIN(Table_0__2[[#This Row],[1]:[2]])</f>
        <v>1.5</v>
      </c>
      <c r="K5896" s="15">
        <f>IF(Table_0__2[[#This Row],[COLONNE1]]=Table_0__2[[#This Row],[RESULTAT COTE]],Table_0__2[[#This Row],[COLONNE1]],0)</f>
        <v>1.5</v>
      </c>
    </row>
    <row r="5897" spans="1:11" x14ac:dyDescent="0.3">
      <c r="A5897" s="2">
        <v>43219</v>
      </c>
      <c r="B5897" s="24">
        <v>0.60069444444444442</v>
      </c>
      <c r="C5897" s="20">
        <f t="shared" si="92"/>
        <v>43219.600694444445</v>
      </c>
      <c r="D5897" s="7" t="s">
        <v>5894</v>
      </c>
      <c r="E5897" s="10">
        <v>2</v>
      </c>
      <c r="F5897" s="7">
        <v>2.5499999999999998</v>
      </c>
      <c r="G5897" s="7">
        <v>3.15</v>
      </c>
      <c r="H5897" s="9">
        <v>2.15</v>
      </c>
      <c r="I5897" s="14">
        <f>IF(Table_0__2[[#This Row],[RESULTAT]]=1,Table_0__2[[#This Row],[1]],0)+IF(Table_0__2[[#This Row],[RESULTAT]]=3,Table_0__2[[#This Row],[N]],0)+IF(Table_0__2[[#This Row],[RESULTAT]]=2,Table_0__2[[#This Row],[2]],0)</f>
        <v>2.15</v>
      </c>
      <c r="J5897" s="14">
        <f>MIN(Table_0__2[[#This Row],[1]:[2]])</f>
        <v>2.15</v>
      </c>
      <c r="K5897" s="14">
        <f>IF(Table_0__2[[#This Row],[COLONNE1]]=Table_0__2[[#This Row],[RESULTAT COTE]],Table_0__2[[#This Row],[COLONNE1]],0)</f>
        <v>2.15</v>
      </c>
    </row>
    <row r="5898" spans="1:11" x14ac:dyDescent="0.3">
      <c r="A5898" s="2">
        <v>43219</v>
      </c>
      <c r="B5898" s="25">
        <v>0.60069444444444442</v>
      </c>
      <c r="C5898" s="20">
        <f t="shared" si="92"/>
        <v>43219.600694444445</v>
      </c>
      <c r="D5898" s="10" t="s">
        <v>5895</v>
      </c>
      <c r="E5898" s="10">
        <v>2</v>
      </c>
      <c r="F5898" s="10">
        <v>1.4</v>
      </c>
      <c r="G5898" s="10">
        <v>3.95</v>
      </c>
      <c r="H5898" s="11">
        <v>4.75</v>
      </c>
      <c r="I5898" s="15">
        <f>IF(Table_0__2[[#This Row],[RESULTAT]]=1,Table_0__2[[#This Row],[1]],0)+IF(Table_0__2[[#This Row],[RESULTAT]]=3,Table_0__2[[#This Row],[N]],0)+IF(Table_0__2[[#This Row],[RESULTAT]]=2,Table_0__2[[#This Row],[2]],0)</f>
        <v>4.75</v>
      </c>
      <c r="J5898" s="15">
        <f>MIN(Table_0__2[[#This Row],[1]:[2]])</f>
        <v>1.4</v>
      </c>
      <c r="K5898" s="15">
        <f>IF(Table_0__2[[#This Row],[COLONNE1]]=Table_0__2[[#This Row],[RESULTAT COTE]],Table_0__2[[#This Row],[COLONNE1]],0)</f>
        <v>0</v>
      </c>
    </row>
    <row r="5899" spans="1:11" x14ac:dyDescent="0.3">
      <c r="A5899" s="2">
        <v>43219</v>
      </c>
      <c r="B5899" s="24">
        <v>0.61111111111111105</v>
      </c>
      <c r="C5899" s="20">
        <f t="shared" si="92"/>
        <v>43219.611111111109</v>
      </c>
      <c r="D5899" s="7" t="s">
        <v>5896</v>
      </c>
      <c r="E5899" s="10">
        <v>1</v>
      </c>
      <c r="F5899" s="7">
        <v>1.1000000000000001</v>
      </c>
      <c r="G5899" s="7">
        <v>4.95</v>
      </c>
      <c r="H5899" s="9">
        <v>13.8</v>
      </c>
      <c r="I5899" s="14">
        <f>IF(Table_0__2[[#This Row],[RESULTAT]]=1,Table_0__2[[#This Row],[1]],0)+IF(Table_0__2[[#This Row],[RESULTAT]]=3,Table_0__2[[#This Row],[N]],0)+IF(Table_0__2[[#This Row],[RESULTAT]]=2,Table_0__2[[#This Row],[2]],0)</f>
        <v>1.1000000000000001</v>
      </c>
      <c r="J5899" s="14">
        <f>MIN(Table_0__2[[#This Row],[1]:[2]])</f>
        <v>1.1000000000000001</v>
      </c>
      <c r="K5899" s="14">
        <f>IF(Table_0__2[[#This Row],[COLONNE1]]=Table_0__2[[#This Row],[RESULTAT COTE]],Table_0__2[[#This Row],[COLONNE1]],0)</f>
        <v>1.1000000000000001</v>
      </c>
    </row>
    <row r="5900" spans="1:11" x14ac:dyDescent="0.3">
      <c r="A5900" s="2">
        <v>43219</v>
      </c>
      <c r="B5900" s="24">
        <v>0.62152777777777779</v>
      </c>
      <c r="C5900" s="20">
        <f t="shared" si="92"/>
        <v>43219.621527777781</v>
      </c>
      <c r="D5900" s="7" t="s">
        <v>5897</v>
      </c>
      <c r="E5900" s="7">
        <v>3</v>
      </c>
      <c r="F5900" s="7">
        <v>1.3</v>
      </c>
      <c r="G5900" s="7">
        <v>3.7</v>
      </c>
      <c r="H5900" s="9">
        <v>6.5</v>
      </c>
      <c r="I5900" s="14">
        <f>IF(Table_0__2[[#This Row],[RESULTAT]]=1,Table_0__2[[#This Row],[1]],0)+IF(Table_0__2[[#This Row],[RESULTAT]]=3,Table_0__2[[#This Row],[N]],0)+IF(Table_0__2[[#This Row],[RESULTAT]]=2,Table_0__2[[#This Row],[2]],0)</f>
        <v>3.7</v>
      </c>
      <c r="J5900" s="14">
        <f>MIN(Table_0__2[[#This Row],[1]:[2]])</f>
        <v>1.3</v>
      </c>
      <c r="K5900" s="14">
        <f>IF(Table_0__2[[#This Row],[COLONNE1]]=Table_0__2[[#This Row],[RESULTAT COTE]],Table_0__2[[#This Row],[COLONNE1]],0)</f>
        <v>0</v>
      </c>
    </row>
    <row r="5901" spans="1:11" x14ac:dyDescent="0.3">
      <c r="A5901" s="2">
        <v>43219</v>
      </c>
      <c r="B5901" s="25">
        <v>0.62152777777777779</v>
      </c>
      <c r="C5901" s="20">
        <f t="shared" si="92"/>
        <v>43219.621527777781</v>
      </c>
      <c r="D5901" s="10" t="s">
        <v>5898</v>
      </c>
      <c r="E5901" s="10">
        <v>2</v>
      </c>
      <c r="F5901" s="10">
        <v>1.95</v>
      </c>
      <c r="G5901" s="10">
        <v>3.1</v>
      </c>
      <c r="H5901" s="11">
        <v>2.95</v>
      </c>
      <c r="I5901" s="15">
        <f>IF(Table_0__2[[#This Row],[RESULTAT]]=1,Table_0__2[[#This Row],[1]],0)+IF(Table_0__2[[#This Row],[RESULTAT]]=3,Table_0__2[[#This Row],[N]],0)+IF(Table_0__2[[#This Row],[RESULTAT]]=2,Table_0__2[[#This Row],[2]],0)</f>
        <v>2.95</v>
      </c>
      <c r="J5901" s="15">
        <f>MIN(Table_0__2[[#This Row],[1]:[2]])</f>
        <v>1.95</v>
      </c>
      <c r="K5901" s="15">
        <f>IF(Table_0__2[[#This Row],[COLONNE1]]=Table_0__2[[#This Row],[RESULTAT COTE]],Table_0__2[[#This Row],[COLONNE1]],0)</f>
        <v>0</v>
      </c>
    </row>
    <row r="5902" spans="1:11" x14ac:dyDescent="0.3">
      <c r="A5902" s="2">
        <v>43219</v>
      </c>
      <c r="B5902" s="24">
        <v>0.62152777777777779</v>
      </c>
      <c r="C5902" s="20">
        <f t="shared" si="92"/>
        <v>43219.621527777781</v>
      </c>
      <c r="D5902" s="7" t="s">
        <v>5899</v>
      </c>
      <c r="E5902" s="10">
        <v>1</v>
      </c>
      <c r="F5902" s="7">
        <v>2.2000000000000002</v>
      </c>
      <c r="G5902" s="7">
        <v>3</v>
      </c>
      <c r="H5902" s="9">
        <v>2.6</v>
      </c>
      <c r="I5902" s="14">
        <f>IF(Table_0__2[[#This Row],[RESULTAT]]=1,Table_0__2[[#This Row],[1]],0)+IF(Table_0__2[[#This Row],[RESULTAT]]=3,Table_0__2[[#This Row],[N]],0)+IF(Table_0__2[[#This Row],[RESULTAT]]=2,Table_0__2[[#This Row],[2]],0)</f>
        <v>2.2000000000000002</v>
      </c>
      <c r="J5902" s="14">
        <f>MIN(Table_0__2[[#This Row],[1]:[2]])</f>
        <v>2.2000000000000002</v>
      </c>
      <c r="K5902" s="14">
        <f>IF(Table_0__2[[#This Row],[COLONNE1]]=Table_0__2[[#This Row],[RESULTAT COTE]],Table_0__2[[#This Row],[COLONNE1]],0)</f>
        <v>2.2000000000000002</v>
      </c>
    </row>
    <row r="5903" spans="1:11" x14ac:dyDescent="0.3">
      <c r="A5903" s="2">
        <v>43219</v>
      </c>
      <c r="B5903" s="25">
        <v>0.62152777777777779</v>
      </c>
      <c r="C5903" s="20">
        <f t="shared" si="92"/>
        <v>43219.621527777781</v>
      </c>
      <c r="D5903" s="10" t="s">
        <v>5900</v>
      </c>
      <c r="E5903" s="10">
        <v>2</v>
      </c>
      <c r="F5903" s="10">
        <v>3.15</v>
      </c>
      <c r="G5903" s="10">
        <v>3.05</v>
      </c>
      <c r="H5903" s="11">
        <v>1.9</v>
      </c>
      <c r="I5903" s="15">
        <f>IF(Table_0__2[[#This Row],[RESULTAT]]=1,Table_0__2[[#This Row],[1]],0)+IF(Table_0__2[[#This Row],[RESULTAT]]=3,Table_0__2[[#This Row],[N]],0)+IF(Table_0__2[[#This Row],[RESULTAT]]=2,Table_0__2[[#This Row],[2]],0)</f>
        <v>1.9</v>
      </c>
      <c r="J5903" s="15">
        <f>MIN(Table_0__2[[#This Row],[1]:[2]])</f>
        <v>1.9</v>
      </c>
      <c r="K5903" s="15">
        <f>IF(Table_0__2[[#This Row],[COLONNE1]]=Table_0__2[[#This Row],[RESULTAT COTE]],Table_0__2[[#This Row],[COLONNE1]],0)</f>
        <v>1.9</v>
      </c>
    </row>
    <row r="5904" spans="1:11" x14ac:dyDescent="0.3">
      <c r="A5904" s="2">
        <v>43219</v>
      </c>
      <c r="B5904" s="24">
        <v>0.62152777777777779</v>
      </c>
      <c r="C5904" s="20">
        <f t="shared" si="92"/>
        <v>43219.621527777781</v>
      </c>
      <c r="D5904" s="7" t="s">
        <v>5901</v>
      </c>
      <c r="E5904" s="10">
        <v>1</v>
      </c>
      <c r="F5904" s="7">
        <v>1.85</v>
      </c>
      <c r="G5904" s="7">
        <v>3.35</v>
      </c>
      <c r="H5904" s="9">
        <v>3.9</v>
      </c>
      <c r="I5904" s="14">
        <f>IF(Table_0__2[[#This Row],[RESULTAT]]=1,Table_0__2[[#This Row],[1]],0)+IF(Table_0__2[[#This Row],[RESULTAT]]=3,Table_0__2[[#This Row],[N]],0)+IF(Table_0__2[[#This Row],[RESULTAT]]=2,Table_0__2[[#This Row],[2]],0)</f>
        <v>1.85</v>
      </c>
      <c r="J5904" s="14">
        <f>MIN(Table_0__2[[#This Row],[1]:[2]])</f>
        <v>1.85</v>
      </c>
      <c r="K5904" s="14">
        <f>IF(Table_0__2[[#This Row],[COLONNE1]]=Table_0__2[[#This Row],[RESULTAT COTE]],Table_0__2[[#This Row],[COLONNE1]],0)</f>
        <v>1.85</v>
      </c>
    </row>
    <row r="5905" spans="1:11" x14ac:dyDescent="0.3">
      <c r="A5905" s="2">
        <v>43219</v>
      </c>
      <c r="B5905" s="24">
        <v>0.62152777777777779</v>
      </c>
      <c r="C5905" s="20">
        <f t="shared" si="92"/>
        <v>43219.621527777781</v>
      </c>
      <c r="D5905" s="7" t="s">
        <v>5902</v>
      </c>
      <c r="E5905" s="10">
        <v>1</v>
      </c>
      <c r="F5905" s="7">
        <v>1.3</v>
      </c>
      <c r="G5905" s="7">
        <v>4.75</v>
      </c>
      <c r="H5905" s="9">
        <v>9</v>
      </c>
      <c r="I5905" s="14">
        <f>IF(Table_0__2[[#This Row],[RESULTAT]]=1,Table_0__2[[#This Row],[1]],0)+IF(Table_0__2[[#This Row],[RESULTAT]]=3,Table_0__2[[#This Row],[N]],0)+IF(Table_0__2[[#This Row],[RESULTAT]]=2,Table_0__2[[#This Row],[2]],0)</f>
        <v>1.3</v>
      </c>
      <c r="J5905" s="14">
        <f>MIN(Table_0__2[[#This Row],[1]:[2]])</f>
        <v>1.3</v>
      </c>
      <c r="K5905" s="14">
        <f>IF(Table_0__2[[#This Row],[COLONNE1]]=Table_0__2[[#This Row],[RESULTAT COTE]],Table_0__2[[#This Row],[COLONNE1]],0)</f>
        <v>1.3</v>
      </c>
    </row>
    <row r="5906" spans="1:11" x14ac:dyDescent="0.3">
      <c r="A5906" s="2">
        <v>43219</v>
      </c>
      <c r="B5906" s="25">
        <v>0.62152777777777779</v>
      </c>
      <c r="C5906" s="20">
        <f t="shared" si="92"/>
        <v>43219.621527777781</v>
      </c>
      <c r="D5906" s="10" t="s">
        <v>5903</v>
      </c>
      <c r="E5906" s="7">
        <v>3</v>
      </c>
      <c r="F5906" s="10">
        <v>2.7</v>
      </c>
      <c r="G5906" s="10">
        <v>3.25</v>
      </c>
      <c r="H5906" s="11">
        <v>2.4</v>
      </c>
      <c r="I5906" s="15">
        <f>IF(Table_0__2[[#This Row],[RESULTAT]]=1,Table_0__2[[#This Row],[1]],0)+IF(Table_0__2[[#This Row],[RESULTAT]]=3,Table_0__2[[#This Row],[N]],0)+IF(Table_0__2[[#This Row],[RESULTAT]]=2,Table_0__2[[#This Row],[2]],0)</f>
        <v>3.25</v>
      </c>
      <c r="J5906" s="15">
        <f>MIN(Table_0__2[[#This Row],[1]:[2]])</f>
        <v>2.4</v>
      </c>
      <c r="K5906" s="15">
        <f>IF(Table_0__2[[#This Row],[COLONNE1]]=Table_0__2[[#This Row],[RESULTAT COTE]],Table_0__2[[#This Row],[COLONNE1]],0)</f>
        <v>0</v>
      </c>
    </row>
    <row r="5907" spans="1:11" x14ac:dyDescent="0.3">
      <c r="A5907" s="2">
        <v>43219</v>
      </c>
      <c r="B5907" s="24">
        <v>0.62152777777777779</v>
      </c>
      <c r="C5907" s="20">
        <f t="shared" si="92"/>
        <v>43219.621527777781</v>
      </c>
      <c r="D5907" s="7" t="s">
        <v>5904</v>
      </c>
      <c r="E5907" s="10">
        <v>2</v>
      </c>
      <c r="F5907" s="7">
        <v>4.95</v>
      </c>
      <c r="G5907" s="7">
        <v>3.65</v>
      </c>
      <c r="H5907" s="9">
        <v>1.6</v>
      </c>
      <c r="I5907" s="14">
        <f>IF(Table_0__2[[#This Row],[RESULTAT]]=1,Table_0__2[[#This Row],[1]],0)+IF(Table_0__2[[#This Row],[RESULTAT]]=3,Table_0__2[[#This Row],[N]],0)+IF(Table_0__2[[#This Row],[RESULTAT]]=2,Table_0__2[[#This Row],[2]],0)</f>
        <v>1.6</v>
      </c>
      <c r="J5907" s="14">
        <f>MIN(Table_0__2[[#This Row],[1]:[2]])</f>
        <v>1.6</v>
      </c>
      <c r="K5907" s="14">
        <f>IF(Table_0__2[[#This Row],[COLONNE1]]=Table_0__2[[#This Row],[RESULTAT COTE]],Table_0__2[[#This Row],[COLONNE1]],0)</f>
        <v>1.6</v>
      </c>
    </row>
    <row r="5908" spans="1:11" x14ac:dyDescent="0.3">
      <c r="A5908" s="2">
        <v>43219</v>
      </c>
      <c r="B5908" s="25">
        <v>0.62152777777777779</v>
      </c>
      <c r="C5908" s="20">
        <f t="shared" si="92"/>
        <v>43219.621527777781</v>
      </c>
      <c r="D5908" s="10" t="s">
        <v>5905</v>
      </c>
      <c r="E5908" s="10">
        <v>2</v>
      </c>
      <c r="F5908" s="10">
        <v>3.2</v>
      </c>
      <c r="G5908" s="10">
        <v>3.15</v>
      </c>
      <c r="H5908" s="11">
        <v>2.15</v>
      </c>
      <c r="I5908" s="15">
        <f>IF(Table_0__2[[#This Row],[RESULTAT]]=1,Table_0__2[[#This Row],[1]],0)+IF(Table_0__2[[#This Row],[RESULTAT]]=3,Table_0__2[[#This Row],[N]],0)+IF(Table_0__2[[#This Row],[RESULTAT]]=2,Table_0__2[[#This Row],[2]],0)</f>
        <v>2.15</v>
      </c>
      <c r="J5908" s="15">
        <f>MIN(Table_0__2[[#This Row],[1]:[2]])</f>
        <v>2.15</v>
      </c>
      <c r="K5908" s="15">
        <f>IF(Table_0__2[[#This Row],[COLONNE1]]=Table_0__2[[#This Row],[RESULTAT COTE]],Table_0__2[[#This Row],[COLONNE1]],0)</f>
        <v>2.15</v>
      </c>
    </row>
    <row r="5909" spans="1:11" x14ac:dyDescent="0.3">
      <c r="A5909" s="2">
        <v>43219</v>
      </c>
      <c r="B5909" s="24">
        <v>0.62152777777777779</v>
      </c>
      <c r="C5909" s="20">
        <f t="shared" si="92"/>
        <v>43219.621527777781</v>
      </c>
      <c r="D5909" s="7" t="s">
        <v>5906</v>
      </c>
      <c r="E5909" s="10">
        <v>1</v>
      </c>
      <c r="F5909" s="7">
        <v>2</v>
      </c>
      <c r="G5909" s="7">
        <v>3.3</v>
      </c>
      <c r="H5909" s="9">
        <v>3.5</v>
      </c>
      <c r="I5909" s="14">
        <f>IF(Table_0__2[[#This Row],[RESULTAT]]=1,Table_0__2[[#This Row],[1]],0)+IF(Table_0__2[[#This Row],[RESULTAT]]=3,Table_0__2[[#This Row],[N]],0)+IF(Table_0__2[[#This Row],[RESULTAT]]=2,Table_0__2[[#This Row],[2]],0)</f>
        <v>2</v>
      </c>
      <c r="J5909" s="14">
        <f>MIN(Table_0__2[[#This Row],[1]:[2]])</f>
        <v>2</v>
      </c>
      <c r="K5909" s="14">
        <f>IF(Table_0__2[[#This Row],[COLONNE1]]=Table_0__2[[#This Row],[RESULTAT COTE]],Table_0__2[[#This Row],[COLONNE1]],0)</f>
        <v>2</v>
      </c>
    </row>
    <row r="5910" spans="1:11" x14ac:dyDescent="0.3">
      <c r="A5910" s="2">
        <v>43219</v>
      </c>
      <c r="B5910" s="24">
        <v>0.63194444444444442</v>
      </c>
      <c r="C5910" s="20">
        <f t="shared" si="92"/>
        <v>43219.631944444445</v>
      </c>
      <c r="D5910" s="7" t="s">
        <v>5907</v>
      </c>
      <c r="E5910" s="10">
        <v>2</v>
      </c>
      <c r="F5910" s="7">
        <v>8.5</v>
      </c>
      <c r="G5910" s="7">
        <v>5.25</v>
      </c>
      <c r="H5910" s="9">
        <v>1.27</v>
      </c>
      <c r="I5910" s="14">
        <f>IF(Table_0__2[[#This Row],[RESULTAT]]=1,Table_0__2[[#This Row],[1]],0)+IF(Table_0__2[[#This Row],[RESULTAT]]=3,Table_0__2[[#This Row],[N]],0)+IF(Table_0__2[[#This Row],[RESULTAT]]=2,Table_0__2[[#This Row],[2]],0)</f>
        <v>1.27</v>
      </c>
      <c r="J5910" s="14">
        <f>MIN(Table_0__2[[#This Row],[1]:[2]])</f>
        <v>1.27</v>
      </c>
      <c r="K5910" s="14">
        <f>IF(Table_0__2[[#This Row],[COLONNE1]]=Table_0__2[[#This Row],[RESULTAT COTE]],Table_0__2[[#This Row],[COLONNE1]],0)</f>
        <v>1.27</v>
      </c>
    </row>
    <row r="5911" spans="1:11" x14ac:dyDescent="0.3">
      <c r="A5911" s="2">
        <v>43219</v>
      </c>
      <c r="B5911" s="25">
        <v>0.64236111111111105</v>
      </c>
      <c r="C5911" s="20">
        <f t="shared" si="92"/>
        <v>43219.642361111109</v>
      </c>
      <c r="D5911" s="10" t="s">
        <v>5908</v>
      </c>
      <c r="E5911" s="10">
        <v>1</v>
      </c>
      <c r="F5911" s="10">
        <v>3.3</v>
      </c>
      <c r="G5911" s="10">
        <v>3.45</v>
      </c>
      <c r="H5911" s="11">
        <v>2</v>
      </c>
      <c r="I5911" s="15">
        <f>IF(Table_0__2[[#This Row],[RESULTAT]]=1,Table_0__2[[#This Row],[1]],0)+IF(Table_0__2[[#This Row],[RESULTAT]]=3,Table_0__2[[#This Row],[N]],0)+IF(Table_0__2[[#This Row],[RESULTAT]]=2,Table_0__2[[#This Row],[2]],0)</f>
        <v>3.3</v>
      </c>
      <c r="J5911" s="15">
        <f>MIN(Table_0__2[[#This Row],[1]:[2]])</f>
        <v>2</v>
      </c>
      <c r="K5911" s="15">
        <f>IF(Table_0__2[[#This Row],[COLONNE1]]=Table_0__2[[#This Row],[RESULTAT COTE]],Table_0__2[[#This Row],[COLONNE1]],0)</f>
        <v>0</v>
      </c>
    </row>
    <row r="5912" spans="1:11" x14ac:dyDescent="0.3">
      <c r="A5912" s="2">
        <v>43219</v>
      </c>
      <c r="B5912" s="24">
        <v>0.64236111111111105</v>
      </c>
      <c r="C5912" s="20">
        <f t="shared" si="92"/>
        <v>43219.642361111109</v>
      </c>
      <c r="D5912" s="7" t="s">
        <v>5909</v>
      </c>
      <c r="E5912" s="7">
        <v>3</v>
      </c>
      <c r="F5912" s="7">
        <v>2.0499999999999998</v>
      </c>
      <c r="G5912" s="7">
        <v>2.85</v>
      </c>
      <c r="H5912" s="9">
        <v>2.95</v>
      </c>
      <c r="I5912" s="14">
        <f>IF(Table_0__2[[#This Row],[RESULTAT]]=1,Table_0__2[[#This Row],[1]],0)+IF(Table_0__2[[#This Row],[RESULTAT]]=3,Table_0__2[[#This Row],[N]],0)+IF(Table_0__2[[#This Row],[RESULTAT]]=2,Table_0__2[[#This Row],[2]],0)</f>
        <v>2.85</v>
      </c>
      <c r="J5912" s="14">
        <f>MIN(Table_0__2[[#This Row],[1]:[2]])</f>
        <v>2.0499999999999998</v>
      </c>
      <c r="K5912" s="14">
        <f>IF(Table_0__2[[#This Row],[COLONNE1]]=Table_0__2[[#This Row],[RESULTAT COTE]],Table_0__2[[#This Row],[COLONNE1]],0)</f>
        <v>0</v>
      </c>
    </row>
    <row r="5913" spans="1:11" x14ac:dyDescent="0.3">
      <c r="A5913" s="2">
        <v>43219</v>
      </c>
      <c r="B5913" s="24">
        <v>0.64236111111111105</v>
      </c>
      <c r="C5913" s="20">
        <f t="shared" si="92"/>
        <v>43219.642361111109</v>
      </c>
      <c r="D5913" s="7" t="s">
        <v>5910</v>
      </c>
      <c r="E5913" s="10">
        <v>1</v>
      </c>
      <c r="F5913" s="7">
        <v>1.85</v>
      </c>
      <c r="G5913" s="7">
        <v>2.8</v>
      </c>
      <c r="H5913" s="9">
        <v>3.15</v>
      </c>
      <c r="I5913" s="14">
        <f>IF(Table_0__2[[#This Row],[RESULTAT]]=1,Table_0__2[[#This Row],[1]],0)+IF(Table_0__2[[#This Row],[RESULTAT]]=3,Table_0__2[[#This Row],[N]],0)+IF(Table_0__2[[#This Row],[RESULTAT]]=2,Table_0__2[[#This Row],[2]],0)</f>
        <v>1.85</v>
      </c>
      <c r="J5913" s="14">
        <f>MIN(Table_0__2[[#This Row],[1]:[2]])</f>
        <v>1.85</v>
      </c>
      <c r="K5913" s="14">
        <f>IF(Table_0__2[[#This Row],[COLONNE1]]=Table_0__2[[#This Row],[RESULTAT COTE]],Table_0__2[[#This Row],[COLONNE1]],0)</f>
        <v>1.85</v>
      </c>
    </row>
    <row r="5914" spans="1:11" x14ac:dyDescent="0.3">
      <c r="A5914" s="2">
        <v>43219</v>
      </c>
      <c r="B5914" s="25">
        <v>0.66319444444444442</v>
      </c>
      <c r="C5914" s="20">
        <f t="shared" si="92"/>
        <v>43219.663194444445</v>
      </c>
      <c r="D5914" s="10" t="s">
        <v>5911</v>
      </c>
      <c r="E5914" s="10">
        <v>1</v>
      </c>
      <c r="F5914" s="10">
        <v>2.1</v>
      </c>
      <c r="G5914" s="10">
        <v>3.45</v>
      </c>
      <c r="H5914" s="11">
        <v>2.25</v>
      </c>
      <c r="I5914" s="15">
        <f>IF(Table_0__2[[#This Row],[RESULTAT]]=1,Table_0__2[[#This Row],[1]],0)+IF(Table_0__2[[#This Row],[RESULTAT]]=3,Table_0__2[[#This Row],[N]],0)+IF(Table_0__2[[#This Row],[RESULTAT]]=2,Table_0__2[[#This Row],[2]],0)</f>
        <v>2.1</v>
      </c>
      <c r="J5914" s="15">
        <f>MIN(Table_0__2[[#This Row],[1]:[2]])</f>
        <v>2.1</v>
      </c>
      <c r="K5914" s="15">
        <f>IF(Table_0__2[[#This Row],[COLONNE1]]=Table_0__2[[#This Row],[RESULTAT COTE]],Table_0__2[[#This Row],[COLONNE1]],0)</f>
        <v>2.1</v>
      </c>
    </row>
    <row r="5915" spans="1:11" x14ac:dyDescent="0.3">
      <c r="A5915" s="2">
        <v>43219</v>
      </c>
      <c r="B5915" s="24">
        <v>0.66319444444444442</v>
      </c>
      <c r="C5915" s="20">
        <f t="shared" si="92"/>
        <v>43219.663194444445</v>
      </c>
      <c r="D5915" s="7" t="s">
        <v>5912</v>
      </c>
      <c r="E5915" s="7">
        <v>3</v>
      </c>
      <c r="F5915" s="7">
        <v>1.95</v>
      </c>
      <c r="G5915" s="7">
        <v>3.2</v>
      </c>
      <c r="H5915" s="9">
        <v>2.65</v>
      </c>
      <c r="I5915" s="14">
        <f>IF(Table_0__2[[#This Row],[RESULTAT]]=1,Table_0__2[[#This Row],[1]],0)+IF(Table_0__2[[#This Row],[RESULTAT]]=3,Table_0__2[[#This Row],[N]],0)+IF(Table_0__2[[#This Row],[RESULTAT]]=2,Table_0__2[[#This Row],[2]],0)</f>
        <v>3.2</v>
      </c>
      <c r="J5915" s="14">
        <f>MIN(Table_0__2[[#This Row],[1]:[2]])</f>
        <v>1.95</v>
      </c>
      <c r="K5915" s="14">
        <f>IF(Table_0__2[[#This Row],[COLONNE1]]=Table_0__2[[#This Row],[RESULTAT COTE]],Table_0__2[[#This Row],[COLONNE1]],0)</f>
        <v>0</v>
      </c>
    </row>
    <row r="5916" spans="1:11" x14ac:dyDescent="0.3">
      <c r="A5916" s="2">
        <v>43219</v>
      </c>
      <c r="B5916" s="25">
        <v>0.66319444444444442</v>
      </c>
      <c r="C5916" s="20">
        <f t="shared" si="92"/>
        <v>43219.663194444445</v>
      </c>
      <c r="D5916" s="10" t="s">
        <v>5913</v>
      </c>
      <c r="E5916" s="7">
        <v>3</v>
      </c>
      <c r="F5916" s="10">
        <v>1.1599999999999999</v>
      </c>
      <c r="G5916" s="10">
        <v>4.7</v>
      </c>
      <c r="H5916" s="11">
        <v>7.75</v>
      </c>
      <c r="I5916" s="15">
        <f>IF(Table_0__2[[#This Row],[RESULTAT]]=1,Table_0__2[[#This Row],[1]],0)+IF(Table_0__2[[#This Row],[RESULTAT]]=3,Table_0__2[[#This Row],[N]],0)+IF(Table_0__2[[#This Row],[RESULTAT]]=2,Table_0__2[[#This Row],[2]],0)</f>
        <v>4.7</v>
      </c>
      <c r="J5916" s="15">
        <f>MIN(Table_0__2[[#This Row],[1]:[2]])</f>
        <v>1.1599999999999999</v>
      </c>
      <c r="K5916" s="15">
        <f>IF(Table_0__2[[#This Row],[COLONNE1]]=Table_0__2[[#This Row],[RESULTAT COTE]],Table_0__2[[#This Row],[COLONNE1]],0)</f>
        <v>0</v>
      </c>
    </row>
    <row r="5917" spans="1:11" x14ac:dyDescent="0.3">
      <c r="A5917" s="2">
        <v>43219</v>
      </c>
      <c r="B5917" s="24">
        <v>0.66319444444444442</v>
      </c>
      <c r="C5917" s="20">
        <f t="shared" si="92"/>
        <v>43219.663194444445</v>
      </c>
      <c r="D5917" s="7" t="s">
        <v>5914</v>
      </c>
      <c r="E5917" s="7">
        <v>3</v>
      </c>
      <c r="F5917" s="7">
        <v>2.25</v>
      </c>
      <c r="G5917" s="7">
        <v>2.6</v>
      </c>
      <c r="H5917" s="9">
        <v>2.7</v>
      </c>
      <c r="I5917" s="14">
        <f>IF(Table_0__2[[#This Row],[RESULTAT]]=1,Table_0__2[[#This Row],[1]],0)+IF(Table_0__2[[#This Row],[RESULTAT]]=3,Table_0__2[[#This Row],[N]],0)+IF(Table_0__2[[#This Row],[RESULTAT]]=2,Table_0__2[[#This Row],[2]],0)</f>
        <v>2.6</v>
      </c>
      <c r="J5917" s="14">
        <f>MIN(Table_0__2[[#This Row],[1]:[2]])</f>
        <v>2.25</v>
      </c>
      <c r="K5917" s="14">
        <f>IF(Table_0__2[[#This Row],[COLONNE1]]=Table_0__2[[#This Row],[RESULTAT COTE]],Table_0__2[[#This Row],[COLONNE1]],0)</f>
        <v>0</v>
      </c>
    </row>
    <row r="5918" spans="1:11" x14ac:dyDescent="0.3">
      <c r="A5918" s="2">
        <v>43219</v>
      </c>
      <c r="B5918" s="25">
        <v>0.66319444444444442</v>
      </c>
      <c r="C5918" s="20">
        <f t="shared" si="92"/>
        <v>43219.663194444445</v>
      </c>
      <c r="D5918" s="10" t="s">
        <v>5915</v>
      </c>
      <c r="E5918" s="7">
        <v>3</v>
      </c>
      <c r="F5918" s="10">
        <v>1.6</v>
      </c>
      <c r="G5918" s="10">
        <v>3</v>
      </c>
      <c r="H5918" s="11">
        <v>4.0999999999999996</v>
      </c>
      <c r="I5918" s="15">
        <f>IF(Table_0__2[[#This Row],[RESULTAT]]=1,Table_0__2[[#This Row],[1]],0)+IF(Table_0__2[[#This Row],[RESULTAT]]=3,Table_0__2[[#This Row],[N]],0)+IF(Table_0__2[[#This Row],[RESULTAT]]=2,Table_0__2[[#This Row],[2]],0)</f>
        <v>3</v>
      </c>
      <c r="J5918" s="15">
        <f>MIN(Table_0__2[[#This Row],[1]:[2]])</f>
        <v>1.6</v>
      </c>
      <c r="K5918" s="15">
        <f>IF(Table_0__2[[#This Row],[COLONNE1]]=Table_0__2[[#This Row],[RESULTAT COTE]],Table_0__2[[#This Row],[COLONNE1]],0)</f>
        <v>0</v>
      </c>
    </row>
    <row r="5919" spans="1:11" x14ac:dyDescent="0.3">
      <c r="A5919" s="2">
        <v>43219</v>
      </c>
      <c r="B5919" s="24">
        <v>0.66319444444444442</v>
      </c>
      <c r="C5919" s="20">
        <f t="shared" si="92"/>
        <v>43219.663194444445</v>
      </c>
      <c r="D5919" s="7" t="s">
        <v>5916</v>
      </c>
      <c r="E5919" s="10">
        <v>2</v>
      </c>
      <c r="F5919" s="7">
        <v>5.75</v>
      </c>
      <c r="G5919" s="7">
        <v>3.4</v>
      </c>
      <c r="H5919" s="9">
        <v>1.35</v>
      </c>
      <c r="I5919" s="14">
        <f>IF(Table_0__2[[#This Row],[RESULTAT]]=1,Table_0__2[[#This Row],[1]],0)+IF(Table_0__2[[#This Row],[RESULTAT]]=3,Table_0__2[[#This Row],[N]],0)+IF(Table_0__2[[#This Row],[RESULTAT]]=2,Table_0__2[[#This Row],[2]],0)</f>
        <v>1.35</v>
      </c>
      <c r="J5919" s="14">
        <f>MIN(Table_0__2[[#This Row],[1]:[2]])</f>
        <v>1.35</v>
      </c>
      <c r="K5919" s="14">
        <f>IF(Table_0__2[[#This Row],[COLONNE1]]=Table_0__2[[#This Row],[RESULTAT COTE]],Table_0__2[[#This Row],[COLONNE1]],0)</f>
        <v>1.35</v>
      </c>
    </row>
    <row r="5920" spans="1:11" x14ac:dyDescent="0.3">
      <c r="A5920" s="2">
        <v>43219</v>
      </c>
      <c r="B5920" s="25">
        <v>0.66319444444444442</v>
      </c>
      <c r="C5920" s="20">
        <f t="shared" si="92"/>
        <v>43219.663194444445</v>
      </c>
      <c r="D5920" s="10" t="s">
        <v>5917</v>
      </c>
      <c r="E5920" s="10">
        <v>1</v>
      </c>
      <c r="F5920" s="10">
        <v>1.35</v>
      </c>
      <c r="G5920" s="10">
        <v>4</v>
      </c>
      <c r="H5920" s="11">
        <v>5.25</v>
      </c>
      <c r="I5920" s="15">
        <f>IF(Table_0__2[[#This Row],[RESULTAT]]=1,Table_0__2[[#This Row],[1]],0)+IF(Table_0__2[[#This Row],[RESULTAT]]=3,Table_0__2[[#This Row],[N]],0)+IF(Table_0__2[[#This Row],[RESULTAT]]=2,Table_0__2[[#This Row],[2]],0)</f>
        <v>1.35</v>
      </c>
      <c r="J5920" s="15">
        <f>MIN(Table_0__2[[#This Row],[1]:[2]])</f>
        <v>1.35</v>
      </c>
      <c r="K5920" s="15">
        <f>IF(Table_0__2[[#This Row],[COLONNE1]]=Table_0__2[[#This Row],[RESULTAT COTE]],Table_0__2[[#This Row],[COLONNE1]],0)</f>
        <v>1.35</v>
      </c>
    </row>
    <row r="5921" spans="1:11" x14ac:dyDescent="0.3">
      <c r="A5921" s="2">
        <v>43219</v>
      </c>
      <c r="B5921" s="24">
        <v>0.66319444444444442</v>
      </c>
      <c r="C5921" s="20">
        <f t="shared" si="92"/>
        <v>43219.663194444445</v>
      </c>
      <c r="D5921" s="7" t="s">
        <v>5918</v>
      </c>
      <c r="E5921" s="10">
        <v>1</v>
      </c>
      <c r="F5921" s="7">
        <v>1.75</v>
      </c>
      <c r="G5921" s="7">
        <v>3.2</v>
      </c>
      <c r="H5921" s="9">
        <v>3.5</v>
      </c>
      <c r="I5921" s="14">
        <f>IF(Table_0__2[[#This Row],[RESULTAT]]=1,Table_0__2[[#This Row],[1]],0)+IF(Table_0__2[[#This Row],[RESULTAT]]=3,Table_0__2[[#This Row],[N]],0)+IF(Table_0__2[[#This Row],[RESULTAT]]=2,Table_0__2[[#This Row],[2]],0)</f>
        <v>1.75</v>
      </c>
      <c r="J5921" s="14">
        <f>MIN(Table_0__2[[#This Row],[1]:[2]])</f>
        <v>1.75</v>
      </c>
      <c r="K5921" s="14">
        <f>IF(Table_0__2[[#This Row],[COLONNE1]]=Table_0__2[[#This Row],[RESULTAT COTE]],Table_0__2[[#This Row],[COLONNE1]],0)</f>
        <v>1.75</v>
      </c>
    </row>
    <row r="5922" spans="1:11" x14ac:dyDescent="0.3">
      <c r="A5922" s="2">
        <v>43219</v>
      </c>
      <c r="B5922" s="25">
        <v>0.66319444444444442</v>
      </c>
      <c r="C5922" s="20">
        <f t="shared" si="92"/>
        <v>43219.663194444445</v>
      </c>
      <c r="D5922" s="10" t="s">
        <v>5919</v>
      </c>
      <c r="E5922" s="7">
        <v>3</v>
      </c>
      <c r="F5922" s="10">
        <v>2.0499999999999998</v>
      </c>
      <c r="G5922" s="10">
        <v>3.15</v>
      </c>
      <c r="H5922" s="11">
        <v>2.7</v>
      </c>
      <c r="I5922" s="15">
        <f>IF(Table_0__2[[#This Row],[RESULTAT]]=1,Table_0__2[[#This Row],[1]],0)+IF(Table_0__2[[#This Row],[RESULTAT]]=3,Table_0__2[[#This Row],[N]],0)+IF(Table_0__2[[#This Row],[RESULTAT]]=2,Table_0__2[[#This Row],[2]],0)</f>
        <v>3.15</v>
      </c>
      <c r="J5922" s="15">
        <f>MIN(Table_0__2[[#This Row],[1]:[2]])</f>
        <v>2.0499999999999998</v>
      </c>
      <c r="K5922" s="15">
        <f>IF(Table_0__2[[#This Row],[COLONNE1]]=Table_0__2[[#This Row],[RESULTAT COTE]],Table_0__2[[#This Row],[COLONNE1]],0)</f>
        <v>0</v>
      </c>
    </row>
    <row r="5923" spans="1:11" x14ac:dyDescent="0.3">
      <c r="A5923" s="2">
        <v>43219</v>
      </c>
      <c r="B5923" s="24">
        <v>0.66319444444444442</v>
      </c>
      <c r="C5923" s="20">
        <f t="shared" si="92"/>
        <v>43219.663194444445</v>
      </c>
      <c r="D5923" s="7" t="s">
        <v>5920</v>
      </c>
      <c r="E5923" s="10">
        <v>1</v>
      </c>
      <c r="F5923" s="7">
        <v>1.4</v>
      </c>
      <c r="G5923" s="7">
        <v>3.75</v>
      </c>
      <c r="H5923" s="9">
        <v>4.1500000000000004</v>
      </c>
      <c r="I5923" s="14">
        <f>IF(Table_0__2[[#This Row],[RESULTAT]]=1,Table_0__2[[#This Row],[1]],0)+IF(Table_0__2[[#This Row],[RESULTAT]]=3,Table_0__2[[#This Row],[N]],0)+IF(Table_0__2[[#This Row],[RESULTAT]]=2,Table_0__2[[#This Row],[2]],0)</f>
        <v>1.4</v>
      </c>
      <c r="J5923" s="14">
        <f>MIN(Table_0__2[[#This Row],[1]:[2]])</f>
        <v>1.4</v>
      </c>
      <c r="K5923" s="14">
        <f>IF(Table_0__2[[#This Row],[COLONNE1]]=Table_0__2[[#This Row],[RESULTAT COTE]],Table_0__2[[#This Row],[COLONNE1]],0)</f>
        <v>1.4</v>
      </c>
    </row>
    <row r="5924" spans="1:11" x14ac:dyDescent="0.3">
      <c r="A5924" s="2">
        <v>43219</v>
      </c>
      <c r="B5924" s="25">
        <v>0.66319444444444442</v>
      </c>
      <c r="C5924" s="20">
        <f t="shared" si="92"/>
        <v>43219.663194444445</v>
      </c>
      <c r="D5924" s="10" t="s">
        <v>5921</v>
      </c>
      <c r="E5924" s="7">
        <v>3</v>
      </c>
      <c r="F5924" s="10">
        <v>1.75</v>
      </c>
      <c r="G5924" s="10">
        <v>3.25</v>
      </c>
      <c r="H5924" s="11">
        <v>3.1</v>
      </c>
      <c r="I5924" s="15">
        <f>IF(Table_0__2[[#This Row],[RESULTAT]]=1,Table_0__2[[#This Row],[1]],0)+IF(Table_0__2[[#This Row],[RESULTAT]]=3,Table_0__2[[#This Row],[N]],0)+IF(Table_0__2[[#This Row],[RESULTAT]]=2,Table_0__2[[#This Row],[2]],0)</f>
        <v>3.25</v>
      </c>
      <c r="J5924" s="15">
        <f>MIN(Table_0__2[[#This Row],[1]:[2]])</f>
        <v>1.75</v>
      </c>
      <c r="K5924" s="15">
        <f>IF(Table_0__2[[#This Row],[COLONNE1]]=Table_0__2[[#This Row],[RESULTAT COTE]],Table_0__2[[#This Row],[COLONNE1]],0)</f>
        <v>0</v>
      </c>
    </row>
    <row r="5925" spans="1:11" x14ac:dyDescent="0.3">
      <c r="A5925" s="2">
        <v>43219</v>
      </c>
      <c r="B5925" s="24">
        <v>0.66319444444444442</v>
      </c>
      <c r="C5925" s="20">
        <f t="shared" si="92"/>
        <v>43219.663194444445</v>
      </c>
      <c r="D5925" s="7" t="s">
        <v>5922</v>
      </c>
      <c r="E5925" s="10">
        <v>1</v>
      </c>
      <c r="F5925" s="7">
        <v>2.15</v>
      </c>
      <c r="G5925" s="7">
        <v>3.4</v>
      </c>
      <c r="H5925" s="9">
        <v>2.25</v>
      </c>
      <c r="I5925" s="14">
        <f>IF(Table_0__2[[#This Row],[RESULTAT]]=1,Table_0__2[[#This Row],[1]],0)+IF(Table_0__2[[#This Row],[RESULTAT]]=3,Table_0__2[[#This Row],[N]],0)+IF(Table_0__2[[#This Row],[RESULTAT]]=2,Table_0__2[[#This Row],[2]],0)</f>
        <v>2.15</v>
      </c>
      <c r="J5925" s="14">
        <f>MIN(Table_0__2[[#This Row],[1]:[2]])</f>
        <v>2.15</v>
      </c>
      <c r="K5925" s="14">
        <f>IF(Table_0__2[[#This Row],[COLONNE1]]=Table_0__2[[#This Row],[RESULTAT COTE]],Table_0__2[[#This Row],[COLONNE1]],0)</f>
        <v>2.15</v>
      </c>
    </row>
    <row r="5926" spans="1:11" x14ac:dyDescent="0.3">
      <c r="A5926" s="2">
        <v>43219</v>
      </c>
      <c r="B5926" s="25">
        <v>0.66319444444444442</v>
      </c>
      <c r="C5926" s="20">
        <f t="shared" si="92"/>
        <v>43219.663194444445</v>
      </c>
      <c r="D5926" s="10" t="s">
        <v>5923</v>
      </c>
      <c r="E5926" s="10">
        <v>2</v>
      </c>
      <c r="F5926" s="10">
        <v>5.25</v>
      </c>
      <c r="G5926" s="10">
        <v>4.4000000000000004</v>
      </c>
      <c r="H5926" s="11">
        <v>1.3</v>
      </c>
      <c r="I5926" s="15">
        <f>IF(Table_0__2[[#This Row],[RESULTAT]]=1,Table_0__2[[#This Row],[1]],0)+IF(Table_0__2[[#This Row],[RESULTAT]]=3,Table_0__2[[#This Row],[N]],0)+IF(Table_0__2[[#This Row],[RESULTAT]]=2,Table_0__2[[#This Row],[2]],0)</f>
        <v>1.3</v>
      </c>
      <c r="J5926" s="15">
        <f>MIN(Table_0__2[[#This Row],[1]:[2]])</f>
        <v>1.3</v>
      </c>
      <c r="K5926" s="15">
        <f>IF(Table_0__2[[#This Row],[COLONNE1]]=Table_0__2[[#This Row],[RESULTAT COTE]],Table_0__2[[#This Row],[COLONNE1]],0)</f>
        <v>1.3</v>
      </c>
    </row>
    <row r="5927" spans="1:11" x14ac:dyDescent="0.3">
      <c r="A5927" s="2">
        <v>43219</v>
      </c>
      <c r="B5927" s="24">
        <v>0.66319444444444442</v>
      </c>
      <c r="C5927" s="20">
        <f t="shared" si="92"/>
        <v>43219.663194444445</v>
      </c>
      <c r="D5927" s="7" t="s">
        <v>5924</v>
      </c>
      <c r="E5927" s="10">
        <v>2</v>
      </c>
      <c r="F5927" s="7">
        <v>7.5</v>
      </c>
      <c r="G5927" s="7">
        <v>5.25</v>
      </c>
      <c r="H5927" s="9">
        <v>1.1200000000000001</v>
      </c>
      <c r="I5927" s="14">
        <f>IF(Table_0__2[[#This Row],[RESULTAT]]=1,Table_0__2[[#This Row],[1]],0)+IF(Table_0__2[[#This Row],[RESULTAT]]=3,Table_0__2[[#This Row],[N]],0)+IF(Table_0__2[[#This Row],[RESULTAT]]=2,Table_0__2[[#This Row],[2]],0)</f>
        <v>1.1200000000000001</v>
      </c>
      <c r="J5927" s="14">
        <f>MIN(Table_0__2[[#This Row],[1]:[2]])</f>
        <v>1.1200000000000001</v>
      </c>
      <c r="K5927" s="14">
        <f>IF(Table_0__2[[#This Row],[COLONNE1]]=Table_0__2[[#This Row],[RESULTAT COTE]],Table_0__2[[#This Row],[COLONNE1]],0)</f>
        <v>1.1200000000000001</v>
      </c>
    </row>
    <row r="5928" spans="1:11" x14ac:dyDescent="0.3">
      <c r="A5928" s="2">
        <v>43219</v>
      </c>
      <c r="B5928" s="25">
        <v>0.66319444444444442</v>
      </c>
      <c r="C5928" s="20">
        <f t="shared" si="92"/>
        <v>43219.663194444445</v>
      </c>
      <c r="D5928" s="10" t="s">
        <v>5925</v>
      </c>
      <c r="E5928" s="10">
        <v>2</v>
      </c>
      <c r="F5928" s="10">
        <v>1.55</v>
      </c>
      <c r="G5928" s="10">
        <v>3.65</v>
      </c>
      <c r="H5928" s="11">
        <v>3.5</v>
      </c>
      <c r="I5928" s="15">
        <f>IF(Table_0__2[[#This Row],[RESULTAT]]=1,Table_0__2[[#This Row],[1]],0)+IF(Table_0__2[[#This Row],[RESULTAT]]=3,Table_0__2[[#This Row],[N]],0)+IF(Table_0__2[[#This Row],[RESULTAT]]=2,Table_0__2[[#This Row],[2]],0)</f>
        <v>3.5</v>
      </c>
      <c r="J5928" s="15">
        <f>MIN(Table_0__2[[#This Row],[1]:[2]])</f>
        <v>1.55</v>
      </c>
      <c r="K5928" s="15">
        <f>IF(Table_0__2[[#This Row],[COLONNE1]]=Table_0__2[[#This Row],[RESULTAT COTE]],Table_0__2[[#This Row],[COLONNE1]],0)</f>
        <v>0</v>
      </c>
    </row>
    <row r="5929" spans="1:11" x14ac:dyDescent="0.3">
      <c r="A5929" s="2">
        <v>43219</v>
      </c>
      <c r="B5929" s="24">
        <v>0.66319444444444442</v>
      </c>
      <c r="C5929" s="20">
        <f t="shared" si="92"/>
        <v>43219.663194444445</v>
      </c>
      <c r="D5929" s="7" t="s">
        <v>5926</v>
      </c>
      <c r="E5929" s="10">
        <v>1</v>
      </c>
      <c r="F5929" s="7">
        <v>1.25</v>
      </c>
      <c r="G5929" s="7">
        <v>4.0999999999999996</v>
      </c>
      <c r="H5929" s="9">
        <v>6.5</v>
      </c>
      <c r="I5929" s="14">
        <f>IF(Table_0__2[[#This Row],[RESULTAT]]=1,Table_0__2[[#This Row],[1]],0)+IF(Table_0__2[[#This Row],[RESULTAT]]=3,Table_0__2[[#This Row],[N]],0)+IF(Table_0__2[[#This Row],[RESULTAT]]=2,Table_0__2[[#This Row],[2]],0)</f>
        <v>1.25</v>
      </c>
      <c r="J5929" s="14">
        <f>MIN(Table_0__2[[#This Row],[1]:[2]])</f>
        <v>1.25</v>
      </c>
      <c r="K5929" s="14">
        <f>IF(Table_0__2[[#This Row],[COLONNE1]]=Table_0__2[[#This Row],[RESULTAT COTE]],Table_0__2[[#This Row],[COLONNE1]],0)</f>
        <v>1.25</v>
      </c>
    </row>
    <row r="5930" spans="1:11" x14ac:dyDescent="0.3">
      <c r="A5930" s="2">
        <v>43219</v>
      </c>
      <c r="B5930" s="24">
        <v>0.66319444444444442</v>
      </c>
      <c r="C5930" s="20">
        <f t="shared" si="92"/>
        <v>43219.663194444445</v>
      </c>
      <c r="D5930" s="7" t="s">
        <v>5927</v>
      </c>
      <c r="E5930" s="10">
        <v>1</v>
      </c>
      <c r="F5930" s="7">
        <v>1.4</v>
      </c>
      <c r="G5930" s="7">
        <v>3.3</v>
      </c>
      <c r="H5930" s="9">
        <v>6</v>
      </c>
      <c r="I5930" s="14">
        <f>IF(Table_0__2[[#This Row],[RESULTAT]]=1,Table_0__2[[#This Row],[1]],0)+IF(Table_0__2[[#This Row],[RESULTAT]]=3,Table_0__2[[#This Row],[N]],0)+IF(Table_0__2[[#This Row],[RESULTAT]]=2,Table_0__2[[#This Row],[2]],0)</f>
        <v>1.4</v>
      </c>
      <c r="J5930" s="14">
        <f>MIN(Table_0__2[[#This Row],[1]:[2]])</f>
        <v>1.4</v>
      </c>
      <c r="K5930" s="14">
        <f>IF(Table_0__2[[#This Row],[COLONNE1]]=Table_0__2[[#This Row],[RESULTAT COTE]],Table_0__2[[#This Row],[COLONNE1]],0)</f>
        <v>1.4</v>
      </c>
    </row>
    <row r="5931" spans="1:11" x14ac:dyDescent="0.3">
      <c r="A5931" s="2">
        <v>43219</v>
      </c>
      <c r="B5931" s="25">
        <v>0.66319444444444442</v>
      </c>
      <c r="C5931" s="20">
        <f t="shared" si="92"/>
        <v>43219.663194444445</v>
      </c>
      <c r="D5931" s="10" t="s">
        <v>5928</v>
      </c>
      <c r="E5931" s="10">
        <v>2</v>
      </c>
      <c r="F5931" s="10">
        <v>6</v>
      </c>
      <c r="G5931" s="10">
        <v>4.0999999999999996</v>
      </c>
      <c r="H5931" s="11">
        <v>1.25</v>
      </c>
      <c r="I5931" s="15">
        <f>IF(Table_0__2[[#This Row],[RESULTAT]]=1,Table_0__2[[#This Row],[1]],0)+IF(Table_0__2[[#This Row],[RESULTAT]]=3,Table_0__2[[#This Row],[N]],0)+IF(Table_0__2[[#This Row],[RESULTAT]]=2,Table_0__2[[#This Row],[2]],0)</f>
        <v>1.25</v>
      </c>
      <c r="J5931" s="15">
        <f>MIN(Table_0__2[[#This Row],[1]:[2]])</f>
        <v>1.25</v>
      </c>
      <c r="K5931" s="15">
        <f>IF(Table_0__2[[#This Row],[COLONNE1]]=Table_0__2[[#This Row],[RESULTAT COTE]],Table_0__2[[#This Row],[COLONNE1]],0)</f>
        <v>1.25</v>
      </c>
    </row>
    <row r="5932" spans="1:11" x14ac:dyDescent="0.3">
      <c r="A5932" s="2">
        <v>43219</v>
      </c>
      <c r="B5932" s="24">
        <v>0.66319444444444442</v>
      </c>
      <c r="C5932" s="20">
        <f t="shared" si="92"/>
        <v>43219.663194444445</v>
      </c>
      <c r="D5932" s="7" t="s">
        <v>5929</v>
      </c>
      <c r="E5932" s="7">
        <v>3</v>
      </c>
      <c r="F5932" s="7">
        <v>2.0499999999999998</v>
      </c>
      <c r="G5932" s="7">
        <v>2.6</v>
      </c>
      <c r="H5932" s="9">
        <v>3</v>
      </c>
      <c r="I5932" s="14">
        <f>IF(Table_0__2[[#This Row],[RESULTAT]]=1,Table_0__2[[#This Row],[1]],0)+IF(Table_0__2[[#This Row],[RESULTAT]]=3,Table_0__2[[#This Row],[N]],0)+IF(Table_0__2[[#This Row],[RESULTAT]]=2,Table_0__2[[#This Row],[2]],0)</f>
        <v>2.6</v>
      </c>
      <c r="J5932" s="14">
        <f>MIN(Table_0__2[[#This Row],[1]:[2]])</f>
        <v>2.0499999999999998</v>
      </c>
      <c r="K5932" s="14">
        <f>IF(Table_0__2[[#This Row],[COLONNE1]]=Table_0__2[[#This Row],[RESULTAT COTE]],Table_0__2[[#This Row],[COLONNE1]],0)</f>
        <v>0</v>
      </c>
    </row>
    <row r="5933" spans="1:11" x14ac:dyDescent="0.3">
      <c r="A5933" s="2">
        <v>43219</v>
      </c>
      <c r="B5933" s="24">
        <v>0.67361111111111116</v>
      </c>
      <c r="C5933" s="20">
        <f t="shared" si="92"/>
        <v>43219.673611111109</v>
      </c>
      <c r="D5933" s="7" t="s">
        <v>5930</v>
      </c>
      <c r="E5933" s="10">
        <v>2</v>
      </c>
      <c r="F5933" s="7">
        <v>3.5</v>
      </c>
      <c r="G5933" s="7">
        <v>3.1</v>
      </c>
      <c r="H5933" s="9">
        <v>2.0499999999999998</v>
      </c>
      <c r="I5933" s="14">
        <f>IF(Table_0__2[[#This Row],[RESULTAT]]=1,Table_0__2[[#This Row],[1]],0)+IF(Table_0__2[[#This Row],[RESULTAT]]=3,Table_0__2[[#This Row],[N]],0)+IF(Table_0__2[[#This Row],[RESULTAT]]=2,Table_0__2[[#This Row],[2]],0)</f>
        <v>2.0499999999999998</v>
      </c>
      <c r="J5933" s="14">
        <f>MIN(Table_0__2[[#This Row],[1]:[2]])</f>
        <v>2.0499999999999998</v>
      </c>
      <c r="K5933" s="14">
        <f>IF(Table_0__2[[#This Row],[COLONNE1]]=Table_0__2[[#This Row],[RESULTAT COTE]],Table_0__2[[#This Row],[COLONNE1]],0)</f>
        <v>2.0499999999999998</v>
      </c>
    </row>
    <row r="5934" spans="1:11" x14ac:dyDescent="0.3">
      <c r="A5934" s="2">
        <v>43219</v>
      </c>
      <c r="B5934" s="25">
        <v>0.68402777777777779</v>
      </c>
      <c r="C5934" s="20">
        <f t="shared" si="92"/>
        <v>43219.684027777781</v>
      </c>
      <c r="D5934" s="10" t="s">
        <v>5931</v>
      </c>
      <c r="E5934" s="10">
        <v>1</v>
      </c>
      <c r="F5934" s="10">
        <v>2</v>
      </c>
      <c r="G5934" s="10">
        <v>2.85</v>
      </c>
      <c r="H5934" s="11">
        <v>2.8</v>
      </c>
      <c r="I5934" s="15">
        <f>IF(Table_0__2[[#This Row],[RESULTAT]]=1,Table_0__2[[#This Row],[1]],0)+IF(Table_0__2[[#This Row],[RESULTAT]]=3,Table_0__2[[#This Row],[N]],0)+IF(Table_0__2[[#This Row],[RESULTAT]]=2,Table_0__2[[#This Row],[2]],0)</f>
        <v>2</v>
      </c>
      <c r="J5934" s="15">
        <f>MIN(Table_0__2[[#This Row],[1]:[2]])</f>
        <v>2</v>
      </c>
      <c r="K5934" s="15">
        <f>IF(Table_0__2[[#This Row],[COLONNE1]]=Table_0__2[[#This Row],[RESULTAT COTE]],Table_0__2[[#This Row],[COLONNE1]],0)</f>
        <v>2</v>
      </c>
    </row>
    <row r="5935" spans="1:11" x14ac:dyDescent="0.3">
      <c r="A5935" s="2">
        <v>43219</v>
      </c>
      <c r="B5935" s="24">
        <v>0.68402777777777779</v>
      </c>
      <c r="C5935" s="20">
        <f t="shared" si="92"/>
        <v>43219.684027777781</v>
      </c>
      <c r="D5935" s="7" t="s">
        <v>5932</v>
      </c>
      <c r="E5935" s="7">
        <v>3</v>
      </c>
      <c r="F5935" s="7">
        <v>3.7</v>
      </c>
      <c r="G5935" s="7">
        <v>2.5499999999999998</v>
      </c>
      <c r="H5935" s="9">
        <v>1.85</v>
      </c>
      <c r="I5935" s="14">
        <f>IF(Table_0__2[[#This Row],[RESULTAT]]=1,Table_0__2[[#This Row],[1]],0)+IF(Table_0__2[[#This Row],[RESULTAT]]=3,Table_0__2[[#This Row],[N]],0)+IF(Table_0__2[[#This Row],[RESULTAT]]=2,Table_0__2[[#This Row],[2]],0)</f>
        <v>2.5499999999999998</v>
      </c>
      <c r="J5935" s="14">
        <f>MIN(Table_0__2[[#This Row],[1]:[2]])</f>
        <v>1.85</v>
      </c>
      <c r="K5935" s="14">
        <f>IF(Table_0__2[[#This Row],[COLONNE1]]=Table_0__2[[#This Row],[RESULTAT COTE]],Table_0__2[[#This Row],[COLONNE1]],0)</f>
        <v>0</v>
      </c>
    </row>
    <row r="5936" spans="1:11" x14ac:dyDescent="0.3">
      <c r="A5936" s="2">
        <v>43219</v>
      </c>
      <c r="B5936" s="25">
        <v>0.68402777777777779</v>
      </c>
      <c r="C5936" s="20">
        <f t="shared" si="92"/>
        <v>43219.684027777781</v>
      </c>
      <c r="D5936" s="10" t="s">
        <v>5933</v>
      </c>
      <c r="E5936" s="10">
        <v>1</v>
      </c>
      <c r="F5936" s="10">
        <v>2.0499999999999998</v>
      </c>
      <c r="G5936" s="10">
        <v>3</v>
      </c>
      <c r="H5936" s="11">
        <v>2.5499999999999998</v>
      </c>
      <c r="I5936" s="15">
        <f>IF(Table_0__2[[#This Row],[RESULTAT]]=1,Table_0__2[[#This Row],[1]],0)+IF(Table_0__2[[#This Row],[RESULTAT]]=3,Table_0__2[[#This Row],[N]],0)+IF(Table_0__2[[#This Row],[RESULTAT]]=2,Table_0__2[[#This Row],[2]],0)</f>
        <v>2.0499999999999998</v>
      </c>
      <c r="J5936" s="15">
        <f>MIN(Table_0__2[[#This Row],[1]:[2]])</f>
        <v>2.0499999999999998</v>
      </c>
      <c r="K5936" s="15">
        <f>IF(Table_0__2[[#This Row],[COLONNE1]]=Table_0__2[[#This Row],[RESULTAT COTE]],Table_0__2[[#This Row],[COLONNE1]],0)</f>
        <v>2.0499999999999998</v>
      </c>
    </row>
    <row r="5937" spans="1:11" x14ac:dyDescent="0.3">
      <c r="A5937" s="2">
        <v>43219</v>
      </c>
      <c r="B5937" s="24">
        <v>0.68402777777777779</v>
      </c>
      <c r="C5937" s="20">
        <f t="shared" si="92"/>
        <v>43219.684027777781</v>
      </c>
      <c r="D5937" s="7" t="s">
        <v>5934</v>
      </c>
      <c r="E5937" s="10">
        <v>1</v>
      </c>
      <c r="F5937" s="7">
        <v>2.2000000000000002</v>
      </c>
      <c r="G5937" s="7">
        <v>2.5499999999999998</v>
      </c>
      <c r="H5937" s="9">
        <v>2.8</v>
      </c>
      <c r="I5937" s="14">
        <f>IF(Table_0__2[[#This Row],[RESULTAT]]=1,Table_0__2[[#This Row],[1]],0)+IF(Table_0__2[[#This Row],[RESULTAT]]=3,Table_0__2[[#This Row],[N]],0)+IF(Table_0__2[[#This Row],[RESULTAT]]=2,Table_0__2[[#This Row],[2]],0)</f>
        <v>2.2000000000000002</v>
      </c>
      <c r="J5937" s="14">
        <f>MIN(Table_0__2[[#This Row],[1]:[2]])</f>
        <v>2.2000000000000002</v>
      </c>
      <c r="K5937" s="14">
        <f>IF(Table_0__2[[#This Row],[COLONNE1]]=Table_0__2[[#This Row],[RESULTAT COTE]],Table_0__2[[#This Row],[COLONNE1]],0)</f>
        <v>2.2000000000000002</v>
      </c>
    </row>
    <row r="5938" spans="1:11" x14ac:dyDescent="0.3">
      <c r="A5938" s="2">
        <v>43219</v>
      </c>
      <c r="B5938" s="25">
        <v>0.69444444444444453</v>
      </c>
      <c r="C5938" s="20">
        <f t="shared" si="92"/>
        <v>43219.694444444445</v>
      </c>
      <c r="D5938" s="10" t="s">
        <v>5935</v>
      </c>
      <c r="E5938" s="10">
        <v>2</v>
      </c>
      <c r="F5938" s="10">
        <v>2.6</v>
      </c>
      <c r="G5938" s="10">
        <v>2.65</v>
      </c>
      <c r="H5938" s="11">
        <v>2.25</v>
      </c>
      <c r="I5938" s="15">
        <f>IF(Table_0__2[[#This Row],[RESULTAT]]=1,Table_0__2[[#This Row],[1]],0)+IF(Table_0__2[[#This Row],[RESULTAT]]=3,Table_0__2[[#This Row],[N]],0)+IF(Table_0__2[[#This Row],[RESULTAT]]=2,Table_0__2[[#This Row],[2]],0)</f>
        <v>2.25</v>
      </c>
      <c r="J5938" s="15">
        <f>MIN(Table_0__2[[#This Row],[1]:[2]])</f>
        <v>2.25</v>
      </c>
      <c r="K5938" s="15">
        <f>IF(Table_0__2[[#This Row],[COLONNE1]]=Table_0__2[[#This Row],[RESULTAT COTE]],Table_0__2[[#This Row],[COLONNE1]],0)</f>
        <v>2.25</v>
      </c>
    </row>
    <row r="5939" spans="1:11" x14ac:dyDescent="0.3">
      <c r="A5939" s="2">
        <v>43219</v>
      </c>
      <c r="B5939" s="24">
        <v>0.69791666666666663</v>
      </c>
      <c r="C5939" s="20">
        <f t="shared" si="92"/>
        <v>43219.697916666664</v>
      </c>
      <c r="D5939" s="7" t="s">
        <v>5936</v>
      </c>
      <c r="E5939" s="7">
        <v>3</v>
      </c>
      <c r="F5939" s="7">
        <v>1.1599999999999999</v>
      </c>
      <c r="G5939" s="7">
        <v>4.1500000000000004</v>
      </c>
      <c r="H5939" s="9">
        <v>10.3</v>
      </c>
      <c r="I5939" s="14">
        <f>IF(Table_0__2[[#This Row],[RESULTAT]]=1,Table_0__2[[#This Row],[1]],0)+IF(Table_0__2[[#This Row],[RESULTAT]]=3,Table_0__2[[#This Row],[N]],0)+IF(Table_0__2[[#This Row],[RESULTAT]]=2,Table_0__2[[#This Row],[2]],0)</f>
        <v>4.1500000000000004</v>
      </c>
      <c r="J5939" s="14">
        <f>MIN(Table_0__2[[#This Row],[1]:[2]])</f>
        <v>1.1599999999999999</v>
      </c>
      <c r="K5939" s="14">
        <f>IF(Table_0__2[[#This Row],[COLONNE1]]=Table_0__2[[#This Row],[RESULTAT COTE]],Table_0__2[[#This Row],[COLONNE1]],0)</f>
        <v>0</v>
      </c>
    </row>
    <row r="5940" spans="1:11" x14ac:dyDescent="0.3">
      <c r="A5940" s="2">
        <v>43219</v>
      </c>
      <c r="B5940" s="25">
        <v>0.70486111111111116</v>
      </c>
      <c r="C5940" s="20">
        <f t="shared" si="92"/>
        <v>43219.704861111109</v>
      </c>
      <c r="D5940" s="10" t="s">
        <v>5937</v>
      </c>
      <c r="E5940" s="10">
        <v>1</v>
      </c>
      <c r="F5940" s="10">
        <v>1.25</v>
      </c>
      <c r="G5940" s="10">
        <v>3.8</v>
      </c>
      <c r="H5940" s="11">
        <v>6.5</v>
      </c>
      <c r="I5940" s="15">
        <f>IF(Table_0__2[[#This Row],[RESULTAT]]=1,Table_0__2[[#This Row],[1]],0)+IF(Table_0__2[[#This Row],[RESULTAT]]=3,Table_0__2[[#This Row],[N]],0)+IF(Table_0__2[[#This Row],[RESULTAT]]=2,Table_0__2[[#This Row],[2]],0)</f>
        <v>1.25</v>
      </c>
      <c r="J5940" s="15">
        <f>MIN(Table_0__2[[#This Row],[1]:[2]])</f>
        <v>1.25</v>
      </c>
      <c r="K5940" s="15">
        <f>IF(Table_0__2[[#This Row],[COLONNE1]]=Table_0__2[[#This Row],[RESULTAT COTE]],Table_0__2[[#This Row],[COLONNE1]],0)</f>
        <v>1.25</v>
      </c>
    </row>
    <row r="5941" spans="1:11" x14ac:dyDescent="0.3">
      <c r="A5941" s="2">
        <v>43219</v>
      </c>
      <c r="B5941" s="24">
        <v>0.70486111111111116</v>
      </c>
      <c r="C5941" s="20">
        <f t="shared" si="92"/>
        <v>43219.704861111109</v>
      </c>
      <c r="D5941" s="7" t="s">
        <v>5938</v>
      </c>
      <c r="E5941" s="10">
        <v>2</v>
      </c>
      <c r="F5941" s="7">
        <v>2.0499999999999998</v>
      </c>
      <c r="G5941" s="7">
        <v>3</v>
      </c>
      <c r="H5941" s="9">
        <v>2.6</v>
      </c>
      <c r="I5941" s="14">
        <f>IF(Table_0__2[[#This Row],[RESULTAT]]=1,Table_0__2[[#This Row],[1]],0)+IF(Table_0__2[[#This Row],[RESULTAT]]=3,Table_0__2[[#This Row],[N]],0)+IF(Table_0__2[[#This Row],[RESULTAT]]=2,Table_0__2[[#This Row],[2]],0)</f>
        <v>2.6</v>
      </c>
      <c r="J5941" s="14">
        <f>MIN(Table_0__2[[#This Row],[1]:[2]])</f>
        <v>2.0499999999999998</v>
      </c>
      <c r="K5941" s="14">
        <f>IF(Table_0__2[[#This Row],[COLONNE1]]=Table_0__2[[#This Row],[RESULTAT COTE]],Table_0__2[[#This Row],[COLONNE1]],0)</f>
        <v>0</v>
      </c>
    </row>
    <row r="5942" spans="1:11" x14ac:dyDescent="0.3">
      <c r="A5942" s="2">
        <v>43219</v>
      </c>
      <c r="B5942" s="25">
        <v>0.70486111111111116</v>
      </c>
      <c r="C5942" s="20">
        <f t="shared" si="92"/>
        <v>43219.704861111109</v>
      </c>
      <c r="D5942" s="10" t="s">
        <v>5939</v>
      </c>
      <c r="E5942" s="10">
        <v>1</v>
      </c>
      <c r="F5942" s="10">
        <v>1.8</v>
      </c>
      <c r="G5942" s="10">
        <v>2.8</v>
      </c>
      <c r="H5942" s="11">
        <v>3.35</v>
      </c>
      <c r="I5942" s="15">
        <f>IF(Table_0__2[[#This Row],[RESULTAT]]=1,Table_0__2[[#This Row],[1]],0)+IF(Table_0__2[[#This Row],[RESULTAT]]=3,Table_0__2[[#This Row],[N]],0)+IF(Table_0__2[[#This Row],[RESULTAT]]=2,Table_0__2[[#This Row],[2]],0)</f>
        <v>1.8</v>
      </c>
      <c r="J5942" s="15">
        <f>MIN(Table_0__2[[#This Row],[1]:[2]])</f>
        <v>1.8</v>
      </c>
      <c r="K5942" s="15">
        <f>IF(Table_0__2[[#This Row],[COLONNE1]]=Table_0__2[[#This Row],[RESULTAT COTE]],Table_0__2[[#This Row],[COLONNE1]],0)</f>
        <v>1.8</v>
      </c>
    </row>
    <row r="5943" spans="1:11" x14ac:dyDescent="0.3">
      <c r="A5943" s="2">
        <v>43219</v>
      </c>
      <c r="B5943" s="24">
        <v>0.70486111111111116</v>
      </c>
      <c r="C5943" s="20">
        <f t="shared" si="92"/>
        <v>43219.704861111109</v>
      </c>
      <c r="D5943" s="7" t="s">
        <v>5940</v>
      </c>
      <c r="E5943" s="10">
        <v>2</v>
      </c>
      <c r="F5943" s="7">
        <v>3.05</v>
      </c>
      <c r="G5943" s="7">
        <v>3</v>
      </c>
      <c r="H5943" s="9">
        <v>1.85</v>
      </c>
      <c r="I5943" s="14">
        <f>IF(Table_0__2[[#This Row],[RESULTAT]]=1,Table_0__2[[#This Row],[1]],0)+IF(Table_0__2[[#This Row],[RESULTAT]]=3,Table_0__2[[#This Row],[N]],0)+IF(Table_0__2[[#This Row],[RESULTAT]]=2,Table_0__2[[#This Row],[2]],0)</f>
        <v>1.85</v>
      </c>
      <c r="J5943" s="14">
        <f>MIN(Table_0__2[[#This Row],[1]:[2]])</f>
        <v>1.85</v>
      </c>
      <c r="K5943" s="14">
        <f>IF(Table_0__2[[#This Row],[COLONNE1]]=Table_0__2[[#This Row],[RESULTAT COTE]],Table_0__2[[#This Row],[COLONNE1]],0)</f>
        <v>1.85</v>
      </c>
    </row>
    <row r="5944" spans="1:11" x14ac:dyDescent="0.3">
      <c r="A5944" s="2">
        <v>43219</v>
      </c>
      <c r="B5944" s="25">
        <v>0.70486111111111116</v>
      </c>
      <c r="C5944" s="20">
        <f t="shared" si="92"/>
        <v>43219.704861111109</v>
      </c>
      <c r="D5944" s="10" t="s">
        <v>5941</v>
      </c>
      <c r="E5944" s="10">
        <v>2</v>
      </c>
      <c r="F5944" s="10">
        <v>3.1</v>
      </c>
      <c r="G5944" s="10">
        <v>2.65</v>
      </c>
      <c r="H5944" s="11">
        <v>2</v>
      </c>
      <c r="I5944" s="15">
        <f>IF(Table_0__2[[#This Row],[RESULTAT]]=1,Table_0__2[[#This Row],[1]],0)+IF(Table_0__2[[#This Row],[RESULTAT]]=3,Table_0__2[[#This Row],[N]],0)+IF(Table_0__2[[#This Row],[RESULTAT]]=2,Table_0__2[[#This Row],[2]],0)</f>
        <v>2</v>
      </c>
      <c r="J5944" s="15">
        <f>MIN(Table_0__2[[#This Row],[1]:[2]])</f>
        <v>2</v>
      </c>
      <c r="K5944" s="15">
        <f>IF(Table_0__2[[#This Row],[COLONNE1]]=Table_0__2[[#This Row],[RESULTAT COTE]],Table_0__2[[#This Row],[COLONNE1]],0)</f>
        <v>2</v>
      </c>
    </row>
    <row r="5945" spans="1:11" x14ac:dyDescent="0.3">
      <c r="A5945" s="2">
        <v>43219</v>
      </c>
      <c r="B5945" s="24">
        <v>0.70486111111111116</v>
      </c>
      <c r="C5945" s="20">
        <f t="shared" si="92"/>
        <v>43219.704861111109</v>
      </c>
      <c r="D5945" s="7" t="s">
        <v>5942</v>
      </c>
      <c r="E5945" s="10">
        <v>2</v>
      </c>
      <c r="F5945" s="7">
        <v>1.7</v>
      </c>
      <c r="G5945" s="7">
        <v>2.8</v>
      </c>
      <c r="H5945" s="9">
        <v>3.8</v>
      </c>
      <c r="I5945" s="14">
        <f>IF(Table_0__2[[#This Row],[RESULTAT]]=1,Table_0__2[[#This Row],[1]],0)+IF(Table_0__2[[#This Row],[RESULTAT]]=3,Table_0__2[[#This Row],[N]],0)+IF(Table_0__2[[#This Row],[RESULTAT]]=2,Table_0__2[[#This Row],[2]],0)</f>
        <v>3.8</v>
      </c>
      <c r="J5945" s="14">
        <f>MIN(Table_0__2[[#This Row],[1]:[2]])</f>
        <v>1.7</v>
      </c>
      <c r="K5945" s="14">
        <f>IF(Table_0__2[[#This Row],[COLONNE1]]=Table_0__2[[#This Row],[RESULTAT COTE]],Table_0__2[[#This Row],[COLONNE1]],0)</f>
        <v>0</v>
      </c>
    </row>
    <row r="5946" spans="1:11" x14ac:dyDescent="0.3">
      <c r="A5946" s="2">
        <v>43219</v>
      </c>
      <c r="B5946" s="25">
        <v>0.70486111111111116</v>
      </c>
      <c r="C5946" s="20">
        <f t="shared" si="92"/>
        <v>43219.704861111109</v>
      </c>
      <c r="D5946" s="10" t="s">
        <v>5943</v>
      </c>
      <c r="E5946" s="7">
        <v>3</v>
      </c>
      <c r="F5946" s="10">
        <v>2.7</v>
      </c>
      <c r="G5946" s="10">
        <v>2.5499999999999998</v>
      </c>
      <c r="H5946" s="11">
        <v>2.2999999999999998</v>
      </c>
      <c r="I5946" s="15">
        <f>IF(Table_0__2[[#This Row],[RESULTAT]]=1,Table_0__2[[#This Row],[1]],0)+IF(Table_0__2[[#This Row],[RESULTAT]]=3,Table_0__2[[#This Row],[N]],0)+IF(Table_0__2[[#This Row],[RESULTAT]]=2,Table_0__2[[#This Row],[2]],0)</f>
        <v>2.5499999999999998</v>
      </c>
      <c r="J5946" s="15">
        <f>MIN(Table_0__2[[#This Row],[1]:[2]])</f>
        <v>2.2999999999999998</v>
      </c>
      <c r="K5946" s="15">
        <f>IF(Table_0__2[[#This Row],[COLONNE1]]=Table_0__2[[#This Row],[RESULTAT COTE]],Table_0__2[[#This Row],[COLONNE1]],0)</f>
        <v>0</v>
      </c>
    </row>
    <row r="5947" spans="1:11" x14ac:dyDescent="0.3">
      <c r="A5947" s="2">
        <v>43219</v>
      </c>
      <c r="B5947" s="24">
        <v>0.70486111111111116</v>
      </c>
      <c r="C5947" s="20">
        <f t="shared" si="92"/>
        <v>43219.704861111109</v>
      </c>
      <c r="D5947" s="7" t="s">
        <v>5944</v>
      </c>
      <c r="E5947" s="10">
        <v>2</v>
      </c>
      <c r="F5947" s="7">
        <v>4.5999999999999996</v>
      </c>
      <c r="G5947" s="7">
        <v>3</v>
      </c>
      <c r="H5947" s="9">
        <v>1.55</v>
      </c>
      <c r="I5947" s="14">
        <f>IF(Table_0__2[[#This Row],[RESULTAT]]=1,Table_0__2[[#This Row],[1]],0)+IF(Table_0__2[[#This Row],[RESULTAT]]=3,Table_0__2[[#This Row],[N]],0)+IF(Table_0__2[[#This Row],[RESULTAT]]=2,Table_0__2[[#This Row],[2]],0)</f>
        <v>1.55</v>
      </c>
      <c r="J5947" s="14">
        <f>MIN(Table_0__2[[#This Row],[1]:[2]])</f>
        <v>1.55</v>
      </c>
      <c r="K5947" s="14">
        <f>IF(Table_0__2[[#This Row],[COLONNE1]]=Table_0__2[[#This Row],[RESULTAT COTE]],Table_0__2[[#This Row],[COLONNE1]],0)</f>
        <v>1.55</v>
      </c>
    </row>
    <row r="5948" spans="1:11" x14ac:dyDescent="0.3">
      <c r="A5948" s="2">
        <v>43219</v>
      </c>
      <c r="B5948" s="25">
        <v>0.70486111111111116</v>
      </c>
      <c r="C5948" s="20">
        <f t="shared" si="92"/>
        <v>43219.704861111109</v>
      </c>
      <c r="D5948" s="10" t="s">
        <v>5945</v>
      </c>
      <c r="E5948" s="7">
        <v>3</v>
      </c>
      <c r="F5948" s="10">
        <v>1.85</v>
      </c>
      <c r="G5948" s="10">
        <v>2.75</v>
      </c>
      <c r="H5948" s="11">
        <v>3.3</v>
      </c>
      <c r="I5948" s="15">
        <f>IF(Table_0__2[[#This Row],[RESULTAT]]=1,Table_0__2[[#This Row],[1]],0)+IF(Table_0__2[[#This Row],[RESULTAT]]=3,Table_0__2[[#This Row],[N]],0)+IF(Table_0__2[[#This Row],[RESULTAT]]=2,Table_0__2[[#This Row],[2]],0)</f>
        <v>2.75</v>
      </c>
      <c r="J5948" s="15">
        <f>MIN(Table_0__2[[#This Row],[1]:[2]])</f>
        <v>1.85</v>
      </c>
      <c r="K5948" s="15">
        <f>IF(Table_0__2[[#This Row],[COLONNE1]]=Table_0__2[[#This Row],[RESULTAT COTE]],Table_0__2[[#This Row],[COLONNE1]],0)</f>
        <v>0</v>
      </c>
    </row>
    <row r="5949" spans="1:11" x14ac:dyDescent="0.3">
      <c r="A5949" s="2">
        <v>43219</v>
      </c>
      <c r="B5949" s="24">
        <v>0.70486111111111116</v>
      </c>
      <c r="C5949" s="20">
        <f t="shared" si="92"/>
        <v>43219.704861111109</v>
      </c>
      <c r="D5949" s="7" t="s">
        <v>5946</v>
      </c>
      <c r="E5949" s="10">
        <v>2</v>
      </c>
      <c r="F5949" s="7">
        <v>2.25</v>
      </c>
      <c r="G5949" s="7">
        <v>2.75</v>
      </c>
      <c r="H5949" s="9">
        <v>2.5499999999999998</v>
      </c>
      <c r="I5949" s="14">
        <f>IF(Table_0__2[[#This Row],[RESULTAT]]=1,Table_0__2[[#This Row],[1]],0)+IF(Table_0__2[[#This Row],[RESULTAT]]=3,Table_0__2[[#This Row],[N]],0)+IF(Table_0__2[[#This Row],[RESULTAT]]=2,Table_0__2[[#This Row],[2]],0)</f>
        <v>2.5499999999999998</v>
      </c>
      <c r="J5949" s="14">
        <f>MIN(Table_0__2[[#This Row],[1]:[2]])</f>
        <v>2.25</v>
      </c>
      <c r="K5949" s="14">
        <f>IF(Table_0__2[[#This Row],[COLONNE1]]=Table_0__2[[#This Row],[RESULTAT COTE]],Table_0__2[[#This Row],[COLONNE1]],0)</f>
        <v>0</v>
      </c>
    </row>
    <row r="5950" spans="1:11" x14ac:dyDescent="0.3">
      <c r="A5950" s="2">
        <v>43219</v>
      </c>
      <c r="B5950" s="25">
        <v>0.70486111111111116</v>
      </c>
      <c r="C5950" s="20">
        <f t="shared" si="92"/>
        <v>43219.704861111109</v>
      </c>
      <c r="D5950" s="10" t="s">
        <v>5947</v>
      </c>
      <c r="E5950" s="10">
        <v>1</v>
      </c>
      <c r="F5950" s="10">
        <v>1.45</v>
      </c>
      <c r="G5950" s="10">
        <v>3.45</v>
      </c>
      <c r="H5950" s="11">
        <v>4.8</v>
      </c>
      <c r="I5950" s="15">
        <f>IF(Table_0__2[[#This Row],[RESULTAT]]=1,Table_0__2[[#This Row],[1]],0)+IF(Table_0__2[[#This Row],[RESULTAT]]=3,Table_0__2[[#This Row],[N]],0)+IF(Table_0__2[[#This Row],[RESULTAT]]=2,Table_0__2[[#This Row],[2]],0)</f>
        <v>1.45</v>
      </c>
      <c r="J5950" s="15">
        <f>MIN(Table_0__2[[#This Row],[1]:[2]])</f>
        <v>1.45</v>
      </c>
      <c r="K5950" s="15">
        <f>IF(Table_0__2[[#This Row],[COLONNE1]]=Table_0__2[[#This Row],[RESULTAT COTE]],Table_0__2[[#This Row],[COLONNE1]],0)</f>
        <v>1.45</v>
      </c>
    </row>
    <row r="5951" spans="1:11" x14ac:dyDescent="0.3">
      <c r="A5951" s="2">
        <v>43219</v>
      </c>
      <c r="B5951" s="24">
        <v>0.70486111111111116</v>
      </c>
      <c r="C5951" s="20">
        <f t="shared" si="92"/>
        <v>43219.704861111109</v>
      </c>
      <c r="D5951" s="7" t="s">
        <v>5948</v>
      </c>
      <c r="E5951" s="10">
        <v>2</v>
      </c>
      <c r="F5951" s="7">
        <v>1.7</v>
      </c>
      <c r="G5951" s="7">
        <v>2.9</v>
      </c>
      <c r="H5951" s="9">
        <v>3.95</v>
      </c>
      <c r="I5951" s="14">
        <f>IF(Table_0__2[[#This Row],[RESULTAT]]=1,Table_0__2[[#This Row],[1]],0)+IF(Table_0__2[[#This Row],[RESULTAT]]=3,Table_0__2[[#This Row],[N]],0)+IF(Table_0__2[[#This Row],[RESULTAT]]=2,Table_0__2[[#This Row],[2]],0)</f>
        <v>3.95</v>
      </c>
      <c r="J5951" s="14">
        <f>MIN(Table_0__2[[#This Row],[1]:[2]])</f>
        <v>1.7</v>
      </c>
      <c r="K5951" s="14">
        <f>IF(Table_0__2[[#This Row],[COLONNE1]]=Table_0__2[[#This Row],[RESULTAT COTE]],Table_0__2[[#This Row],[COLONNE1]],0)</f>
        <v>0</v>
      </c>
    </row>
    <row r="5952" spans="1:11" x14ac:dyDescent="0.3">
      <c r="A5952" s="2">
        <v>43219</v>
      </c>
      <c r="B5952" s="25">
        <v>0.70486111111111116</v>
      </c>
      <c r="C5952" s="20">
        <f t="shared" si="92"/>
        <v>43219.704861111109</v>
      </c>
      <c r="D5952" s="10" t="s">
        <v>5949</v>
      </c>
      <c r="E5952" s="10">
        <v>2</v>
      </c>
      <c r="F5952" s="10">
        <v>2.15</v>
      </c>
      <c r="G5952" s="10">
        <v>3.15</v>
      </c>
      <c r="H5952" s="11">
        <v>2.5499999999999998</v>
      </c>
      <c r="I5952" s="15">
        <f>IF(Table_0__2[[#This Row],[RESULTAT]]=1,Table_0__2[[#This Row],[1]],0)+IF(Table_0__2[[#This Row],[RESULTAT]]=3,Table_0__2[[#This Row],[N]],0)+IF(Table_0__2[[#This Row],[RESULTAT]]=2,Table_0__2[[#This Row],[2]],0)</f>
        <v>2.5499999999999998</v>
      </c>
      <c r="J5952" s="15">
        <f>MIN(Table_0__2[[#This Row],[1]:[2]])</f>
        <v>2.15</v>
      </c>
      <c r="K5952" s="15">
        <f>IF(Table_0__2[[#This Row],[COLONNE1]]=Table_0__2[[#This Row],[RESULTAT COTE]],Table_0__2[[#This Row],[COLONNE1]],0)</f>
        <v>0</v>
      </c>
    </row>
    <row r="5953" spans="1:11" x14ac:dyDescent="0.3">
      <c r="A5953" s="2">
        <v>43219</v>
      </c>
      <c r="B5953" s="24">
        <v>0.70486111111111116</v>
      </c>
      <c r="C5953" s="20">
        <f t="shared" si="92"/>
        <v>43219.704861111109</v>
      </c>
      <c r="D5953" s="7" t="s">
        <v>5950</v>
      </c>
      <c r="E5953" s="10">
        <v>2</v>
      </c>
      <c r="F5953" s="7">
        <v>2.25</v>
      </c>
      <c r="G5953" s="7">
        <v>2.95</v>
      </c>
      <c r="H5953" s="9">
        <v>2.5499999999999998</v>
      </c>
      <c r="I5953" s="14">
        <f>IF(Table_0__2[[#This Row],[RESULTAT]]=1,Table_0__2[[#This Row],[1]],0)+IF(Table_0__2[[#This Row],[RESULTAT]]=3,Table_0__2[[#This Row],[N]],0)+IF(Table_0__2[[#This Row],[RESULTAT]]=2,Table_0__2[[#This Row],[2]],0)</f>
        <v>2.5499999999999998</v>
      </c>
      <c r="J5953" s="14">
        <f>MIN(Table_0__2[[#This Row],[1]:[2]])</f>
        <v>2.25</v>
      </c>
      <c r="K5953" s="14">
        <f>IF(Table_0__2[[#This Row],[COLONNE1]]=Table_0__2[[#This Row],[RESULTAT COTE]],Table_0__2[[#This Row],[COLONNE1]],0)</f>
        <v>0</v>
      </c>
    </row>
    <row r="5954" spans="1:11" x14ac:dyDescent="0.3">
      <c r="A5954" s="2">
        <v>43219</v>
      </c>
      <c r="B5954" s="25">
        <v>0.70486111111111116</v>
      </c>
      <c r="C5954" s="20">
        <f t="shared" ref="C5954:C6017" si="93">A5954+B5954</f>
        <v>43219.704861111109</v>
      </c>
      <c r="D5954" s="10" t="s">
        <v>5951</v>
      </c>
      <c r="E5954" s="10">
        <v>2</v>
      </c>
      <c r="F5954" s="10">
        <v>2.65</v>
      </c>
      <c r="G5954" s="10">
        <v>3.05</v>
      </c>
      <c r="H5954" s="11">
        <v>2.1</v>
      </c>
      <c r="I5954" s="15">
        <f>IF(Table_0__2[[#This Row],[RESULTAT]]=1,Table_0__2[[#This Row],[1]],0)+IF(Table_0__2[[#This Row],[RESULTAT]]=3,Table_0__2[[#This Row],[N]],0)+IF(Table_0__2[[#This Row],[RESULTAT]]=2,Table_0__2[[#This Row],[2]],0)</f>
        <v>2.1</v>
      </c>
      <c r="J5954" s="15">
        <f>MIN(Table_0__2[[#This Row],[1]:[2]])</f>
        <v>2.1</v>
      </c>
      <c r="K5954" s="15">
        <f>IF(Table_0__2[[#This Row],[COLONNE1]]=Table_0__2[[#This Row],[RESULTAT COTE]],Table_0__2[[#This Row],[COLONNE1]],0)</f>
        <v>2.1</v>
      </c>
    </row>
    <row r="5955" spans="1:11" x14ac:dyDescent="0.3">
      <c r="A5955" s="2">
        <v>43219</v>
      </c>
      <c r="B5955" s="24">
        <v>0.70486111111111116</v>
      </c>
      <c r="C5955" s="20">
        <f t="shared" si="93"/>
        <v>43219.704861111109</v>
      </c>
      <c r="D5955" s="7" t="s">
        <v>5952</v>
      </c>
      <c r="E5955" s="10">
        <v>2</v>
      </c>
      <c r="F5955" s="7">
        <v>2.25</v>
      </c>
      <c r="G5955" s="7">
        <v>2.75</v>
      </c>
      <c r="H5955" s="9">
        <v>2.7</v>
      </c>
      <c r="I5955" s="14">
        <f>IF(Table_0__2[[#This Row],[RESULTAT]]=1,Table_0__2[[#This Row],[1]],0)+IF(Table_0__2[[#This Row],[RESULTAT]]=3,Table_0__2[[#This Row],[N]],0)+IF(Table_0__2[[#This Row],[RESULTAT]]=2,Table_0__2[[#This Row],[2]],0)</f>
        <v>2.7</v>
      </c>
      <c r="J5955" s="14">
        <f>MIN(Table_0__2[[#This Row],[1]:[2]])</f>
        <v>2.25</v>
      </c>
      <c r="K5955" s="14">
        <f>IF(Table_0__2[[#This Row],[COLONNE1]]=Table_0__2[[#This Row],[RESULTAT COTE]],Table_0__2[[#This Row],[COLONNE1]],0)</f>
        <v>0</v>
      </c>
    </row>
    <row r="5956" spans="1:11" x14ac:dyDescent="0.3">
      <c r="A5956" s="2">
        <v>43219</v>
      </c>
      <c r="B5956" s="25">
        <v>0.70486111111111116</v>
      </c>
      <c r="C5956" s="20">
        <f t="shared" si="93"/>
        <v>43219.704861111109</v>
      </c>
      <c r="D5956" s="10" t="s">
        <v>5953</v>
      </c>
      <c r="E5956" s="10">
        <v>2</v>
      </c>
      <c r="F5956" s="10">
        <v>3.75</v>
      </c>
      <c r="G5956" s="10">
        <v>2.9</v>
      </c>
      <c r="H5956" s="11">
        <v>1.8</v>
      </c>
      <c r="I5956" s="15">
        <f>IF(Table_0__2[[#This Row],[RESULTAT]]=1,Table_0__2[[#This Row],[1]],0)+IF(Table_0__2[[#This Row],[RESULTAT]]=3,Table_0__2[[#This Row],[N]],0)+IF(Table_0__2[[#This Row],[RESULTAT]]=2,Table_0__2[[#This Row],[2]],0)</f>
        <v>1.8</v>
      </c>
      <c r="J5956" s="15">
        <f>MIN(Table_0__2[[#This Row],[1]:[2]])</f>
        <v>1.8</v>
      </c>
      <c r="K5956" s="15">
        <f>IF(Table_0__2[[#This Row],[COLONNE1]]=Table_0__2[[#This Row],[RESULTAT COTE]],Table_0__2[[#This Row],[COLONNE1]],0)</f>
        <v>1.8</v>
      </c>
    </row>
    <row r="5957" spans="1:11" x14ac:dyDescent="0.3">
      <c r="A5957" s="2">
        <v>43219</v>
      </c>
      <c r="B5957" s="24">
        <v>0.70486111111111116</v>
      </c>
      <c r="C5957" s="20">
        <f t="shared" si="93"/>
        <v>43219.704861111109</v>
      </c>
      <c r="D5957" s="7" t="s">
        <v>5954</v>
      </c>
      <c r="E5957" s="10">
        <v>1</v>
      </c>
      <c r="F5957" s="7">
        <v>1.6</v>
      </c>
      <c r="G5957" s="7">
        <v>3.25</v>
      </c>
      <c r="H5957" s="9">
        <v>4</v>
      </c>
      <c r="I5957" s="14">
        <f>IF(Table_0__2[[#This Row],[RESULTAT]]=1,Table_0__2[[#This Row],[1]],0)+IF(Table_0__2[[#This Row],[RESULTAT]]=3,Table_0__2[[#This Row],[N]],0)+IF(Table_0__2[[#This Row],[RESULTAT]]=2,Table_0__2[[#This Row],[2]],0)</f>
        <v>1.6</v>
      </c>
      <c r="J5957" s="14">
        <f>MIN(Table_0__2[[#This Row],[1]:[2]])</f>
        <v>1.6</v>
      </c>
      <c r="K5957" s="14">
        <f>IF(Table_0__2[[#This Row],[COLONNE1]]=Table_0__2[[#This Row],[RESULTAT COTE]],Table_0__2[[#This Row],[COLONNE1]],0)</f>
        <v>1.6</v>
      </c>
    </row>
    <row r="5958" spans="1:11" x14ac:dyDescent="0.3">
      <c r="A5958" s="2">
        <v>43219</v>
      </c>
      <c r="B5958" s="24">
        <v>0.70486111111111116</v>
      </c>
      <c r="C5958" s="20">
        <f t="shared" si="93"/>
        <v>43219.704861111109</v>
      </c>
      <c r="D5958" s="7" t="s">
        <v>5955</v>
      </c>
      <c r="E5958" s="10">
        <v>1</v>
      </c>
      <c r="F5958" s="7">
        <v>1.35</v>
      </c>
      <c r="G5958" s="7">
        <v>3.75</v>
      </c>
      <c r="H5958" s="9">
        <v>4.7</v>
      </c>
      <c r="I5958" s="14">
        <f>IF(Table_0__2[[#This Row],[RESULTAT]]=1,Table_0__2[[#This Row],[1]],0)+IF(Table_0__2[[#This Row],[RESULTAT]]=3,Table_0__2[[#This Row],[N]],0)+IF(Table_0__2[[#This Row],[RESULTAT]]=2,Table_0__2[[#This Row],[2]],0)</f>
        <v>1.35</v>
      </c>
      <c r="J5958" s="14">
        <f>MIN(Table_0__2[[#This Row],[1]:[2]])</f>
        <v>1.35</v>
      </c>
      <c r="K5958" s="14">
        <f>IF(Table_0__2[[#This Row],[COLONNE1]]=Table_0__2[[#This Row],[RESULTAT COTE]],Table_0__2[[#This Row],[COLONNE1]],0)</f>
        <v>1.35</v>
      </c>
    </row>
    <row r="5959" spans="1:11" x14ac:dyDescent="0.3">
      <c r="A5959" s="2">
        <v>43219</v>
      </c>
      <c r="B5959" s="25">
        <v>0.70486111111111116</v>
      </c>
      <c r="C5959" s="20">
        <f t="shared" si="93"/>
        <v>43219.704861111109</v>
      </c>
      <c r="D5959" s="10" t="s">
        <v>5956</v>
      </c>
      <c r="E5959" s="10">
        <v>2</v>
      </c>
      <c r="F5959" s="10">
        <v>1.4</v>
      </c>
      <c r="G5959" s="10">
        <v>3.25</v>
      </c>
      <c r="H5959" s="11">
        <v>5.25</v>
      </c>
      <c r="I5959" s="15">
        <f>IF(Table_0__2[[#This Row],[RESULTAT]]=1,Table_0__2[[#This Row],[1]],0)+IF(Table_0__2[[#This Row],[RESULTAT]]=3,Table_0__2[[#This Row],[N]],0)+IF(Table_0__2[[#This Row],[RESULTAT]]=2,Table_0__2[[#This Row],[2]],0)</f>
        <v>5.25</v>
      </c>
      <c r="J5959" s="15">
        <f>MIN(Table_0__2[[#This Row],[1]:[2]])</f>
        <v>1.4</v>
      </c>
      <c r="K5959" s="15">
        <f>IF(Table_0__2[[#This Row],[COLONNE1]]=Table_0__2[[#This Row],[RESULTAT COTE]],Table_0__2[[#This Row],[COLONNE1]],0)</f>
        <v>0</v>
      </c>
    </row>
    <row r="5960" spans="1:11" x14ac:dyDescent="0.3">
      <c r="A5960" s="2">
        <v>43219</v>
      </c>
      <c r="B5960" s="24">
        <v>0.70486111111111116</v>
      </c>
      <c r="C5960" s="20">
        <f t="shared" si="93"/>
        <v>43219.704861111109</v>
      </c>
      <c r="D5960" s="7" t="s">
        <v>5957</v>
      </c>
      <c r="E5960" s="10">
        <v>1</v>
      </c>
      <c r="F5960" s="7">
        <v>2</v>
      </c>
      <c r="G5960" s="7">
        <v>2.9</v>
      </c>
      <c r="H5960" s="9">
        <v>3.25</v>
      </c>
      <c r="I5960" s="14">
        <f>IF(Table_0__2[[#This Row],[RESULTAT]]=1,Table_0__2[[#This Row],[1]],0)+IF(Table_0__2[[#This Row],[RESULTAT]]=3,Table_0__2[[#This Row],[N]],0)+IF(Table_0__2[[#This Row],[RESULTAT]]=2,Table_0__2[[#This Row],[2]],0)</f>
        <v>2</v>
      </c>
      <c r="J5960" s="14">
        <f>MIN(Table_0__2[[#This Row],[1]:[2]])</f>
        <v>2</v>
      </c>
      <c r="K5960" s="14">
        <f>IF(Table_0__2[[#This Row],[COLONNE1]]=Table_0__2[[#This Row],[RESULTAT COTE]],Table_0__2[[#This Row],[COLONNE1]],0)</f>
        <v>2</v>
      </c>
    </row>
    <row r="5961" spans="1:11" x14ac:dyDescent="0.3">
      <c r="A5961" s="2">
        <v>43219</v>
      </c>
      <c r="B5961" s="25">
        <v>0.70486111111111116</v>
      </c>
      <c r="C5961" s="20">
        <f t="shared" si="93"/>
        <v>43219.704861111109</v>
      </c>
      <c r="D5961" s="10" t="s">
        <v>5958</v>
      </c>
      <c r="E5961" s="10">
        <v>1</v>
      </c>
      <c r="F5961" s="10">
        <v>1.9</v>
      </c>
      <c r="G5961" s="10">
        <v>3.15</v>
      </c>
      <c r="H5961" s="11">
        <v>3.3</v>
      </c>
      <c r="I5961" s="15">
        <f>IF(Table_0__2[[#This Row],[RESULTAT]]=1,Table_0__2[[#This Row],[1]],0)+IF(Table_0__2[[#This Row],[RESULTAT]]=3,Table_0__2[[#This Row],[N]],0)+IF(Table_0__2[[#This Row],[RESULTAT]]=2,Table_0__2[[#This Row],[2]],0)</f>
        <v>1.9</v>
      </c>
      <c r="J5961" s="15">
        <f>MIN(Table_0__2[[#This Row],[1]:[2]])</f>
        <v>1.9</v>
      </c>
      <c r="K5961" s="15">
        <f>IF(Table_0__2[[#This Row],[COLONNE1]]=Table_0__2[[#This Row],[RESULTAT COTE]],Table_0__2[[#This Row],[COLONNE1]],0)</f>
        <v>1.9</v>
      </c>
    </row>
    <row r="5962" spans="1:11" x14ac:dyDescent="0.3">
      <c r="A5962" s="2">
        <v>43219</v>
      </c>
      <c r="B5962" s="24">
        <v>0.70486111111111116</v>
      </c>
      <c r="C5962" s="20">
        <f t="shared" si="93"/>
        <v>43219.704861111109</v>
      </c>
      <c r="D5962" s="7" t="s">
        <v>5959</v>
      </c>
      <c r="E5962" s="7">
        <v>3</v>
      </c>
      <c r="F5962" s="7">
        <v>4.5</v>
      </c>
      <c r="G5962" s="7">
        <v>3.75</v>
      </c>
      <c r="H5962" s="9">
        <v>1.72</v>
      </c>
      <c r="I5962" s="14">
        <f>IF(Table_0__2[[#This Row],[RESULTAT]]=1,Table_0__2[[#This Row],[1]],0)+IF(Table_0__2[[#This Row],[RESULTAT]]=3,Table_0__2[[#This Row],[N]],0)+IF(Table_0__2[[#This Row],[RESULTAT]]=2,Table_0__2[[#This Row],[2]],0)</f>
        <v>3.75</v>
      </c>
      <c r="J5962" s="14">
        <f>MIN(Table_0__2[[#This Row],[1]:[2]])</f>
        <v>1.72</v>
      </c>
      <c r="K5962" s="14">
        <f>IF(Table_0__2[[#This Row],[COLONNE1]]=Table_0__2[[#This Row],[RESULTAT COTE]],Table_0__2[[#This Row],[COLONNE1]],0)</f>
        <v>0</v>
      </c>
    </row>
    <row r="5963" spans="1:11" x14ac:dyDescent="0.3">
      <c r="A5963" s="2">
        <v>43219</v>
      </c>
      <c r="B5963" s="25">
        <v>0.72569444444444453</v>
      </c>
      <c r="C5963" s="20">
        <f t="shared" si="93"/>
        <v>43219.725694444445</v>
      </c>
      <c r="D5963" s="10" t="s">
        <v>5960</v>
      </c>
      <c r="E5963" s="10">
        <v>1</v>
      </c>
      <c r="F5963" s="10">
        <v>3.7</v>
      </c>
      <c r="G5963" s="10">
        <v>3.05</v>
      </c>
      <c r="H5963" s="11">
        <v>1.75</v>
      </c>
      <c r="I5963" s="15">
        <f>IF(Table_0__2[[#This Row],[RESULTAT]]=1,Table_0__2[[#This Row],[1]],0)+IF(Table_0__2[[#This Row],[RESULTAT]]=3,Table_0__2[[#This Row],[N]],0)+IF(Table_0__2[[#This Row],[RESULTAT]]=2,Table_0__2[[#This Row],[2]],0)</f>
        <v>3.7</v>
      </c>
      <c r="J5963" s="15">
        <f>MIN(Table_0__2[[#This Row],[1]:[2]])</f>
        <v>1.75</v>
      </c>
      <c r="K5963" s="15">
        <f>IF(Table_0__2[[#This Row],[COLONNE1]]=Table_0__2[[#This Row],[RESULTAT COTE]],Table_0__2[[#This Row],[COLONNE1]],0)</f>
        <v>0</v>
      </c>
    </row>
    <row r="5964" spans="1:11" x14ac:dyDescent="0.3">
      <c r="A5964" s="2">
        <v>43219</v>
      </c>
      <c r="B5964" s="24">
        <v>0.72569444444444453</v>
      </c>
      <c r="C5964" s="20">
        <f t="shared" si="93"/>
        <v>43219.725694444445</v>
      </c>
      <c r="D5964" s="7" t="s">
        <v>5961</v>
      </c>
      <c r="E5964" s="10">
        <v>2</v>
      </c>
      <c r="F5964" s="7">
        <v>1.25</v>
      </c>
      <c r="G5964" s="7">
        <v>4.3</v>
      </c>
      <c r="H5964" s="9">
        <v>6.5</v>
      </c>
      <c r="I5964" s="14">
        <f>IF(Table_0__2[[#This Row],[RESULTAT]]=1,Table_0__2[[#This Row],[1]],0)+IF(Table_0__2[[#This Row],[RESULTAT]]=3,Table_0__2[[#This Row],[N]],0)+IF(Table_0__2[[#This Row],[RESULTAT]]=2,Table_0__2[[#This Row],[2]],0)</f>
        <v>6.5</v>
      </c>
      <c r="J5964" s="14">
        <f>MIN(Table_0__2[[#This Row],[1]:[2]])</f>
        <v>1.25</v>
      </c>
      <c r="K5964" s="14">
        <f>IF(Table_0__2[[#This Row],[COLONNE1]]=Table_0__2[[#This Row],[RESULTAT COTE]],Table_0__2[[#This Row],[COLONNE1]],0)</f>
        <v>0</v>
      </c>
    </row>
    <row r="5965" spans="1:11" x14ac:dyDescent="0.3">
      <c r="A5965" s="2">
        <v>43219</v>
      </c>
      <c r="B5965" s="24">
        <v>0.72569444444444453</v>
      </c>
      <c r="C5965" s="20">
        <f t="shared" si="93"/>
        <v>43219.725694444445</v>
      </c>
      <c r="D5965" s="7" t="s">
        <v>5962</v>
      </c>
      <c r="E5965" s="10">
        <v>1</v>
      </c>
      <c r="F5965" s="7">
        <v>1.1599999999999999</v>
      </c>
      <c r="G5965" s="7">
        <v>4.55</v>
      </c>
      <c r="H5965" s="9">
        <v>9</v>
      </c>
      <c r="I5965" s="14">
        <f>IF(Table_0__2[[#This Row],[RESULTAT]]=1,Table_0__2[[#This Row],[1]],0)+IF(Table_0__2[[#This Row],[RESULTAT]]=3,Table_0__2[[#This Row],[N]],0)+IF(Table_0__2[[#This Row],[RESULTAT]]=2,Table_0__2[[#This Row],[2]],0)</f>
        <v>1.1599999999999999</v>
      </c>
      <c r="J5965" s="14">
        <f>MIN(Table_0__2[[#This Row],[1]:[2]])</f>
        <v>1.1599999999999999</v>
      </c>
      <c r="K5965" s="14">
        <f>IF(Table_0__2[[#This Row],[COLONNE1]]=Table_0__2[[#This Row],[RESULTAT COTE]],Table_0__2[[#This Row],[COLONNE1]],0)</f>
        <v>1.1599999999999999</v>
      </c>
    </row>
    <row r="5966" spans="1:11" x14ac:dyDescent="0.3">
      <c r="A5966" s="2">
        <v>43219</v>
      </c>
      <c r="B5966" s="24">
        <v>0.72569444444444453</v>
      </c>
      <c r="C5966" s="20">
        <f t="shared" si="93"/>
        <v>43219.725694444445</v>
      </c>
      <c r="D5966" s="7" t="s">
        <v>5963</v>
      </c>
      <c r="E5966" s="10">
        <v>1</v>
      </c>
      <c r="F5966" s="7">
        <v>1.37</v>
      </c>
      <c r="G5966" s="7">
        <v>4.5</v>
      </c>
      <c r="H5966" s="9">
        <v>7</v>
      </c>
      <c r="I5966" s="14">
        <f>IF(Table_0__2[[#This Row],[RESULTAT]]=1,Table_0__2[[#This Row],[1]],0)+IF(Table_0__2[[#This Row],[RESULTAT]]=3,Table_0__2[[#This Row],[N]],0)+IF(Table_0__2[[#This Row],[RESULTAT]]=2,Table_0__2[[#This Row],[2]],0)</f>
        <v>1.37</v>
      </c>
      <c r="J5966" s="14">
        <f>MIN(Table_0__2[[#This Row],[1]:[2]])</f>
        <v>1.37</v>
      </c>
      <c r="K5966" s="14">
        <f>IF(Table_0__2[[#This Row],[COLONNE1]]=Table_0__2[[#This Row],[RESULTAT COTE]],Table_0__2[[#This Row],[COLONNE1]],0)</f>
        <v>1.37</v>
      </c>
    </row>
    <row r="5967" spans="1:11" x14ac:dyDescent="0.3">
      <c r="A5967" s="2">
        <v>43219</v>
      </c>
      <c r="B5967" s="25">
        <v>0.74652777777777779</v>
      </c>
      <c r="C5967" s="20">
        <f t="shared" si="93"/>
        <v>43219.746527777781</v>
      </c>
      <c r="D5967" s="10" t="s">
        <v>5964</v>
      </c>
      <c r="E5967" s="10">
        <v>1</v>
      </c>
      <c r="F5967" s="10">
        <v>1.5</v>
      </c>
      <c r="G5967" s="10">
        <v>3.4</v>
      </c>
      <c r="H5967" s="11">
        <v>4.5999999999999996</v>
      </c>
      <c r="I5967" s="15">
        <f>IF(Table_0__2[[#This Row],[RESULTAT]]=1,Table_0__2[[#This Row],[1]],0)+IF(Table_0__2[[#This Row],[RESULTAT]]=3,Table_0__2[[#This Row],[N]],0)+IF(Table_0__2[[#This Row],[RESULTAT]]=2,Table_0__2[[#This Row],[2]],0)</f>
        <v>1.5</v>
      </c>
      <c r="J5967" s="15">
        <f>MIN(Table_0__2[[#This Row],[1]:[2]])</f>
        <v>1.5</v>
      </c>
      <c r="K5967" s="15">
        <f>IF(Table_0__2[[#This Row],[COLONNE1]]=Table_0__2[[#This Row],[RESULTAT COTE]],Table_0__2[[#This Row],[COLONNE1]],0)</f>
        <v>1.5</v>
      </c>
    </row>
    <row r="5968" spans="1:11" x14ac:dyDescent="0.3">
      <c r="A5968" s="2">
        <v>43219</v>
      </c>
      <c r="B5968" s="24">
        <v>0.74652777777777779</v>
      </c>
      <c r="C5968" s="20">
        <f t="shared" si="93"/>
        <v>43219.746527777781</v>
      </c>
      <c r="D5968" s="7" t="s">
        <v>5965</v>
      </c>
      <c r="E5968" s="7">
        <v>3</v>
      </c>
      <c r="F5968" s="7">
        <v>3.6</v>
      </c>
      <c r="G5968" s="7">
        <v>3.7</v>
      </c>
      <c r="H5968" s="9">
        <v>1.82</v>
      </c>
      <c r="I5968" s="14">
        <f>IF(Table_0__2[[#This Row],[RESULTAT]]=1,Table_0__2[[#This Row],[1]],0)+IF(Table_0__2[[#This Row],[RESULTAT]]=3,Table_0__2[[#This Row],[N]],0)+IF(Table_0__2[[#This Row],[RESULTAT]]=2,Table_0__2[[#This Row],[2]],0)</f>
        <v>3.7</v>
      </c>
      <c r="J5968" s="14">
        <f>MIN(Table_0__2[[#This Row],[1]:[2]])</f>
        <v>1.82</v>
      </c>
      <c r="K5968" s="14">
        <f>IF(Table_0__2[[#This Row],[COLONNE1]]=Table_0__2[[#This Row],[RESULTAT COTE]],Table_0__2[[#This Row],[COLONNE1]],0)</f>
        <v>0</v>
      </c>
    </row>
    <row r="5969" spans="1:11" x14ac:dyDescent="0.3">
      <c r="A5969" s="2">
        <v>43219</v>
      </c>
      <c r="B5969" s="25">
        <v>0.74652777777777779</v>
      </c>
      <c r="C5969" s="20">
        <f t="shared" si="93"/>
        <v>43219.746527777781</v>
      </c>
      <c r="D5969" s="10" t="s">
        <v>5966</v>
      </c>
      <c r="E5969" s="7">
        <v>3</v>
      </c>
      <c r="F5969" s="10">
        <v>9.75</v>
      </c>
      <c r="G5969" s="10">
        <v>4.4000000000000004</v>
      </c>
      <c r="H5969" s="11">
        <v>1.18</v>
      </c>
      <c r="I5969" s="15">
        <f>IF(Table_0__2[[#This Row],[RESULTAT]]=1,Table_0__2[[#This Row],[1]],0)+IF(Table_0__2[[#This Row],[RESULTAT]]=3,Table_0__2[[#This Row],[N]],0)+IF(Table_0__2[[#This Row],[RESULTAT]]=2,Table_0__2[[#This Row],[2]],0)</f>
        <v>4.4000000000000004</v>
      </c>
      <c r="J5969" s="15">
        <f>MIN(Table_0__2[[#This Row],[1]:[2]])</f>
        <v>1.18</v>
      </c>
      <c r="K5969" s="15">
        <f>IF(Table_0__2[[#This Row],[COLONNE1]]=Table_0__2[[#This Row],[RESULTAT COTE]],Table_0__2[[#This Row],[COLONNE1]],0)</f>
        <v>0</v>
      </c>
    </row>
    <row r="5970" spans="1:11" x14ac:dyDescent="0.3">
      <c r="A5970" s="2">
        <v>43219</v>
      </c>
      <c r="B5970" s="24">
        <v>0.74652777777777779</v>
      </c>
      <c r="C5970" s="20">
        <f t="shared" si="93"/>
        <v>43219.746527777781</v>
      </c>
      <c r="D5970" s="7" t="s">
        <v>5967</v>
      </c>
      <c r="E5970" s="10">
        <v>1</v>
      </c>
      <c r="F5970" s="7">
        <v>1.9</v>
      </c>
      <c r="G5970" s="7">
        <v>2.7</v>
      </c>
      <c r="H5970" s="9">
        <v>3.65</v>
      </c>
      <c r="I5970" s="14">
        <f>IF(Table_0__2[[#This Row],[RESULTAT]]=1,Table_0__2[[#This Row],[1]],0)+IF(Table_0__2[[#This Row],[RESULTAT]]=3,Table_0__2[[#This Row],[N]],0)+IF(Table_0__2[[#This Row],[RESULTAT]]=2,Table_0__2[[#This Row],[2]],0)</f>
        <v>1.9</v>
      </c>
      <c r="J5970" s="14">
        <f>MIN(Table_0__2[[#This Row],[1]:[2]])</f>
        <v>1.9</v>
      </c>
      <c r="K5970" s="14">
        <f>IF(Table_0__2[[#This Row],[COLONNE1]]=Table_0__2[[#This Row],[RESULTAT COTE]],Table_0__2[[#This Row],[COLONNE1]],0)</f>
        <v>1.9</v>
      </c>
    </row>
    <row r="5971" spans="1:11" x14ac:dyDescent="0.3">
      <c r="A5971" s="2">
        <v>43219</v>
      </c>
      <c r="B5971" s="25">
        <v>0.74652777777777779</v>
      </c>
      <c r="C5971" s="20">
        <f t="shared" si="93"/>
        <v>43219.746527777781</v>
      </c>
      <c r="D5971" s="10" t="s">
        <v>5968</v>
      </c>
      <c r="E5971" s="10">
        <v>2</v>
      </c>
      <c r="F5971" s="10">
        <v>3.9</v>
      </c>
      <c r="G5971" s="10">
        <v>2.95</v>
      </c>
      <c r="H5971" s="11">
        <v>1.7</v>
      </c>
      <c r="I5971" s="15">
        <f>IF(Table_0__2[[#This Row],[RESULTAT]]=1,Table_0__2[[#This Row],[1]],0)+IF(Table_0__2[[#This Row],[RESULTAT]]=3,Table_0__2[[#This Row],[N]],0)+IF(Table_0__2[[#This Row],[RESULTAT]]=2,Table_0__2[[#This Row],[2]],0)</f>
        <v>1.7</v>
      </c>
      <c r="J5971" s="15">
        <f>MIN(Table_0__2[[#This Row],[1]:[2]])</f>
        <v>1.7</v>
      </c>
      <c r="K5971" s="15">
        <f>IF(Table_0__2[[#This Row],[COLONNE1]]=Table_0__2[[#This Row],[RESULTAT COTE]],Table_0__2[[#This Row],[COLONNE1]],0)</f>
        <v>1.7</v>
      </c>
    </row>
    <row r="5972" spans="1:11" x14ac:dyDescent="0.3">
      <c r="A5972" s="2">
        <v>43219</v>
      </c>
      <c r="B5972" s="24">
        <v>0.74652777777777779</v>
      </c>
      <c r="C5972" s="20">
        <f t="shared" si="93"/>
        <v>43219.746527777781</v>
      </c>
      <c r="D5972" s="7" t="s">
        <v>5969</v>
      </c>
      <c r="E5972" s="10">
        <v>1</v>
      </c>
      <c r="F5972" s="7">
        <v>1.1499999999999999</v>
      </c>
      <c r="G5972" s="7">
        <v>4.95</v>
      </c>
      <c r="H5972" s="9">
        <v>9.5</v>
      </c>
      <c r="I5972" s="14">
        <f>IF(Table_0__2[[#This Row],[RESULTAT]]=1,Table_0__2[[#This Row],[1]],0)+IF(Table_0__2[[#This Row],[RESULTAT]]=3,Table_0__2[[#This Row],[N]],0)+IF(Table_0__2[[#This Row],[RESULTAT]]=2,Table_0__2[[#This Row],[2]],0)</f>
        <v>1.1499999999999999</v>
      </c>
      <c r="J5972" s="14">
        <f>MIN(Table_0__2[[#This Row],[1]:[2]])</f>
        <v>1.1499999999999999</v>
      </c>
      <c r="K5972" s="14">
        <f>IF(Table_0__2[[#This Row],[COLONNE1]]=Table_0__2[[#This Row],[RESULTAT COTE]],Table_0__2[[#This Row],[COLONNE1]],0)</f>
        <v>1.1499999999999999</v>
      </c>
    </row>
    <row r="5973" spans="1:11" x14ac:dyDescent="0.3">
      <c r="A5973" s="2">
        <v>43219</v>
      </c>
      <c r="B5973" s="25">
        <v>0.74652777777777779</v>
      </c>
      <c r="C5973" s="20">
        <f t="shared" si="93"/>
        <v>43219.746527777781</v>
      </c>
      <c r="D5973" s="10" t="s">
        <v>5970</v>
      </c>
      <c r="E5973" s="10">
        <v>2</v>
      </c>
      <c r="F5973" s="10">
        <v>4.1500000000000004</v>
      </c>
      <c r="G5973" s="10">
        <v>3.1</v>
      </c>
      <c r="H5973" s="11">
        <v>1.65</v>
      </c>
      <c r="I5973" s="15">
        <f>IF(Table_0__2[[#This Row],[RESULTAT]]=1,Table_0__2[[#This Row],[1]],0)+IF(Table_0__2[[#This Row],[RESULTAT]]=3,Table_0__2[[#This Row],[N]],0)+IF(Table_0__2[[#This Row],[RESULTAT]]=2,Table_0__2[[#This Row],[2]],0)</f>
        <v>1.65</v>
      </c>
      <c r="J5973" s="15">
        <f>MIN(Table_0__2[[#This Row],[1]:[2]])</f>
        <v>1.65</v>
      </c>
      <c r="K5973" s="15">
        <f>IF(Table_0__2[[#This Row],[COLONNE1]]=Table_0__2[[#This Row],[RESULTAT COTE]],Table_0__2[[#This Row],[COLONNE1]],0)</f>
        <v>1.65</v>
      </c>
    </row>
    <row r="5974" spans="1:11" x14ac:dyDescent="0.3">
      <c r="A5974" s="2">
        <v>43219</v>
      </c>
      <c r="B5974" s="24">
        <v>0.74652777777777779</v>
      </c>
      <c r="C5974" s="20">
        <f t="shared" si="93"/>
        <v>43219.746527777781</v>
      </c>
      <c r="D5974" s="7" t="s">
        <v>5971</v>
      </c>
      <c r="E5974" s="10">
        <v>2</v>
      </c>
      <c r="F5974" s="7">
        <v>4.7</v>
      </c>
      <c r="G5974" s="7">
        <v>3.25</v>
      </c>
      <c r="H5974" s="9">
        <v>1.5</v>
      </c>
      <c r="I5974" s="14">
        <f>IF(Table_0__2[[#This Row],[RESULTAT]]=1,Table_0__2[[#This Row],[1]],0)+IF(Table_0__2[[#This Row],[RESULTAT]]=3,Table_0__2[[#This Row],[N]],0)+IF(Table_0__2[[#This Row],[RESULTAT]]=2,Table_0__2[[#This Row],[2]],0)</f>
        <v>1.5</v>
      </c>
      <c r="J5974" s="14">
        <f>MIN(Table_0__2[[#This Row],[1]:[2]])</f>
        <v>1.5</v>
      </c>
      <c r="K5974" s="14">
        <f>IF(Table_0__2[[#This Row],[COLONNE1]]=Table_0__2[[#This Row],[RESULTAT COTE]],Table_0__2[[#This Row],[COLONNE1]],0)</f>
        <v>1.5</v>
      </c>
    </row>
    <row r="5975" spans="1:11" x14ac:dyDescent="0.3">
      <c r="A5975" s="2">
        <v>43219</v>
      </c>
      <c r="B5975" s="25">
        <v>0.74652777777777779</v>
      </c>
      <c r="C5975" s="20">
        <f t="shared" si="93"/>
        <v>43219.746527777781</v>
      </c>
      <c r="D5975" s="10" t="s">
        <v>5972</v>
      </c>
      <c r="E5975" s="10">
        <v>1</v>
      </c>
      <c r="F5975" s="10">
        <v>1.18</v>
      </c>
      <c r="G5975" s="10">
        <v>4.3499999999999996</v>
      </c>
      <c r="H5975" s="11">
        <v>9.75</v>
      </c>
      <c r="I5975" s="15">
        <f>IF(Table_0__2[[#This Row],[RESULTAT]]=1,Table_0__2[[#This Row],[1]],0)+IF(Table_0__2[[#This Row],[RESULTAT]]=3,Table_0__2[[#This Row],[N]],0)+IF(Table_0__2[[#This Row],[RESULTAT]]=2,Table_0__2[[#This Row],[2]],0)</f>
        <v>1.18</v>
      </c>
      <c r="J5975" s="15">
        <f>MIN(Table_0__2[[#This Row],[1]:[2]])</f>
        <v>1.18</v>
      </c>
      <c r="K5975" s="15">
        <f>IF(Table_0__2[[#This Row],[COLONNE1]]=Table_0__2[[#This Row],[RESULTAT COTE]],Table_0__2[[#This Row],[COLONNE1]],0)</f>
        <v>1.18</v>
      </c>
    </row>
    <row r="5976" spans="1:11" x14ac:dyDescent="0.3">
      <c r="A5976" s="2">
        <v>43219</v>
      </c>
      <c r="B5976" s="24">
        <v>0.74652777777777779</v>
      </c>
      <c r="C5976" s="20">
        <f t="shared" si="93"/>
        <v>43219.746527777781</v>
      </c>
      <c r="D5976" s="7" t="s">
        <v>5973</v>
      </c>
      <c r="E5976" s="10">
        <v>1</v>
      </c>
      <c r="F5976" s="7">
        <v>1.25</v>
      </c>
      <c r="G5976" s="7">
        <v>3.7</v>
      </c>
      <c r="H5976" s="9">
        <v>8.75</v>
      </c>
      <c r="I5976" s="14">
        <f>IF(Table_0__2[[#This Row],[RESULTAT]]=1,Table_0__2[[#This Row],[1]],0)+IF(Table_0__2[[#This Row],[RESULTAT]]=3,Table_0__2[[#This Row],[N]],0)+IF(Table_0__2[[#This Row],[RESULTAT]]=2,Table_0__2[[#This Row],[2]],0)</f>
        <v>1.25</v>
      </c>
      <c r="J5976" s="14">
        <f>MIN(Table_0__2[[#This Row],[1]:[2]])</f>
        <v>1.25</v>
      </c>
      <c r="K5976" s="14">
        <f>IF(Table_0__2[[#This Row],[COLONNE1]]=Table_0__2[[#This Row],[RESULTAT COTE]],Table_0__2[[#This Row],[COLONNE1]],0)</f>
        <v>1.25</v>
      </c>
    </row>
    <row r="5977" spans="1:11" x14ac:dyDescent="0.3">
      <c r="A5977" s="2">
        <v>43219</v>
      </c>
      <c r="B5977" s="25">
        <v>0.74652777777777779</v>
      </c>
      <c r="C5977" s="20">
        <f t="shared" si="93"/>
        <v>43219.746527777781</v>
      </c>
      <c r="D5977" s="10" t="s">
        <v>5974</v>
      </c>
      <c r="E5977" s="10">
        <v>2</v>
      </c>
      <c r="F5977" s="10">
        <v>1.55</v>
      </c>
      <c r="G5977" s="10">
        <v>3.3</v>
      </c>
      <c r="H5977" s="11">
        <v>4.45</v>
      </c>
      <c r="I5977" s="15">
        <f>IF(Table_0__2[[#This Row],[RESULTAT]]=1,Table_0__2[[#This Row],[1]],0)+IF(Table_0__2[[#This Row],[RESULTAT]]=3,Table_0__2[[#This Row],[N]],0)+IF(Table_0__2[[#This Row],[RESULTAT]]=2,Table_0__2[[#This Row],[2]],0)</f>
        <v>4.45</v>
      </c>
      <c r="J5977" s="15">
        <f>MIN(Table_0__2[[#This Row],[1]:[2]])</f>
        <v>1.55</v>
      </c>
      <c r="K5977" s="15">
        <f>IF(Table_0__2[[#This Row],[COLONNE1]]=Table_0__2[[#This Row],[RESULTAT COTE]],Table_0__2[[#This Row],[COLONNE1]],0)</f>
        <v>0</v>
      </c>
    </row>
    <row r="5978" spans="1:11" x14ac:dyDescent="0.3">
      <c r="A5978" s="2">
        <v>43219</v>
      </c>
      <c r="B5978" s="24">
        <v>0.74652777777777779</v>
      </c>
      <c r="C5978" s="20">
        <f t="shared" si="93"/>
        <v>43219.746527777781</v>
      </c>
      <c r="D5978" s="7" t="s">
        <v>5975</v>
      </c>
      <c r="E5978" s="10">
        <v>2</v>
      </c>
      <c r="F5978" s="7">
        <v>3.8</v>
      </c>
      <c r="G5978" s="7">
        <v>3</v>
      </c>
      <c r="H5978" s="9">
        <v>1.75</v>
      </c>
      <c r="I5978" s="14">
        <f>IF(Table_0__2[[#This Row],[RESULTAT]]=1,Table_0__2[[#This Row],[1]],0)+IF(Table_0__2[[#This Row],[RESULTAT]]=3,Table_0__2[[#This Row],[N]],0)+IF(Table_0__2[[#This Row],[RESULTAT]]=2,Table_0__2[[#This Row],[2]],0)</f>
        <v>1.75</v>
      </c>
      <c r="J5978" s="14">
        <f>MIN(Table_0__2[[#This Row],[1]:[2]])</f>
        <v>1.75</v>
      </c>
      <c r="K5978" s="14">
        <f>IF(Table_0__2[[#This Row],[COLONNE1]]=Table_0__2[[#This Row],[RESULTAT COTE]],Table_0__2[[#This Row],[COLONNE1]],0)</f>
        <v>1.75</v>
      </c>
    </row>
    <row r="5979" spans="1:11" x14ac:dyDescent="0.3">
      <c r="A5979" s="2">
        <v>43219</v>
      </c>
      <c r="B5979" s="25">
        <v>0.74652777777777779</v>
      </c>
      <c r="C5979" s="20">
        <f t="shared" si="93"/>
        <v>43219.746527777781</v>
      </c>
      <c r="D5979" s="10" t="s">
        <v>5976</v>
      </c>
      <c r="E5979" s="7">
        <v>3</v>
      </c>
      <c r="F5979" s="10">
        <v>1.7</v>
      </c>
      <c r="G5979" s="10">
        <v>3.25</v>
      </c>
      <c r="H5979" s="11">
        <v>3.55</v>
      </c>
      <c r="I5979" s="15">
        <f>IF(Table_0__2[[#This Row],[RESULTAT]]=1,Table_0__2[[#This Row],[1]],0)+IF(Table_0__2[[#This Row],[RESULTAT]]=3,Table_0__2[[#This Row],[N]],0)+IF(Table_0__2[[#This Row],[RESULTAT]]=2,Table_0__2[[#This Row],[2]],0)</f>
        <v>3.25</v>
      </c>
      <c r="J5979" s="15">
        <f>MIN(Table_0__2[[#This Row],[1]:[2]])</f>
        <v>1.7</v>
      </c>
      <c r="K5979" s="15">
        <f>IF(Table_0__2[[#This Row],[COLONNE1]]=Table_0__2[[#This Row],[RESULTAT COTE]],Table_0__2[[#This Row],[COLONNE1]],0)</f>
        <v>0</v>
      </c>
    </row>
    <row r="5980" spans="1:11" x14ac:dyDescent="0.3">
      <c r="A5980" s="2">
        <v>43219</v>
      </c>
      <c r="B5980" s="24">
        <v>0.74652777777777779</v>
      </c>
      <c r="C5980" s="20">
        <f t="shared" si="93"/>
        <v>43219.746527777781</v>
      </c>
      <c r="D5980" s="7" t="s">
        <v>5977</v>
      </c>
      <c r="E5980" s="10">
        <v>2</v>
      </c>
      <c r="F5980" s="7">
        <v>2.4</v>
      </c>
      <c r="G5980" s="7">
        <v>3</v>
      </c>
      <c r="H5980" s="9">
        <v>2.35</v>
      </c>
      <c r="I5980" s="14">
        <f>IF(Table_0__2[[#This Row],[RESULTAT]]=1,Table_0__2[[#This Row],[1]],0)+IF(Table_0__2[[#This Row],[RESULTAT]]=3,Table_0__2[[#This Row],[N]],0)+IF(Table_0__2[[#This Row],[RESULTAT]]=2,Table_0__2[[#This Row],[2]],0)</f>
        <v>2.35</v>
      </c>
      <c r="J5980" s="14">
        <f>MIN(Table_0__2[[#This Row],[1]:[2]])</f>
        <v>2.35</v>
      </c>
      <c r="K5980" s="14">
        <f>IF(Table_0__2[[#This Row],[COLONNE1]]=Table_0__2[[#This Row],[RESULTAT COTE]],Table_0__2[[#This Row],[COLONNE1]],0)</f>
        <v>2.35</v>
      </c>
    </row>
    <row r="5981" spans="1:11" x14ac:dyDescent="0.3">
      <c r="A5981" s="2">
        <v>43219</v>
      </c>
      <c r="B5981" s="25">
        <v>0.74652777777777779</v>
      </c>
      <c r="C5981" s="20">
        <f t="shared" si="93"/>
        <v>43219.746527777781</v>
      </c>
      <c r="D5981" s="10" t="s">
        <v>5978</v>
      </c>
      <c r="E5981" s="7">
        <v>3</v>
      </c>
      <c r="F5981" s="10">
        <v>1.55</v>
      </c>
      <c r="G5981" s="10">
        <v>3.4</v>
      </c>
      <c r="H5981" s="11">
        <v>4.4000000000000004</v>
      </c>
      <c r="I5981" s="15">
        <f>IF(Table_0__2[[#This Row],[RESULTAT]]=1,Table_0__2[[#This Row],[1]],0)+IF(Table_0__2[[#This Row],[RESULTAT]]=3,Table_0__2[[#This Row],[N]],0)+IF(Table_0__2[[#This Row],[RESULTAT]]=2,Table_0__2[[#This Row],[2]],0)</f>
        <v>3.4</v>
      </c>
      <c r="J5981" s="15">
        <f>MIN(Table_0__2[[#This Row],[1]:[2]])</f>
        <v>1.55</v>
      </c>
      <c r="K5981" s="15">
        <f>IF(Table_0__2[[#This Row],[COLONNE1]]=Table_0__2[[#This Row],[RESULTAT COTE]],Table_0__2[[#This Row],[COLONNE1]],0)</f>
        <v>0</v>
      </c>
    </row>
    <row r="5982" spans="1:11" x14ac:dyDescent="0.3">
      <c r="A5982" s="2">
        <v>43219</v>
      </c>
      <c r="B5982" s="24">
        <v>0.74652777777777779</v>
      </c>
      <c r="C5982" s="20">
        <f t="shared" si="93"/>
        <v>43219.746527777781</v>
      </c>
      <c r="D5982" s="7" t="s">
        <v>5979</v>
      </c>
      <c r="E5982" s="10">
        <v>1</v>
      </c>
      <c r="F5982" s="7">
        <v>1.5</v>
      </c>
      <c r="G5982" s="7">
        <v>3.1</v>
      </c>
      <c r="H5982" s="9">
        <v>5.5</v>
      </c>
      <c r="I5982" s="14">
        <f>IF(Table_0__2[[#This Row],[RESULTAT]]=1,Table_0__2[[#This Row],[1]],0)+IF(Table_0__2[[#This Row],[RESULTAT]]=3,Table_0__2[[#This Row],[N]],0)+IF(Table_0__2[[#This Row],[RESULTAT]]=2,Table_0__2[[#This Row],[2]],0)</f>
        <v>1.5</v>
      </c>
      <c r="J5982" s="14">
        <f>MIN(Table_0__2[[#This Row],[1]:[2]])</f>
        <v>1.5</v>
      </c>
      <c r="K5982" s="14">
        <f>IF(Table_0__2[[#This Row],[COLONNE1]]=Table_0__2[[#This Row],[RESULTAT COTE]],Table_0__2[[#This Row],[COLONNE1]],0)</f>
        <v>1.5</v>
      </c>
    </row>
    <row r="5983" spans="1:11" x14ac:dyDescent="0.3">
      <c r="A5983" s="2">
        <v>43219</v>
      </c>
      <c r="B5983" s="25">
        <v>0.74652777777777779</v>
      </c>
      <c r="C5983" s="20">
        <f t="shared" si="93"/>
        <v>43219.746527777781</v>
      </c>
      <c r="D5983" s="10" t="s">
        <v>5980</v>
      </c>
      <c r="E5983" s="10">
        <v>1</v>
      </c>
      <c r="F5983" s="10">
        <v>2.0499999999999998</v>
      </c>
      <c r="G5983" s="10">
        <v>3.25</v>
      </c>
      <c r="H5983" s="11">
        <v>2.65</v>
      </c>
      <c r="I5983" s="15">
        <f>IF(Table_0__2[[#This Row],[RESULTAT]]=1,Table_0__2[[#This Row],[1]],0)+IF(Table_0__2[[#This Row],[RESULTAT]]=3,Table_0__2[[#This Row],[N]],0)+IF(Table_0__2[[#This Row],[RESULTAT]]=2,Table_0__2[[#This Row],[2]],0)</f>
        <v>2.0499999999999998</v>
      </c>
      <c r="J5983" s="15">
        <f>MIN(Table_0__2[[#This Row],[1]:[2]])</f>
        <v>2.0499999999999998</v>
      </c>
      <c r="K5983" s="15">
        <f>IF(Table_0__2[[#This Row],[COLONNE1]]=Table_0__2[[#This Row],[RESULTAT COTE]],Table_0__2[[#This Row],[COLONNE1]],0)</f>
        <v>2.0499999999999998</v>
      </c>
    </row>
    <row r="5984" spans="1:11" x14ac:dyDescent="0.3">
      <c r="A5984" s="2">
        <v>43219</v>
      </c>
      <c r="B5984" s="24">
        <v>0.74652777777777779</v>
      </c>
      <c r="C5984" s="20">
        <f t="shared" si="93"/>
        <v>43219.746527777781</v>
      </c>
      <c r="D5984" s="7" t="s">
        <v>5981</v>
      </c>
      <c r="E5984" s="10">
        <v>1</v>
      </c>
      <c r="F5984" s="7">
        <v>2.1</v>
      </c>
      <c r="G5984" s="7">
        <v>3.05</v>
      </c>
      <c r="H5984" s="9">
        <v>2.4500000000000002</v>
      </c>
      <c r="I5984" s="14">
        <f>IF(Table_0__2[[#This Row],[RESULTAT]]=1,Table_0__2[[#This Row],[1]],0)+IF(Table_0__2[[#This Row],[RESULTAT]]=3,Table_0__2[[#This Row],[N]],0)+IF(Table_0__2[[#This Row],[RESULTAT]]=2,Table_0__2[[#This Row],[2]],0)</f>
        <v>2.1</v>
      </c>
      <c r="J5984" s="14">
        <f>MIN(Table_0__2[[#This Row],[1]:[2]])</f>
        <v>2.1</v>
      </c>
      <c r="K5984" s="14">
        <f>IF(Table_0__2[[#This Row],[COLONNE1]]=Table_0__2[[#This Row],[RESULTAT COTE]],Table_0__2[[#This Row],[COLONNE1]],0)</f>
        <v>2.1</v>
      </c>
    </row>
    <row r="5985" spans="1:11" x14ac:dyDescent="0.3">
      <c r="A5985" s="2">
        <v>43219</v>
      </c>
      <c r="B5985" s="25">
        <v>0.74652777777777779</v>
      </c>
      <c r="C5985" s="20">
        <f t="shared" si="93"/>
        <v>43219.746527777781</v>
      </c>
      <c r="D5985" s="10" t="s">
        <v>5982</v>
      </c>
      <c r="E5985" s="10">
        <v>1</v>
      </c>
      <c r="F5985" s="10">
        <v>1.3</v>
      </c>
      <c r="G5985" s="10">
        <v>4.3</v>
      </c>
      <c r="H5985" s="11">
        <v>5</v>
      </c>
      <c r="I5985" s="15">
        <f>IF(Table_0__2[[#This Row],[RESULTAT]]=1,Table_0__2[[#This Row],[1]],0)+IF(Table_0__2[[#This Row],[RESULTAT]]=3,Table_0__2[[#This Row],[N]],0)+IF(Table_0__2[[#This Row],[RESULTAT]]=2,Table_0__2[[#This Row],[2]],0)</f>
        <v>1.3</v>
      </c>
      <c r="J5985" s="15">
        <f>MIN(Table_0__2[[#This Row],[1]:[2]])</f>
        <v>1.3</v>
      </c>
      <c r="K5985" s="15">
        <f>IF(Table_0__2[[#This Row],[COLONNE1]]=Table_0__2[[#This Row],[RESULTAT COTE]],Table_0__2[[#This Row],[COLONNE1]],0)</f>
        <v>1.3</v>
      </c>
    </row>
    <row r="5986" spans="1:11" x14ac:dyDescent="0.3">
      <c r="A5986" s="2">
        <v>43219</v>
      </c>
      <c r="B5986" s="24">
        <v>0.74652777777777779</v>
      </c>
      <c r="C5986" s="20">
        <f t="shared" si="93"/>
        <v>43219.746527777781</v>
      </c>
      <c r="D5986" s="7" t="s">
        <v>5983</v>
      </c>
      <c r="E5986" s="10">
        <v>1</v>
      </c>
      <c r="F5986" s="7">
        <v>1.9</v>
      </c>
      <c r="G5986" s="7">
        <v>3.05</v>
      </c>
      <c r="H5986" s="9">
        <v>3.1</v>
      </c>
      <c r="I5986" s="14">
        <f>IF(Table_0__2[[#This Row],[RESULTAT]]=1,Table_0__2[[#This Row],[1]],0)+IF(Table_0__2[[#This Row],[RESULTAT]]=3,Table_0__2[[#This Row],[N]],0)+IF(Table_0__2[[#This Row],[RESULTAT]]=2,Table_0__2[[#This Row],[2]],0)</f>
        <v>1.9</v>
      </c>
      <c r="J5986" s="14">
        <f>MIN(Table_0__2[[#This Row],[1]:[2]])</f>
        <v>1.9</v>
      </c>
      <c r="K5986" s="14">
        <f>IF(Table_0__2[[#This Row],[COLONNE1]]=Table_0__2[[#This Row],[RESULTAT COTE]],Table_0__2[[#This Row],[COLONNE1]],0)</f>
        <v>1.9</v>
      </c>
    </row>
    <row r="5987" spans="1:11" x14ac:dyDescent="0.3">
      <c r="A5987" s="2">
        <v>43219</v>
      </c>
      <c r="B5987" s="25">
        <v>0.74652777777777779</v>
      </c>
      <c r="C5987" s="20">
        <f t="shared" si="93"/>
        <v>43219.746527777781</v>
      </c>
      <c r="D5987" s="10" t="s">
        <v>5984</v>
      </c>
      <c r="E5987" s="10">
        <v>1</v>
      </c>
      <c r="F5987" s="10">
        <v>1.6</v>
      </c>
      <c r="G5987" s="10">
        <v>3.35</v>
      </c>
      <c r="H5987" s="11">
        <v>4.05</v>
      </c>
      <c r="I5987" s="15">
        <f>IF(Table_0__2[[#This Row],[RESULTAT]]=1,Table_0__2[[#This Row],[1]],0)+IF(Table_0__2[[#This Row],[RESULTAT]]=3,Table_0__2[[#This Row],[N]],0)+IF(Table_0__2[[#This Row],[RESULTAT]]=2,Table_0__2[[#This Row],[2]],0)</f>
        <v>1.6</v>
      </c>
      <c r="J5987" s="15">
        <f>MIN(Table_0__2[[#This Row],[1]:[2]])</f>
        <v>1.6</v>
      </c>
      <c r="K5987" s="15">
        <f>IF(Table_0__2[[#This Row],[COLONNE1]]=Table_0__2[[#This Row],[RESULTAT COTE]],Table_0__2[[#This Row],[COLONNE1]],0)</f>
        <v>1.6</v>
      </c>
    </row>
    <row r="5988" spans="1:11" x14ac:dyDescent="0.3">
      <c r="A5988" s="2">
        <v>43219</v>
      </c>
      <c r="B5988" s="24">
        <v>0.74652777777777779</v>
      </c>
      <c r="C5988" s="20">
        <f t="shared" si="93"/>
        <v>43219.746527777781</v>
      </c>
      <c r="D5988" s="7" t="s">
        <v>5985</v>
      </c>
      <c r="E5988" s="10">
        <v>2</v>
      </c>
      <c r="F5988" s="7">
        <v>1.45</v>
      </c>
      <c r="G5988" s="7">
        <v>3.25</v>
      </c>
      <c r="H5988" s="9">
        <v>4.5999999999999996</v>
      </c>
      <c r="I5988" s="14">
        <f>IF(Table_0__2[[#This Row],[RESULTAT]]=1,Table_0__2[[#This Row],[1]],0)+IF(Table_0__2[[#This Row],[RESULTAT]]=3,Table_0__2[[#This Row],[N]],0)+IF(Table_0__2[[#This Row],[RESULTAT]]=2,Table_0__2[[#This Row],[2]],0)</f>
        <v>4.5999999999999996</v>
      </c>
      <c r="J5988" s="14">
        <f>MIN(Table_0__2[[#This Row],[1]:[2]])</f>
        <v>1.45</v>
      </c>
      <c r="K5988" s="14">
        <f>IF(Table_0__2[[#This Row],[COLONNE1]]=Table_0__2[[#This Row],[RESULTAT COTE]],Table_0__2[[#This Row],[COLONNE1]],0)</f>
        <v>0</v>
      </c>
    </row>
    <row r="5989" spans="1:11" x14ac:dyDescent="0.3">
      <c r="A5989" s="2">
        <v>43219</v>
      </c>
      <c r="B5989" s="25">
        <v>0.74652777777777779</v>
      </c>
      <c r="C5989" s="20">
        <f t="shared" si="93"/>
        <v>43219.746527777781</v>
      </c>
      <c r="D5989" s="10" t="s">
        <v>5986</v>
      </c>
      <c r="E5989" s="10">
        <v>1</v>
      </c>
      <c r="F5989" s="10">
        <v>7</v>
      </c>
      <c r="G5989" s="10">
        <v>4.25</v>
      </c>
      <c r="H5989" s="11">
        <v>1.4</v>
      </c>
      <c r="I5989" s="15">
        <f>IF(Table_0__2[[#This Row],[RESULTAT]]=1,Table_0__2[[#This Row],[1]],0)+IF(Table_0__2[[#This Row],[RESULTAT]]=3,Table_0__2[[#This Row],[N]],0)+IF(Table_0__2[[#This Row],[RESULTAT]]=2,Table_0__2[[#This Row],[2]],0)</f>
        <v>7</v>
      </c>
      <c r="J5989" s="15">
        <f>MIN(Table_0__2[[#This Row],[1]:[2]])</f>
        <v>1.4</v>
      </c>
      <c r="K5989" s="15">
        <f>IF(Table_0__2[[#This Row],[COLONNE1]]=Table_0__2[[#This Row],[RESULTAT COTE]],Table_0__2[[#This Row],[COLONNE1]],0)</f>
        <v>0</v>
      </c>
    </row>
    <row r="5990" spans="1:11" x14ac:dyDescent="0.3">
      <c r="A5990" s="2">
        <v>43219</v>
      </c>
      <c r="B5990" s="25">
        <v>0.75694444444444453</v>
      </c>
      <c r="C5990" s="20">
        <f t="shared" si="93"/>
        <v>43219.756944444445</v>
      </c>
      <c r="D5990" s="10" t="s">
        <v>5987</v>
      </c>
      <c r="E5990" s="7">
        <v>3</v>
      </c>
      <c r="F5990" s="10">
        <v>3.1</v>
      </c>
      <c r="G5990" s="10">
        <v>2.75</v>
      </c>
      <c r="H5990" s="11">
        <v>2.0499999999999998</v>
      </c>
      <c r="I5990" s="15">
        <f>IF(Table_0__2[[#This Row],[RESULTAT]]=1,Table_0__2[[#This Row],[1]],0)+IF(Table_0__2[[#This Row],[RESULTAT]]=3,Table_0__2[[#This Row],[N]],0)+IF(Table_0__2[[#This Row],[RESULTAT]]=2,Table_0__2[[#This Row],[2]],0)</f>
        <v>2.75</v>
      </c>
      <c r="J5990" s="15">
        <f>MIN(Table_0__2[[#This Row],[1]:[2]])</f>
        <v>2.0499999999999998</v>
      </c>
      <c r="K5990" s="15">
        <f>IF(Table_0__2[[#This Row],[COLONNE1]]=Table_0__2[[#This Row],[RESULTAT COTE]],Table_0__2[[#This Row],[COLONNE1]],0)</f>
        <v>0</v>
      </c>
    </row>
    <row r="5991" spans="1:11" x14ac:dyDescent="0.3">
      <c r="A5991" s="2">
        <v>43219</v>
      </c>
      <c r="B5991" s="24">
        <v>0.76736111111111116</v>
      </c>
      <c r="C5991" s="20">
        <f t="shared" si="93"/>
        <v>43219.767361111109</v>
      </c>
      <c r="D5991" s="7" t="s">
        <v>5988</v>
      </c>
      <c r="E5991" s="7">
        <v>3</v>
      </c>
      <c r="F5991" s="7">
        <v>3.55</v>
      </c>
      <c r="G5991" s="7">
        <v>2.6</v>
      </c>
      <c r="H5991" s="9">
        <v>1.85</v>
      </c>
      <c r="I5991" s="14">
        <f>IF(Table_0__2[[#This Row],[RESULTAT]]=1,Table_0__2[[#This Row],[1]],0)+IF(Table_0__2[[#This Row],[RESULTAT]]=3,Table_0__2[[#This Row],[N]],0)+IF(Table_0__2[[#This Row],[RESULTAT]]=2,Table_0__2[[#This Row],[2]],0)</f>
        <v>2.6</v>
      </c>
      <c r="J5991" s="14">
        <f>MIN(Table_0__2[[#This Row],[1]:[2]])</f>
        <v>1.85</v>
      </c>
      <c r="K5991" s="14">
        <f>IF(Table_0__2[[#This Row],[COLONNE1]]=Table_0__2[[#This Row],[RESULTAT COTE]],Table_0__2[[#This Row],[COLONNE1]],0)</f>
        <v>0</v>
      </c>
    </row>
    <row r="5992" spans="1:11" x14ac:dyDescent="0.3">
      <c r="A5992" s="2">
        <v>43219</v>
      </c>
      <c r="B5992" s="25">
        <v>0.76736111111111116</v>
      </c>
      <c r="C5992" s="20">
        <f t="shared" si="93"/>
        <v>43219.767361111109</v>
      </c>
      <c r="D5992" s="10" t="s">
        <v>5989</v>
      </c>
      <c r="E5992" s="10">
        <v>1</v>
      </c>
      <c r="F5992" s="10">
        <v>1.55</v>
      </c>
      <c r="G5992" s="10">
        <v>3.05</v>
      </c>
      <c r="H5992" s="11">
        <v>4.2</v>
      </c>
      <c r="I5992" s="15">
        <f>IF(Table_0__2[[#This Row],[RESULTAT]]=1,Table_0__2[[#This Row],[1]],0)+IF(Table_0__2[[#This Row],[RESULTAT]]=3,Table_0__2[[#This Row],[N]],0)+IF(Table_0__2[[#This Row],[RESULTAT]]=2,Table_0__2[[#This Row],[2]],0)</f>
        <v>1.55</v>
      </c>
      <c r="J5992" s="15">
        <f>MIN(Table_0__2[[#This Row],[1]:[2]])</f>
        <v>1.55</v>
      </c>
      <c r="K5992" s="15">
        <f>IF(Table_0__2[[#This Row],[COLONNE1]]=Table_0__2[[#This Row],[RESULTAT COTE]],Table_0__2[[#This Row],[COLONNE1]],0)</f>
        <v>1.55</v>
      </c>
    </row>
    <row r="5993" spans="1:11" x14ac:dyDescent="0.3">
      <c r="A5993" s="2">
        <v>43219</v>
      </c>
      <c r="B5993" s="24">
        <v>0.76736111111111116</v>
      </c>
      <c r="C5993" s="20">
        <f t="shared" si="93"/>
        <v>43219.767361111109</v>
      </c>
      <c r="D5993" s="7" t="s">
        <v>5990</v>
      </c>
      <c r="E5993" s="10">
        <v>1</v>
      </c>
      <c r="F5993" s="7">
        <v>2.25</v>
      </c>
      <c r="G5993" s="7">
        <v>2.6</v>
      </c>
      <c r="H5993" s="9">
        <v>2.7</v>
      </c>
      <c r="I5993" s="14">
        <f>IF(Table_0__2[[#This Row],[RESULTAT]]=1,Table_0__2[[#This Row],[1]],0)+IF(Table_0__2[[#This Row],[RESULTAT]]=3,Table_0__2[[#This Row],[N]],0)+IF(Table_0__2[[#This Row],[RESULTAT]]=2,Table_0__2[[#This Row],[2]],0)</f>
        <v>2.25</v>
      </c>
      <c r="J5993" s="14">
        <f>MIN(Table_0__2[[#This Row],[1]:[2]])</f>
        <v>2.25</v>
      </c>
      <c r="K5993" s="14">
        <f>IF(Table_0__2[[#This Row],[COLONNE1]]=Table_0__2[[#This Row],[RESULTAT COTE]],Table_0__2[[#This Row],[COLONNE1]],0)</f>
        <v>2.25</v>
      </c>
    </row>
    <row r="5994" spans="1:11" x14ac:dyDescent="0.3">
      <c r="A5994" s="2">
        <v>43219</v>
      </c>
      <c r="B5994" s="24">
        <v>0.76736111111111116</v>
      </c>
      <c r="C5994" s="20">
        <f t="shared" si="93"/>
        <v>43219.767361111109</v>
      </c>
      <c r="D5994" s="7" t="s">
        <v>5991</v>
      </c>
      <c r="E5994" s="7">
        <v>3</v>
      </c>
      <c r="F5994" s="7">
        <v>1.48</v>
      </c>
      <c r="G5994" s="7">
        <v>4</v>
      </c>
      <c r="H5994" s="9">
        <v>5.75</v>
      </c>
      <c r="I5994" s="14">
        <f>IF(Table_0__2[[#This Row],[RESULTAT]]=1,Table_0__2[[#This Row],[1]],0)+IF(Table_0__2[[#This Row],[RESULTAT]]=3,Table_0__2[[#This Row],[N]],0)+IF(Table_0__2[[#This Row],[RESULTAT]]=2,Table_0__2[[#This Row],[2]],0)</f>
        <v>4</v>
      </c>
      <c r="J5994" s="14">
        <f>MIN(Table_0__2[[#This Row],[1]:[2]])</f>
        <v>1.48</v>
      </c>
      <c r="K5994" s="14">
        <f>IF(Table_0__2[[#This Row],[COLONNE1]]=Table_0__2[[#This Row],[RESULTAT COTE]],Table_0__2[[#This Row],[COLONNE1]],0)</f>
        <v>0</v>
      </c>
    </row>
    <row r="5995" spans="1:11" x14ac:dyDescent="0.3">
      <c r="A5995" s="2">
        <v>43219</v>
      </c>
      <c r="B5995" s="24">
        <v>0.76736111111111116</v>
      </c>
      <c r="C5995" s="20">
        <f t="shared" si="93"/>
        <v>43219.767361111109</v>
      </c>
      <c r="D5995" s="7" t="s">
        <v>5992</v>
      </c>
      <c r="E5995" s="10">
        <v>1</v>
      </c>
      <c r="F5995" s="7">
        <v>3.9</v>
      </c>
      <c r="G5995" s="7">
        <v>3</v>
      </c>
      <c r="H5995" s="9">
        <v>1.6</v>
      </c>
      <c r="I5995" s="14">
        <f>IF(Table_0__2[[#This Row],[RESULTAT]]=1,Table_0__2[[#This Row],[1]],0)+IF(Table_0__2[[#This Row],[RESULTAT]]=3,Table_0__2[[#This Row],[N]],0)+IF(Table_0__2[[#This Row],[RESULTAT]]=2,Table_0__2[[#This Row],[2]],0)</f>
        <v>3.9</v>
      </c>
      <c r="J5995" s="14">
        <f>MIN(Table_0__2[[#This Row],[1]:[2]])</f>
        <v>1.6</v>
      </c>
      <c r="K5995" s="14">
        <f>IF(Table_0__2[[#This Row],[COLONNE1]]=Table_0__2[[#This Row],[RESULTAT COTE]],Table_0__2[[#This Row],[COLONNE1]],0)</f>
        <v>0</v>
      </c>
    </row>
    <row r="5996" spans="1:11" x14ac:dyDescent="0.3">
      <c r="A5996" s="2">
        <v>43219</v>
      </c>
      <c r="B5996" s="24">
        <v>0.76736111111111116</v>
      </c>
      <c r="C5996" s="20">
        <f t="shared" si="93"/>
        <v>43219.767361111109</v>
      </c>
      <c r="D5996" s="7" t="s">
        <v>5993</v>
      </c>
      <c r="E5996" s="10">
        <v>2</v>
      </c>
      <c r="F5996" s="7">
        <v>7</v>
      </c>
      <c r="G5996" s="7">
        <v>3.65</v>
      </c>
      <c r="H5996" s="9">
        <v>1.25</v>
      </c>
      <c r="I5996" s="14">
        <f>IF(Table_0__2[[#This Row],[RESULTAT]]=1,Table_0__2[[#This Row],[1]],0)+IF(Table_0__2[[#This Row],[RESULTAT]]=3,Table_0__2[[#This Row],[N]],0)+IF(Table_0__2[[#This Row],[RESULTAT]]=2,Table_0__2[[#This Row],[2]],0)</f>
        <v>1.25</v>
      </c>
      <c r="J5996" s="14">
        <f>MIN(Table_0__2[[#This Row],[1]:[2]])</f>
        <v>1.25</v>
      </c>
      <c r="K5996" s="14">
        <f>IF(Table_0__2[[#This Row],[COLONNE1]]=Table_0__2[[#This Row],[RESULTAT COTE]],Table_0__2[[#This Row],[COLONNE1]],0)</f>
        <v>1.25</v>
      </c>
    </row>
    <row r="5997" spans="1:11" x14ac:dyDescent="0.3">
      <c r="A5997" s="2">
        <v>43219</v>
      </c>
      <c r="B5997" s="25">
        <v>0.78819444444444453</v>
      </c>
      <c r="C5997" s="20">
        <f t="shared" si="93"/>
        <v>43219.788194444445</v>
      </c>
      <c r="D5997" s="10" t="s">
        <v>5994</v>
      </c>
      <c r="E5997" s="10">
        <v>2</v>
      </c>
      <c r="F5997" s="10">
        <v>5.25</v>
      </c>
      <c r="G5997" s="10">
        <v>4.05</v>
      </c>
      <c r="H5997" s="11">
        <v>1.3</v>
      </c>
      <c r="I5997" s="15">
        <f>IF(Table_0__2[[#This Row],[RESULTAT]]=1,Table_0__2[[#This Row],[1]],0)+IF(Table_0__2[[#This Row],[RESULTAT]]=3,Table_0__2[[#This Row],[N]],0)+IF(Table_0__2[[#This Row],[RESULTAT]]=2,Table_0__2[[#This Row],[2]],0)</f>
        <v>1.3</v>
      </c>
      <c r="J5997" s="15">
        <f>MIN(Table_0__2[[#This Row],[1]:[2]])</f>
        <v>1.3</v>
      </c>
      <c r="K5997" s="15">
        <f>IF(Table_0__2[[#This Row],[COLONNE1]]=Table_0__2[[#This Row],[RESULTAT COTE]],Table_0__2[[#This Row],[COLONNE1]],0)</f>
        <v>1.3</v>
      </c>
    </row>
    <row r="5998" spans="1:11" x14ac:dyDescent="0.3">
      <c r="A5998" s="2">
        <v>43219</v>
      </c>
      <c r="B5998" s="24">
        <v>0.78819444444444453</v>
      </c>
      <c r="C5998" s="20">
        <f t="shared" si="93"/>
        <v>43219.788194444445</v>
      </c>
      <c r="D5998" s="7" t="s">
        <v>5995</v>
      </c>
      <c r="E5998" s="10">
        <v>1</v>
      </c>
      <c r="F5998" s="7">
        <v>1.25</v>
      </c>
      <c r="G5998" s="7">
        <v>4.4000000000000004</v>
      </c>
      <c r="H5998" s="9">
        <v>6</v>
      </c>
      <c r="I5998" s="14">
        <f>IF(Table_0__2[[#This Row],[RESULTAT]]=1,Table_0__2[[#This Row],[1]],0)+IF(Table_0__2[[#This Row],[RESULTAT]]=3,Table_0__2[[#This Row],[N]],0)+IF(Table_0__2[[#This Row],[RESULTAT]]=2,Table_0__2[[#This Row],[2]],0)</f>
        <v>1.25</v>
      </c>
      <c r="J5998" s="14">
        <f>MIN(Table_0__2[[#This Row],[1]:[2]])</f>
        <v>1.25</v>
      </c>
      <c r="K5998" s="14">
        <f>IF(Table_0__2[[#This Row],[COLONNE1]]=Table_0__2[[#This Row],[RESULTAT COTE]],Table_0__2[[#This Row],[COLONNE1]],0)</f>
        <v>1.25</v>
      </c>
    </row>
    <row r="5999" spans="1:11" x14ac:dyDescent="0.3">
      <c r="A5999" s="2">
        <v>43219</v>
      </c>
      <c r="B5999" s="25">
        <v>0.78819444444444453</v>
      </c>
      <c r="C5999" s="20">
        <f t="shared" si="93"/>
        <v>43219.788194444445</v>
      </c>
      <c r="D5999" s="10" t="s">
        <v>5996</v>
      </c>
      <c r="E5999" s="10">
        <v>2</v>
      </c>
      <c r="F5999" s="10">
        <v>6</v>
      </c>
      <c r="G5999" s="10">
        <v>3.85</v>
      </c>
      <c r="H5999" s="11">
        <v>1.3</v>
      </c>
      <c r="I5999" s="15">
        <f>IF(Table_0__2[[#This Row],[RESULTAT]]=1,Table_0__2[[#This Row],[1]],0)+IF(Table_0__2[[#This Row],[RESULTAT]]=3,Table_0__2[[#This Row],[N]],0)+IF(Table_0__2[[#This Row],[RESULTAT]]=2,Table_0__2[[#This Row],[2]],0)</f>
        <v>1.3</v>
      </c>
      <c r="J5999" s="15">
        <f>MIN(Table_0__2[[#This Row],[1]:[2]])</f>
        <v>1.3</v>
      </c>
      <c r="K5999" s="15">
        <f>IF(Table_0__2[[#This Row],[COLONNE1]]=Table_0__2[[#This Row],[RESULTAT COTE]],Table_0__2[[#This Row],[COLONNE1]],0)</f>
        <v>1.3</v>
      </c>
    </row>
    <row r="6000" spans="1:11" x14ac:dyDescent="0.3">
      <c r="A6000" s="2">
        <v>43219</v>
      </c>
      <c r="B6000" s="24">
        <v>0.78819444444444453</v>
      </c>
      <c r="C6000" s="20">
        <f t="shared" si="93"/>
        <v>43219.788194444445</v>
      </c>
      <c r="D6000" s="7" t="s">
        <v>5997</v>
      </c>
      <c r="E6000" s="7">
        <v>3</v>
      </c>
      <c r="F6000" s="7">
        <v>3.7</v>
      </c>
      <c r="G6000" s="7">
        <v>3.05</v>
      </c>
      <c r="H6000" s="9">
        <v>1.65</v>
      </c>
      <c r="I6000" s="14">
        <f>IF(Table_0__2[[#This Row],[RESULTAT]]=1,Table_0__2[[#This Row],[1]],0)+IF(Table_0__2[[#This Row],[RESULTAT]]=3,Table_0__2[[#This Row],[N]],0)+IF(Table_0__2[[#This Row],[RESULTAT]]=2,Table_0__2[[#This Row],[2]],0)</f>
        <v>3.05</v>
      </c>
      <c r="J6000" s="14">
        <f>MIN(Table_0__2[[#This Row],[1]:[2]])</f>
        <v>1.65</v>
      </c>
      <c r="K6000" s="14">
        <f>IF(Table_0__2[[#This Row],[COLONNE1]]=Table_0__2[[#This Row],[RESULTAT COTE]],Table_0__2[[#This Row],[COLONNE1]],0)</f>
        <v>0</v>
      </c>
    </row>
    <row r="6001" spans="1:11" x14ac:dyDescent="0.3">
      <c r="A6001" s="2">
        <v>43219</v>
      </c>
      <c r="B6001" s="25">
        <v>0.78819444444444453</v>
      </c>
      <c r="C6001" s="20">
        <f t="shared" si="93"/>
        <v>43219.788194444445</v>
      </c>
      <c r="D6001" s="10" t="s">
        <v>5998</v>
      </c>
      <c r="E6001" s="10">
        <v>1</v>
      </c>
      <c r="F6001" s="10">
        <v>1.6</v>
      </c>
      <c r="G6001" s="10">
        <v>2.95</v>
      </c>
      <c r="H6001" s="11">
        <v>4.3499999999999996</v>
      </c>
      <c r="I6001" s="15">
        <f>IF(Table_0__2[[#This Row],[RESULTAT]]=1,Table_0__2[[#This Row],[1]],0)+IF(Table_0__2[[#This Row],[RESULTAT]]=3,Table_0__2[[#This Row],[N]],0)+IF(Table_0__2[[#This Row],[RESULTAT]]=2,Table_0__2[[#This Row],[2]],0)</f>
        <v>1.6</v>
      </c>
      <c r="J6001" s="15">
        <f>MIN(Table_0__2[[#This Row],[1]:[2]])</f>
        <v>1.6</v>
      </c>
      <c r="K6001" s="15">
        <f>IF(Table_0__2[[#This Row],[COLONNE1]]=Table_0__2[[#This Row],[RESULTAT COTE]],Table_0__2[[#This Row],[COLONNE1]],0)</f>
        <v>1.6</v>
      </c>
    </row>
    <row r="6002" spans="1:11" x14ac:dyDescent="0.3">
      <c r="A6002" s="2">
        <v>43219</v>
      </c>
      <c r="B6002" s="24">
        <v>0.78819444444444453</v>
      </c>
      <c r="C6002" s="20">
        <f t="shared" si="93"/>
        <v>43219.788194444445</v>
      </c>
      <c r="D6002" s="7" t="s">
        <v>5999</v>
      </c>
      <c r="E6002" s="10">
        <v>2</v>
      </c>
      <c r="F6002" s="7">
        <v>1.75</v>
      </c>
      <c r="G6002" s="7">
        <v>2.95</v>
      </c>
      <c r="H6002" s="9">
        <v>3.3</v>
      </c>
      <c r="I6002" s="14">
        <f>IF(Table_0__2[[#This Row],[RESULTAT]]=1,Table_0__2[[#This Row],[1]],0)+IF(Table_0__2[[#This Row],[RESULTAT]]=3,Table_0__2[[#This Row],[N]],0)+IF(Table_0__2[[#This Row],[RESULTAT]]=2,Table_0__2[[#This Row],[2]],0)</f>
        <v>3.3</v>
      </c>
      <c r="J6002" s="14">
        <f>MIN(Table_0__2[[#This Row],[1]:[2]])</f>
        <v>1.75</v>
      </c>
      <c r="K6002" s="14">
        <f>IF(Table_0__2[[#This Row],[COLONNE1]]=Table_0__2[[#This Row],[RESULTAT COTE]],Table_0__2[[#This Row],[COLONNE1]],0)</f>
        <v>0</v>
      </c>
    </row>
    <row r="6003" spans="1:11" x14ac:dyDescent="0.3">
      <c r="A6003" s="2">
        <v>43219</v>
      </c>
      <c r="B6003" s="24">
        <v>0.78819444444444453</v>
      </c>
      <c r="C6003" s="20">
        <f t="shared" si="93"/>
        <v>43219.788194444445</v>
      </c>
      <c r="D6003" s="7" t="s">
        <v>6000</v>
      </c>
      <c r="E6003" s="7">
        <v>3</v>
      </c>
      <c r="F6003" s="7">
        <v>1.6</v>
      </c>
      <c r="G6003" s="7">
        <v>3.3</v>
      </c>
      <c r="H6003" s="9">
        <v>4.1500000000000004</v>
      </c>
      <c r="I6003" s="14">
        <f>IF(Table_0__2[[#This Row],[RESULTAT]]=1,Table_0__2[[#This Row],[1]],0)+IF(Table_0__2[[#This Row],[RESULTAT]]=3,Table_0__2[[#This Row],[N]],0)+IF(Table_0__2[[#This Row],[RESULTAT]]=2,Table_0__2[[#This Row],[2]],0)</f>
        <v>3.3</v>
      </c>
      <c r="J6003" s="14">
        <f>MIN(Table_0__2[[#This Row],[1]:[2]])</f>
        <v>1.6</v>
      </c>
      <c r="K6003" s="14">
        <f>IF(Table_0__2[[#This Row],[COLONNE1]]=Table_0__2[[#This Row],[RESULTAT COTE]],Table_0__2[[#This Row],[COLONNE1]],0)</f>
        <v>0</v>
      </c>
    </row>
    <row r="6004" spans="1:11" x14ac:dyDescent="0.3">
      <c r="A6004" s="2">
        <v>43219</v>
      </c>
      <c r="B6004" s="24">
        <v>0.78819444444444453</v>
      </c>
      <c r="C6004" s="20">
        <f t="shared" si="93"/>
        <v>43219.788194444445</v>
      </c>
      <c r="D6004" s="7" t="s">
        <v>6001</v>
      </c>
      <c r="E6004" s="10">
        <v>2</v>
      </c>
      <c r="F6004" s="7">
        <v>9</v>
      </c>
      <c r="G6004" s="7">
        <v>4.45</v>
      </c>
      <c r="H6004" s="9">
        <v>1.22</v>
      </c>
      <c r="I6004" s="14">
        <f>IF(Table_0__2[[#This Row],[RESULTAT]]=1,Table_0__2[[#This Row],[1]],0)+IF(Table_0__2[[#This Row],[RESULTAT]]=3,Table_0__2[[#This Row],[N]],0)+IF(Table_0__2[[#This Row],[RESULTAT]]=2,Table_0__2[[#This Row],[2]],0)</f>
        <v>1.22</v>
      </c>
      <c r="J6004" s="14">
        <f>MIN(Table_0__2[[#This Row],[1]:[2]])</f>
        <v>1.22</v>
      </c>
      <c r="K6004" s="14">
        <f>IF(Table_0__2[[#This Row],[COLONNE1]]=Table_0__2[[#This Row],[RESULTAT COTE]],Table_0__2[[#This Row],[COLONNE1]],0)</f>
        <v>1.22</v>
      </c>
    </row>
    <row r="6005" spans="1:11" x14ac:dyDescent="0.3">
      <c r="A6005" s="2">
        <v>43219</v>
      </c>
      <c r="B6005" s="24">
        <v>0.78819444444444453</v>
      </c>
      <c r="C6005" s="20">
        <f t="shared" si="93"/>
        <v>43219.788194444445</v>
      </c>
      <c r="D6005" s="7" t="s">
        <v>6002</v>
      </c>
      <c r="E6005" s="10">
        <v>1</v>
      </c>
      <c r="F6005" s="7">
        <v>1.4</v>
      </c>
      <c r="G6005" s="7">
        <v>3.65</v>
      </c>
      <c r="H6005" s="9">
        <v>4.5</v>
      </c>
      <c r="I6005" s="14">
        <f>IF(Table_0__2[[#This Row],[RESULTAT]]=1,Table_0__2[[#This Row],[1]],0)+IF(Table_0__2[[#This Row],[RESULTAT]]=3,Table_0__2[[#This Row],[N]],0)+IF(Table_0__2[[#This Row],[RESULTAT]]=2,Table_0__2[[#This Row],[2]],0)</f>
        <v>1.4</v>
      </c>
      <c r="J6005" s="14">
        <f>MIN(Table_0__2[[#This Row],[1]:[2]])</f>
        <v>1.4</v>
      </c>
      <c r="K6005" s="14">
        <f>IF(Table_0__2[[#This Row],[COLONNE1]]=Table_0__2[[#This Row],[RESULTAT COTE]],Table_0__2[[#This Row],[COLONNE1]],0)</f>
        <v>1.4</v>
      </c>
    </row>
    <row r="6006" spans="1:11" x14ac:dyDescent="0.3">
      <c r="A6006" s="2">
        <v>43219</v>
      </c>
      <c r="B6006" s="25">
        <v>0.78819444444444453</v>
      </c>
      <c r="C6006" s="20">
        <f t="shared" si="93"/>
        <v>43219.788194444445</v>
      </c>
      <c r="D6006" s="10" t="s">
        <v>6003</v>
      </c>
      <c r="E6006" s="10">
        <v>1</v>
      </c>
      <c r="F6006" s="10">
        <v>1.18</v>
      </c>
      <c r="G6006" s="10">
        <v>4.45</v>
      </c>
      <c r="H6006" s="11">
        <v>7.25</v>
      </c>
      <c r="I6006" s="15">
        <f>IF(Table_0__2[[#This Row],[RESULTAT]]=1,Table_0__2[[#This Row],[1]],0)+IF(Table_0__2[[#This Row],[RESULTAT]]=3,Table_0__2[[#This Row],[N]],0)+IF(Table_0__2[[#This Row],[RESULTAT]]=2,Table_0__2[[#This Row],[2]],0)</f>
        <v>1.18</v>
      </c>
      <c r="J6006" s="15">
        <f>MIN(Table_0__2[[#This Row],[1]:[2]])</f>
        <v>1.18</v>
      </c>
      <c r="K6006" s="15">
        <f>IF(Table_0__2[[#This Row],[COLONNE1]]=Table_0__2[[#This Row],[RESULTAT COTE]],Table_0__2[[#This Row],[COLONNE1]],0)</f>
        <v>1.18</v>
      </c>
    </row>
    <row r="6007" spans="1:11" x14ac:dyDescent="0.3">
      <c r="A6007" s="2">
        <v>43219</v>
      </c>
      <c r="B6007" s="24">
        <v>0.78819444444444453</v>
      </c>
      <c r="C6007" s="20">
        <f t="shared" si="93"/>
        <v>43219.788194444445</v>
      </c>
      <c r="D6007" s="7" t="s">
        <v>6004</v>
      </c>
      <c r="E6007" s="10">
        <v>1</v>
      </c>
      <c r="F6007" s="7">
        <v>1.35</v>
      </c>
      <c r="G6007" s="7">
        <v>3.3</v>
      </c>
      <c r="H6007" s="9">
        <v>6</v>
      </c>
      <c r="I6007" s="14">
        <f>IF(Table_0__2[[#This Row],[RESULTAT]]=1,Table_0__2[[#This Row],[1]],0)+IF(Table_0__2[[#This Row],[RESULTAT]]=3,Table_0__2[[#This Row],[N]],0)+IF(Table_0__2[[#This Row],[RESULTAT]]=2,Table_0__2[[#This Row],[2]],0)</f>
        <v>1.35</v>
      </c>
      <c r="J6007" s="14">
        <f>MIN(Table_0__2[[#This Row],[1]:[2]])</f>
        <v>1.35</v>
      </c>
      <c r="K6007" s="14">
        <f>IF(Table_0__2[[#This Row],[COLONNE1]]=Table_0__2[[#This Row],[RESULTAT COTE]],Table_0__2[[#This Row],[COLONNE1]],0)</f>
        <v>1.35</v>
      </c>
    </row>
    <row r="6008" spans="1:11" x14ac:dyDescent="0.3">
      <c r="A6008" s="2">
        <v>43219</v>
      </c>
      <c r="B6008" s="25">
        <v>0.78819444444444453</v>
      </c>
      <c r="C6008" s="20">
        <f t="shared" si="93"/>
        <v>43219.788194444445</v>
      </c>
      <c r="D6008" s="10" t="s">
        <v>6005</v>
      </c>
      <c r="E6008" s="10">
        <v>1</v>
      </c>
      <c r="F6008" s="10">
        <v>1.35</v>
      </c>
      <c r="G6008" s="10">
        <v>3.45</v>
      </c>
      <c r="H6008" s="11">
        <v>6.25</v>
      </c>
      <c r="I6008" s="15">
        <f>IF(Table_0__2[[#This Row],[RESULTAT]]=1,Table_0__2[[#This Row],[1]],0)+IF(Table_0__2[[#This Row],[RESULTAT]]=3,Table_0__2[[#This Row],[N]],0)+IF(Table_0__2[[#This Row],[RESULTAT]]=2,Table_0__2[[#This Row],[2]],0)</f>
        <v>1.35</v>
      </c>
      <c r="J6008" s="15">
        <f>MIN(Table_0__2[[#This Row],[1]:[2]])</f>
        <v>1.35</v>
      </c>
      <c r="K6008" s="15">
        <f>IF(Table_0__2[[#This Row],[COLONNE1]]=Table_0__2[[#This Row],[RESULTAT COTE]],Table_0__2[[#This Row],[COLONNE1]],0)</f>
        <v>1.35</v>
      </c>
    </row>
    <row r="6009" spans="1:11" x14ac:dyDescent="0.3">
      <c r="A6009" s="2">
        <v>43219</v>
      </c>
      <c r="B6009" s="24">
        <v>0.78819444444444453</v>
      </c>
      <c r="C6009" s="20">
        <f t="shared" si="93"/>
        <v>43219.788194444445</v>
      </c>
      <c r="D6009" s="7" t="s">
        <v>6006</v>
      </c>
      <c r="E6009" s="10">
        <v>1</v>
      </c>
      <c r="F6009" s="7">
        <v>1.5</v>
      </c>
      <c r="G6009" s="7">
        <v>3.2</v>
      </c>
      <c r="H6009" s="9">
        <v>4.45</v>
      </c>
      <c r="I6009" s="14">
        <f>IF(Table_0__2[[#This Row],[RESULTAT]]=1,Table_0__2[[#This Row],[1]],0)+IF(Table_0__2[[#This Row],[RESULTAT]]=3,Table_0__2[[#This Row],[N]],0)+IF(Table_0__2[[#This Row],[RESULTAT]]=2,Table_0__2[[#This Row],[2]],0)</f>
        <v>1.5</v>
      </c>
      <c r="J6009" s="14">
        <f>MIN(Table_0__2[[#This Row],[1]:[2]])</f>
        <v>1.5</v>
      </c>
      <c r="K6009" s="14">
        <f>IF(Table_0__2[[#This Row],[COLONNE1]]=Table_0__2[[#This Row],[RESULTAT COTE]],Table_0__2[[#This Row],[COLONNE1]],0)</f>
        <v>1.5</v>
      </c>
    </row>
    <row r="6010" spans="1:11" x14ac:dyDescent="0.3">
      <c r="A6010" s="2">
        <v>43219</v>
      </c>
      <c r="B6010" s="25">
        <v>0.79861111111111116</v>
      </c>
      <c r="C6010" s="20">
        <f t="shared" si="93"/>
        <v>43219.798611111109</v>
      </c>
      <c r="D6010" s="10" t="s">
        <v>6007</v>
      </c>
      <c r="E6010" s="10">
        <v>1</v>
      </c>
      <c r="F6010" s="10">
        <v>2.6</v>
      </c>
      <c r="G6010" s="10">
        <v>2.8</v>
      </c>
      <c r="H6010" s="11">
        <v>2.15</v>
      </c>
      <c r="I6010" s="15">
        <f>IF(Table_0__2[[#This Row],[RESULTAT]]=1,Table_0__2[[#This Row],[1]],0)+IF(Table_0__2[[#This Row],[RESULTAT]]=3,Table_0__2[[#This Row],[N]],0)+IF(Table_0__2[[#This Row],[RESULTAT]]=2,Table_0__2[[#This Row],[2]],0)</f>
        <v>2.6</v>
      </c>
      <c r="J6010" s="15">
        <f>MIN(Table_0__2[[#This Row],[1]:[2]])</f>
        <v>2.15</v>
      </c>
      <c r="K6010" s="15">
        <f>IF(Table_0__2[[#This Row],[COLONNE1]]=Table_0__2[[#This Row],[RESULTAT COTE]],Table_0__2[[#This Row],[COLONNE1]],0)</f>
        <v>0</v>
      </c>
    </row>
    <row r="6011" spans="1:11" x14ac:dyDescent="0.3">
      <c r="A6011" s="2">
        <v>43219</v>
      </c>
      <c r="B6011" s="24">
        <v>0.81944444444444453</v>
      </c>
      <c r="C6011" s="20">
        <f t="shared" si="93"/>
        <v>43219.819444444445</v>
      </c>
      <c r="D6011" s="7" t="s">
        <v>6008</v>
      </c>
      <c r="E6011" s="7">
        <v>3</v>
      </c>
      <c r="F6011" s="7">
        <v>2.25</v>
      </c>
      <c r="G6011" s="7">
        <v>2.65</v>
      </c>
      <c r="H6011" s="9">
        <v>2.65</v>
      </c>
      <c r="I6011" s="14">
        <f>IF(Table_0__2[[#This Row],[RESULTAT]]=1,Table_0__2[[#This Row],[1]],0)+IF(Table_0__2[[#This Row],[RESULTAT]]=3,Table_0__2[[#This Row],[N]],0)+IF(Table_0__2[[#This Row],[RESULTAT]]=2,Table_0__2[[#This Row],[2]],0)</f>
        <v>2.65</v>
      </c>
      <c r="J6011" s="14">
        <f>MIN(Table_0__2[[#This Row],[1]:[2]])</f>
        <v>2.25</v>
      </c>
      <c r="K6011" s="14">
        <f>IF(Table_0__2[[#This Row],[COLONNE1]]=Table_0__2[[#This Row],[RESULTAT COTE]],Table_0__2[[#This Row],[COLONNE1]],0)</f>
        <v>0</v>
      </c>
    </row>
    <row r="6012" spans="1:11" x14ac:dyDescent="0.3">
      <c r="A6012" s="2">
        <v>43219</v>
      </c>
      <c r="B6012" s="25">
        <v>0.82986111111111116</v>
      </c>
      <c r="C6012" s="20">
        <f t="shared" si="93"/>
        <v>43219.829861111109</v>
      </c>
      <c r="D6012" s="10" t="s">
        <v>6009</v>
      </c>
      <c r="E6012" s="10">
        <v>2</v>
      </c>
      <c r="F6012" s="10">
        <v>2.75</v>
      </c>
      <c r="G6012" s="10">
        <v>3</v>
      </c>
      <c r="H6012" s="11">
        <v>2.1</v>
      </c>
      <c r="I6012" s="15">
        <f>IF(Table_0__2[[#This Row],[RESULTAT]]=1,Table_0__2[[#This Row],[1]],0)+IF(Table_0__2[[#This Row],[RESULTAT]]=3,Table_0__2[[#This Row],[N]],0)+IF(Table_0__2[[#This Row],[RESULTAT]]=2,Table_0__2[[#This Row],[2]],0)</f>
        <v>2.1</v>
      </c>
      <c r="J6012" s="15">
        <f>MIN(Table_0__2[[#This Row],[1]:[2]])</f>
        <v>2.1</v>
      </c>
      <c r="K6012" s="15">
        <f>IF(Table_0__2[[#This Row],[COLONNE1]]=Table_0__2[[#This Row],[RESULTAT COTE]],Table_0__2[[#This Row],[COLONNE1]],0)</f>
        <v>2.1</v>
      </c>
    </row>
    <row r="6013" spans="1:11" x14ac:dyDescent="0.3">
      <c r="A6013" s="2">
        <v>43219</v>
      </c>
      <c r="B6013" s="25">
        <v>0.82986111111111116</v>
      </c>
      <c r="C6013" s="20">
        <f t="shared" si="93"/>
        <v>43219.829861111109</v>
      </c>
      <c r="D6013" s="10" t="s">
        <v>6010</v>
      </c>
      <c r="E6013" s="7">
        <v>3</v>
      </c>
      <c r="F6013" s="10">
        <v>3.7</v>
      </c>
      <c r="G6013" s="10">
        <v>3</v>
      </c>
      <c r="H6013" s="11">
        <v>1.7</v>
      </c>
      <c r="I6013" s="15">
        <f>IF(Table_0__2[[#This Row],[RESULTAT]]=1,Table_0__2[[#This Row],[1]],0)+IF(Table_0__2[[#This Row],[RESULTAT]]=3,Table_0__2[[#This Row],[N]],0)+IF(Table_0__2[[#This Row],[RESULTAT]]=2,Table_0__2[[#This Row],[2]],0)</f>
        <v>3</v>
      </c>
      <c r="J6013" s="15">
        <f>MIN(Table_0__2[[#This Row],[1]:[2]])</f>
        <v>1.7</v>
      </c>
      <c r="K6013" s="15">
        <f>IF(Table_0__2[[#This Row],[COLONNE1]]=Table_0__2[[#This Row],[RESULTAT COTE]],Table_0__2[[#This Row],[COLONNE1]],0)</f>
        <v>0</v>
      </c>
    </row>
    <row r="6014" spans="1:11" x14ac:dyDescent="0.3">
      <c r="A6014" s="2">
        <v>43219</v>
      </c>
      <c r="B6014" s="24">
        <v>0.82986111111111116</v>
      </c>
      <c r="C6014" s="20">
        <f t="shared" si="93"/>
        <v>43219.829861111109</v>
      </c>
      <c r="D6014" s="7" t="s">
        <v>6011</v>
      </c>
      <c r="E6014" s="10">
        <v>1</v>
      </c>
      <c r="F6014" s="7">
        <v>2.5</v>
      </c>
      <c r="G6014" s="7">
        <v>2.85</v>
      </c>
      <c r="H6014" s="9">
        <v>2.4</v>
      </c>
      <c r="I6014" s="14">
        <f>IF(Table_0__2[[#This Row],[RESULTAT]]=1,Table_0__2[[#This Row],[1]],0)+IF(Table_0__2[[#This Row],[RESULTAT]]=3,Table_0__2[[#This Row],[N]],0)+IF(Table_0__2[[#This Row],[RESULTAT]]=2,Table_0__2[[#This Row],[2]],0)</f>
        <v>2.5</v>
      </c>
      <c r="J6014" s="14">
        <f>MIN(Table_0__2[[#This Row],[1]:[2]])</f>
        <v>2.4</v>
      </c>
      <c r="K6014" s="14">
        <f>IF(Table_0__2[[#This Row],[COLONNE1]]=Table_0__2[[#This Row],[RESULTAT COTE]],Table_0__2[[#This Row],[COLONNE1]],0)</f>
        <v>0</v>
      </c>
    </row>
    <row r="6015" spans="1:11" x14ac:dyDescent="0.3">
      <c r="A6015" s="2">
        <v>43219</v>
      </c>
      <c r="B6015" s="24">
        <v>0.85069444444444453</v>
      </c>
      <c r="C6015" s="20">
        <f t="shared" si="93"/>
        <v>43219.850694444445</v>
      </c>
      <c r="D6015" s="7" t="s">
        <v>6012</v>
      </c>
      <c r="E6015" s="10">
        <v>2</v>
      </c>
      <c r="F6015" s="7">
        <v>1.9</v>
      </c>
      <c r="G6015" s="7">
        <v>2.95</v>
      </c>
      <c r="H6015" s="9">
        <v>3.25</v>
      </c>
      <c r="I6015" s="14">
        <f>IF(Table_0__2[[#This Row],[RESULTAT]]=1,Table_0__2[[#This Row],[1]],0)+IF(Table_0__2[[#This Row],[RESULTAT]]=3,Table_0__2[[#This Row],[N]],0)+IF(Table_0__2[[#This Row],[RESULTAT]]=2,Table_0__2[[#This Row],[2]],0)</f>
        <v>3.25</v>
      </c>
      <c r="J6015" s="14">
        <f>MIN(Table_0__2[[#This Row],[1]:[2]])</f>
        <v>1.9</v>
      </c>
      <c r="K6015" s="14">
        <f>IF(Table_0__2[[#This Row],[COLONNE1]]=Table_0__2[[#This Row],[RESULTAT COTE]],Table_0__2[[#This Row],[COLONNE1]],0)</f>
        <v>0</v>
      </c>
    </row>
    <row r="6016" spans="1:11" x14ac:dyDescent="0.3">
      <c r="A6016" s="2">
        <v>43219</v>
      </c>
      <c r="B6016" s="24">
        <v>0.85069444444444453</v>
      </c>
      <c r="C6016" s="20">
        <f t="shared" si="93"/>
        <v>43219.850694444445</v>
      </c>
      <c r="D6016" s="7" t="s">
        <v>6013</v>
      </c>
      <c r="E6016" s="10">
        <v>1</v>
      </c>
      <c r="F6016" s="7">
        <v>1.95</v>
      </c>
      <c r="G6016" s="7">
        <v>2.8</v>
      </c>
      <c r="H6016" s="9">
        <v>3.3</v>
      </c>
      <c r="I6016" s="14">
        <f>IF(Table_0__2[[#This Row],[RESULTAT]]=1,Table_0__2[[#This Row],[1]],0)+IF(Table_0__2[[#This Row],[RESULTAT]]=3,Table_0__2[[#This Row],[N]],0)+IF(Table_0__2[[#This Row],[RESULTAT]]=2,Table_0__2[[#This Row],[2]],0)</f>
        <v>1.95</v>
      </c>
      <c r="J6016" s="14">
        <f>MIN(Table_0__2[[#This Row],[1]:[2]])</f>
        <v>1.95</v>
      </c>
      <c r="K6016" s="14">
        <f>IF(Table_0__2[[#This Row],[COLONNE1]]=Table_0__2[[#This Row],[RESULTAT COTE]],Table_0__2[[#This Row],[COLONNE1]],0)</f>
        <v>1.95</v>
      </c>
    </row>
    <row r="6017" spans="1:11" x14ac:dyDescent="0.3">
      <c r="A6017" s="2">
        <v>43219</v>
      </c>
      <c r="B6017" s="24">
        <v>0.86111111111111116</v>
      </c>
      <c r="C6017" s="20">
        <f t="shared" si="93"/>
        <v>43219.861111111109</v>
      </c>
      <c r="D6017" s="7" t="s">
        <v>6014</v>
      </c>
      <c r="E6017" s="10">
        <v>2</v>
      </c>
      <c r="F6017" s="7">
        <v>12</v>
      </c>
      <c r="G6017" s="7">
        <v>6.5</v>
      </c>
      <c r="H6017" s="9">
        <v>1.17</v>
      </c>
      <c r="I6017" s="14">
        <f>IF(Table_0__2[[#This Row],[RESULTAT]]=1,Table_0__2[[#This Row],[1]],0)+IF(Table_0__2[[#This Row],[RESULTAT]]=3,Table_0__2[[#This Row],[N]],0)+IF(Table_0__2[[#This Row],[RESULTAT]]=2,Table_0__2[[#This Row],[2]],0)</f>
        <v>1.17</v>
      </c>
      <c r="J6017" s="14">
        <f>MIN(Table_0__2[[#This Row],[1]:[2]])</f>
        <v>1.17</v>
      </c>
      <c r="K6017" s="14">
        <f>IF(Table_0__2[[#This Row],[COLONNE1]]=Table_0__2[[#This Row],[RESULTAT COTE]],Table_0__2[[#This Row],[COLONNE1]],0)</f>
        <v>1.17</v>
      </c>
    </row>
    <row r="6018" spans="1:11" x14ac:dyDescent="0.3">
      <c r="A6018" s="2">
        <v>43219</v>
      </c>
      <c r="B6018" s="25">
        <v>0.86111111111111116</v>
      </c>
      <c r="C6018" s="20">
        <f t="shared" ref="C6018:C6081" si="94">A6018+B6018</f>
        <v>43219.861111111109</v>
      </c>
      <c r="D6018" s="10" t="s">
        <v>6015</v>
      </c>
      <c r="E6018" s="10">
        <v>2</v>
      </c>
      <c r="F6018" s="10">
        <v>4.5999999999999996</v>
      </c>
      <c r="G6018" s="10">
        <v>3.9</v>
      </c>
      <c r="H6018" s="11">
        <v>1.6</v>
      </c>
      <c r="I6018" s="15">
        <f>IF(Table_0__2[[#This Row],[RESULTAT]]=1,Table_0__2[[#This Row],[1]],0)+IF(Table_0__2[[#This Row],[RESULTAT]]=3,Table_0__2[[#This Row],[N]],0)+IF(Table_0__2[[#This Row],[RESULTAT]]=2,Table_0__2[[#This Row],[2]],0)</f>
        <v>1.6</v>
      </c>
      <c r="J6018" s="15">
        <f>MIN(Table_0__2[[#This Row],[1]:[2]])</f>
        <v>1.6</v>
      </c>
      <c r="K6018" s="15">
        <f>IF(Table_0__2[[#This Row],[COLONNE1]]=Table_0__2[[#This Row],[RESULTAT COTE]],Table_0__2[[#This Row],[COLONNE1]],0)</f>
        <v>1.6</v>
      </c>
    </row>
    <row r="6019" spans="1:11" x14ac:dyDescent="0.3">
      <c r="A6019" s="2">
        <v>43219</v>
      </c>
      <c r="B6019" s="24">
        <v>0.87152777777777779</v>
      </c>
      <c r="C6019" s="20">
        <f t="shared" si="94"/>
        <v>43219.871527777781</v>
      </c>
      <c r="D6019" s="7" t="s">
        <v>6016</v>
      </c>
      <c r="E6019" s="10">
        <v>1</v>
      </c>
      <c r="F6019" s="7">
        <v>1.8</v>
      </c>
      <c r="G6019" s="7">
        <v>2.95</v>
      </c>
      <c r="H6019" s="9">
        <v>3.5</v>
      </c>
      <c r="I6019" s="14">
        <f>IF(Table_0__2[[#This Row],[RESULTAT]]=1,Table_0__2[[#This Row],[1]],0)+IF(Table_0__2[[#This Row],[RESULTAT]]=3,Table_0__2[[#This Row],[N]],0)+IF(Table_0__2[[#This Row],[RESULTAT]]=2,Table_0__2[[#This Row],[2]],0)</f>
        <v>1.8</v>
      </c>
      <c r="J6019" s="14">
        <f>MIN(Table_0__2[[#This Row],[1]:[2]])</f>
        <v>1.8</v>
      </c>
      <c r="K6019" s="14">
        <f>IF(Table_0__2[[#This Row],[COLONNE1]]=Table_0__2[[#This Row],[RESULTAT COTE]],Table_0__2[[#This Row],[COLONNE1]],0)</f>
        <v>1.8</v>
      </c>
    </row>
    <row r="6020" spans="1:11" x14ac:dyDescent="0.3">
      <c r="A6020" s="2">
        <v>43219</v>
      </c>
      <c r="B6020" s="25">
        <v>0.87152777777777779</v>
      </c>
      <c r="C6020" s="20">
        <f t="shared" si="94"/>
        <v>43219.871527777781</v>
      </c>
      <c r="D6020" s="10" t="s">
        <v>6017</v>
      </c>
      <c r="E6020" s="7">
        <v>3</v>
      </c>
      <c r="F6020" s="10">
        <v>1.9</v>
      </c>
      <c r="G6020" s="10">
        <v>2.9</v>
      </c>
      <c r="H6020" s="11">
        <v>3.35</v>
      </c>
      <c r="I6020" s="15">
        <f>IF(Table_0__2[[#This Row],[RESULTAT]]=1,Table_0__2[[#This Row],[1]],0)+IF(Table_0__2[[#This Row],[RESULTAT]]=3,Table_0__2[[#This Row],[N]],0)+IF(Table_0__2[[#This Row],[RESULTAT]]=2,Table_0__2[[#This Row],[2]],0)</f>
        <v>2.9</v>
      </c>
      <c r="J6020" s="15">
        <f>MIN(Table_0__2[[#This Row],[1]:[2]])</f>
        <v>1.9</v>
      </c>
      <c r="K6020" s="15">
        <f>IF(Table_0__2[[#This Row],[COLONNE1]]=Table_0__2[[#This Row],[RESULTAT COTE]],Table_0__2[[#This Row],[COLONNE1]],0)</f>
        <v>0</v>
      </c>
    </row>
    <row r="6021" spans="1:11" x14ac:dyDescent="0.3">
      <c r="A6021" s="2">
        <v>43219</v>
      </c>
      <c r="B6021" s="24">
        <v>0.87152777777777779</v>
      </c>
      <c r="C6021" s="20">
        <f t="shared" si="94"/>
        <v>43219.871527777781</v>
      </c>
      <c r="D6021" s="7" t="s">
        <v>6018</v>
      </c>
      <c r="E6021" s="10">
        <v>2</v>
      </c>
      <c r="F6021" s="7">
        <v>2.9</v>
      </c>
      <c r="G6021" s="7">
        <v>2.8</v>
      </c>
      <c r="H6021" s="9">
        <v>2.1</v>
      </c>
      <c r="I6021" s="14">
        <f>IF(Table_0__2[[#This Row],[RESULTAT]]=1,Table_0__2[[#This Row],[1]],0)+IF(Table_0__2[[#This Row],[RESULTAT]]=3,Table_0__2[[#This Row],[N]],0)+IF(Table_0__2[[#This Row],[RESULTAT]]=2,Table_0__2[[#This Row],[2]],0)</f>
        <v>2.1</v>
      </c>
      <c r="J6021" s="14">
        <f>MIN(Table_0__2[[#This Row],[1]:[2]])</f>
        <v>2.1</v>
      </c>
      <c r="K6021" s="14">
        <f>IF(Table_0__2[[#This Row],[COLONNE1]]=Table_0__2[[#This Row],[RESULTAT COTE]],Table_0__2[[#This Row],[COLONNE1]],0)</f>
        <v>2.1</v>
      </c>
    </row>
    <row r="6022" spans="1:11" x14ac:dyDescent="0.3">
      <c r="A6022" s="2">
        <v>43219</v>
      </c>
      <c r="B6022" s="25">
        <v>0.87152777777777779</v>
      </c>
      <c r="C6022" s="20">
        <f t="shared" si="94"/>
        <v>43219.871527777781</v>
      </c>
      <c r="D6022" s="10" t="s">
        <v>6019</v>
      </c>
      <c r="E6022" s="7">
        <v>3</v>
      </c>
      <c r="F6022" s="10">
        <v>2.25</v>
      </c>
      <c r="G6022" s="10">
        <v>2.8</v>
      </c>
      <c r="H6022" s="11">
        <v>2.7</v>
      </c>
      <c r="I6022" s="15">
        <f>IF(Table_0__2[[#This Row],[RESULTAT]]=1,Table_0__2[[#This Row],[1]],0)+IF(Table_0__2[[#This Row],[RESULTAT]]=3,Table_0__2[[#This Row],[N]],0)+IF(Table_0__2[[#This Row],[RESULTAT]]=2,Table_0__2[[#This Row],[2]],0)</f>
        <v>2.8</v>
      </c>
      <c r="J6022" s="15">
        <f>MIN(Table_0__2[[#This Row],[1]:[2]])</f>
        <v>2.25</v>
      </c>
      <c r="K6022" s="15">
        <f>IF(Table_0__2[[#This Row],[COLONNE1]]=Table_0__2[[#This Row],[RESULTAT COTE]],Table_0__2[[#This Row],[COLONNE1]],0)</f>
        <v>0</v>
      </c>
    </row>
    <row r="6023" spans="1:11" x14ac:dyDescent="0.3">
      <c r="A6023" s="2">
        <v>43219</v>
      </c>
      <c r="B6023" s="24">
        <v>0.87152777777777779</v>
      </c>
      <c r="C6023" s="20">
        <f t="shared" si="94"/>
        <v>43219.871527777781</v>
      </c>
      <c r="D6023" s="7" t="s">
        <v>6020</v>
      </c>
      <c r="E6023" s="7">
        <v>3</v>
      </c>
      <c r="F6023" s="7">
        <v>1.25</v>
      </c>
      <c r="G6023" s="7">
        <v>4</v>
      </c>
      <c r="H6023" s="9">
        <v>8.25</v>
      </c>
      <c r="I6023" s="14">
        <f>IF(Table_0__2[[#This Row],[RESULTAT]]=1,Table_0__2[[#This Row],[1]],0)+IF(Table_0__2[[#This Row],[RESULTAT]]=3,Table_0__2[[#This Row],[N]],0)+IF(Table_0__2[[#This Row],[RESULTAT]]=2,Table_0__2[[#This Row],[2]],0)</f>
        <v>4</v>
      </c>
      <c r="J6023" s="14">
        <f>MIN(Table_0__2[[#This Row],[1]:[2]])</f>
        <v>1.25</v>
      </c>
      <c r="K6023" s="14">
        <f>IF(Table_0__2[[#This Row],[COLONNE1]]=Table_0__2[[#This Row],[RESULTAT COTE]],Table_0__2[[#This Row],[COLONNE1]],0)</f>
        <v>0</v>
      </c>
    </row>
    <row r="6024" spans="1:11" x14ac:dyDescent="0.3">
      <c r="A6024" s="2">
        <v>43219</v>
      </c>
      <c r="B6024" s="25">
        <v>0.87152777777777779</v>
      </c>
      <c r="C6024" s="20">
        <f t="shared" si="94"/>
        <v>43219.871527777781</v>
      </c>
      <c r="D6024" s="10" t="s">
        <v>6021</v>
      </c>
      <c r="E6024" s="10">
        <v>2</v>
      </c>
      <c r="F6024" s="10">
        <v>2</v>
      </c>
      <c r="G6024" s="10">
        <v>2.85</v>
      </c>
      <c r="H6024" s="11">
        <v>3.05</v>
      </c>
      <c r="I6024" s="15">
        <f>IF(Table_0__2[[#This Row],[RESULTAT]]=1,Table_0__2[[#This Row],[1]],0)+IF(Table_0__2[[#This Row],[RESULTAT]]=3,Table_0__2[[#This Row],[N]],0)+IF(Table_0__2[[#This Row],[RESULTAT]]=2,Table_0__2[[#This Row],[2]],0)</f>
        <v>3.05</v>
      </c>
      <c r="J6024" s="15">
        <f>MIN(Table_0__2[[#This Row],[1]:[2]])</f>
        <v>2</v>
      </c>
      <c r="K6024" s="15">
        <f>IF(Table_0__2[[#This Row],[COLONNE1]]=Table_0__2[[#This Row],[RESULTAT COTE]],Table_0__2[[#This Row],[COLONNE1]],0)</f>
        <v>0</v>
      </c>
    </row>
    <row r="6025" spans="1:11" x14ac:dyDescent="0.3">
      <c r="A6025" s="2">
        <v>43219</v>
      </c>
      <c r="B6025" s="24">
        <v>0.87152777777777779</v>
      </c>
      <c r="C6025" s="20">
        <f t="shared" si="94"/>
        <v>43219.871527777781</v>
      </c>
      <c r="D6025" s="7" t="s">
        <v>6022</v>
      </c>
      <c r="E6025" s="7">
        <v>3</v>
      </c>
      <c r="F6025" s="7">
        <v>2.7</v>
      </c>
      <c r="G6025" s="7">
        <v>2.5</v>
      </c>
      <c r="H6025" s="9">
        <v>2.2999999999999998</v>
      </c>
      <c r="I6025" s="14">
        <f>IF(Table_0__2[[#This Row],[RESULTAT]]=1,Table_0__2[[#This Row],[1]],0)+IF(Table_0__2[[#This Row],[RESULTAT]]=3,Table_0__2[[#This Row],[N]],0)+IF(Table_0__2[[#This Row],[RESULTAT]]=2,Table_0__2[[#This Row],[2]],0)</f>
        <v>2.5</v>
      </c>
      <c r="J6025" s="14">
        <f>MIN(Table_0__2[[#This Row],[1]:[2]])</f>
        <v>2.2999999999999998</v>
      </c>
      <c r="K6025" s="14">
        <f>IF(Table_0__2[[#This Row],[COLONNE1]]=Table_0__2[[#This Row],[RESULTAT COTE]],Table_0__2[[#This Row],[COLONNE1]],0)</f>
        <v>0</v>
      </c>
    </row>
    <row r="6026" spans="1:11" x14ac:dyDescent="0.3">
      <c r="A6026" s="2">
        <v>43219</v>
      </c>
      <c r="B6026" s="25">
        <v>0.87152777777777779</v>
      </c>
      <c r="C6026" s="20">
        <f t="shared" si="94"/>
        <v>43219.871527777781</v>
      </c>
      <c r="D6026" s="10" t="s">
        <v>6023</v>
      </c>
      <c r="E6026" s="7">
        <v>3</v>
      </c>
      <c r="F6026" s="10">
        <v>1.1000000000000001</v>
      </c>
      <c r="G6026" s="10">
        <v>9.5</v>
      </c>
      <c r="H6026" s="11">
        <v>18</v>
      </c>
      <c r="I6026" s="15">
        <f>IF(Table_0__2[[#This Row],[RESULTAT]]=1,Table_0__2[[#This Row],[1]],0)+IF(Table_0__2[[#This Row],[RESULTAT]]=3,Table_0__2[[#This Row],[N]],0)+IF(Table_0__2[[#This Row],[RESULTAT]]=2,Table_0__2[[#This Row],[2]],0)</f>
        <v>9.5</v>
      </c>
      <c r="J6026" s="15">
        <f>MIN(Table_0__2[[#This Row],[1]:[2]])</f>
        <v>1.1000000000000001</v>
      </c>
      <c r="K6026" s="15">
        <f>IF(Table_0__2[[#This Row],[COLONNE1]]=Table_0__2[[#This Row],[RESULTAT COTE]],Table_0__2[[#This Row],[COLONNE1]],0)</f>
        <v>0</v>
      </c>
    </row>
    <row r="6027" spans="1:11" x14ac:dyDescent="0.3">
      <c r="A6027" s="2">
        <v>43219</v>
      </c>
      <c r="B6027" s="25">
        <v>0.88194444444444453</v>
      </c>
      <c r="C6027" s="20">
        <f t="shared" si="94"/>
        <v>43219.881944444445</v>
      </c>
      <c r="D6027" s="10" t="s">
        <v>6024</v>
      </c>
      <c r="E6027" s="10">
        <v>2</v>
      </c>
      <c r="F6027" s="10">
        <v>5.25</v>
      </c>
      <c r="G6027" s="10">
        <v>3.75</v>
      </c>
      <c r="H6027" s="11">
        <v>1.45</v>
      </c>
      <c r="I6027" s="15">
        <f>IF(Table_0__2[[#This Row],[RESULTAT]]=1,Table_0__2[[#This Row],[1]],0)+IF(Table_0__2[[#This Row],[RESULTAT]]=3,Table_0__2[[#This Row],[N]],0)+IF(Table_0__2[[#This Row],[RESULTAT]]=2,Table_0__2[[#This Row],[2]],0)</f>
        <v>1.45</v>
      </c>
      <c r="J6027" s="15">
        <f>MIN(Table_0__2[[#This Row],[1]:[2]])</f>
        <v>1.45</v>
      </c>
      <c r="K6027" s="15">
        <f>IF(Table_0__2[[#This Row],[COLONNE1]]=Table_0__2[[#This Row],[RESULTAT COTE]],Table_0__2[[#This Row],[COLONNE1]],0)</f>
        <v>1.45</v>
      </c>
    </row>
    <row r="6028" spans="1:11" x14ac:dyDescent="0.3">
      <c r="A6028" s="2">
        <v>43219</v>
      </c>
      <c r="B6028" s="24">
        <v>0.91319444444444453</v>
      </c>
      <c r="C6028" s="20">
        <f t="shared" si="94"/>
        <v>43219.913194444445</v>
      </c>
      <c r="D6028" s="7" t="s">
        <v>6025</v>
      </c>
      <c r="E6028" s="10">
        <v>2</v>
      </c>
      <c r="F6028" s="7">
        <v>1.9</v>
      </c>
      <c r="G6028" s="7">
        <v>3.2</v>
      </c>
      <c r="H6028" s="9">
        <v>3.05</v>
      </c>
      <c r="I6028" s="14">
        <f>IF(Table_0__2[[#This Row],[RESULTAT]]=1,Table_0__2[[#This Row],[1]],0)+IF(Table_0__2[[#This Row],[RESULTAT]]=3,Table_0__2[[#This Row],[N]],0)+IF(Table_0__2[[#This Row],[RESULTAT]]=2,Table_0__2[[#This Row],[2]],0)</f>
        <v>3.05</v>
      </c>
      <c r="J6028" s="14">
        <f>MIN(Table_0__2[[#This Row],[1]:[2]])</f>
        <v>1.9</v>
      </c>
      <c r="K6028" s="14">
        <f>IF(Table_0__2[[#This Row],[COLONNE1]]=Table_0__2[[#This Row],[RESULTAT COTE]],Table_0__2[[#This Row],[COLONNE1]],0)</f>
        <v>0</v>
      </c>
    </row>
    <row r="6029" spans="1:11" x14ac:dyDescent="0.3">
      <c r="A6029" s="2">
        <v>43219</v>
      </c>
      <c r="B6029" s="25">
        <v>0.93402777777777779</v>
      </c>
      <c r="C6029" s="20">
        <f t="shared" si="94"/>
        <v>43219.934027777781</v>
      </c>
      <c r="D6029" s="10" t="s">
        <v>6026</v>
      </c>
      <c r="E6029" s="10">
        <v>2</v>
      </c>
      <c r="F6029" s="10">
        <v>1.7</v>
      </c>
      <c r="G6029" s="10">
        <v>3.1</v>
      </c>
      <c r="H6029" s="11">
        <v>3.35</v>
      </c>
      <c r="I6029" s="15">
        <f>IF(Table_0__2[[#This Row],[RESULTAT]]=1,Table_0__2[[#This Row],[1]],0)+IF(Table_0__2[[#This Row],[RESULTAT]]=3,Table_0__2[[#This Row],[N]],0)+IF(Table_0__2[[#This Row],[RESULTAT]]=2,Table_0__2[[#This Row],[2]],0)</f>
        <v>3.35</v>
      </c>
      <c r="J6029" s="15">
        <f>MIN(Table_0__2[[#This Row],[1]:[2]])</f>
        <v>1.7</v>
      </c>
      <c r="K6029" s="15">
        <f>IF(Table_0__2[[#This Row],[COLONNE1]]=Table_0__2[[#This Row],[RESULTAT COTE]],Table_0__2[[#This Row],[COLONNE1]],0)</f>
        <v>0</v>
      </c>
    </row>
    <row r="6030" spans="1:11" x14ac:dyDescent="0.3">
      <c r="A6030" s="2">
        <v>43219</v>
      </c>
      <c r="B6030" s="24">
        <v>0.95486111111111116</v>
      </c>
      <c r="C6030" s="20">
        <f t="shared" si="94"/>
        <v>43219.954861111109</v>
      </c>
      <c r="D6030" s="7" t="s">
        <v>6027</v>
      </c>
      <c r="E6030" s="7">
        <v>3</v>
      </c>
      <c r="F6030" s="7">
        <v>1.55</v>
      </c>
      <c r="G6030" s="7">
        <v>2.9</v>
      </c>
      <c r="H6030" s="9">
        <v>4.5</v>
      </c>
      <c r="I6030" s="14">
        <f>IF(Table_0__2[[#This Row],[RESULTAT]]=1,Table_0__2[[#This Row],[1]],0)+IF(Table_0__2[[#This Row],[RESULTAT]]=3,Table_0__2[[#This Row],[N]],0)+IF(Table_0__2[[#This Row],[RESULTAT]]=2,Table_0__2[[#This Row],[2]],0)</f>
        <v>2.9</v>
      </c>
      <c r="J6030" s="14">
        <f>MIN(Table_0__2[[#This Row],[1]:[2]])</f>
        <v>1.55</v>
      </c>
      <c r="K6030" s="14">
        <f>IF(Table_0__2[[#This Row],[COLONNE1]]=Table_0__2[[#This Row],[RESULTAT COTE]],Table_0__2[[#This Row],[COLONNE1]],0)</f>
        <v>0</v>
      </c>
    </row>
    <row r="6031" spans="1:11" x14ac:dyDescent="0.3">
      <c r="A6031" s="2">
        <v>43219</v>
      </c>
      <c r="B6031" s="25">
        <v>0.99652777777777779</v>
      </c>
      <c r="C6031" s="20">
        <f t="shared" si="94"/>
        <v>43219.996527777781</v>
      </c>
      <c r="D6031" s="10" t="s">
        <v>6028</v>
      </c>
      <c r="E6031" s="7">
        <v>3</v>
      </c>
      <c r="F6031" s="10">
        <v>1.7</v>
      </c>
      <c r="G6031" s="10">
        <v>2.85</v>
      </c>
      <c r="H6031" s="11">
        <v>4.1500000000000004</v>
      </c>
      <c r="I6031" s="15">
        <f>IF(Table_0__2[[#This Row],[RESULTAT]]=1,Table_0__2[[#This Row],[1]],0)+IF(Table_0__2[[#This Row],[RESULTAT]]=3,Table_0__2[[#This Row],[N]],0)+IF(Table_0__2[[#This Row],[RESULTAT]]=2,Table_0__2[[#This Row],[2]],0)</f>
        <v>2.85</v>
      </c>
      <c r="J6031" s="15">
        <f>MIN(Table_0__2[[#This Row],[1]:[2]])</f>
        <v>1.7</v>
      </c>
      <c r="K6031" s="15">
        <f>IF(Table_0__2[[#This Row],[COLONNE1]]=Table_0__2[[#This Row],[RESULTAT COTE]],Table_0__2[[#This Row],[COLONNE1]],0)</f>
        <v>0</v>
      </c>
    </row>
    <row r="6032" spans="1:11" x14ac:dyDescent="0.3">
      <c r="A6032" s="2">
        <v>43219</v>
      </c>
      <c r="B6032" s="24">
        <v>0.99652777777777779</v>
      </c>
      <c r="C6032" s="20">
        <f t="shared" si="94"/>
        <v>43219.996527777781</v>
      </c>
      <c r="D6032" s="7" t="s">
        <v>6029</v>
      </c>
      <c r="E6032" s="7">
        <v>3</v>
      </c>
      <c r="F6032" s="7">
        <v>2.6</v>
      </c>
      <c r="G6032" s="7">
        <v>2.9</v>
      </c>
      <c r="H6032" s="9">
        <v>2.1</v>
      </c>
      <c r="I6032" s="14">
        <f>IF(Table_0__2[[#This Row],[RESULTAT]]=1,Table_0__2[[#This Row],[1]],0)+IF(Table_0__2[[#This Row],[RESULTAT]]=3,Table_0__2[[#This Row],[N]],0)+IF(Table_0__2[[#This Row],[RESULTAT]]=2,Table_0__2[[#This Row],[2]],0)</f>
        <v>2.9</v>
      </c>
      <c r="J6032" s="14">
        <f>MIN(Table_0__2[[#This Row],[1]:[2]])</f>
        <v>2.1</v>
      </c>
      <c r="K6032" s="14">
        <f>IF(Table_0__2[[#This Row],[COLONNE1]]=Table_0__2[[#This Row],[RESULTAT COTE]],Table_0__2[[#This Row],[COLONNE1]],0)</f>
        <v>0</v>
      </c>
    </row>
    <row r="6033" spans="1:11" x14ac:dyDescent="0.3">
      <c r="A6033" s="2">
        <v>43219</v>
      </c>
      <c r="B6033" s="25">
        <v>0.99652777777777779</v>
      </c>
      <c r="C6033" s="20">
        <f t="shared" si="94"/>
        <v>43219.996527777781</v>
      </c>
      <c r="D6033" s="10" t="s">
        <v>6030</v>
      </c>
      <c r="E6033" s="7">
        <v>3</v>
      </c>
      <c r="F6033" s="10">
        <v>1.35</v>
      </c>
      <c r="G6033" s="10">
        <v>3.45</v>
      </c>
      <c r="H6033" s="11">
        <v>6</v>
      </c>
      <c r="I6033" s="15">
        <f>IF(Table_0__2[[#This Row],[RESULTAT]]=1,Table_0__2[[#This Row],[1]],0)+IF(Table_0__2[[#This Row],[RESULTAT]]=3,Table_0__2[[#This Row],[N]],0)+IF(Table_0__2[[#This Row],[RESULTAT]]=2,Table_0__2[[#This Row],[2]],0)</f>
        <v>3.45</v>
      </c>
      <c r="J6033" s="15">
        <f>MIN(Table_0__2[[#This Row],[1]:[2]])</f>
        <v>1.35</v>
      </c>
      <c r="K6033" s="15">
        <f>IF(Table_0__2[[#This Row],[COLONNE1]]=Table_0__2[[#This Row],[RESULTAT COTE]],Table_0__2[[#This Row],[COLONNE1]],0)</f>
        <v>0</v>
      </c>
    </row>
    <row r="6034" spans="1:11" x14ac:dyDescent="0.3">
      <c r="A6034" s="2">
        <v>43219</v>
      </c>
      <c r="B6034" s="24">
        <v>0.99652777777777779</v>
      </c>
      <c r="C6034" s="20">
        <f t="shared" si="94"/>
        <v>43219.996527777781</v>
      </c>
      <c r="D6034" s="7" t="s">
        <v>6031</v>
      </c>
      <c r="E6034" s="10">
        <v>1</v>
      </c>
      <c r="F6034" s="7">
        <v>2.85</v>
      </c>
      <c r="G6034" s="7">
        <v>2.4500000000000002</v>
      </c>
      <c r="H6034" s="9">
        <v>2.2000000000000002</v>
      </c>
      <c r="I6034" s="14">
        <f>IF(Table_0__2[[#This Row],[RESULTAT]]=1,Table_0__2[[#This Row],[1]],0)+IF(Table_0__2[[#This Row],[RESULTAT]]=3,Table_0__2[[#This Row],[N]],0)+IF(Table_0__2[[#This Row],[RESULTAT]]=2,Table_0__2[[#This Row],[2]],0)</f>
        <v>2.85</v>
      </c>
      <c r="J6034" s="14">
        <f>MIN(Table_0__2[[#This Row],[1]:[2]])</f>
        <v>2.2000000000000002</v>
      </c>
      <c r="K6034" s="14">
        <f>IF(Table_0__2[[#This Row],[COLONNE1]]=Table_0__2[[#This Row],[RESULTAT COTE]],Table_0__2[[#This Row],[COLONNE1]],0)</f>
        <v>0</v>
      </c>
    </row>
    <row r="6035" spans="1:11" x14ac:dyDescent="0.3">
      <c r="A6035" s="2">
        <v>43219</v>
      </c>
      <c r="B6035" s="25">
        <v>0.99652777777777779</v>
      </c>
      <c r="C6035" s="20">
        <f t="shared" si="94"/>
        <v>43219.996527777781</v>
      </c>
      <c r="D6035" s="10" t="s">
        <v>6032</v>
      </c>
      <c r="E6035" s="7">
        <v>3</v>
      </c>
      <c r="F6035" s="10">
        <v>1.7</v>
      </c>
      <c r="G6035" s="10">
        <v>2.9</v>
      </c>
      <c r="H6035" s="11">
        <v>3.75</v>
      </c>
      <c r="I6035" s="15">
        <f>IF(Table_0__2[[#This Row],[RESULTAT]]=1,Table_0__2[[#This Row],[1]],0)+IF(Table_0__2[[#This Row],[RESULTAT]]=3,Table_0__2[[#This Row],[N]],0)+IF(Table_0__2[[#This Row],[RESULTAT]]=2,Table_0__2[[#This Row],[2]],0)</f>
        <v>2.9</v>
      </c>
      <c r="J6035" s="15">
        <f>MIN(Table_0__2[[#This Row],[1]:[2]])</f>
        <v>1.7</v>
      </c>
      <c r="K6035" s="15">
        <f>IF(Table_0__2[[#This Row],[COLONNE1]]=Table_0__2[[#This Row],[RESULTAT COTE]],Table_0__2[[#This Row],[COLONNE1]],0)</f>
        <v>0</v>
      </c>
    </row>
    <row r="6036" spans="1:11" x14ac:dyDescent="0.3">
      <c r="A6036" s="2">
        <v>43219</v>
      </c>
      <c r="B6036" s="24">
        <v>0.99652777777777779</v>
      </c>
      <c r="C6036" s="20">
        <f t="shared" si="94"/>
        <v>43219.996527777781</v>
      </c>
      <c r="D6036" s="7" t="s">
        <v>6033</v>
      </c>
      <c r="E6036" s="10">
        <v>2</v>
      </c>
      <c r="F6036" s="7">
        <v>2.9</v>
      </c>
      <c r="G6036" s="7">
        <v>3</v>
      </c>
      <c r="H6036" s="9">
        <v>2.0499999999999998</v>
      </c>
      <c r="I6036" s="14">
        <f>IF(Table_0__2[[#This Row],[RESULTAT]]=1,Table_0__2[[#This Row],[1]],0)+IF(Table_0__2[[#This Row],[RESULTAT]]=3,Table_0__2[[#This Row],[N]],0)+IF(Table_0__2[[#This Row],[RESULTAT]]=2,Table_0__2[[#This Row],[2]],0)</f>
        <v>2.0499999999999998</v>
      </c>
      <c r="J6036" s="14">
        <f>MIN(Table_0__2[[#This Row],[1]:[2]])</f>
        <v>2.0499999999999998</v>
      </c>
      <c r="K6036" s="14">
        <f>IF(Table_0__2[[#This Row],[COLONNE1]]=Table_0__2[[#This Row],[RESULTAT COTE]],Table_0__2[[#This Row],[COLONNE1]],0)</f>
        <v>2.0499999999999998</v>
      </c>
    </row>
    <row r="6037" spans="1:11" x14ac:dyDescent="0.3">
      <c r="A6037" s="2">
        <v>43219</v>
      </c>
      <c r="B6037" s="25">
        <v>0.99652777777777779</v>
      </c>
      <c r="C6037" s="20">
        <f t="shared" si="94"/>
        <v>43219.996527777781</v>
      </c>
      <c r="D6037" s="10" t="s">
        <v>6034</v>
      </c>
      <c r="E6037" s="10">
        <v>1</v>
      </c>
      <c r="F6037" s="10">
        <v>1.75</v>
      </c>
      <c r="G6037" s="10">
        <v>3.4</v>
      </c>
      <c r="H6037" s="11">
        <v>3.3</v>
      </c>
      <c r="I6037" s="15">
        <f>IF(Table_0__2[[#This Row],[RESULTAT]]=1,Table_0__2[[#This Row],[1]],0)+IF(Table_0__2[[#This Row],[RESULTAT]]=3,Table_0__2[[#This Row],[N]],0)+IF(Table_0__2[[#This Row],[RESULTAT]]=2,Table_0__2[[#This Row],[2]],0)</f>
        <v>1.75</v>
      </c>
      <c r="J6037" s="15">
        <f>MIN(Table_0__2[[#This Row],[1]:[2]])</f>
        <v>1.75</v>
      </c>
      <c r="K6037" s="15">
        <f>IF(Table_0__2[[#This Row],[COLONNE1]]=Table_0__2[[#This Row],[RESULTAT COTE]],Table_0__2[[#This Row],[COLONNE1]],0)</f>
        <v>1.75</v>
      </c>
    </row>
    <row r="6038" spans="1:11" x14ac:dyDescent="0.3">
      <c r="A6038" s="2">
        <v>43219</v>
      </c>
      <c r="B6038" s="24">
        <v>0.99652777777777779</v>
      </c>
      <c r="C6038" s="20">
        <f t="shared" si="94"/>
        <v>43219.996527777781</v>
      </c>
      <c r="D6038" s="7" t="s">
        <v>6035</v>
      </c>
      <c r="E6038" s="10">
        <v>1</v>
      </c>
      <c r="F6038" s="7">
        <v>1.6</v>
      </c>
      <c r="G6038" s="7">
        <v>3.45</v>
      </c>
      <c r="H6038" s="9">
        <v>3.95</v>
      </c>
      <c r="I6038" s="14">
        <f>IF(Table_0__2[[#This Row],[RESULTAT]]=1,Table_0__2[[#This Row],[1]],0)+IF(Table_0__2[[#This Row],[RESULTAT]]=3,Table_0__2[[#This Row],[N]],0)+IF(Table_0__2[[#This Row],[RESULTAT]]=2,Table_0__2[[#This Row],[2]],0)</f>
        <v>1.6</v>
      </c>
      <c r="J6038" s="14">
        <f>MIN(Table_0__2[[#This Row],[1]:[2]])</f>
        <v>1.6</v>
      </c>
      <c r="K6038" s="14">
        <f>IF(Table_0__2[[#This Row],[COLONNE1]]=Table_0__2[[#This Row],[RESULTAT COTE]],Table_0__2[[#This Row],[COLONNE1]],0)</f>
        <v>1.6</v>
      </c>
    </row>
    <row r="6039" spans="1:11" x14ac:dyDescent="0.3">
      <c r="A6039" s="2">
        <v>43220</v>
      </c>
      <c r="B6039" s="26">
        <v>0.43402777777777773</v>
      </c>
      <c r="C6039" s="20">
        <f t="shared" si="94"/>
        <v>43220.434027777781</v>
      </c>
      <c r="D6039" s="12" t="s">
        <v>6036</v>
      </c>
      <c r="E6039" s="10">
        <v>1</v>
      </c>
      <c r="F6039" s="12">
        <v>1.22</v>
      </c>
      <c r="G6039" s="12">
        <v>3.95</v>
      </c>
      <c r="H6039" s="13">
        <v>9</v>
      </c>
      <c r="I6039" s="16">
        <f>IF(Table_0__2[[#This Row],[RESULTAT]]=1,Table_0__2[[#This Row],[1]],0)+IF(Table_0__2[[#This Row],[RESULTAT]]=3,Table_0__2[[#This Row],[N]],0)+IF(Table_0__2[[#This Row],[RESULTAT]]=2,Table_0__2[[#This Row],[2]],0)</f>
        <v>1.22</v>
      </c>
      <c r="J6039" s="16">
        <f>MIN(Table_0__2[[#This Row],[1]:[2]])</f>
        <v>1.22</v>
      </c>
      <c r="K6039" s="16">
        <f>IF(Table_0__2[[#This Row],[COLONNE1]]=Table_0__2[[#This Row],[RESULTAT COTE]],Table_0__2[[#This Row],[COLONNE1]],0)</f>
        <v>1.22</v>
      </c>
    </row>
    <row r="6040" spans="1:11" x14ac:dyDescent="0.3">
      <c r="A6040" s="2">
        <v>43220</v>
      </c>
      <c r="B6040" s="24">
        <v>0.53819444444444442</v>
      </c>
      <c r="C6040" s="20">
        <f t="shared" si="94"/>
        <v>43220.538194444445</v>
      </c>
      <c r="D6040" s="7" t="s">
        <v>6037</v>
      </c>
      <c r="E6040" s="7">
        <v>3</v>
      </c>
      <c r="F6040" s="7">
        <v>2.7</v>
      </c>
      <c r="G6040" s="7">
        <v>2.5</v>
      </c>
      <c r="H6040" s="9">
        <v>2.5</v>
      </c>
      <c r="I6040" s="14">
        <f>IF(Table_0__2[[#This Row],[RESULTAT]]=1,Table_0__2[[#This Row],[1]],0)+IF(Table_0__2[[#This Row],[RESULTAT]]=3,Table_0__2[[#This Row],[N]],0)+IF(Table_0__2[[#This Row],[RESULTAT]]=2,Table_0__2[[#This Row],[2]],0)</f>
        <v>2.5</v>
      </c>
      <c r="J6040" s="14">
        <f>MIN(Table_0__2[[#This Row],[1]:[2]])</f>
        <v>2.5</v>
      </c>
      <c r="K6040" s="14">
        <f>IF(Table_0__2[[#This Row],[COLONNE1]]=Table_0__2[[#This Row],[RESULTAT COTE]],Table_0__2[[#This Row],[COLONNE1]],0)</f>
        <v>2.5</v>
      </c>
    </row>
    <row r="6041" spans="1:11" x14ac:dyDescent="0.3">
      <c r="A6041" s="2">
        <v>43220</v>
      </c>
      <c r="B6041" s="25">
        <v>0.64236111111111105</v>
      </c>
      <c r="C6041" s="20">
        <f t="shared" si="94"/>
        <v>43220.642361111109</v>
      </c>
      <c r="D6041" s="10" t="s">
        <v>6038</v>
      </c>
      <c r="E6041" s="7">
        <v>3</v>
      </c>
      <c r="F6041" s="10">
        <v>1.55</v>
      </c>
      <c r="G6041" s="10">
        <v>3.1</v>
      </c>
      <c r="H6041" s="11">
        <v>4.75</v>
      </c>
      <c r="I6041" s="15">
        <f>IF(Table_0__2[[#This Row],[RESULTAT]]=1,Table_0__2[[#This Row],[1]],0)+IF(Table_0__2[[#This Row],[RESULTAT]]=3,Table_0__2[[#This Row],[N]],0)+IF(Table_0__2[[#This Row],[RESULTAT]]=2,Table_0__2[[#This Row],[2]],0)</f>
        <v>3.1</v>
      </c>
      <c r="J6041" s="15">
        <f>MIN(Table_0__2[[#This Row],[1]:[2]])</f>
        <v>1.55</v>
      </c>
      <c r="K6041" s="15">
        <f>IF(Table_0__2[[#This Row],[COLONNE1]]=Table_0__2[[#This Row],[RESULTAT COTE]],Table_0__2[[#This Row],[COLONNE1]],0)</f>
        <v>0</v>
      </c>
    </row>
    <row r="6042" spans="1:11" x14ac:dyDescent="0.3">
      <c r="A6042" s="2">
        <v>43220</v>
      </c>
      <c r="B6042" s="25">
        <v>0.66319444444444442</v>
      </c>
      <c r="C6042" s="20">
        <f t="shared" si="94"/>
        <v>43220.663194444445</v>
      </c>
      <c r="D6042" s="10" t="s">
        <v>6039</v>
      </c>
      <c r="E6042" s="10">
        <v>1</v>
      </c>
      <c r="F6042" s="10">
        <v>1.35</v>
      </c>
      <c r="G6042" s="10">
        <v>3.35</v>
      </c>
      <c r="H6042" s="11">
        <v>5.5</v>
      </c>
      <c r="I6042" s="15">
        <f>IF(Table_0__2[[#This Row],[RESULTAT]]=1,Table_0__2[[#This Row],[1]],0)+IF(Table_0__2[[#This Row],[RESULTAT]]=3,Table_0__2[[#This Row],[N]],0)+IF(Table_0__2[[#This Row],[RESULTAT]]=2,Table_0__2[[#This Row],[2]],0)</f>
        <v>1.35</v>
      </c>
      <c r="J6042" s="15">
        <f>MIN(Table_0__2[[#This Row],[1]:[2]])</f>
        <v>1.35</v>
      </c>
      <c r="K6042" s="15">
        <f>IF(Table_0__2[[#This Row],[COLONNE1]]=Table_0__2[[#This Row],[RESULTAT COTE]],Table_0__2[[#This Row],[COLONNE1]],0)</f>
        <v>1.35</v>
      </c>
    </row>
    <row r="6043" spans="1:11" x14ac:dyDescent="0.3">
      <c r="A6043" s="2">
        <v>43220</v>
      </c>
      <c r="B6043" s="24">
        <v>0.66319444444444442</v>
      </c>
      <c r="C6043" s="20">
        <f t="shared" si="94"/>
        <v>43220.663194444445</v>
      </c>
      <c r="D6043" s="7" t="s">
        <v>6040</v>
      </c>
      <c r="E6043" s="10">
        <v>2</v>
      </c>
      <c r="F6043" s="7">
        <v>4.25</v>
      </c>
      <c r="G6043" s="7">
        <v>3.35</v>
      </c>
      <c r="H6043" s="9">
        <v>1.55</v>
      </c>
      <c r="I6043" s="14">
        <f>IF(Table_0__2[[#This Row],[RESULTAT]]=1,Table_0__2[[#This Row],[1]],0)+IF(Table_0__2[[#This Row],[RESULTAT]]=3,Table_0__2[[#This Row],[N]],0)+IF(Table_0__2[[#This Row],[RESULTAT]]=2,Table_0__2[[#This Row],[2]],0)</f>
        <v>1.55</v>
      </c>
      <c r="J6043" s="14">
        <f>MIN(Table_0__2[[#This Row],[1]:[2]])</f>
        <v>1.55</v>
      </c>
      <c r="K6043" s="14">
        <f>IF(Table_0__2[[#This Row],[COLONNE1]]=Table_0__2[[#This Row],[RESULTAT COTE]],Table_0__2[[#This Row],[COLONNE1]],0)</f>
        <v>1.55</v>
      </c>
    </row>
    <row r="6044" spans="1:11" x14ac:dyDescent="0.3">
      <c r="A6044" s="2">
        <v>43220</v>
      </c>
      <c r="B6044" s="24">
        <v>0.70486111111111116</v>
      </c>
      <c r="C6044" s="20">
        <f t="shared" si="94"/>
        <v>43220.704861111109</v>
      </c>
      <c r="D6044" s="7" t="s">
        <v>6041</v>
      </c>
      <c r="E6044" s="10">
        <v>1</v>
      </c>
      <c r="F6044" s="7">
        <v>2.8</v>
      </c>
      <c r="G6044" s="7">
        <v>2.8</v>
      </c>
      <c r="H6044" s="9">
        <v>2.0499999999999998</v>
      </c>
      <c r="I6044" s="14">
        <f>IF(Table_0__2[[#This Row],[RESULTAT]]=1,Table_0__2[[#This Row],[1]],0)+IF(Table_0__2[[#This Row],[RESULTAT]]=3,Table_0__2[[#This Row],[N]],0)+IF(Table_0__2[[#This Row],[RESULTAT]]=2,Table_0__2[[#This Row],[2]],0)</f>
        <v>2.8</v>
      </c>
      <c r="J6044" s="14">
        <f>MIN(Table_0__2[[#This Row],[1]:[2]])</f>
        <v>2.0499999999999998</v>
      </c>
      <c r="K6044" s="14">
        <f>IF(Table_0__2[[#This Row],[COLONNE1]]=Table_0__2[[#This Row],[RESULTAT COTE]],Table_0__2[[#This Row],[COLONNE1]],0)</f>
        <v>0</v>
      </c>
    </row>
    <row r="6045" spans="1:11" x14ac:dyDescent="0.3">
      <c r="A6045" s="2">
        <v>43220</v>
      </c>
      <c r="B6045" s="24">
        <v>0.74652777777777779</v>
      </c>
      <c r="C6045" s="20">
        <f t="shared" si="94"/>
        <v>43220.746527777781</v>
      </c>
      <c r="D6045" s="7" t="s">
        <v>6042</v>
      </c>
      <c r="E6045" s="10">
        <v>1</v>
      </c>
      <c r="F6045" s="7">
        <v>2.25</v>
      </c>
      <c r="G6045" s="7">
        <v>2.9</v>
      </c>
      <c r="H6045" s="9">
        <v>2.6</v>
      </c>
      <c r="I6045" s="14">
        <f>IF(Table_0__2[[#This Row],[RESULTAT]]=1,Table_0__2[[#This Row],[1]],0)+IF(Table_0__2[[#This Row],[RESULTAT]]=3,Table_0__2[[#This Row],[N]],0)+IF(Table_0__2[[#This Row],[RESULTAT]]=2,Table_0__2[[#This Row],[2]],0)</f>
        <v>2.25</v>
      </c>
      <c r="J6045" s="14">
        <f>MIN(Table_0__2[[#This Row],[1]:[2]])</f>
        <v>2.25</v>
      </c>
      <c r="K6045" s="14">
        <f>IF(Table_0__2[[#This Row],[COLONNE1]]=Table_0__2[[#This Row],[RESULTAT COTE]],Table_0__2[[#This Row],[COLONNE1]],0)</f>
        <v>2.25</v>
      </c>
    </row>
    <row r="6046" spans="1:11" x14ac:dyDescent="0.3">
      <c r="A6046" s="2">
        <v>43220</v>
      </c>
      <c r="B6046" s="25">
        <v>0.74652777777777779</v>
      </c>
      <c r="C6046" s="20">
        <f t="shared" si="94"/>
        <v>43220.746527777781</v>
      </c>
      <c r="D6046" s="10" t="s">
        <v>6043</v>
      </c>
      <c r="E6046" s="10">
        <v>1</v>
      </c>
      <c r="F6046" s="10">
        <v>1.9</v>
      </c>
      <c r="G6046" s="10">
        <v>3.1</v>
      </c>
      <c r="H6046" s="11">
        <v>3.1</v>
      </c>
      <c r="I6046" s="15">
        <f>IF(Table_0__2[[#This Row],[RESULTAT]]=1,Table_0__2[[#This Row],[1]],0)+IF(Table_0__2[[#This Row],[RESULTAT]]=3,Table_0__2[[#This Row],[N]],0)+IF(Table_0__2[[#This Row],[RESULTAT]]=2,Table_0__2[[#This Row],[2]],0)</f>
        <v>1.9</v>
      </c>
      <c r="J6046" s="15">
        <f>MIN(Table_0__2[[#This Row],[1]:[2]])</f>
        <v>1.9</v>
      </c>
      <c r="K6046" s="15">
        <f>IF(Table_0__2[[#This Row],[COLONNE1]]=Table_0__2[[#This Row],[RESULTAT COTE]],Table_0__2[[#This Row],[COLONNE1]],0)</f>
        <v>1.9</v>
      </c>
    </row>
    <row r="6047" spans="1:11" x14ac:dyDescent="0.3">
      <c r="A6047" s="2">
        <v>43220</v>
      </c>
      <c r="B6047" s="24">
        <v>0.74652777777777779</v>
      </c>
      <c r="C6047" s="20">
        <f t="shared" si="94"/>
        <v>43220.746527777781</v>
      </c>
      <c r="D6047" s="7" t="s">
        <v>6044</v>
      </c>
      <c r="E6047" s="7">
        <v>3</v>
      </c>
      <c r="F6047" s="7">
        <v>2.1</v>
      </c>
      <c r="G6047" s="7">
        <v>3.1</v>
      </c>
      <c r="H6047" s="9">
        <v>2.35</v>
      </c>
      <c r="I6047" s="14">
        <f>IF(Table_0__2[[#This Row],[RESULTAT]]=1,Table_0__2[[#This Row],[1]],0)+IF(Table_0__2[[#This Row],[RESULTAT]]=3,Table_0__2[[#This Row],[N]],0)+IF(Table_0__2[[#This Row],[RESULTAT]]=2,Table_0__2[[#This Row],[2]],0)</f>
        <v>3.1</v>
      </c>
      <c r="J6047" s="14">
        <f>MIN(Table_0__2[[#This Row],[1]:[2]])</f>
        <v>2.1</v>
      </c>
      <c r="K6047" s="14">
        <f>IF(Table_0__2[[#This Row],[COLONNE1]]=Table_0__2[[#This Row],[RESULTAT COTE]],Table_0__2[[#This Row],[COLONNE1]],0)</f>
        <v>0</v>
      </c>
    </row>
    <row r="6048" spans="1:11" x14ac:dyDescent="0.3">
      <c r="A6048" s="2">
        <v>43220</v>
      </c>
      <c r="B6048" s="24">
        <v>0.74652777777777779</v>
      </c>
      <c r="C6048" s="20">
        <f t="shared" si="94"/>
        <v>43220.746527777781</v>
      </c>
      <c r="D6048" s="7" t="s">
        <v>6045</v>
      </c>
      <c r="E6048" s="10">
        <v>1</v>
      </c>
      <c r="F6048" s="7">
        <v>2.4</v>
      </c>
      <c r="G6048" s="7">
        <v>2.75</v>
      </c>
      <c r="H6048" s="9">
        <v>2.35</v>
      </c>
      <c r="I6048" s="14">
        <f>IF(Table_0__2[[#This Row],[RESULTAT]]=1,Table_0__2[[#This Row],[1]],0)+IF(Table_0__2[[#This Row],[RESULTAT]]=3,Table_0__2[[#This Row],[N]],0)+IF(Table_0__2[[#This Row],[RESULTAT]]=2,Table_0__2[[#This Row],[2]],0)</f>
        <v>2.4</v>
      </c>
      <c r="J6048" s="14">
        <f>MIN(Table_0__2[[#This Row],[1]:[2]])</f>
        <v>2.35</v>
      </c>
      <c r="K6048" s="14">
        <f>IF(Table_0__2[[#This Row],[COLONNE1]]=Table_0__2[[#This Row],[RESULTAT COTE]],Table_0__2[[#This Row],[COLONNE1]],0)</f>
        <v>0</v>
      </c>
    </row>
    <row r="6049" spans="1:11" x14ac:dyDescent="0.3">
      <c r="A6049" s="2">
        <v>43220</v>
      </c>
      <c r="B6049" s="24">
        <v>0.78819444444444453</v>
      </c>
      <c r="C6049" s="20">
        <f t="shared" si="94"/>
        <v>43220.788194444445</v>
      </c>
      <c r="D6049" s="7" t="s">
        <v>6046</v>
      </c>
      <c r="E6049" s="7">
        <v>3</v>
      </c>
      <c r="F6049" s="7">
        <v>1.65</v>
      </c>
      <c r="G6049" s="7">
        <v>3.05</v>
      </c>
      <c r="H6049" s="9">
        <v>3.75</v>
      </c>
      <c r="I6049" s="14">
        <f>IF(Table_0__2[[#This Row],[RESULTAT]]=1,Table_0__2[[#This Row],[1]],0)+IF(Table_0__2[[#This Row],[RESULTAT]]=3,Table_0__2[[#This Row],[N]],0)+IF(Table_0__2[[#This Row],[RESULTAT]]=2,Table_0__2[[#This Row],[2]],0)</f>
        <v>3.05</v>
      </c>
      <c r="J6049" s="14">
        <f>MIN(Table_0__2[[#This Row],[1]:[2]])</f>
        <v>1.65</v>
      </c>
      <c r="K6049" s="14">
        <f>IF(Table_0__2[[#This Row],[COLONNE1]]=Table_0__2[[#This Row],[RESULTAT COTE]],Table_0__2[[#This Row],[COLONNE1]],0)</f>
        <v>0</v>
      </c>
    </row>
    <row r="6050" spans="1:11" x14ac:dyDescent="0.3">
      <c r="A6050" s="2">
        <v>43220</v>
      </c>
      <c r="B6050" s="25">
        <v>0.78819444444444453</v>
      </c>
      <c r="C6050" s="20">
        <f t="shared" si="94"/>
        <v>43220.788194444445</v>
      </c>
      <c r="D6050" s="10" t="s">
        <v>6047</v>
      </c>
      <c r="E6050" s="10">
        <v>1</v>
      </c>
      <c r="F6050" s="10">
        <v>2.15</v>
      </c>
      <c r="G6050" s="10">
        <v>3.15</v>
      </c>
      <c r="H6050" s="11">
        <v>2.5499999999999998</v>
      </c>
      <c r="I6050" s="15">
        <f>IF(Table_0__2[[#This Row],[RESULTAT]]=1,Table_0__2[[#This Row],[1]],0)+IF(Table_0__2[[#This Row],[RESULTAT]]=3,Table_0__2[[#This Row],[N]],0)+IF(Table_0__2[[#This Row],[RESULTAT]]=2,Table_0__2[[#This Row],[2]],0)</f>
        <v>2.15</v>
      </c>
      <c r="J6050" s="15">
        <f>MIN(Table_0__2[[#This Row],[1]:[2]])</f>
        <v>2.15</v>
      </c>
      <c r="K6050" s="15">
        <f>IF(Table_0__2[[#This Row],[COLONNE1]]=Table_0__2[[#This Row],[RESULTAT COTE]],Table_0__2[[#This Row],[COLONNE1]],0)</f>
        <v>2.15</v>
      </c>
    </row>
    <row r="6051" spans="1:11" x14ac:dyDescent="0.3">
      <c r="A6051" s="2">
        <v>43220</v>
      </c>
      <c r="B6051" s="24">
        <v>0.78819444444444453</v>
      </c>
      <c r="C6051" s="20">
        <f t="shared" si="94"/>
        <v>43220.788194444445</v>
      </c>
      <c r="D6051" s="7" t="s">
        <v>6048</v>
      </c>
      <c r="E6051" s="10">
        <v>1</v>
      </c>
      <c r="F6051" s="7">
        <v>2.2999999999999998</v>
      </c>
      <c r="G6051" s="7">
        <v>2.7</v>
      </c>
      <c r="H6051" s="9">
        <v>2.65</v>
      </c>
      <c r="I6051" s="14">
        <f>IF(Table_0__2[[#This Row],[RESULTAT]]=1,Table_0__2[[#This Row],[1]],0)+IF(Table_0__2[[#This Row],[RESULTAT]]=3,Table_0__2[[#This Row],[N]],0)+IF(Table_0__2[[#This Row],[RESULTAT]]=2,Table_0__2[[#This Row],[2]],0)</f>
        <v>2.2999999999999998</v>
      </c>
      <c r="J6051" s="14">
        <f>MIN(Table_0__2[[#This Row],[1]:[2]])</f>
        <v>2.2999999999999998</v>
      </c>
      <c r="K6051" s="14">
        <f>IF(Table_0__2[[#This Row],[COLONNE1]]=Table_0__2[[#This Row],[RESULTAT COTE]],Table_0__2[[#This Row],[COLONNE1]],0)</f>
        <v>2.2999999999999998</v>
      </c>
    </row>
    <row r="6052" spans="1:11" x14ac:dyDescent="0.3">
      <c r="A6052" s="2">
        <v>43220</v>
      </c>
      <c r="B6052" s="24">
        <v>0.78819444444444453</v>
      </c>
      <c r="C6052" s="20">
        <f t="shared" si="94"/>
        <v>43220.788194444445</v>
      </c>
      <c r="D6052" s="7" t="s">
        <v>6049</v>
      </c>
      <c r="E6052" s="10">
        <v>1</v>
      </c>
      <c r="F6052" s="7">
        <v>1.18</v>
      </c>
      <c r="G6052" s="7">
        <v>4.25</v>
      </c>
      <c r="H6052" s="9">
        <v>8.25</v>
      </c>
      <c r="I6052" s="14">
        <f>IF(Table_0__2[[#This Row],[RESULTAT]]=1,Table_0__2[[#This Row],[1]],0)+IF(Table_0__2[[#This Row],[RESULTAT]]=3,Table_0__2[[#This Row],[N]],0)+IF(Table_0__2[[#This Row],[RESULTAT]]=2,Table_0__2[[#This Row],[2]],0)</f>
        <v>1.18</v>
      </c>
      <c r="J6052" s="14">
        <f>MIN(Table_0__2[[#This Row],[1]:[2]])</f>
        <v>1.18</v>
      </c>
      <c r="K6052" s="14">
        <f>IF(Table_0__2[[#This Row],[COLONNE1]]=Table_0__2[[#This Row],[RESULTAT COTE]],Table_0__2[[#This Row],[COLONNE1]],0)</f>
        <v>1.18</v>
      </c>
    </row>
    <row r="6053" spans="1:11" x14ac:dyDescent="0.3">
      <c r="A6053" s="2">
        <v>43220</v>
      </c>
      <c r="B6053" s="25">
        <v>0.78819444444444453</v>
      </c>
      <c r="C6053" s="20">
        <f t="shared" si="94"/>
        <v>43220.788194444445</v>
      </c>
      <c r="D6053" s="10" t="s">
        <v>6050</v>
      </c>
      <c r="E6053" s="10">
        <v>2</v>
      </c>
      <c r="F6053" s="10">
        <v>2.4500000000000002</v>
      </c>
      <c r="G6053" s="10">
        <v>3.05</v>
      </c>
      <c r="H6053" s="11">
        <v>2.15</v>
      </c>
      <c r="I6053" s="15">
        <f>IF(Table_0__2[[#This Row],[RESULTAT]]=1,Table_0__2[[#This Row],[1]],0)+IF(Table_0__2[[#This Row],[RESULTAT]]=3,Table_0__2[[#This Row],[N]],0)+IF(Table_0__2[[#This Row],[RESULTAT]]=2,Table_0__2[[#This Row],[2]],0)</f>
        <v>2.15</v>
      </c>
      <c r="J6053" s="15">
        <f>MIN(Table_0__2[[#This Row],[1]:[2]])</f>
        <v>2.15</v>
      </c>
      <c r="K6053" s="15">
        <f>IF(Table_0__2[[#This Row],[COLONNE1]]=Table_0__2[[#This Row],[RESULTAT COTE]],Table_0__2[[#This Row],[COLONNE1]],0)</f>
        <v>2.15</v>
      </c>
    </row>
    <row r="6054" spans="1:11" x14ac:dyDescent="0.3">
      <c r="A6054" s="2">
        <v>43220</v>
      </c>
      <c r="B6054" s="25">
        <v>0.81944444444444453</v>
      </c>
      <c r="C6054" s="20">
        <f t="shared" si="94"/>
        <v>43220.819444444445</v>
      </c>
      <c r="D6054" s="10" t="s">
        <v>6051</v>
      </c>
      <c r="E6054" s="10">
        <v>1</v>
      </c>
      <c r="F6054" s="10">
        <v>1.65</v>
      </c>
      <c r="G6054" s="10">
        <v>2.95</v>
      </c>
      <c r="H6054" s="11">
        <v>3.85</v>
      </c>
      <c r="I6054" s="15">
        <f>IF(Table_0__2[[#This Row],[RESULTAT]]=1,Table_0__2[[#This Row],[1]],0)+IF(Table_0__2[[#This Row],[RESULTAT]]=3,Table_0__2[[#This Row],[N]],0)+IF(Table_0__2[[#This Row],[RESULTAT]]=2,Table_0__2[[#This Row],[2]],0)</f>
        <v>1.65</v>
      </c>
      <c r="J6054" s="15">
        <f>MIN(Table_0__2[[#This Row],[1]:[2]])</f>
        <v>1.65</v>
      </c>
      <c r="K6054" s="15">
        <f>IF(Table_0__2[[#This Row],[COLONNE1]]=Table_0__2[[#This Row],[RESULTAT COTE]],Table_0__2[[#This Row],[COLONNE1]],0)</f>
        <v>1.65</v>
      </c>
    </row>
    <row r="6055" spans="1:11" x14ac:dyDescent="0.3">
      <c r="A6055" s="2">
        <v>43220</v>
      </c>
      <c r="B6055" s="24">
        <v>0.82986111111111116</v>
      </c>
      <c r="C6055" s="20">
        <f t="shared" si="94"/>
        <v>43220.829861111109</v>
      </c>
      <c r="D6055" s="7" t="s">
        <v>6052</v>
      </c>
      <c r="E6055" s="10">
        <v>1</v>
      </c>
      <c r="F6055" s="7">
        <v>1.18</v>
      </c>
      <c r="G6055" s="7">
        <v>4.4000000000000004</v>
      </c>
      <c r="H6055" s="9">
        <v>7.75</v>
      </c>
      <c r="I6055" s="14">
        <f>IF(Table_0__2[[#This Row],[RESULTAT]]=1,Table_0__2[[#This Row],[1]],0)+IF(Table_0__2[[#This Row],[RESULTAT]]=3,Table_0__2[[#This Row],[N]],0)+IF(Table_0__2[[#This Row],[RESULTAT]]=2,Table_0__2[[#This Row],[2]],0)</f>
        <v>1.18</v>
      </c>
      <c r="J6055" s="14">
        <f>MIN(Table_0__2[[#This Row],[1]:[2]])</f>
        <v>1.18</v>
      </c>
      <c r="K6055" s="14">
        <f>IF(Table_0__2[[#This Row],[COLONNE1]]=Table_0__2[[#This Row],[RESULTAT COTE]],Table_0__2[[#This Row],[COLONNE1]],0)</f>
        <v>1.18</v>
      </c>
    </row>
    <row r="6056" spans="1:11" x14ac:dyDescent="0.3">
      <c r="A6056" s="2">
        <v>43220</v>
      </c>
      <c r="B6056" s="25">
        <v>0.82986111111111116</v>
      </c>
      <c r="C6056" s="20">
        <f t="shared" si="94"/>
        <v>43220.829861111109</v>
      </c>
      <c r="D6056" s="10" t="s">
        <v>6053</v>
      </c>
      <c r="E6056" s="10">
        <v>1</v>
      </c>
      <c r="F6056" s="10">
        <v>3.05</v>
      </c>
      <c r="G6056" s="10">
        <v>3.3</v>
      </c>
      <c r="H6056" s="11">
        <v>1.75</v>
      </c>
      <c r="I6056" s="15">
        <f>IF(Table_0__2[[#This Row],[RESULTAT]]=1,Table_0__2[[#This Row],[1]],0)+IF(Table_0__2[[#This Row],[RESULTAT]]=3,Table_0__2[[#This Row],[N]],0)+IF(Table_0__2[[#This Row],[RESULTAT]]=2,Table_0__2[[#This Row],[2]],0)</f>
        <v>3.05</v>
      </c>
      <c r="J6056" s="15">
        <f>MIN(Table_0__2[[#This Row],[1]:[2]])</f>
        <v>1.75</v>
      </c>
      <c r="K6056" s="15">
        <f>IF(Table_0__2[[#This Row],[COLONNE1]]=Table_0__2[[#This Row],[RESULTAT COTE]],Table_0__2[[#This Row],[COLONNE1]],0)</f>
        <v>0</v>
      </c>
    </row>
    <row r="6057" spans="1:11" x14ac:dyDescent="0.3">
      <c r="A6057" s="2">
        <v>43220</v>
      </c>
      <c r="B6057" s="24">
        <v>0.85069444444444453</v>
      </c>
      <c r="C6057" s="20">
        <f t="shared" si="94"/>
        <v>43220.850694444445</v>
      </c>
      <c r="D6057" s="7" t="s">
        <v>6054</v>
      </c>
      <c r="E6057" s="10">
        <v>1</v>
      </c>
      <c r="F6057" s="7">
        <v>1.5</v>
      </c>
      <c r="G6057" s="7">
        <v>3.5</v>
      </c>
      <c r="H6057" s="9">
        <v>4.3</v>
      </c>
      <c r="I6057" s="14">
        <f>IF(Table_0__2[[#This Row],[RESULTAT]]=1,Table_0__2[[#This Row],[1]],0)+IF(Table_0__2[[#This Row],[RESULTAT]]=3,Table_0__2[[#This Row],[N]],0)+IF(Table_0__2[[#This Row],[RESULTAT]]=2,Table_0__2[[#This Row],[2]],0)</f>
        <v>1.5</v>
      </c>
      <c r="J6057" s="14">
        <f>MIN(Table_0__2[[#This Row],[1]:[2]])</f>
        <v>1.5</v>
      </c>
      <c r="K6057" s="14">
        <f>IF(Table_0__2[[#This Row],[COLONNE1]]=Table_0__2[[#This Row],[RESULTAT COTE]],Table_0__2[[#This Row],[COLONNE1]],0)</f>
        <v>1.5</v>
      </c>
    </row>
    <row r="6058" spans="1:11" x14ac:dyDescent="0.3">
      <c r="A6058" s="2">
        <v>43220</v>
      </c>
      <c r="B6058" s="24">
        <v>0.85069444444444453</v>
      </c>
      <c r="C6058" s="20">
        <f t="shared" si="94"/>
        <v>43220.850694444445</v>
      </c>
      <c r="D6058" s="7" t="s">
        <v>6055</v>
      </c>
      <c r="E6058" s="7">
        <v>3</v>
      </c>
      <c r="F6058" s="7">
        <v>1.6</v>
      </c>
      <c r="G6058" s="7">
        <v>3.15</v>
      </c>
      <c r="H6058" s="9">
        <v>4</v>
      </c>
      <c r="I6058" s="14">
        <f>IF(Table_0__2[[#This Row],[RESULTAT]]=1,Table_0__2[[#This Row],[1]],0)+IF(Table_0__2[[#This Row],[RESULTAT]]=3,Table_0__2[[#This Row],[N]],0)+IF(Table_0__2[[#This Row],[RESULTAT]]=2,Table_0__2[[#This Row],[2]],0)</f>
        <v>3.15</v>
      </c>
      <c r="J6058" s="14">
        <f>MIN(Table_0__2[[#This Row],[1]:[2]])</f>
        <v>1.6</v>
      </c>
      <c r="K6058" s="14">
        <f>IF(Table_0__2[[#This Row],[COLONNE1]]=Table_0__2[[#This Row],[RESULTAT COTE]],Table_0__2[[#This Row],[COLONNE1]],0)</f>
        <v>0</v>
      </c>
    </row>
    <row r="6059" spans="1:11" x14ac:dyDescent="0.3">
      <c r="A6059" s="2">
        <v>43220</v>
      </c>
      <c r="B6059" s="25">
        <v>0.86111111111111116</v>
      </c>
      <c r="C6059" s="20">
        <f t="shared" si="94"/>
        <v>43220.861111111109</v>
      </c>
      <c r="D6059" s="10" t="s">
        <v>6056</v>
      </c>
      <c r="E6059" s="10">
        <v>2</v>
      </c>
      <c r="F6059" s="10">
        <v>2.6</v>
      </c>
      <c r="G6059" s="10">
        <v>2.65</v>
      </c>
      <c r="H6059" s="11">
        <v>2.2999999999999998</v>
      </c>
      <c r="I6059" s="15">
        <f>IF(Table_0__2[[#This Row],[RESULTAT]]=1,Table_0__2[[#This Row],[1]],0)+IF(Table_0__2[[#This Row],[RESULTAT]]=3,Table_0__2[[#This Row],[N]],0)+IF(Table_0__2[[#This Row],[RESULTAT]]=2,Table_0__2[[#This Row],[2]],0)</f>
        <v>2.2999999999999998</v>
      </c>
      <c r="J6059" s="15">
        <f>MIN(Table_0__2[[#This Row],[1]:[2]])</f>
        <v>2.2999999999999998</v>
      </c>
      <c r="K6059" s="15">
        <f>IF(Table_0__2[[#This Row],[COLONNE1]]=Table_0__2[[#This Row],[RESULTAT COTE]],Table_0__2[[#This Row],[COLONNE1]],0)</f>
        <v>2.2999999999999998</v>
      </c>
    </row>
    <row r="6060" spans="1:11" x14ac:dyDescent="0.3">
      <c r="A6060" s="2">
        <v>43220</v>
      </c>
      <c r="B6060" s="25">
        <v>0.86111111111111116</v>
      </c>
      <c r="C6060" s="20">
        <f t="shared" si="94"/>
        <v>43220.861111111109</v>
      </c>
      <c r="D6060" s="10" t="s">
        <v>6057</v>
      </c>
      <c r="E6060" s="10">
        <v>1</v>
      </c>
      <c r="F6060" s="10">
        <v>1.35</v>
      </c>
      <c r="G6060" s="10">
        <v>3.55</v>
      </c>
      <c r="H6060" s="11">
        <v>5.5</v>
      </c>
      <c r="I6060" s="15">
        <f>IF(Table_0__2[[#This Row],[RESULTAT]]=1,Table_0__2[[#This Row],[1]],0)+IF(Table_0__2[[#This Row],[RESULTAT]]=3,Table_0__2[[#This Row],[N]],0)+IF(Table_0__2[[#This Row],[RESULTAT]]=2,Table_0__2[[#This Row],[2]],0)</f>
        <v>1.35</v>
      </c>
      <c r="J6060" s="15">
        <f>MIN(Table_0__2[[#This Row],[1]:[2]])</f>
        <v>1.35</v>
      </c>
      <c r="K6060" s="15">
        <f>IF(Table_0__2[[#This Row],[COLONNE1]]=Table_0__2[[#This Row],[RESULTAT COTE]],Table_0__2[[#This Row],[COLONNE1]],0)</f>
        <v>1.35</v>
      </c>
    </row>
    <row r="6061" spans="1:11" x14ac:dyDescent="0.3">
      <c r="A6061" s="2">
        <v>43220</v>
      </c>
      <c r="B6061" s="24">
        <v>0.86111111111111116</v>
      </c>
      <c r="C6061" s="20">
        <f t="shared" si="94"/>
        <v>43220.861111111109</v>
      </c>
      <c r="D6061" s="7" t="s">
        <v>6058</v>
      </c>
      <c r="E6061" s="10">
        <v>2</v>
      </c>
      <c r="F6061" s="7">
        <v>4.5</v>
      </c>
      <c r="G6061" s="7">
        <v>3.3</v>
      </c>
      <c r="H6061" s="9">
        <v>1.5</v>
      </c>
      <c r="I6061" s="14">
        <f>IF(Table_0__2[[#This Row],[RESULTAT]]=1,Table_0__2[[#This Row],[1]],0)+IF(Table_0__2[[#This Row],[RESULTAT]]=3,Table_0__2[[#This Row],[N]],0)+IF(Table_0__2[[#This Row],[RESULTAT]]=2,Table_0__2[[#This Row],[2]],0)</f>
        <v>1.5</v>
      </c>
      <c r="J6061" s="14">
        <f>MIN(Table_0__2[[#This Row],[1]:[2]])</f>
        <v>1.5</v>
      </c>
      <c r="K6061" s="14">
        <f>IF(Table_0__2[[#This Row],[COLONNE1]]=Table_0__2[[#This Row],[RESULTAT COTE]],Table_0__2[[#This Row],[COLONNE1]],0)</f>
        <v>1.5</v>
      </c>
    </row>
    <row r="6062" spans="1:11" x14ac:dyDescent="0.3">
      <c r="A6062" s="2">
        <v>43220</v>
      </c>
      <c r="B6062" s="25">
        <v>0.86111111111111116</v>
      </c>
      <c r="C6062" s="20">
        <f t="shared" si="94"/>
        <v>43220.861111111109</v>
      </c>
      <c r="D6062" s="10" t="s">
        <v>6059</v>
      </c>
      <c r="E6062" s="10">
        <v>1</v>
      </c>
      <c r="F6062" s="10">
        <v>1.55</v>
      </c>
      <c r="G6062" s="10">
        <v>3.05</v>
      </c>
      <c r="H6062" s="11">
        <v>4.5999999999999996</v>
      </c>
      <c r="I6062" s="15">
        <f>IF(Table_0__2[[#This Row],[RESULTAT]]=1,Table_0__2[[#This Row],[1]],0)+IF(Table_0__2[[#This Row],[RESULTAT]]=3,Table_0__2[[#This Row],[N]],0)+IF(Table_0__2[[#This Row],[RESULTAT]]=2,Table_0__2[[#This Row],[2]],0)</f>
        <v>1.55</v>
      </c>
      <c r="J6062" s="15">
        <f>MIN(Table_0__2[[#This Row],[1]:[2]])</f>
        <v>1.55</v>
      </c>
      <c r="K6062" s="15">
        <f>IF(Table_0__2[[#This Row],[COLONNE1]]=Table_0__2[[#This Row],[RESULTAT COTE]],Table_0__2[[#This Row],[COLONNE1]],0)</f>
        <v>1.55</v>
      </c>
    </row>
    <row r="6063" spans="1:11" x14ac:dyDescent="0.3">
      <c r="A6063" s="2">
        <v>43220</v>
      </c>
      <c r="B6063" s="24">
        <v>0.86111111111111116</v>
      </c>
      <c r="C6063" s="20">
        <f t="shared" si="94"/>
        <v>43220.861111111109</v>
      </c>
      <c r="D6063" s="7" t="s">
        <v>6060</v>
      </c>
      <c r="E6063" s="10">
        <v>1</v>
      </c>
      <c r="F6063" s="7">
        <v>2.25</v>
      </c>
      <c r="G6063" s="7">
        <v>3.15</v>
      </c>
      <c r="H6063" s="9">
        <v>3</v>
      </c>
      <c r="I6063" s="14">
        <f>IF(Table_0__2[[#This Row],[RESULTAT]]=1,Table_0__2[[#This Row],[1]],0)+IF(Table_0__2[[#This Row],[RESULTAT]]=3,Table_0__2[[#This Row],[N]],0)+IF(Table_0__2[[#This Row],[RESULTAT]]=2,Table_0__2[[#This Row],[2]],0)</f>
        <v>2.25</v>
      </c>
      <c r="J6063" s="14">
        <f>MIN(Table_0__2[[#This Row],[1]:[2]])</f>
        <v>2.25</v>
      </c>
      <c r="K6063" s="14">
        <f>IF(Table_0__2[[#This Row],[COLONNE1]]=Table_0__2[[#This Row],[RESULTAT COTE]],Table_0__2[[#This Row],[COLONNE1]],0)</f>
        <v>2.25</v>
      </c>
    </row>
    <row r="6064" spans="1:11" x14ac:dyDescent="0.3">
      <c r="A6064" s="2">
        <v>43220</v>
      </c>
      <c r="B6064" s="25">
        <v>0.87152777777777779</v>
      </c>
      <c r="C6064" s="20">
        <f t="shared" si="94"/>
        <v>43220.871527777781</v>
      </c>
      <c r="D6064" s="10" t="s">
        <v>6061</v>
      </c>
      <c r="E6064" s="10">
        <v>1</v>
      </c>
      <c r="F6064" s="10">
        <v>2.95</v>
      </c>
      <c r="G6064" s="10">
        <v>2.65</v>
      </c>
      <c r="H6064" s="11">
        <v>2.1</v>
      </c>
      <c r="I6064" s="15">
        <f>IF(Table_0__2[[#This Row],[RESULTAT]]=1,Table_0__2[[#This Row],[1]],0)+IF(Table_0__2[[#This Row],[RESULTAT]]=3,Table_0__2[[#This Row],[N]],0)+IF(Table_0__2[[#This Row],[RESULTAT]]=2,Table_0__2[[#This Row],[2]],0)</f>
        <v>2.95</v>
      </c>
      <c r="J6064" s="15">
        <f>MIN(Table_0__2[[#This Row],[1]:[2]])</f>
        <v>2.1</v>
      </c>
      <c r="K6064" s="15">
        <f>IF(Table_0__2[[#This Row],[COLONNE1]]=Table_0__2[[#This Row],[RESULTAT COTE]],Table_0__2[[#This Row],[COLONNE1]],0)</f>
        <v>0</v>
      </c>
    </row>
    <row r="6065" spans="1:11" x14ac:dyDescent="0.3">
      <c r="A6065" s="2">
        <v>43220</v>
      </c>
      <c r="B6065" s="24">
        <v>0.87152777777777779</v>
      </c>
      <c r="C6065" s="20">
        <f t="shared" si="94"/>
        <v>43220.871527777781</v>
      </c>
      <c r="D6065" s="7" t="s">
        <v>6062</v>
      </c>
      <c r="E6065" s="10">
        <v>1</v>
      </c>
      <c r="F6065" s="7">
        <v>1.85</v>
      </c>
      <c r="G6065" s="7">
        <v>3.2</v>
      </c>
      <c r="H6065" s="9">
        <v>3.4</v>
      </c>
      <c r="I6065" s="14">
        <f>IF(Table_0__2[[#This Row],[RESULTAT]]=1,Table_0__2[[#This Row],[1]],0)+IF(Table_0__2[[#This Row],[RESULTAT]]=3,Table_0__2[[#This Row],[N]],0)+IF(Table_0__2[[#This Row],[RESULTAT]]=2,Table_0__2[[#This Row],[2]],0)</f>
        <v>1.85</v>
      </c>
      <c r="J6065" s="14">
        <f>MIN(Table_0__2[[#This Row],[1]:[2]])</f>
        <v>1.85</v>
      </c>
      <c r="K6065" s="14">
        <f>IF(Table_0__2[[#This Row],[COLONNE1]]=Table_0__2[[#This Row],[RESULTAT COTE]],Table_0__2[[#This Row],[COLONNE1]],0)</f>
        <v>1.85</v>
      </c>
    </row>
    <row r="6066" spans="1:11" x14ac:dyDescent="0.3">
      <c r="A6066" s="2">
        <v>43220</v>
      </c>
      <c r="B6066" s="25">
        <v>0.87152777777777779</v>
      </c>
      <c r="C6066" s="20">
        <f t="shared" si="94"/>
        <v>43220.871527777781</v>
      </c>
      <c r="D6066" s="10" t="s">
        <v>6063</v>
      </c>
      <c r="E6066" s="10">
        <v>1</v>
      </c>
      <c r="F6066" s="10">
        <v>1.34</v>
      </c>
      <c r="G6066" s="10">
        <v>4.5</v>
      </c>
      <c r="H6066" s="11">
        <v>8</v>
      </c>
      <c r="I6066" s="15">
        <f>IF(Table_0__2[[#This Row],[RESULTAT]]=1,Table_0__2[[#This Row],[1]],0)+IF(Table_0__2[[#This Row],[RESULTAT]]=3,Table_0__2[[#This Row],[N]],0)+IF(Table_0__2[[#This Row],[RESULTAT]]=2,Table_0__2[[#This Row],[2]],0)</f>
        <v>1.34</v>
      </c>
      <c r="J6066" s="15">
        <f>MIN(Table_0__2[[#This Row],[1]:[2]])</f>
        <v>1.34</v>
      </c>
      <c r="K6066" s="15">
        <f>IF(Table_0__2[[#This Row],[COLONNE1]]=Table_0__2[[#This Row],[RESULTAT COTE]],Table_0__2[[#This Row],[COLONNE1]],0)</f>
        <v>1.34</v>
      </c>
    </row>
    <row r="6067" spans="1:11" x14ac:dyDescent="0.3">
      <c r="A6067" s="2">
        <v>43220</v>
      </c>
      <c r="B6067" s="24">
        <v>0.87152777777777779</v>
      </c>
      <c r="C6067" s="20">
        <f t="shared" si="94"/>
        <v>43220.871527777781</v>
      </c>
      <c r="D6067" s="7" t="s">
        <v>6064</v>
      </c>
      <c r="E6067" s="10">
        <v>1</v>
      </c>
      <c r="F6067" s="7">
        <v>1.1299999999999999</v>
      </c>
      <c r="G6067" s="7">
        <v>7.75</v>
      </c>
      <c r="H6067" s="9">
        <v>12</v>
      </c>
      <c r="I6067" s="14">
        <f>IF(Table_0__2[[#This Row],[RESULTAT]]=1,Table_0__2[[#This Row],[1]],0)+IF(Table_0__2[[#This Row],[RESULTAT]]=3,Table_0__2[[#This Row],[N]],0)+IF(Table_0__2[[#This Row],[RESULTAT]]=2,Table_0__2[[#This Row],[2]],0)</f>
        <v>1.1299999999999999</v>
      </c>
      <c r="J6067" s="14">
        <f>MIN(Table_0__2[[#This Row],[1]:[2]])</f>
        <v>1.1299999999999999</v>
      </c>
      <c r="K6067" s="14">
        <f>IF(Table_0__2[[#This Row],[COLONNE1]]=Table_0__2[[#This Row],[RESULTAT COTE]],Table_0__2[[#This Row],[COLONNE1]],0)</f>
        <v>1.1299999999999999</v>
      </c>
    </row>
    <row r="6068" spans="1:11" x14ac:dyDescent="0.3">
      <c r="A6068" s="2">
        <v>43220</v>
      </c>
      <c r="B6068" s="24">
        <v>0.99652777777777779</v>
      </c>
      <c r="C6068" s="20">
        <f t="shared" si="94"/>
        <v>43220.996527777781</v>
      </c>
      <c r="D6068" s="7" t="s">
        <v>6065</v>
      </c>
      <c r="E6068" s="10">
        <v>1</v>
      </c>
      <c r="F6068" s="7">
        <v>1.85</v>
      </c>
      <c r="G6068" s="7">
        <v>2.95</v>
      </c>
      <c r="H6068" s="9">
        <v>3.5</v>
      </c>
      <c r="I6068" s="14">
        <f>IF(Table_0__2[[#This Row],[RESULTAT]]=1,Table_0__2[[#This Row],[1]],0)+IF(Table_0__2[[#This Row],[RESULTAT]]=3,Table_0__2[[#This Row],[N]],0)+IF(Table_0__2[[#This Row],[RESULTAT]]=2,Table_0__2[[#This Row],[2]],0)</f>
        <v>1.85</v>
      </c>
      <c r="J6068" s="14">
        <f>MIN(Table_0__2[[#This Row],[1]:[2]])</f>
        <v>1.85</v>
      </c>
      <c r="K6068" s="14">
        <f>IF(Table_0__2[[#This Row],[COLONNE1]]=Table_0__2[[#This Row],[RESULTAT COTE]],Table_0__2[[#This Row],[COLONNE1]],0)</f>
        <v>1.85</v>
      </c>
    </row>
    <row r="6069" spans="1:11" x14ac:dyDescent="0.3">
      <c r="A6069" s="2">
        <v>43220</v>
      </c>
      <c r="B6069" s="25">
        <v>0.99652777777777779</v>
      </c>
      <c r="C6069" s="20">
        <f t="shared" si="94"/>
        <v>43220.996527777781</v>
      </c>
      <c r="D6069" s="10" t="s">
        <v>6066</v>
      </c>
      <c r="E6069" s="10">
        <v>2</v>
      </c>
      <c r="F6069" s="10">
        <v>3.65</v>
      </c>
      <c r="G6069" s="10">
        <v>3.2</v>
      </c>
      <c r="H6069" s="11">
        <v>1.7</v>
      </c>
      <c r="I6069" s="15">
        <f>IF(Table_0__2[[#This Row],[RESULTAT]]=1,Table_0__2[[#This Row],[1]],0)+IF(Table_0__2[[#This Row],[RESULTAT]]=3,Table_0__2[[#This Row],[N]],0)+IF(Table_0__2[[#This Row],[RESULTAT]]=2,Table_0__2[[#This Row],[2]],0)</f>
        <v>1.7</v>
      </c>
      <c r="J6069" s="15">
        <f>MIN(Table_0__2[[#This Row],[1]:[2]])</f>
        <v>1.7</v>
      </c>
      <c r="K6069" s="15">
        <f>IF(Table_0__2[[#This Row],[COLONNE1]]=Table_0__2[[#This Row],[RESULTAT COTE]],Table_0__2[[#This Row],[COLONNE1]],0)</f>
        <v>1.7</v>
      </c>
    </row>
    <row r="6070" spans="1:11" x14ac:dyDescent="0.3">
      <c r="A6070" s="2">
        <v>43220</v>
      </c>
      <c r="B6070" s="24">
        <v>0.99652777777777779</v>
      </c>
      <c r="C6070" s="20">
        <f t="shared" si="94"/>
        <v>43220.996527777781</v>
      </c>
      <c r="D6070" s="7" t="s">
        <v>6067</v>
      </c>
      <c r="E6070" s="10">
        <v>1</v>
      </c>
      <c r="F6070" s="7">
        <v>2.15</v>
      </c>
      <c r="G6070" s="7">
        <v>2.65</v>
      </c>
      <c r="H6070" s="9">
        <v>3.05</v>
      </c>
      <c r="I6070" s="14">
        <f>IF(Table_0__2[[#This Row],[RESULTAT]]=1,Table_0__2[[#This Row],[1]],0)+IF(Table_0__2[[#This Row],[RESULTAT]]=3,Table_0__2[[#This Row],[N]],0)+IF(Table_0__2[[#This Row],[RESULTAT]]=2,Table_0__2[[#This Row],[2]],0)</f>
        <v>2.15</v>
      </c>
      <c r="J6070" s="14">
        <f>MIN(Table_0__2[[#This Row],[1]:[2]])</f>
        <v>2.15</v>
      </c>
      <c r="K6070" s="14">
        <f>IF(Table_0__2[[#This Row],[COLONNE1]]=Table_0__2[[#This Row],[RESULTAT COTE]],Table_0__2[[#This Row],[COLONNE1]],0)</f>
        <v>2.15</v>
      </c>
    </row>
    <row r="6071" spans="1:11" x14ac:dyDescent="0.3">
      <c r="A6071" s="2">
        <v>43221</v>
      </c>
      <c r="B6071" s="25">
        <v>0.49652777777777773</v>
      </c>
      <c r="C6071" s="20">
        <f t="shared" si="94"/>
        <v>43221.496527777781</v>
      </c>
      <c r="D6071" s="10" t="s">
        <v>6068</v>
      </c>
      <c r="E6071" s="10">
        <v>2</v>
      </c>
      <c r="F6071" s="10">
        <v>1.1200000000000001</v>
      </c>
      <c r="G6071" s="10">
        <v>5.25</v>
      </c>
      <c r="H6071" s="11">
        <v>8.25</v>
      </c>
      <c r="I6071" s="15">
        <f>IF(Table_0__2[[#This Row],[RESULTAT]]=1,Table_0__2[[#This Row],[1]],0)+IF(Table_0__2[[#This Row],[RESULTAT]]=3,Table_0__2[[#This Row],[N]],0)+IF(Table_0__2[[#This Row],[RESULTAT]]=2,Table_0__2[[#This Row],[2]],0)</f>
        <v>8.25</v>
      </c>
      <c r="J6071" s="15">
        <f>MIN(Table_0__2[[#This Row],[1]:[2]])</f>
        <v>1.1200000000000001</v>
      </c>
      <c r="K6071" s="15">
        <f>IF(Table_0__2[[#This Row],[COLONNE1]]=Table_0__2[[#This Row],[RESULTAT COTE]],Table_0__2[[#This Row],[COLONNE1]],0)</f>
        <v>0</v>
      </c>
    </row>
    <row r="6072" spans="1:11" x14ac:dyDescent="0.3">
      <c r="A6072" s="2">
        <v>43221</v>
      </c>
      <c r="B6072" s="25">
        <v>0.51736111111111105</v>
      </c>
      <c r="C6072" s="20">
        <f t="shared" si="94"/>
        <v>43221.517361111109</v>
      </c>
      <c r="D6072" s="10" t="s">
        <v>6069</v>
      </c>
      <c r="E6072" s="10">
        <v>2</v>
      </c>
      <c r="F6072" s="10">
        <v>2.2999999999999998</v>
      </c>
      <c r="G6072" s="10">
        <v>2.85</v>
      </c>
      <c r="H6072" s="11">
        <v>2.4</v>
      </c>
      <c r="I6072" s="15">
        <f>IF(Table_0__2[[#This Row],[RESULTAT]]=1,Table_0__2[[#This Row],[1]],0)+IF(Table_0__2[[#This Row],[RESULTAT]]=3,Table_0__2[[#This Row],[N]],0)+IF(Table_0__2[[#This Row],[RESULTAT]]=2,Table_0__2[[#This Row],[2]],0)</f>
        <v>2.4</v>
      </c>
      <c r="J6072" s="15">
        <f>MIN(Table_0__2[[#This Row],[1]:[2]])</f>
        <v>2.2999999999999998</v>
      </c>
      <c r="K6072" s="15">
        <f>IF(Table_0__2[[#This Row],[COLONNE1]]=Table_0__2[[#This Row],[RESULTAT COTE]],Table_0__2[[#This Row],[COLONNE1]],0)</f>
        <v>0</v>
      </c>
    </row>
    <row r="6073" spans="1:11" x14ac:dyDescent="0.3">
      <c r="A6073" s="2">
        <v>43221</v>
      </c>
      <c r="B6073" s="25">
        <v>0.55902777777777779</v>
      </c>
      <c r="C6073" s="20">
        <f t="shared" si="94"/>
        <v>43221.559027777781</v>
      </c>
      <c r="D6073" s="10" t="s">
        <v>6070</v>
      </c>
      <c r="E6073" s="10">
        <v>2</v>
      </c>
      <c r="F6073" s="10">
        <v>3.45</v>
      </c>
      <c r="G6073" s="10">
        <v>3.15</v>
      </c>
      <c r="H6073" s="11">
        <v>1.65</v>
      </c>
      <c r="I6073" s="15">
        <f>IF(Table_0__2[[#This Row],[RESULTAT]]=1,Table_0__2[[#This Row],[1]],0)+IF(Table_0__2[[#This Row],[RESULTAT]]=3,Table_0__2[[#This Row],[N]],0)+IF(Table_0__2[[#This Row],[RESULTAT]]=2,Table_0__2[[#This Row],[2]],0)</f>
        <v>1.65</v>
      </c>
      <c r="J6073" s="15">
        <f>MIN(Table_0__2[[#This Row],[1]:[2]])</f>
        <v>1.65</v>
      </c>
      <c r="K6073" s="15">
        <f>IF(Table_0__2[[#This Row],[COLONNE1]]=Table_0__2[[#This Row],[RESULTAT COTE]],Table_0__2[[#This Row],[COLONNE1]],0)</f>
        <v>1.65</v>
      </c>
    </row>
    <row r="6074" spans="1:11" x14ac:dyDescent="0.3">
      <c r="A6074" s="2">
        <v>43221</v>
      </c>
      <c r="B6074" s="25">
        <v>0.62152777777777779</v>
      </c>
      <c r="C6074" s="20">
        <f t="shared" si="94"/>
        <v>43221.621527777781</v>
      </c>
      <c r="D6074" s="10" t="s">
        <v>6071</v>
      </c>
      <c r="E6074" s="10">
        <v>2</v>
      </c>
      <c r="F6074" s="10">
        <v>3.85</v>
      </c>
      <c r="G6074" s="10">
        <v>2.85</v>
      </c>
      <c r="H6074" s="11">
        <v>1.7</v>
      </c>
      <c r="I6074" s="15">
        <f>IF(Table_0__2[[#This Row],[RESULTAT]]=1,Table_0__2[[#This Row],[1]],0)+IF(Table_0__2[[#This Row],[RESULTAT]]=3,Table_0__2[[#This Row],[N]],0)+IF(Table_0__2[[#This Row],[RESULTAT]]=2,Table_0__2[[#This Row],[2]],0)</f>
        <v>1.7</v>
      </c>
      <c r="J6074" s="15">
        <f>MIN(Table_0__2[[#This Row],[1]:[2]])</f>
        <v>1.7</v>
      </c>
      <c r="K6074" s="15">
        <f>IF(Table_0__2[[#This Row],[COLONNE1]]=Table_0__2[[#This Row],[RESULTAT COTE]],Table_0__2[[#This Row],[COLONNE1]],0)</f>
        <v>1.7</v>
      </c>
    </row>
    <row r="6075" spans="1:11" x14ac:dyDescent="0.3">
      <c r="A6075" s="2">
        <v>43221</v>
      </c>
      <c r="B6075" s="24">
        <v>0.62152777777777779</v>
      </c>
      <c r="C6075" s="20">
        <f t="shared" si="94"/>
        <v>43221.621527777781</v>
      </c>
      <c r="D6075" s="7" t="s">
        <v>6072</v>
      </c>
      <c r="E6075" s="7">
        <v>3</v>
      </c>
      <c r="F6075" s="7">
        <v>7.75</v>
      </c>
      <c r="G6075" s="7">
        <v>4.45</v>
      </c>
      <c r="H6075" s="9">
        <v>1.18</v>
      </c>
      <c r="I6075" s="14">
        <f>IF(Table_0__2[[#This Row],[RESULTAT]]=1,Table_0__2[[#This Row],[1]],0)+IF(Table_0__2[[#This Row],[RESULTAT]]=3,Table_0__2[[#This Row],[N]],0)+IF(Table_0__2[[#This Row],[RESULTAT]]=2,Table_0__2[[#This Row],[2]],0)</f>
        <v>4.45</v>
      </c>
      <c r="J6075" s="14">
        <f>MIN(Table_0__2[[#This Row],[1]:[2]])</f>
        <v>1.18</v>
      </c>
      <c r="K6075" s="14">
        <f>IF(Table_0__2[[#This Row],[COLONNE1]]=Table_0__2[[#This Row],[RESULTAT COTE]],Table_0__2[[#This Row],[COLONNE1]],0)</f>
        <v>0</v>
      </c>
    </row>
    <row r="6076" spans="1:11" x14ac:dyDescent="0.3">
      <c r="A6076" s="2">
        <v>43221</v>
      </c>
      <c r="B6076" s="25">
        <v>0.62152777777777779</v>
      </c>
      <c r="C6076" s="20">
        <f t="shared" si="94"/>
        <v>43221.621527777781</v>
      </c>
      <c r="D6076" s="10" t="s">
        <v>6073</v>
      </c>
      <c r="E6076" s="10">
        <v>2</v>
      </c>
      <c r="F6076" s="10">
        <v>2.9</v>
      </c>
      <c r="G6076" s="10">
        <v>2.9</v>
      </c>
      <c r="H6076" s="11">
        <v>1.95</v>
      </c>
      <c r="I6076" s="15">
        <f>IF(Table_0__2[[#This Row],[RESULTAT]]=1,Table_0__2[[#This Row],[1]],0)+IF(Table_0__2[[#This Row],[RESULTAT]]=3,Table_0__2[[#This Row],[N]],0)+IF(Table_0__2[[#This Row],[RESULTAT]]=2,Table_0__2[[#This Row],[2]],0)</f>
        <v>1.95</v>
      </c>
      <c r="J6076" s="15">
        <f>MIN(Table_0__2[[#This Row],[1]:[2]])</f>
        <v>1.95</v>
      </c>
      <c r="K6076" s="15">
        <f>IF(Table_0__2[[#This Row],[COLONNE1]]=Table_0__2[[#This Row],[RESULTAT COTE]],Table_0__2[[#This Row],[COLONNE1]],0)</f>
        <v>1.95</v>
      </c>
    </row>
    <row r="6077" spans="1:11" x14ac:dyDescent="0.3">
      <c r="A6077" s="2">
        <v>43221</v>
      </c>
      <c r="B6077" s="24">
        <v>0.62152777777777779</v>
      </c>
      <c r="C6077" s="20">
        <f t="shared" si="94"/>
        <v>43221.621527777781</v>
      </c>
      <c r="D6077" s="7" t="s">
        <v>6074</v>
      </c>
      <c r="E6077" s="7">
        <v>3</v>
      </c>
      <c r="F6077" s="7">
        <v>3.3</v>
      </c>
      <c r="G6077" s="7">
        <v>2.9</v>
      </c>
      <c r="H6077" s="9">
        <v>1.8</v>
      </c>
      <c r="I6077" s="14">
        <f>IF(Table_0__2[[#This Row],[RESULTAT]]=1,Table_0__2[[#This Row],[1]],0)+IF(Table_0__2[[#This Row],[RESULTAT]]=3,Table_0__2[[#This Row],[N]],0)+IF(Table_0__2[[#This Row],[RESULTAT]]=2,Table_0__2[[#This Row],[2]],0)</f>
        <v>2.9</v>
      </c>
      <c r="J6077" s="14">
        <f>MIN(Table_0__2[[#This Row],[1]:[2]])</f>
        <v>1.8</v>
      </c>
      <c r="K6077" s="14">
        <f>IF(Table_0__2[[#This Row],[COLONNE1]]=Table_0__2[[#This Row],[RESULTAT COTE]],Table_0__2[[#This Row],[COLONNE1]],0)</f>
        <v>0</v>
      </c>
    </row>
    <row r="6078" spans="1:11" x14ac:dyDescent="0.3">
      <c r="A6078" s="2">
        <v>43221</v>
      </c>
      <c r="B6078" s="25">
        <v>0.62152777777777779</v>
      </c>
      <c r="C6078" s="20">
        <f t="shared" si="94"/>
        <v>43221.621527777781</v>
      </c>
      <c r="D6078" s="10" t="s">
        <v>6075</v>
      </c>
      <c r="E6078" s="10">
        <v>1</v>
      </c>
      <c r="F6078" s="10">
        <v>1.3</v>
      </c>
      <c r="G6078" s="10">
        <v>3.8</v>
      </c>
      <c r="H6078" s="11">
        <v>6</v>
      </c>
      <c r="I6078" s="15">
        <f>IF(Table_0__2[[#This Row],[RESULTAT]]=1,Table_0__2[[#This Row],[1]],0)+IF(Table_0__2[[#This Row],[RESULTAT]]=3,Table_0__2[[#This Row],[N]],0)+IF(Table_0__2[[#This Row],[RESULTAT]]=2,Table_0__2[[#This Row],[2]],0)</f>
        <v>1.3</v>
      </c>
      <c r="J6078" s="15">
        <f>MIN(Table_0__2[[#This Row],[1]:[2]])</f>
        <v>1.3</v>
      </c>
      <c r="K6078" s="15">
        <f>IF(Table_0__2[[#This Row],[COLONNE1]]=Table_0__2[[#This Row],[RESULTAT COTE]],Table_0__2[[#This Row],[COLONNE1]],0)</f>
        <v>1.3</v>
      </c>
    </row>
    <row r="6079" spans="1:11" x14ac:dyDescent="0.3">
      <c r="A6079" s="2">
        <v>43221</v>
      </c>
      <c r="B6079" s="24">
        <v>0.62152777777777779</v>
      </c>
      <c r="C6079" s="20">
        <f t="shared" si="94"/>
        <v>43221.621527777781</v>
      </c>
      <c r="D6079" s="7" t="s">
        <v>6076</v>
      </c>
      <c r="E6079" s="7">
        <v>3</v>
      </c>
      <c r="F6079" s="7">
        <v>1.8</v>
      </c>
      <c r="G6079" s="7">
        <v>2.95</v>
      </c>
      <c r="H6079" s="9">
        <v>3.25</v>
      </c>
      <c r="I6079" s="14">
        <f>IF(Table_0__2[[#This Row],[RESULTAT]]=1,Table_0__2[[#This Row],[1]],0)+IF(Table_0__2[[#This Row],[RESULTAT]]=3,Table_0__2[[#This Row],[N]],0)+IF(Table_0__2[[#This Row],[RESULTAT]]=2,Table_0__2[[#This Row],[2]],0)</f>
        <v>2.95</v>
      </c>
      <c r="J6079" s="14">
        <f>MIN(Table_0__2[[#This Row],[1]:[2]])</f>
        <v>1.8</v>
      </c>
      <c r="K6079" s="14">
        <f>IF(Table_0__2[[#This Row],[COLONNE1]]=Table_0__2[[#This Row],[RESULTAT COTE]],Table_0__2[[#This Row],[COLONNE1]],0)</f>
        <v>0</v>
      </c>
    </row>
    <row r="6080" spans="1:11" x14ac:dyDescent="0.3">
      <c r="A6080" s="2">
        <v>43221</v>
      </c>
      <c r="B6080" s="25">
        <v>0.62152777777777779</v>
      </c>
      <c r="C6080" s="20">
        <f t="shared" si="94"/>
        <v>43221.621527777781</v>
      </c>
      <c r="D6080" s="10" t="s">
        <v>6077</v>
      </c>
      <c r="E6080" s="10">
        <v>2</v>
      </c>
      <c r="F6080" s="10">
        <v>2.2000000000000002</v>
      </c>
      <c r="G6080" s="10">
        <v>2.85</v>
      </c>
      <c r="H6080" s="11">
        <v>2.5</v>
      </c>
      <c r="I6080" s="15">
        <f>IF(Table_0__2[[#This Row],[RESULTAT]]=1,Table_0__2[[#This Row],[1]],0)+IF(Table_0__2[[#This Row],[RESULTAT]]=3,Table_0__2[[#This Row],[N]],0)+IF(Table_0__2[[#This Row],[RESULTAT]]=2,Table_0__2[[#This Row],[2]],0)</f>
        <v>2.5</v>
      </c>
      <c r="J6080" s="15">
        <f>MIN(Table_0__2[[#This Row],[1]:[2]])</f>
        <v>2.2000000000000002</v>
      </c>
      <c r="K6080" s="15">
        <f>IF(Table_0__2[[#This Row],[COLONNE1]]=Table_0__2[[#This Row],[RESULTAT COTE]],Table_0__2[[#This Row],[COLONNE1]],0)</f>
        <v>0</v>
      </c>
    </row>
    <row r="6081" spans="1:11" x14ac:dyDescent="0.3">
      <c r="A6081" s="2">
        <v>43221</v>
      </c>
      <c r="B6081" s="24">
        <v>0.62152777777777779</v>
      </c>
      <c r="C6081" s="20">
        <f t="shared" si="94"/>
        <v>43221.621527777781</v>
      </c>
      <c r="D6081" s="7" t="s">
        <v>6078</v>
      </c>
      <c r="E6081" s="7">
        <v>3</v>
      </c>
      <c r="F6081" s="7">
        <v>2.15</v>
      </c>
      <c r="G6081" s="7">
        <v>2.6</v>
      </c>
      <c r="H6081" s="9">
        <v>2.9</v>
      </c>
      <c r="I6081" s="14">
        <f>IF(Table_0__2[[#This Row],[RESULTAT]]=1,Table_0__2[[#This Row],[1]],0)+IF(Table_0__2[[#This Row],[RESULTAT]]=3,Table_0__2[[#This Row],[N]],0)+IF(Table_0__2[[#This Row],[RESULTAT]]=2,Table_0__2[[#This Row],[2]],0)</f>
        <v>2.6</v>
      </c>
      <c r="J6081" s="14">
        <f>MIN(Table_0__2[[#This Row],[1]:[2]])</f>
        <v>2.15</v>
      </c>
      <c r="K6081" s="14">
        <f>IF(Table_0__2[[#This Row],[COLONNE1]]=Table_0__2[[#This Row],[RESULTAT COTE]],Table_0__2[[#This Row],[COLONNE1]],0)</f>
        <v>0</v>
      </c>
    </row>
    <row r="6082" spans="1:11" x14ac:dyDescent="0.3">
      <c r="A6082" s="2">
        <v>43221</v>
      </c>
      <c r="B6082" s="25">
        <v>0.62152777777777779</v>
      </c>
      <c r="C6082" s="20">
        <f t="shared" ref="C6082:C6145" si="95">A6082+B6082</f>
        <v>43221.621527777781</v>
      </c>
      <c r="D6082" s="10" t="s">
        <v>6079</v>
      </c>
      <c r="E6082" s="10">
        <v>1</v>
      </c>
      <c r="F6082" s="10">
        <v>1.7</v>
      </c>
      <c r="G6082" s="10">
        <v>3.05</v>
      </c>
      <c r="H6082" s="11">
        <v>3.5</v>
      </c>
      <c r="I6082" s="15">
        <f>IF(Table_0__2[[#This Row],[RESULTAT]]=1,Table_0__2[[#This Row],[1]],0)+IF(Table_0__2[[#This Row],[RESULTAT]]=3,Table_0__2[[#This Row],[N]],0)+IF(Table_0__2[[#This Row],[RESULTAT]]=2,Table_0__2[[#This Row],[2]],0)</f>
        <v>1.7</v>
      </c>
      <c r="J6082" s="15">
        <f>MIN(Table_0__2[[#This Row],[1]:[2]])</f>
        <v>1.7</v>
      </c>
      <c r="K6082" s="15">
        <f>IF(Table_0__2[[#This Row],[COLONNE1]]=Table_0__2[[#This Row],[RESULTAT COTE]],Table_0__2[[#This Row],[COLONNE1]],0)</f>
        <v>1.7</v>
      </c>
    </row>
    <row r="6083" spans="1:11" x14ac:dyDescent="0.3">
      <c r="A6083" s="2">
        <v>43221</v>
      </c>
      <c r="B6083" s="24">
        <v>0.62152777777777779</v>
      </c>
      <c r="C6083" s="20">
        <f t="shared" si="95"/>
        <v>43221.621527777781</v>
      </c>
      <c r="D6083" s="7" t="s">
        <v>6080</v>
      </c>
      <c r="E6083" s="7">
        <v>3</v>
      </c>
      <c r="F6083" s="7">
        <v>1.9</v>
      </c>
      <c r="G6083" s="7">
        <v>2.8</v>
      </c>
      <c r="H6083" s="9">
        <v>3.15</v>
      </c>
      <c r="I6083" s="14">
        <f>IF(Table_0__2[[#This Row],[RESULTAT]]=1,Table_0__2[[#This Row],[1]],0)+IF(Table_0__2[[#This Row],[RESULTAT]]=3,Table_0__2[[#This Row],[N]],0)+IF(Table_0__2[[#This Row],[RESULTAT]]=2,Table_0__2[[#This Row],[2]],0)</f>
        <v>2.8</v>
      </c>
      <c r="J6083" s="14">
        <f>MIN(Table_0__2[[#This Row],[1]:[2]])</f>
        <v>1.9</v>
      </c>
      <c r="K6083" s="14">
        <f>IF(Table_0__2[[#This Row],[COLONNE1]]=Table_0__2[[#This Row],[RESULTAT COTE]],Table_0__2[[#This Row],[COLONNE1]],0)</f>
        <v>0</v>
      </c>
    </row>
    <row r="6084" spans="1:11" x14ac:dyDescent="0.3">
      <c r="A6084" s="2">
        <v>43221</v>
      </c>
      <c r="B6084" s="25">
        <v>0.68402777777777779</v>
      </c>
      <c r="C6084" s="20">
        <f t="shared" si="95"/>
        <v>43221.684027777781</v>
      </c>
      <c r="D6084" s="10" t="s">
        <v>6081</v>
      </c>
      <c r="E6084" s="10">
        <v>1</v>
      </c>
      <c r="F6084" s="10">
        <v>1.4</v>
      </c>
      <c r="G6084" s="10">
        <v>3.35</v>
      </c>
      <c r="H6084" s="11">
        <v>4.9000000000000004</v>
      </c>
      <c r="I6084" s="15">
        <f>IF(Table_0__2[[#This Row],[RESULTAT]]=1,Table_0__2[[#This Row],[1]],0)+IF(Table_0__2[[#This Row],[RESULTAT]]=3,Table_0__2[[#This Row],[N]],0)+IF(Table_0__2[[#This Row],[RESULTAT]]=2,Table_0__2[[#This Row],[2]],0)</f>
        <v>1.4</v>
      </c>
      <c r="J6084" s="15">
        <f>MIN(Table_0__2[[#This Row],[1]:[2]])</f>
        <v>1.4</v>
      </c>
      <c r="K6084" s="15">
        <f>IF(Table_0__2[[#This Row],[COLONNE1]]=Table_0__2[[#This Row],[RESULTAT COTE]],Table_0__2[[#This Row],[COLONNE1]],0)</f>
        <v>1.4</v>
      </c>
    </row>
    <row r="6085" spans="1:11" x14ac:dyDescent="0.3">
      <c r="A6085" s="2">
        <v>43221</v>
      </c>
      <c r="B6085" s="24">
        <v>0.74652777777777779</v>
      </c>
      <c r="C6085" s="20">
        <f t="shared" si="95"/>
        <v>43221.746527777781</v>
      </c>
      <c r="D6085" s="7" t="s">
        <v>6082</v>
      </c>
      <c r="E6085" s="7">
        <v>3</v>
      </c>
      <c r="F6085" s="7">
        <v>1.4</v>
      </c>
      <c r="G6085" s="7">
        <v>3.5</v>
      </c>
      <c r="H6085" s="9">
        <v>5</v>
      </c>
      <c r="I6085" s="14">
        <f>IF(Table_0__2[[#This Row],[RESULTAT]]=1,Table_0__2[[#This Row],[1]],0)+IF(Table_0__2[[#This Row],[RESULTAT]]=3,Table_0__2[[#This Row],[N]],0)+IF(Table_0__2[[#This Row],[RESULTAT]]=2,Table_0__2[[#This Row],[2]],0)</f>
        <v>3.5</v>
      </c>
      <c r="J6085" s="14">
        <f>MIN(Table_0__2[[#This Row],[1]:[2]])</f>
        <v>1.4</v>
      </c>
      <c r="K6085" s="14">
        <f>IF(Table_0__2[[#This Row],[COLONNE1]]=Table_0__2[[#This Row],[RESULTAT COTE]],Table_0__2[[#This Row],[COLONNE1]],0)</f>
        <v>0</v>
      </c>
    </row>
    <row r="6086" spans="1:11" x14ac:dyDescent="0.3">
      <c r="A6086" s="2">
        <v>43221</v>
      </c>
      <c r="B6086" s="24">
        <v>0.76736111111111116</v>
      </c>
      <c r="C6086" s="20">
        <f t="shared" si="95"/>
        <v>43221.767361111109</v>
      </c>
      <c r="D6086" s="7" t="s">
        <v>6083</v>
      </c>
      <c r="E6086" s="7">
        <v>3</v>
      </c>
      <c r="F6086" s="7">
        <v>4.1500000000000004</v>
      </c>
      <c r="G6086" s="7">
        <v>3.3</v>
      </c>
      <c r="H6086" s="9">
        <v>1.5</v>
      </c>
      <c r="I6086" s="14">
        <f>IF(Table_0__2[[#This Row],[RESULTAT]]=1,Table_0__2[[#This Row],[1]],0)+IF(Table_0__2[[#This Row],[RESULTAT]]=3,Table_0__2[[#This Row],[N]],0)+IF(Table_0__2[[#This Row],[RESULTAT]]=2,Table_0__2[[#This Row],[2]],0)</f>
        <v>3.3</v>
      </c>
      <c r="J6086" s="14">
        <f>MIN(Table_0__2[[#This Row],[1]:[2]])</f>
        <v>1.5</v>
      </c>
      <c r="K6086" s="14">
        <f>IF(Table_0__2[[#This Row],[COLONNE1]]=Table_0__2[[#This Row],[RESULTAT COTE]],Table_0__2[[#This Row],[COLONNE1]],0)</f>
        <v>0</v>
      </c>
    </row>
    <row r="6087" spans="1:11" x14ac:dyDescent="0.3">
      <c r="A6087" s="2">
        <v>43221</v>
      </c>
      <c r="B6087" s="25">
        <v>0.76736111111111116</v>
      </c>
      <c r="C6087" s="20">
        <f t="shared" si="95"/>
        <v>43221.767361111109</v>
      </c>
      <c r="D6087" s="10" t="s">
        <v>6084</v>
      </c>
      <c r="E6087" s="10">
        <v>2</v>
      </c>
      <c r="F6087" s="10">
        <v>1.65</v>
      </c>
      <c r="G6087" s="10">
        <v>3.35</v>
      </c>
      <c r="H6087" s="11">
        <v>3.35</v>
      </c>
      <c r="I6087" s="15">
        <f>IF(Table_0__2[[#This Row],[RESULTAT]]=1,Table_0__2[[#This Row],[1]],0)+IF(Table_0__2[[#This Row],[RESULTAT]]=3,Table_0__2[[#This Row],[N]],0)+IF(Table_0__2[[#This Row],[RESULTAT]]=2,Table_0__2[[#This Row],[2]],0)</f>
        <v>3.35</v>
      </c>
      <c r="J6087" s="15">
        <f>MIN(Table_0__2[[#This Row],[1]:[2]])</f>
        <v>1.65</v>
      </c>
      <c r="K6087" s="15">
        <f>IF(Table_0__2[[#This Row],[COLONNE1]]=Table_0__2[[#This Row],[RESULTAT COTE]],Table_0__2[[#This Row],[COLONNE1]],0)</f>
        <v>0</v>
      </c>
    </row>
    <row r="6088" spans="1:11" x14ac:dyDescent="0.3">
      <c r="A6088" s="2">
        <v>43221</v>
      </c>
      <c r="B6088" s="24">
        <v>0.86111111111111116</v>
      </c>
      <c r="C6088" s="20">
        <f t="shared" si="95"/>
        <v>43221.861111111109</v>
      </c>
      <c r="D6088" s="7" t="s">
        <v>6085</v>
      </c>
      <c r="E6088" s="7">
        <v>3</v>
      </c>
      <c r="F6088" s="7">
        <v>2.2000000000000002</v>
      </c>
      <c r="G6088" s="7">
        <v>4</v>
      </c>
      <c r="H6088" s="9">
        <v>2.7</v>
      </c>
      <c r="I6088" s="14">
        <f>IF(Table_0__2[[#This Row],[RESULTAT]]=1,Table_0__2[[#This Row],[1]],0)+IF(Table_0__2[[#This Row],[RESULTAT]]=3,Table_0__2[[#This Row],[N]],0)+IF(Table_0__2[[#This Row],[RESULTAT]]=2,Table_0__2[[#This Row],[2]],0)</f>
        <v>4</v>
      </c>
      <c r="J6088" s="14">
        <f>MIN(Table_0__2[[#This Row],[1]:[2]])</f>
        <v>2.2000000000000002</v>
      </c>
      <c r="K6088" s="14">
        <f>IF(Table_0__2[[#This Row],[COLONNE1]]=Table_0__2[[#This Row],[RESULTAT COTE]],Table_0__2[[#This Row],[COLONNE1]],0)</f>
        <v>0</v>
      </c>
    </row>
    <row r="6089" spans="1:11" x14ac:dyDescent="0.3">
      <c r="A6089" s="2">
        <v>43221</v>
      </c>
      <c r="B6089" s="25">
        <v>0.86111111111111116</v>
      </c>
      <c r="C6089" s="20">
        <f t="shared" si="95"/>
        <v>43221.861111111109</v>
      </c>
      <c r="D6089" s="10" t="s">
        <v>6086</v>
      </c>
      <c r="E6089" s="10">
        <v>2</v>
      </c>
      <c r="F6089" s="10">
        <v>2.65</v>
      </c>
      <c r="G6089" s="10">
        <v>3.15</v>
      </c>
      <c r="H6089" s="11">
        <v>1.95</v>
      </c>
      <c r="I6089" s="15">
        <f>IF(Table_0__2[[#This Row],[RESULTAT]]=1,Table_0__2[[#This Row],[1]],0)+IF(Table_0__2[[#This Row],[RESULTAT]]=3,Table_0__2[[#This Row],[N]],0)+IF(Table_0__2[[#This Row],[RESULTAT]]=2,Table_0__2[[#This Row],[2]],0)</f>
        <v>1.95</v>
      </c>
      <c r="J6089" s="15">
        <f>MIN(Table_0__2[[#This Row],[1]:[2]])</f>
        <v>1.95</v>
      </c>
      <c r="K6089" s="15">
        <f>IF(Table_0__2[[#This Row],[COLONNE1]]=Table_0__2[[#This Row],[RESULTAT COTE]],Table_0__2[[#This Row],[COLONNE1]],0)</f>
        <v>1.95</v>
      </c>
    </row>
    <row r="6090" spans="1:11" x14ac:dyDescent="0.3">
      <c r="A6090" s="2">
        <v>43221</v>
      </c>
      <c r="B6090" s="24">
        <v>0.86111111111111116</v>
      </c>
      <c r="C6090" s="20">
        <f t="shared" si="95"/>
        <v>43221.861111111109</v>
      </c>
      <c r="D6090" s="7" t="s">
        <v>6087</v>
      </c>
      <c r="E6090" s="7">
        <v>3</v>
      </c>
      <c r="F6090" s="7">
        <v>2</v>
      </c>
      <c r="G6090" s="7">
        <v>2.95</v>
      </c>
      <c r="H6090" s="9">
        <v>2.75</v>
      </c>
      <c r="I6090" s="14">
        <f>IF(Table_0__2[[#This Row],[RESULTAT]]=1,Table_0__2[[#This Row],[1]],0)+IF(Table_0__2[[#This Row],[RESULTAT]]=3,Table_0__2[[#This Row],[N]],0)+IF(Table_0__2[[#This Row],[RESULTAT]]=2,Table_0__2[[#This Row],[2]],0)</f>
        <v>2.95</v>
      </c>
      <c r="J6090" s="14">
        <f>MIN(Table_0__2[[#This Row],[1]:[2]])</f>
        <v>2</v>
      </c>
      <c r="K6090" s="14">
        <f>IF(Table_0__2[[#This Row],[COLONNE1]]=Table_0__2[[#This Row],[RESULTAT COTE]],Table_0__2[[#This Row],[COLONNE1]],0)</f>
        <v>0</v>
      </c>
    </row>
    <row r="6091" spans="1:11" x14ac:dyDescent="0.3">
      <c r="A6091" s="2">
        <v>43221</v>
      </c>
      <c r="B6091" s="24">
        <v>0.99652777777777779</v>
      </c>
      <c r="C6091" s="20">
        <f t="shared" si="95"/>
        <v>43221.996527777781</v>
      </c>
      <c r="D6091" s="7" t="s">
        <v>6088</v>
      </c>
      <c r="E6091" s="10">
        <v>1</v>
      </c>
      <c r="F6091" s="7">
        <v>1.3</v>
      </c>
      <c r="G6091" s="7">
        <v>3.4</v>
      </c>
      <c r="H6091" s="9">
        <v>6.75</v>
      </c>
      <c r="I6091" s="14">
        <f>IF(Table_0__2[[#This Row],[RESULTAT]]=1,Table_0__2[[#This Row],[1]],0)+IF(Table_0__2[[#This Row],[RESULTAT]]=3,Table_0__2[[#This Row],[N]],0)+IF(Table_0__2[[#This Row],[RESULTAT]]=2,Table_0__2[[#This Row],[2]],0)</f>
        <v>1.3</v>
      </c>
      <c r="J6091" s="14">
        <f>MIN(Table_0__2[[#This Row],[1]:[2]])</f>
        <v>1.3</v>
      </c>
      <c r="K6091" s="14">
        <f>IF(Table_0__2[[#This Row],[COLONNE1]]=Table_0__2[[#This Row],[RESULTAT COTE]],Table_0__2[[#This Row],[COLONNE1]],0)</f>
        <v>1.3</v>
      </c>
    </row>
    <row r="6092" spans="1:11" x14ac:dyDescent="0.3">
      <c r="A6092" s="2">
        <v>43221</v>
      </c>
      <c r="B6092" s="25">
        <v>0.99652777777777779</v>
      </c>
      <c r="C6092" s="20">
        <f t="shared" si="95"/>
        <v>43221.996527777781</v>
      </c>
      <c r="D6092" s="10" t="s">
        <v>6089</v>
      </c>
      <c r="E6092" s="10">
        <v>1</v>
      </c>
      <c r="F6092" s="10">
        <v>2.15</v>
      </c>
      <c r="G6092" s="10">
        <v>2.65</v>
      </c>
      <c r="H6092" s="11">
        <v>2.95</v>
      </c>
      <c r="I6092" s="15">
        <f>IF(Table_0__2[[#This Row],[RESULTAT]]=1,Table_0__2[[#This Row],[1]],0)+IF(Table_0__2[[#This Row],[RESULTAT]]=3,Table_0__2[[#This Row],[N]],0)+IF(Table_0__2[[#This Row],[RESULTAT]]=2,Table_0__2[[#This Row],[2]],0)</f>
        <v>2.15</v>
      </c>
      <c r="J6092" s="15">
        <f>MIN(Table_0__2[[#This Row],[1]:[2]])</f>
        <v>2.15</v>
      </c>
      <c r="K6092" s="15">
        <f>IF(Table_0__2[[#This Row],[COLONNE1]]=Table_0__2[[#This Row],[RESULTAT COTE]],Table_0__2[[#This Row],[COLONNE1]],0)</f>
        <v>2.15</v>
      </c>
    </row>
    <row r="6093" spans="1:11" x14ac:dyDescent="0.3">
      <c r="A6093" s="2">
        <v>43221</v>
      </c>
      <c r="B6093" s="24">
        <v>0.99652777777777779</v>
      </c>
      <c r="C6093" s="20">
        <f t="shared" si="95"/>
        <v>43221.996527777781</v>
      </c>
      <c r="D6093" s="7" t="s">
        <v>6090</v>
      </c>
      <c r="E6093" s="7">
        <v>3</v>
      </c>
      <c r="F6093" s="7">
        <v>2.5499999999999998</v>
      </c>
      <c r="G6093" s="7">
        <v>2.5499999999999998</v>
      </c>
      <c r="H6093" s="9">
        <v>2.5</v>
      </c>
      <c r="I6093" s="14">
        <f>IF(Table_0__2[[#This Row],[RESULTAT]]=1,Table_0__2[[#This Row],[1]],0)+IF(Table_0__2[[#This Row],[RESULTAT]]=3,Table_0__2[[#This Row],[N]],0)+IF(Table_0__2[[#This Row],[RESULTAT]]=2,Table_0__2[[#This Row],[2]],0)</f>
        <v>2.5499999999999998</v>
      </c>
      <c r="J6093" s="14">
        <f>MIN(Table_0__2[[#This Row],[1]:[2]])</f>
        <v>2.5</v>
      </c>
      <c r="K6093" s="14">
        <f>IF(Table_0__2[[#This Row],[COLONNE1]]=Table_0__2[[#This Row],[RESULTAT COTE]],Table_0__2[[#This Row],[COLONNE1]],0)</f>
        <v>0</v>
      </c>
    </row>
    <row r="6094" spans="1:11" x14ac:dyDescent="0.3">
      <c r="A6094" s="2">
        <v>43222</v>
      </c>
      <c r="B6094" s="26">
        <v>0.49652777777777773</v>
      </c>
      <c r="C6094" s="20">
        <f t="shared" si="95"/>
        <v>43222.496527777781</v>
      </c>
      <c r="D6094" s="12" t="s">
        <v>6091</v>
      </c>
      <c r="E6094" s="10">
        <v>1</v>
      </c>
      <c r="F6094" s="12">
        <v>2.15</v>
      </c>
      <c r="G6094" s="12">
        <v>3</v>
      </c>
      <c r="H6094" s="13">
        <v>2.6</v>
      </c>
      <c r="I6094" s="16">
        <f>IF(Table_0__2[[#This Row],[RESULTAT]]=1,Table_0__2[[#This Row],[1]],0)+IF(Table_0__2[[#This Row],[RESULTAT]]=3,Table_0__2[[#This Row],[N]],0)+IF(Table_0__2[[#This Row],[RESULTAT]]=2,Table_0__2[[#This Row],[2]],0)</f>
        <v>2.15</v>
      </c>
      <c r="J6094" s="16">
        <f>MIN(Table_0__2[[#This Row],[1]:[2]])</f>
        <v>2.15</v>
      </c>
      <c r="K6094" s="16">
        <f>IF(Table_0__2[[#This Row],[COLONNE1]]=Table_0__2[[#This Row],[RESULTAT COTE]],Table_0__2[[#This Row],[COLONNE1]],0)</f>
        <v>2.15</v>
      </c>
    </row>
    <row r="6095" spans="1:11" x14ac:dyDescent="0.3">
      <c r="A6095" s="2">
        <v>43222</v>
      </c>
      <c r="B6095" s="24">
        <v>0.49652777777777773</v>
      </c>
      <c r="C6095" s="20">
        <f t="shared" si="95"/>
        <v>43222.496527777781</v>
      </c>
      <c r="D6095" s="7" t="s">
        <v>6092</v>
      </c>
      <c r="E6095" s="10">
        <v>1</v>
      </c>
      <c r="F6095" s="7">
        <v>1.4</v>
      </c>
      <c r="G6095" s="7">
        <v>3.45</v>
      </c>
      <c r="H6095" s="9">
        <v>5.5</v>
      </c>
      <c r="I6095" s="14">
        <f>IF(Table_0__2[[#This Row],[RESULTAT]]=1,Table_0__2[[#This Row],[1]],0)+IF(Table_0__2[[#This Row],[RESULTAT]]=3,Table_0__2[[#This Row],[N]],0)+IF(Table_0__2[[#This Row],[RESULTAT]]=2,Table_0__2[[#This Row],[2]],0)</f>
        <v>1.4</v>
      </c>
      <c r="J6095" s="14">
        <f>MIN(Table_0__2[[#This Row],[1]:[2]])</f>
        <v>1.4</v>
      </c>
      <c r="K6095" s="14">
        <f>IF(Table_0__2[[#This Row],[COLONNE1]]=Table_0__2[[#This Row],[RESULTAT COTE]],Table_0__2[[#This Row],[COLONNE1]],0)</f>
        <v>1.4</v>
      </c>
    </row>
    <row r="6096" spans="1:11" x14ac:dyDescent="0.3">
      <c r="A6096" s="2">
        <v>43222</v>
      </c>
      <c r="B6096" s="25">
        <v>0.49652777777777773</v>
      </c>
      <c r="C6096" s="20">
        <f t="shared" si="95"/>
        <v>43222.496527777781</v>
      </c>
      <c r="D6096" s="10" t="s">
        <v>6093</v>
      </c>
      <c r="E6096" s="10">
        <v>2</v>
      </c>
      <c r="F6096" s="10">
        <v>1.78</v>
      </c>
      <c r="G6096" s="10">
        <v>3.25</v>
      </c>
      <c r="H6096" s="11">
        <v>3.3</v>
      </c>
      <c r="I6096" s="15">
        <f>IF(Table_0__2[[#This Row],[RESULTAT]]=1,Table_0__2[[#This Row],[1]],0)+IF(Table_0__2[[#This Row],[RESULTAT]]=3,Table_0__2[[#This Row],[N]],0)+IF(Table_0__2[[#This Row],[RESULTAT]]=2,Table_0__2[[#This Row],[2]],0)</f>
        <v>3.3</v>
      </c>
      <c r="J6096" s="15">
        <f>MIN(Table_0__2[[#This Row],[1]:[2]])</f>
        <v>1.78</v>
      </c>
      <c r="K6096" s="15">
        <f>IF(Table_0__2[[#This Row],[COLONNE1]]=Table_0__2[[#This Row],[RESULTAT COTE]],Table_0__2[[#This Row],[COLONNE1]],0)</f>
        <v>0</v>
      </c>
    </row>
    <row r="6097" spans="1:11" x14ac:dyDescent="0.3">
      <c r="A6097" s="2">
        <v>43222</v>
      </c>
      <c r="B6097" s="24">
        <v>0.49652777777777773</v>
      </c>
      <c r="C6097" s="20">
        <f t="shared" si="95"/>
        <v>43222.496527777781</v>
      </c>
      <c r="D6097" s="7" t="s">
        <v>6094</v>
      </c>
      <c r="E6097" s="7">
        <v>3</v>
      </c>
      <c r="F6097" s="7">
        <v>3.55</v>
      </c>
      <c r="G6097" s="7">
        <v>3.45</v>
      </c>
      <c r="H6097" s="9">
        <v>1.65</v>
      </c>
      <c r="I6097" s="14">
        <f>IF(Table_0__2[[#This Row],[RESULTAT]]=1,Table_0__2[[#This Row],[1]],0)+IF(Table_0__2[[#This Row],[RESULTAT]]=3,Table_0__2[[#This Row],[N]],0)+IF(Table_0__2[[#This Row],[RESULTAT]]=2,Table_0__2[[#This Row],[2]],0)</f>
        <v>3.45</v>
      </c>
      <c r="J6097" s="14">
        <f>MIN(Table_0__2[[#This Row],[1]:[2]])</f>
        <v>1.65</v>
      </c>
      <c r="K6097" s="14">
        <f>IF(Table_0__2[[#This Row],[COLONNE1]]=Table_0__2[[#This Row],[RESULTAT COTE]],Table_0__2[[#This Row],[COLONNE1]],0)</f>
        <v>0</v>
      </c>
    </row>
    <row r="6098" spans="1:11" x14ac:dyDescent="0.3">
      <c r="A6098" s="2">
        <v>43222</v>
      </c>
      <c r="B6098" s="25">
        <v>0.49652777777777773</v>
      </c>
      <c r="C6098" s="20">
        <f t="shared" si="95"/>
        <v>43222.496527777781</v>
      </c>
      <c r="D6098" s="10" t="s">
        <v>6095</v>
      </c>
      <c r="E6098" s="10">
        <v>2</v>
      </c>
      <c r="F6098" s="10">
        <v>3.75</v>
      </c>
      <c r="G6098" s="10">
        <v>3.05</v>
      </c>
      <c r="H6098" s="11">
        <v>1.7</v>
      </c>
      <c r="I6098" s="15">
        <f>IF(Table_0__2[[#This Row],[RESULTAT]]=1,Table_0__2[[#This Row],[1]],0)+IF(Table_0__2[[#This Row],[RESULTAT]]=3,Table_0__2[[#This Row],[N]],0)+IF(Table_0__2[[#This Row],[RESULTAT]]=2,Table_0__2[[#This Row],[2]],0)</f>
        <v>1.7</v>
      </c>
      <c r="J6098" s="15">
        <f>MIN(Table_0__2[[#This Row],[1]:[2]])</f>
        <v>1.7</v>
      </c>
      <c r="K6098" s="15">
        <f>IF(Table_0__2[[#This Row],[COLONNE1]]=Table_0__2[[#This Row],[RESULTAT COTE]],Table_0__2[[#This Row],[COLONNE1]],0)</f>
        <v>1.7</v>
      </c>
    </row>
    <row r="6099" spans="1:11" x14ac:dyDescent="0.3">
      <c r="A6099" s="2">
        <v>43222</v>
      </c>
      <c r="B6099" s="24">
        <v>0.49652777777777773</v>
      </c>
      <c r="C6099" s="20">
        <f t="shared" si="95"/>
        <v>43222.496527777781</v>
      </c>
      <c r="D6099" s="7" t="s">
        <v>6096</v>
      </c>
      <c r="E6099" s="7">
        <v>3</v>
      </c>
      <c r="F6099" s="7">
        <v>2.4</v>
      </c>
      <c r="G6099" s="7">
        <v>3</v>
      </c>
      <c r="H6099" s="9">
        <v>2.35</v>
      </c>
      <c r="I6099" s="14">
        <f>IF(Table_0__2[[#This Row],[RESULTAT]]=1,Table_0__2[[#This Row],[1]],0)+IF(Table_0__2[[#This Row],[RESULTAT]]=3,Table_0__2[[#This Row],[N]],0)+IF(Table_0__2[[#This Row],[RESULTAT]]=2,Table_0__2[[#This Row],[2]],0)</f>
        <v>3</v>
      </c>
      <c r="J6099" s="14">
        <f>MIN(Table_0__2[[#This Row],[1]:[2]])</f>
        <v>2.35</v>
      </c>
      <c r="K6099" s="14">
        <f>IF(Table_0__2[[#This Row],[COLONNE1]]=Table_0__2[[#This Row],[RESULTAT COTE]],Table_0__2[[#This Row],[COLONNE1]],0)</f>
        <v>0</v>
      </c>
    </row>
    <row r="6100" spans="1:11" x14ac:dyDescent="0.3">
      <c r="A6100" s="2">
        <v>43222</v>
      </c>
      <c r="B6100" s="25">
        <v>0.49652777777777773</v>
      </c>
      <c r="C6100" s="20">
        <f t="shared" si="95"/>
        <v>43222.496527777781</v>
      </c>
      <c r="D6100" s="10" t="s">
        <v>6097</v>
      </c>
      <c r="E6100" s="10">
        <v>2</v>
      </c>
      <c r="F6100" s="10">
        <v>2.25</v>
      </c>
      <c r="G6100" s="10">
        <v>3</v>
      </c>
      <c r="H6100" s="11">
        <v>2.5</v>
      </c>
      <c r="I6100" s="15">
        <f>IF(Table_0__2[[#This Row],[RESULTAT]]=1,Table_0__2[[#This Row],[1]],0)+IF(Table_0__2[[#This Row],[RESULTAT]]=3,Table_0__2[[#This Row],[N]],0)+IF(Table_0__2[[#This Row],[RESULTAT]]=2,Table_0__2[[#This Row],[2]],0)</f>
        <v>2.5</v>
      </c>
      <c r="J6100" s="15">
        <f>MIN(Table_0__2[[#This Row],[1]:[2]])</f>
        <v>2.25</v>
      </c>
      <c r="K6100" s="15">
        <f>IF(Table_0__2[[#This Row],[COLONNE1]]=Table_0__2[[#This Row],[RESULTAT COTE]],Table_0__2[[#This Row],[COLONNE1]],0)</f>
        <v>0</v>
      </c>
    </row>
    <row r="6101" spans="1:11" x14ac:dyDescent="0.3">
      <c r="A6101" s="2">
        <v>43222</v>
      </c>
      <c r="B6101" s="24">
        <v>0.51736111111111105</v>
      </c>
      <c r="C6101" s="20">
        <f t="shared" si="95"/>
        <v>43222.517361111109</v>
      </c>
      <c r="D6101" s="7" t="s">
        <v>6098</v>
      </c>
      <c r="E6101" s="10">
        <v>1</v>
      </c>
      <c r="F6101" s="7">
        <v>1.63</v>
      </c>
      <c r="G6101" s="7">
        <v>3.2</v>
      </c>
      <c r="H6101" s="9">
        <v>4</v>
      </c>
      <c r="I6101" s="14">
        <f>IF(Table_0__2[[#This Row],[RESULTAT]]=1,Table_0__2[[#This Row],[1]],0)+IF(Table_0__2[[#This Row],[RESULTAT]]=3,Table_0__2[[#This Row],[N]],0)+IF(Table_0__2[[#This Row],[RESULTAT]]=2,Table_0__2[[#This Row],[2]],0)</f>
        <v>1.63</v>
      </c>
      <c r="J6101" s="14">
        <f>MIN(Table_0__2[[#This Row],[1]:[2]])</f>
        <v>1.63</v>
      </c>
      <c r="K6101" s="14">
        <f>IF(Table_0__2[[#This Row],[COLONNE1]]=Table_0__2[[#This Row],[RESULTAT COTE]],Table_0__2[[#This Row],[COLONNE1]],0)</f>
        <v>1.63</v>
      </c>
    </row>
    <row r="6102" spans="1:11" x14ac:dyDescent="0.3">
      <c r="A6102" s="2">
        <v>43222</v>
      </c>
      <c r="B6102" s="24">
        <v>0.53819444444444442</v>
      </c>
      <c r="C6102" s="20">
        <f t="shared" si="95"/>
        <v>43222.538194444445</v>
      </c>
      <c r="D6102" s="7" t="s">
        <v>6099</v>
      </c>
      <c r="E6102" s="10">
        <v>2</v>
      </c>
      <c r="F6102" s="7">
        <v>2.2999999999999998</v>
      </c>
      <c r="G6102" s="7">
        <v>2.85</v>
      </c>
      <c r="H6102" s="9">
        <v>2.6</v>
      </c>
      <c r="I6102" s="14">
        <f>IF(Table_0__2[[#This Row],[RESULTAT]]=1,Table_0__2[[#This Row],[1]],0)+IF(Table_0__2[[#This Row],[RESULTAT]]=3,Table_0__2[[#This Row],[N]],0)+IF(Table_0__2[[#This Row],[RESULTAT]]=2,Table_0__2[[#This Row],[2]],0)</f>
        <v>2.6</v>
      </c>
      <c r="J6102" s="14">
        <f>MIN(Table_0__2[[#This Row],[1]:[2]])</f>
        <v>2.2999999999999998</v>
      </c>
      <c r="K6102" s="14">
        <f>IF(Table_0__2[[#This Row],[COLONNE1]]=Table_0__2[[#This Row],[RESULTAT COTE]],Table_0__2[[#This Row],[COLONNE1]],0)</f>
        <v>0</v>
      </c>
    </row>
    <row r="6103" spans="1:11" x14ac:dyDescent="0.3">
      <c r="A6103" s="2">
        <v>43222</v>
      </c>
      <c r="B6103" s="24">
        <v>0.62152777777777779</v>
      </c>
      <c r="C6103" s="20">
        <f t="shared" si="95"/>
        <v>43222.621527777781</v>
      </c>
      <c r="D6103" s="7" t="s">
        <v>6100</v>
      </c>
      <c r="E6103" s="10">
        <v>1</v>
      </c>
      <c r="F6103" s="7">
        <v>2.2999999999999998</v>
      </c>
      <c r="G6103" s="7">
        <v>2.9</v>
      </c>
      <c r="H6103" s="9">
        <v>2.35</v>
      </c>
      <c r="I6103" s="14">
        <f>IF(Table_0__2[[#This Row],[RESULTAT]]=1,Table_0__2[[#This Row],[1]],0)+IF(Table_0__2[[#This Row],[RESULTAT]]=3,Table_0__2[[#This Row],[N]],0)+IF(Table_0__2[[#This Row],[RESULTAT]]=2,Table_0__2[[#This Row],[2]],0)</f>
        <v>2.2999999999999998</v>
      </c>
      <c r="J6103" s="14">
        <f>MIN(Table_0__2[[#This Row],[1]:[2]])</f>
        <v>2.2999999999999998</v>
      </c>
      <c r="K6103" s="14">
        <f>IF(Table_0__2[[#This Row],[COLONNE1]]=Table_0__2[[#This Row],[RESULTAT COTE]],Table_0__2[[#This Row],[COLONNE1]],0)</f>
        <v>2.2999999999999998</v>
      </c>
    </row>
    <row r="6104" spans="1:11" x14ac:dyDescent="0.3">
      <c r="A6104" s="2">
        <v>43222</v>
      </c>
      <c r="B6104" s="25">
        <v>0.62152777777777779</v>
      </c>
      <c r="C6104" s="20">
        <f t="shared" si="95"/>
        <v>43222.621527777781</v>
      </c>
      <c r="D6104" s="10" t="s">
        <v>6101</v>
      </c>
      <c r="E6104" s="10">
        <v>1</v>
      </c>
      <c r="F6104" s="10">
        <v>1.55</v>
      </c>
      <c r="G6104" s="10">
        <v>3.1</v>
      </c>
      <c r="H6104" s="11">
        <v>4.3499999999999996</v>
      </c>
      <c r="I6104" s="15">
        <f>IF(Table_0__2[[#This Row],[RESULTAT]]=1,Table_0__2[[#This Row],[1]],0)+IF(Table_0__2[[#This Row],[RESULTAT]]=3,Table_0__2[[#This Row],[N]],0)+IF(Table_0__2[[#This Row],[RESULTAT]]=2,Table_0__2[[#This Row],[2]],0)</f>
        <v>1.55</v>
      </c>
      <c r="J6104" s="15">
        <f>MIN(Table_0__2[[#This Row],[1]:[2]])</f>
        <v>1.55</v>
      </c>
      <c r="K6104" s="15">
        <f>IF(Table_0__2[[#This Row],[COLONNE1]]=Table_0__2[[#This Row],[RESULTAT COTE]],Table_0__2[[#This Row],[COLONNE1]],0)</f>
        <v>1.55</v>
      </c>
    </row>
    <row r="6105" spans="1:11" x14ac:dyDescent="0.3">
      <c r="A6105" s="2">
        <v>43222</v>
      </c>
      <c r="B6105" s="24">
        <v>0.62152777777777779</v>
      </c>
      <c r="C6105" s="20">
        <f t="shared" si="95"/>
        <v>43222.621527777781</v>
      </c>
      <c r="D6105" s="7" t="s">
        <v>6102</v>
      </c>
      <c r="E6105" s="7">
        <v>3</v>
      </c>
      <c r="F6105" s="7">
        <v>3.8</v>
      </c>
      <c r="G6105" s="7">
        <v>2.6</v>
      </c>
      <c r="H6105" s="9">
        <v>1.8</v>
      </c>
      <c r="I6105" s="14">
        <f>IF(Table_0__2[[#This Row],[RESULTAT]]=1,Table_0__2[[#This Row],[1]],0)+IF(Table_0__2[[#This Row],[RESULTAT]]=3,Table_0__2[[#This Row],[N]],0)+IF(Table_0__2[[#This Row],[RESULTAT]]=2,Table_0__2[[#This Row],[2]],0)</f>
        <v>2.6</v>
      </c>
      <c r="J6105" s="14">
        <f>MIN(Table_0__2[[#This Row],[1]:[2]])</f>
        <v>1.8</v>
      </c>
      <c r="K6105" s="14">
        <f>IF(Table_0__2[[#This Row],[COLONNE1]]=Table_0__2[[#This Row],[RESULTAT COTE]],Table_0__2[[#This Row],[COLONNE1]],0)</f>
        <v>0</v>
      </c>
    </row>
    <row r="6106" spans="1:11" x14ac:dyDescent="0.3">
      <c r="A6106" s="2">
        <v>43222</v>
      </c>
      <c r="B6106" s="25">
        <v>0.62152777777777779</v>
      </c>
      <c r="C6106" s="20">
        <f t="shared" si="95"/>
        <v>43222.621527777781</v>
      </c>
      <c r="D6106" s="10" t="s">
        <v>6103</v>
      </c>
      <c r="E6106" s="10">
        <v>2</v>
      </c>
      <c r="F6106" s="10">
        <v>1.9</v>
      </c>
      <c r="G6106" s="10">
        <v>2.6</v>
      </c>
      <c r="H6106" s="11">
        <v>3.4</v>
      </c>
      <c r="I6106" s="15">
        <f>IF(Table_0__2[[#This Row],[RESULTAT]]=1,Table_0__2[[#This Row],[1]],0)+IF(Table_0__2[[#This Row],[RESULTAT]]=3,Table_0__2[[#This Row],[N]],0)+IF(Table_0__2[[#This Row],[RESULTAT]]=2,Table_0__2[[#This Row],[2]],0)</f>
        <v>3.4</v>
      </c>
      <c r="J6106" s="15">
        <f>MIN(Table_0__2[[#This Row],[1]:[2]])</f>
        <v>1.9</v>
      </c>
      <c r="K6106" s="15">
        <f>IF(Table_0__2[[#This Row],[COLONNE1]]=Table_0__2[[#This Row],[RESULTAT COTE]],Table_0__2[[#This Row],[COLONNE1]],0)</f>
        <v>0</v>
      </c>
    </row>
    <row r="6107" spans="1:11" x14ac:dyDescent="0.3">
      <c r="A6107" s="2">
        <v>43222</v>
      </c>
      <c r="B6107" s="25">
        <v>0.66319444444444442</v>
      </c>
      <c r="C6107" s="20">
        <f t="shared" si="95"/>
        <v>43222.663194444445</v>
      </c>
      <c r="D6107" s="10" t="s">
        <v>6104</v>
      </c>
      <c r="E6107" s="10">
        <v>2</v>
      </c>
      <c r="F6107" s="10">
        <v>4.9000000000000004</v>
      </c>
      <c r="G6107" s="10">
        <v>3.7</v>
      </c>
      <c r="H6107" s="11">
        <v>1.35</v>
      </c>
      <c r="I6107" s="15">
        <f>IF(Table_0__2[[#This Row],[RESULTAT]]=1,Table_0__2[[#This Row],[1]],0)+IF(Table_0__2[[#This Row],[RESULTAT]]=3,Table_0__2[[#This Row],[N]],0)+IF(Table_0__2[[#This Row],[RESULTAT]]=2,Table_0__2[[#This Row],[2]],0)</f>
        <v>1.35</v>
      </c>
      <c r="J6107" s="15">
        <f>MIN(Table_0__2[[#This Row],[1]:[2]])</f>
        <v>1.35</v>
      </c>
      <c r="K6107" s="15">
        <f>IF(Table_0__2[[#This Row],[COLONNE1]]=Table_0__2[[#This Row],[RESULTAT COTE]],Table_0__2[[#This Row],[COLONNE1]],0)</f>
        <v>1.35</v>
      </c>
    </row>
    <row r="6108" spans="1:11" x14ac:dyDescent="0.3">
      <c r="A6108" s="2">
        <v>43222</v>
      </c>
      <c r="B6108" s="24">
        <v>0.66319444444444442</v>
      </c>
      <c r="C6108" s="20">
        <f t="shared" si="95"/>
        <v>43222.663194444445</v>
      </c>
      <c r="D6108" s="7" t="s">
        <v>6105</v>
      </c>
      <c r="E6108" s="10">
        <v>1</v>
      </c>
      <c r="F6108" s="7">
        <v>2.25</v>
      </c>
      <c r="G6108" s="7">
        <v>2.75</v>
      </c>
      <c r="H6108" s="9">
        <v>2.5</v>
      </c>
      <c r="I6108" s="14">
        <f>IF(Table_0__2[[#This Row],[RESULTAT]]=1,Table_0__2[[#This Row],[1]],0)+IF(Table_0__2[[#This Row],[RESULTAT]]=3,Table_0__2[[#This Row],[N]],0)+IF(Table_0__2[[#This Row],[RESULTAT]]=2,Table_0__2[[#This Row],[2]],0)</f>
        <v>2.25</v>
      </c>
      <c r="J6108" s="14">
        <f>MIN(Table_0__2[[#This Row],[1]:[2]])</f>
        <v>2.25</v>
      </c>
      <c r="K6108" s="14">
        <f>IF(Table_0__2[[#This Row],[COLONNE1]]=Table_0__2[[#This Row],[RESULTAT COTE]],Table_0__2[[#This Row],[COLONNE1]],0)</f>
        <v>2.25</v>
      </c>
    </row>
    <row r="6109" spans="1:11" x14ac:dyDescent="0.3">
      <c r="A6109" s="2">
        <v>43222</v>
      </c>
      <c r="B6109" s="25">
        <v>0.66319444444444442</v>
      </c>
      <c r="C6109" s="20">
        <f t="shared" si="95"/>
        <v>43222.663194444445</v>
      </c>
      <c r="D6109" s="10" t="s">
        <v>6106</v>
      </c>
      <c r="E6109" s="7">
        <v>3</v>
      </c>
      <c r="F6109" s="10">
        <v>2.15</v>
      </c>
      <c r="G6109" s="10">
        <v>2.7</v>
      </c>
      <c r="H6109" s="11">
        <v>2.75</v>
      </c>
      <c r="I6109" s="15">
        <f>IF(Table_0__2[[#This Row],[RESULTAT]]=1,Table_0__2[[#This Row],[1]],0)+IF(Table_0__2[[#This Row],[RESULTAT]]=3,Table_0__2[[#This Row],[N]],0)+IF(Table_0__2[[#This Row],[RESULTAT]]=2,Table_0__2[[#This Row],[2]],0)</f>
        <v>2.7</v>
      </c>
      <c r="J6109" s="15">
        <f>MIN(Table_0__2[[#This Row],[1]:[2]])</f>
        <v>2.15</v>
      </c>
      <c r="K6109" s="15">
        <f>IF(Table_0__2[[#This Row],[COLONNE1]]=Table_0__2[[#This Row],[RESULTAT COTE]],Table_0__2[[#This Row],[COLONNE1]],0)</f>
        <v>0</v>
      </c>
    </row>
    <row r="6110" spans="1:11" x14ac:dyDescent="0.3">
      <c r="A6110" s="2">
        <v>43222</v>
      </c>
      <c r="B6110" s="24">
        <v>0.66319444444444442</v>
      </c>
      <c r="C6110" s="20">
        <f t="shared" si="95"/>
        <v>43222.663194444445</v>
      </c>
      <c r="D6110" s="7" t="s">
        <v>6107</v>
      </c>
      <c r="E6110" s="10">
        <v>1</v>
      </c>
      <c r="F6110" s="7">
        <v>1.3</v>
      </c>
      <c r="G6110" s="7">
        <v>4</v>
      </c>
      <c r="H6110" s="9">
        <v>5.5</v>
      </c>
      <c r="I6110" s="14">
        <f>IF(Table_0__2[[#This Row],[RESULTAT]]=1,Table_0__2[[#This Row],[1]],0)+IF(Table_0__2[[#This Row],[RESULTAT]]=3,Table_0__2[[#This Row],[N]],0)+IF(Table_0__2[[#This Row],[RESULTAT]]=2,Table_0__2[[#This Row],[2]],0)</f>
        <v>1.3</v>
      </c>
      <c r="J6110" s="14">
        <f>MIN(Table_0__2[[#This Row],[1]:[2]])</f>
        <v>1.3</v>
      </c>
      <c r="K6110" s="14">
        <f>IF(Table_0__2[[#This Row],[COLONNE1]]=Table_0__2[[#This Row],[RESULTAT COTE]],Table_0__2[[#This Row],[COLONNE1]],0)</f>
        <v>1.3</v>
      </c>
    </row>
    <row r="6111" spans="1:11" x14ac:dyDescent="0.3">
      <c r="A6111" s="2">
        <v>43222</v>
      </c>
      <c r="B6111" s="25">
        <v>0.66319444444444442</v>
      </c>
      <c r="C6111" s="20">
        <f t="shared" si="95"/>
        <v>43222.663194444445</v>
      </c>
      <c r="D6111" s="10" t="s">
        <v>6108</v>
      </c>
      <c r="E6111" s="10">
        <v>2</v>
      </c>
      <c r="F6111" s="10">
        <v>1.5</v>
      </c>
      <c r="G6111" s="10">
        <v>3.1</v>
      </c>
      <c r="H6111" s="11">
        <v>4.5999999999999996</v>
      </c>
      <c r="I6111" s="15">
        <f>IF(Table_0__2[[#This Row],[RESULTAT]]=1,Table_0__2[[#This Row],[1]],0)+IF(Table_0__2[[#This Row],[RESULTAT]]=3,Table_0__2[[#This Row],[N]],0)+IF(Table_0__2[[#This Row],[RESULTAT]]=2,Table_0__2[[#This Row],[2]],0)</f>
        <v>4.5999999999999996</v>
      </c>
      <c r="J6111" s="15">
        <f>MIN(Table_0__2[[#This Row],[1]:[2]])</f>
        <v>1.5</v>
      </c>
      <c r="K6111" s="15">
        <f>IF(Table_0__2[[#This Row],[COLONNE1]]=Table_0__2[[#This Row],[RESULTAT COTE]],Table_0__2[[#This Row],[COLONNE1]],0)</f>
        <v>0</v>
      </c>
    </row>
    <row r="6112" spans="1:11" x14ac:dyDescent="0.3">
      <c r="A6112" s="2">
        <v>43222</v>
      </c>
      <c r="B6112" s="24">
        <v>0.68402777777777779</v>
      </c>
      <c r="C6112" s="20">
        <f t="shared" si="95"/>
        <v>43222.684027777781</v>
      </c>
      <c r="D6112" s="7" t="s">
        <v>6109</v>
      </c>
      <c r="E6112" s="10">
        <v>1</v>
      </c>
      <c r="F6112" s="7">
        <v>1.4</v>
      </c>
      <c r="G6112" s="7">
        <v>3.5</v>
      </c>
      <c r="H6112" s="9">
        <v>4.6500000000000004</v>
      </c>
      <c r="I6112" s="14">
        <f>IF(Table_0__2[[#This Row],[RESULTAT]]=1,Table_0__2[[#This Row],[1]],0)+IF(Table_0__2[[#This Row],[RESULTAT]]=3,Table_0__2[[#This Row],[N]],0)+IF(Table_0__2[[#This Row],[RESULTAT]]=2,Table_0__2[[#This Row],[2]],0)</f>
        <v>1.4</v>
      </c>
      <c r="J6112" s="14">
        <f>MIN(Table_0__2[[#This Row],[1]:[2]])</f>
        <v>1.4</v>
      </c>
      <c r="K6112" s="14">
        <f>IF(Table_0__2[[#This Row],[COLONNE1]]=Table_0__2[[#This Row],[RESULTAT COTE]],Table_0__2[[#This Row],[COLONNE1]],0)</f>
        <v>1.4</v>
      </c>
    </row>
    <row r="6113" spans="1:11" x14ac:dyDescent="0.3">
      <c r="A6113" s="2">
        <v>43222</v>
      </c>
      <c r="B6113" s="25">
        <v>0.70486111111111116</v>
      </c>
      <c r="C6113" s="20">
        <f t="shared" si="95"/>
        <v>43222.704861111109</v>
      </c>
      <c r="D6113" s="10" t="s">
        <v>6110</v>
      </c>
      <c r="E6113" s="10">
        <v>1</v>
      </c>
      <c r="F6113" s="10">
        <v>4.95</v>
      </c>
      <c r="G6113" s="10">
        <v>3.5</v>
      </c>
      <c r="H6113" s="11">
        <v>1.4</v>
      </c>
      <c r="I6113" s="15">
        <f>IF(Table_0__2[[#This Row],[RESULTAT]]=1,Table_0__2[[#This Row],[1]],0)+IF(Table_0__2[[#This Row],[RESULTAT]]=3,Table_0__2[[#This Row],[N]],0)+IF(Table_0__2[[#This Row],[RESULTAT]]=2,Table_0__2[[#This Row],[2]],0)</f>
        <v>4.95</v>
      </c>
      <c r="J6113" s="15">
        <f>MIN(Table_0__2[[#This Row],[1]:[2]])</f>
        <v>1.4</v>
      </c>
      <c r="K6113" s="15">
        <f>IF(Table_0__2[[#This Row],[COLONNE1]]=Table_0__2[[#This Row],[RESULTAT COTE]],Table_0__2[[#This Row],[COLONNE1]],0)</f>
        <v>0</v>
      </c>
    </row>
    <row r="6114" spans="1:11" x14ac:dyDescent="0.3">
      <c r="A6114" s="2">
        <v>43222</v>
      </c>
      <c r="B6114" s="24">
        <v>0.70486111111111116</v>
      </c>
      <c r="C6114" s="20">
        <f t="shared" si="95"/>
        <v>43222.704861111109</v>
      </c>
      <c r="D6114" s="7" t="s">
        <v>6111</v>
      </c>
      <c r="E6114" s="10">
        <v>1</v>
      </c>
      <c r="F6114" s="7">
        <v>2.95</v>
      </c>
      <c r="G6114" s="7">
        <v>2.7</v>
      </c>
      <c r="H6114" s="9">
        <v>2.0499999999999998</v>
      </c>
      <c r="I6114" s="14">
        <f>IF(Table_0__2[[#This Row],[RESULTAT]]=1,Table_0__2[[#This Row],[1]],0)+IF(Table_0__2[[#This Row],[RESULTAT]]=3,Table_0__2[[#This Row],[N]],0)+IF(Table_0__2[[#This Row],[RESULTAT]]=2,Table_0__2[[#This Row],[2]],0)</f>
        <v>2.95</v>
      </c>
      <c r="J6114" s="14">
        <f>MIN(Table_0__2[[#This Row],[1]:[2]])</f>
        <v>2.0499999999999998</v>
      </c>
      <c r="K6114" s="14">
        <f>IF(Table_0__2[[#This Row],[COLONNE1]]=Table_0__2[[#This Row],[RESULTAT COTE]],Table_0__2[[#This Row],[COLONNE1]],0)</f>
        <v>0</v>
      </c>
    </row>
    <row r="6115" spans="1:11" x14ac:dyDescent="0.3">
      <c r="A6115" s="2">
        <v>43222</v>
      </c>
      <c r="B6115" s="25">
        <v>0.70486111111111116</v>
      </c>
      <c r="C6115" s="20">
        <f t="shared" si="95"/>
        <v>43222.704861111109</v>
      </c>
      <c r="D6115" s="10" t="s">
        <v>6112</v>
      </c>
      <c r="E6115" s="10">
        <v>2</v>
      </c>
      <c r="F6115" s="10">
        <v>1.75</v>
      </c>
      <c r="G6115" s="10">
        <v>3.3</v>
      </c>
      <c r="H6115" s="11">
        <v>3.4</v>
      </c>
      <c r="I6115" s="15">
        <f>IF(Table_0__2[[#This Row],[RESULTAT]]=1,Table_0__2[[#This Row],[1]],0)+IF(Table_0__2[[#This Row],[RESULTAT]]=3,Table_0__2[[#This Row],[N]],0)+IF(Table_0__2[[#This Row],[RESULTAT]]=2,Table_0__2[[#This Row],[2]],0)</f>
        <v>3.4</v>
      </c>
      <c r="J6115" s="15">
        <f>MIN(Table_0__2[[#This Row],[1]:[2]])</f>
        <v>1.75</v>
      </c>
      <c r="K6115" s="15">
        <f>IF(Table_0__2[[#This Row],[COLONNE1]]=Table_0__2[[#This Row],[RESULTAT COTE]],Table_0__2[[#This Row],[COLONNE1]],0)</f>
        <v>0</v>
      </c>
    </row>
    <row r="6116" spans="1:11" x14ac:dyDescent="0.3">
      <c r="A6116" s="2">
        <v>43222</v>
      </c>
      <c r="B6116" s="25">
        <v>0.74652777777777779</v>
      </c>
      <c r="C6116" s="20">
        <f t="shared" si="95"/>
        <v>43222.746527777781</v>
      </c>
      <c r="D6116" s="10" t="s">
        <v>6113</v>
      </c>
      <c r="E6116" s="7">
        <v>3</v>
      </c>
      <c r="F6116" s="10">
        <v>1.95</v>
      </c>
      <c r="G6116" s="10">
        <v>2.8</v>
      </c>
      <c r="H6116" s="11">
        <v>2.95</v>
      </c>
      <c r="I6116" s="15">
        <f>IF(Table_0__2[[#This Row],[RESULTAT]]=1,Table_0__2[[#This Row],[1]],0)+IF(Table_0__2[[#This Row],[RESULTAT]]=3,Table_0__2[[#This Row],[N]],0)+IF(Table_0__2[[#This Row],[RESULTAT]]=2,Table_0__2[[#This Row],[2]],0)</f>
        <v>2.8</v>
      </c>
      <c r="J6116" s="15">
        <f>MIN(Table_0__2[[#This Row],[1]:[2]])</f>
        <v>1.95</v>
      </c>
      <c r="K6116" s="15">
        <f>IF(Table_0__2[[#This Row],[COLONNE1]]=Table_0__2[[#This Row],[RESULTAT COTE]],Table_0__2[[#This Row],[COLONNE1]],0)</f>
        <v>0</v>
      </c>
    </row>
    <row r="6117" spans="1:11" x14ac:dyDescent="0.3">
      <c r="A6117" s="2">
        <v>43222</v>
      </c>
      <c r="B6117" s="24">
        <v>0.74652777777777779</v>
      </c>
      <c r="C6117" s="20">
        <f t="shared" si="95"/>
        <v>43222.746527777781</v>
      </c>
      <c r="D6117" s="7" t="s">
        <v>6114</v>
      </c>
      <c r="E6117" s="10">
        <v>1</v>
      </c>
      <c r="F6117" s="7">
        <v>3.1</v>
      </c>
      <c r="G6117" s="7">
        <v>2.8</v>
      </c>
      <c r="H6117" s="9">
        <v>1.9</v>
      </c>
      <c r="I6117" s="14">
        <f>IF(Table_0__2[[#This Row],[RESULTAT]]=1,Table_0__2[[#This Row],[1]],0)+IF(Table_0__2[[#This Row],[RESULTAT]]=3,Table_0__2[[#This Row],[N]],0)+IF(Table_0__2[[#This Row],[RESULTAT]]=2,Table_0__2[[#This Row],[2]],0)</f>
        <v>3.1</v>
      </c>
      <c r="J6117" s="14">
        <f>MIN(Table_0__2[[#This Row],[1]:[2]])</f>
        <v>1.9</v>
      </c>
      <c r="K6117" s="14">
        <f>IF(Table_0__2[[#This Row],[COLONNE1]]=Table_0__2[[#This Row],[RESULTAT COTE]],Table_0__2[[#This Row],[COLONNE1]],0)</f>
        <v>0</v>
      </c>
    </row>
    <row r="6118" spans="1:11" x14ac:dyDescent="0.3">
      <c r="A6118" s="2">
        <v>43222</v>
      </c>
      <c r="B6118" s="25">
        <v>0.74652777777777779</v>
      </c>
      <c r="C6118" s="20">
        <f t="shared" si="95"/>
        <v>43222.746527777781</v>
      </c>
      <c r="D6118" s="10" t="s">
        <v>6115</v>
      </c>
      <c r="E6118" s="7">
        <v>3</v>
      </c>
      <c r="F6118" s="10">
        <v>6.75</v>
      </c>
      <c r="G6118" s="10">
        <v>4.75</v>
      </c>
      <c r="H6118" s="11">
        <v>1.18</v>
      </c>
      <c r="I6118" s="15">
        <f>IF(Table_0__2[[#This Row],[RESULTAT]]=1,Table_0__2[[#This Row],[1]],0)+IF(Table_0__2[[#This Row],[RESULTAT]]=3,Table_0__2[[#This Row],[N]],0)+IF(Table_0__2[[#This Row],[RESULTAT]]=2,Table_0__2[[#This Row],[2]],0)</f>
        <v>4.75</v>
      </c>
      <c r="J6118" s="15">
        <f>MIN(Table_0__2[[#This Row],[1]:[2]])</f>
        <v>1.18</v>
      </c>
      <c r="K6118" s="15">
        <f>IF(Table_0__2[[#This Row],[COLONNE1]]=Table_0__2[[#This Row],[RESULTAT COTE]],Table_0__2[[#This Row],[COLONNE1]],0)</f>
        <v>0</v>
      </c>
    </row>
    <row r="6119" spans="1:11" x14ac:dyDescent="0.3">
      <c r="A6119" s="2">
        <v>43222</v>
      </c>
      <c r="B6119" s="24">
        <v>0.74652777777777779</v>
      </c>
      <c r="C6119" s="20">
        <f t="shared" si="95"/>
        <v>43222.746527777781</v>
      </c>
      <c r="D6119" s="7" t="s">
        <v>6116</v>
      </c>
      <c r="E6119" s="10">
        <v>2</v>
      </c>
      <c r="F6119" s="7">
        <v>1.2</v>
      </c>
      <c r="G6119" s="7">
        <v>4.4000000000000004</v>
      </c>
      <c r="H6119" s="9">
        <v>7.25</v>
      </c>
      <c r="I6119" s="14">
        <f>IF(Table_0__2[[#This Row],[RESULTAT]]=1,Table_0__2[[#This Row],[1]],0)+IF(Table_0__2[[#This Row],[RESULTAT]]=3,Table_0__2[[#This Row],[N]],0)+IF(Table_0__2[[#This Row],[RESULTAT]]=2,Table_0__2[[#This Row],[2]],0)</f>
        <v>7.25</v>
      </c>
      <c r="J6119" s="14">
        <f>MIN(Table_0__2[[#This Row],[1]:[2]])</f>
        <v>1.2</v>
      </c>
      <c r="K6119" s="14">
        <f>IF(Table_0__2[[#This Row],[COLONNE1]]=Table_0__2[[#This Row],[RESULTAT COTE]],Table_0__2[[#This Row],[COLONNE1]],0)</f>
        <v>0</v>
      </c>
    </row>
    <row r="6120" spans="1:11" x14ac:dyDescent="0.3">
      <c r="A6120" s="2">
        <v>43222</v>
      </c>
      <c r="B6120" s="25">
        <v>0.74652777777777779</v>
      </c>
      <c r="C6120" s="20">
        <f t="shared" si="95"/>
        <v>43222.746527777781</v>
      </c>
      <c r="D6120" s="10" t="s">
        <v>6117</v>
      </c>
      <c r="E6120" s="10">
        <v>1</v>
      </c>
      <c r="F6120" s="10">
        <v>1.1000000000000001</v>
      </c>
      <c r="G6120" s="10">
        <v>5.25</v>
      </c>
      <c r="H6120" s="11">
        <v>9.5</v>
      </c>
      <c r="I6120" s="15">
        <f>IF(Table_0__2[[#This Row],[RESULTAT]]=1,Table_0__2[[#This Row],[1]],0)+IF(Table_0__2[[#This Row],[RESULTAT]]=3,Table_0__2[[#This Row],[N]],0)+IF(Table_0__2[[#This Row],[RESULTAT]]=2,Table_0__2[[#This Row],[2]],0)</f>
        <v>1.1000000000000001</v>
      </c>
      <c r="J6120" s="15">
        <f>MIN(Table_0__2[[#This Row],[1]:[2]])</f>
        <v>1.1000000000000001</v>
      </c>
      <c r="K6120" s="15">
        <f>IF(Table_0__2[[#This Row],[COLONNE1]]=Table_0__2[[#This Row],[RESULTAT COTE]],Table_0__2[[#This Row],[COLONNE1]],0)</f>
        <v>1.1000000000000001</v>
      </c>
    </row>
    <row r="6121" spans="1:11" x14ac:dyDescent="0.3">
      <c r="A6121" s="2">
        <v>43222</v>
      </c>
      <c r="B6121" s="25">
        <v>0.76736111111111116</v>
      </c>
      <c r="C6121" s="20">
        <f t="shared" si="95"/>
        <v>43222.767361111109</v>
      </c>
      <c r="D6121" s="10" t="s">
        <v>6118</v>
      </c>
      <c r="E6121" s="7">
        <v>3</v>
      </c>
      <c r="F6121" s="10">
        <v>2.2999999999999998</v>
      </c>
      <c r="G6121" s="10">
        <v>2.9</v>
      </c>
      <c r="H6121" s="11">
        <v>2.35</v>
      </c>
      <c r="I6121" s="15">
        <f>IF(Table_0__2[[#This Row],[RESULTAT]]=1,Table_0__2[[#This Row],[1]],0)+IF(Table_0__2[[#This Row],[RESULTAT]]=3,Table_0__2[[#This Row],[N]],0)+IF(Table_0__2[[#This Row],[RESULTAT]]=2,Table_0__2[[#This Row],[2]],0)</f>
        <v>2.9</v>
      </c>
      <c r="J6121" s="15">
        <f>MIN(Table_0__2[[#This Row],[1]:[2]])</f>
        <v>2.2999999999999998</v>
      </c>
      <c r="K6121" s="15">
        <f>IF(Table_0__2[[#This Row],[COLONNE1]]=Table_0__2[[#This Row],[RESULTAT COTE]],Table_0__2[[#This Row],[COLONNE1]],0)</f>
        <v>0</v>
      </c>
    </row>
    <row r="6122" spans="1:11" x14ac:dyDescent="0.3">
      <c r="A6122" s="2">
        <v>43222</v>
      </c>
      <c r="B6122" s="24">
        <v>0.76736111111111116</v>
      </c>
      <c r="C6122" s="20">
        <f t="shared" si="95"/>
        <v>43222.767361111109</v>
      </c>
      <c r="D6122" s="7" t="s">
        <v>6119</v>
      </c>
      <c r="E6122" s="7">
        <v>3</v>
      </c>
      <c r="F6122" s="7">
        <v>2.85</v>
      </c>
      <c r="G6122" s="7">
        <v>3.05</v>
      </c>
      <c r="H6122" s="9">
        <v>1.9</v>
      </c>
      <c r="I6122" s="14">
        <f>IF(Table_0__2[[#This Row],[RESULTAT]]=1,Table_0__2[[#This Row],[1]],0)+IF(Table_0__2[[#This Row],[RESULTAT]]=3,Table_0__2[[#This Row],[N]],0)+IF(Table_0__2[[#This Row],[RESULTAT]]=2,Table_0__2[[#This Row],[2]],0)</f>
        <v>3.05</v>
      </c>
      <c r="J6122" s="14">
        <f>MIN(Table_0__2[[#This Row],[1]:[2]])</f>
        <v>1.9</v>
      </c>
      <c r="K6122" s="14">
        <f>IF(Table_0__2[[#This Row],[COLONNE1]]=Table_0__2[[#This Row],[RESULTAT COTE]],Table_0__2[[#This Row],[COLONNE1]],0)</f>
        <v>0</v>
      </c>
    </row>
    <row r="6123" spans="1:11" x14ac:dyDescent="0.3">
      <c r="A6123" s="2">
        <v>43222</v>
      </c>
      <c r="B6123" s="24">
        <v>0.78819444444444453</v>
      </c>
      <c r="C6123" s="20">
        <f t="shared" si="95"/>
        <v>43222.788194444445</v>
      </c>
      <c r="D6123" s="7" t="s">
        <v>6120</v>
      </c>
      <c r="E6123" s="10">
        <v>2</v>
      </c>
      <c r="F6123" s="7">
        <v>3.05</v>
      </c>
      <c r="G6123" s="7">
        <v>3.05</v>
      </c>
      <c r="H6123" s="9">
        <v>1.8</v>
      </c>
      <c r="I6123" s="14">
        <f>IF(Table_0__2[[#This Row],[RESULTAT]]=1,Table_0__2[[#This Row],[1]],0)+IF(Table_0__2[[#This Row],[RESULTAT]]=3,Table_0__2[[#This Row],[N]],0)+IF(Table_0__2[[#This Row],[RESULTAT]]=2,Table_0__2[[#This Row],[2]],0)</f>
        <v>1.8</v>
      </c>
      <c r="J6123" s="14">
        <f>MIN(Table_0__2[[#This Row],[1]:[2]])</f>
        <v>1.8</v>
      </c>
      <c r="K6123" s="14">
        <f>IF(Table_0__2[[#This Row],[COLONNE1]]=Table_0__2[[#This Row],[RESULTAT COTE]],Table_0__2[[#This Row],[COLONNE1]],0)</f>
        <v>1.8</v>
      </c>
    </row>
    <row r="6124" spans="1:11" x14ac:dyDescent="0.3">
      <c r="A6124" s="2">
        <v>43222</v>
      </c>
      <c r="B6124" s="25">
        <v>0.78819444444444453</v>
      </c>
      <c r="C6124" s="20">
        <f t="shared" si="95"/>
        <v>43222.788194444445</v>
      </c>
      <c r="D6124" s="10" t="s">
        <v>6121</v>
      </c>
      <c r="E6124" s="10">
        <v>1</v>
      </c>
      <c r="F6124" s="10">
        <v>1.65</v>
      </c>
      <c r="G6124" s="10">
        <v>2.85</v>
      </c>
      <c r="H6124" s="11">
        <v>4.3</v>
      </c>
      <c r="I6124" s="15">
        <f>IF(Table_0__2[[#This Row],[RESULTAT]]=1,Table_0__2[[#This Row],[1]],0)+IF(Table_0__2[[#This Row],[RESULTAT]]=3,Table_0__2[[#This Row],[N]],0)+IF(Table_0__2[[#This Row],[RESULTAT]]=2,Table_0__2[[#This Row],[2]],0)</f>
        <v>1.65</v>
      </c>
      <c r="J6124" s="15">
        <f>MIN(Table_0__2[[#This Row],[1]:[2]])</f>
        <v>1.65</v>
      </c>
      <c r="K6124" s="15">
        <f>IF(Table_0__2[[#This Row],[COLONNE1]]=Table_0__2[[#This Row],[RESULTAT COTE]],Table_0__2[[#This Row],[COLONNE1]],0)</f>
        <v>1.65</v>
      </c>
    </row>
    <row r="6125" spans="1:11" x14ac:dyDescent="0.3">
      <c r="A6125" s="2">
        <v>43222</v>
      </c>
      <c r="B6125" s="24">
        <v>0.78819444444444453</v>
      </c>
      <c r="C6125" s="20">
        <f t="shared" si="95"/>
        <v>43222.788194444445</v>
      </c>
      <c r="D6125" s="7" t="s">
        <v>6122</v>
      </c>
      <c r="E6125" s="10">
        <v>2</v>
      </c>
      <c r="F6125" s="7">
        <v>4.55</v>
      </c>
      <c r="G6125" s="7">
        <v>3.2</v>
      </c>
      <c r="H6125" s="9">
        <v>1.55</v>
      </c>
      <c r="I6125" s="14">
        <f>IF(Table_0__2[[#This Row],[RESULTAT]]=1,Table_0__2[[#This Row],[1]],0)+IF(Table_0__2[[#This Row],[RESULTAT]]=3,Table_0__2[[#This Row],[N]],0)+IF(Table_0__2[[#This Row],[RESULTAT]]=2,Table_0__2[[#This Row],[2]],0)</f>
        <v>1.55</v>
      </c>
      <c r="J6125" s="14">
        <f>MIN(Table_0__2[[#This Row],[1]:[2]])</f>
        <v>1.55</v>
      </c>
      <c r="K6125" s="14">
        <f>IF(Table_0__2[[#This Row],[COLONNE1]]=Table_0__2[[#This Row],[RESULTAT COTE]],Table_0__2[[#This Row],[COLONNE1]],0)</f>
        <v>1.55</v>
      </c>
    </row>
    <row r="6126" spans="1:11" x14ac:dyDescent="0.3">
      <c r="A6126" s="2">
        <v>43222</v>
      </c>
      <c r="B6126" s="24">
        <v>0.85069444444444453</v>
      </c>
      <c r="C6126" s="20">
        <f t="shared" si="95"/>
        <v>43222.850694444445</v>
      </c>
      <c r="D6126" s="7" t="s">
        <v>6123</v>
      </c>
      <c r="E6126" s="10">
        <v>2</v>
      </c>
      <c r="F6126" s="7">
        <v>10.3</v>
      </c>
      <c r="G6126" s="7">
        <v>6</v>
      </c>
      <c r="H6126" s="9">
        <v>1.06</v>
      </c>
      <c r="I6126" s="14">
        <f>IF(Table_0__2[[#This Row],[RESULTAT]]=1,Table_0__2[[#This Row],[1]],0)+IF(Table_0__2[[#This Row],[RESULTAT]]=3,Table_0__2[[#This Row],[N]],0)+IF(Table_0__2[[#This Row],[RESULTAT]]=2,Table_0__2[[#This Row],[2]],0)</f>
        <v>1.06</v>
      </c>
      <c r="J6126" s="14">
        <f>MIN(Table_0__2[[#This Row],[1]:[2]])</f>
        <v>1.06</v>
      </c>
      <c r="K6126" s="14">
        <f>IF(Table_0__2[[#This Row],[COLONNE1]]=Table_0__2[[#This Row],[RESULTAT COTE]],Table_0__2[[#This Row],[COLONNE1]],0)</f>
        <v>1.06</v>
      </c>
    </row>
    <row r="6127" spans="1:11" x14ac:dyDescent="0.3">
      <c r="A6127" s="2">
        <v>43222</v>
      </c>
      <c r="B6127" s="25">
        <v>0.86111111111111116</v>
      </c>
      <c r="C6127" s="20">
        <f t="shared" si="95"/>
        <v>43222.861111111109</v>
      </c>
      <c r="D6127" s="10" t="s">
        <v>6124</v>
      </c>
      <c r="E6127" s="10">
        <v>1</v>
      </c>
      <c r="F6127" s="10">
        <v>2.6</v>
      </c>
      <c r="G6127" s="10">
        <v>4</v>
      </c>
      <c r="H6127" s="11">
        <v>2.2999999999999998</v>
      </c>
      <c r="I6127" s="15">
        <f>IF(Table_0__2[[#This Row],[RESULTAT]]=1,Table_0__2[[#This Row],[1]],0)+IF(Table_0__2[[#This Row],[RESULTAT]]=3,Table_0__2[[#This Row],[N]],0)+IF(Table_0__2[[#This Row],[RESULTAT]]=2,Table_0__2[[#This Row],[2]],0)</f>
        <v>2.6</v>
      </c>
      <c r="J6127" s="15">
        <f>MIN(Table_0__2[[#This Row],[1]:[2]])</f>
        <v>2.2999999999999998</v>
      </c>
      <c r="K6127" s="15">
        <f>IF(Table_0__2[[#This Row],[COLONNE1]]=Table_0__2[[#This Row],[RESULTAT COTE]],Table_0__2[[#This Row],[COLONNE1]],0)</f>
        <v>0</v>
      </c>
    </row>
    <row r="6128" spans="1:11" x14ac:dyDescent="0.3">
      <c r="A6128" s="2">
        <v>43222</v>
      </c>
      <c r="B6128" s="25">
        <v>0.99652777777777779</v>
      </c>
      <c r="C6128" s="20">
        <f t="shared" si="95"/>
        <v>43222.996527777781</v>
      </c>
      <c r="D6128" s="10" t="s">
        <v>6125</v>
      </c>
      <c r="E6128" s="10">
        <v>1</v>
      </c>
      <c r="F6128" s="10">
        <v>1.45</v>
      </c>
      <c r="G6128" s="10">
        <v>3.35</v>
      </c>
      <c r="H6128" s="11">
        <v>4.9000000000000004</v>
      </c>
      <c r="I6128" s="15">
        <f>IF(Table_0__2[[#This Row],[RESULTAT]]=1,Table_0__2[[#This Row],[1]],0)+IF(Table_0__2[[#This Row],[RESULTAT]]=3,Table_0__2[[#This Row],[N]],0)+IF(Table_0__2[[#This Row],[RESULTAT]]=2,Table_0__2[[#This Row],[2]],0)</f>
        <v>1.45</v>
      </c>
      <c r="J6128" s="15">
        <f>MIN(Table_0__2[[#This Row],[1]:[2]])</f>
        <v>1.45</v>
      </c>
      <c r="K6128" s="15">
        <f>IF(Table_0__2[[#This Row],[COLONNE1]]=Table_0__2[[#This Row],[RESULTAT COTE]],Table_0__2[[#This Row],[COLONNE1]],0)</f>
        <v>1.45</v>
      </c>
    </row>
    <row r="6129" spans="1:11" x14ac:dyDescent="0.3">
      <c r="A6129" s="2">
        <v>43222</v>
      </c>
      <c r="B6129" s="24">
        <v>0.99652777777777779</v>
      </c>
      <c r="C6129" s="20">
        <f t="shared" si="95"/>
        <v>43222.996527777781</v>
      </c>
      <c r="D6129" s="7" t="s">
        <v>6126</v>
      </c>
      <c r="E6129" s="10">
        <v>2</v>
      </c>
      <c r="F6129" s="7">
        <v>2.15</v>
      </c>
      <c r="G6129" s="7">
        <v>2.75</v>
      </c>
      <c r="H6129" s="9">
        <v>2.8</v>
      </c>
      <c r="I6129" s="14">
        <f>IF(Table_0__2[[#This Row],[RESULTAT]]=1,Table_0__2[[#This Row],[1]],0)+IF(Table_0__2[[#This Row],[RESULTAT]]=3,Table_0__2[[#This Row],[N]],0)+IF(Table_0__2[[#This Row],[RESULTAT]]=2,Table_0__2[[#This Row],[2]],0)</f>
        <v>2.8</v>
      </c>
      <c r="J6129" s="14">
        <f>MIN(Table_0__2[[#This Row],[1]:[2]])</f>
        <v>2.15</v>
      </c>
      <c r="K6129" s="14">
        <f>IF(Table_0__2[[#This Row],[COLONNE1]]=Table_0__2[[#This Row],[RESULTAT COTE]],Table_0__2[[#This Row],[COLONNE1]],0)</f>
        <v>0</v>
      </c>
    </row>
    <row r="6130" spans="1:11" x14ac:dyDescent="0.3">
      <c r="A6130" s="2">
        <v>43222</v>
      </c>
      <c r="B6130" s="25">
        <v>0.99652777777777779</v>
      </c>
      <c r="C6130" s="20">
        <f t="shared" si="95"/>
        <v>43222.996527777781</v>
      </c>
      <c r="D6130" s="10" t="s">
        <v>6127</v>
      </c>
      <c r="E6130" s="10">
        <v>1</v>
      </c>
      <c r="F6130" s="10">
        <v>2.2000000000000002</v>
      </c>
      <c r="G6130" s="10">
        <v>2.75</v>
      </c>
      <c r="H6130" s="11">
        <v>2.75</v>
      </c>
      <c r="I6130" s="15">
        <f>IF(Table_0__2[[#This Row],[RESULTAT]]=1,Table_0__2[[#This Row],[1]],0)+IF(Table_0__2[[#This Row],[RESULTAT]]=3,Table_0__2[[#This Row],[N]],0)+IF(Table_0__2[[#This Row],[RESULTAT]]=2,Table_0__2[[#This Row],[2]],0)</f>
        <v>2.2000000000000002</v>
      </c>
      <c r="J6130" s="15">
        <f>MIN(Table_0__2[[#This Row],[1]:[2]])</f>
        <v>2.2000000000000002</v>
      </c>
      <c r="K6130" s="15">
        <f>IF(Table_0__2[[#This Row],[COLONNE1]]=Table_0__2[[#This Row],[RESULTAT COTE]],Table_0__2[[#This Row],[COLONNE1]],0)</f>
        <v>2.2000000000000002</v>
      </c>
    </row>
    <row r="6131" spans="1:11" x14ac:dyDescent="0.3">
      <c r="A6131" s="2">
        <v>43222</v>
      </c>
      <c r="B6131" s="24">
        <v>0.99652777777777779</v>
      </c>
      <c r="C6131" s="20">
        <f t="shared" si="95"/>
        <v>43222.996527777781</v>
      </c>
      <c r="D6131" s="7" t="s">
        <v>6128</v>
      </c>
      <c r="E6131" s="10">
        <v>2</v>
      </c>
      <c r="F6131" s="7">
        <v>3</v>
      </c>
      <c r="G6131" s="7">
        <v>2.75</v>
      </c>
      <c r="H6131" s="9">
        <v>2.0499999999999998</v>
      </c>
      <c r="I6131" s="14">
        <f>IF(Table_0__2[[#This Row],[RESULTAT]]=1,Table_0__2[[#This Row],[1]],0)+IF(Table_0__2[[#This Row],[RESULTAT]]=3,Table_0__2[[#This Row],[N]],0)+IF(Table_0__2[[#This Row],[RESULTAT]]=2,Table_0__2[[#This Row],[2]],0)</f>
        <v>2.0499999999999998</v>
      </c>
      <c r="J6131" s="14">
        <f>MIN(Table_0__2[[#This Row],[1]:[2]])</f>
        <v>2.0499999999999998</v>
      </c>
      <c r="K6131" s="14">
        <f>IF(Table_0__2[[#This Row],[COLONNE1]]=Table_0__2[[#This Row],[RESULTAT COTE]],Table_0__2[[#This Row],[COLONNE1]],0)</f>
        <v>2.0499999999999998</v>
      </c>
    </row>
    <row r="6132" spans="1:11" x14ac:dyDescent="0.3">
      <c r="A6132" s="2">
        <v>43222</v>
      </c>
      <c r="B6132" s="25">
        <v>0.99652777777777779</v>
      </c>
      <c r="C6132" s="20">
        <f t="shared" si="95"/>
        <v>43222.996527777781</v>
      </c>
      <c r="D6132" s="10" t="s">
        <v>6129</v>
      </c>
      <c r="E6132" s="10">
        <v>2</v>
      </c>
      <c r="F6132" s="10">
        <v>1.9</v>
      </c>
      <c r="G6132" s="10">
        <v>2.65</v>
      </c>
      <c r="H6132" s="11">
        <v>3.45</v>
      </c>
      <c r="I6132" s="15">
        <f>IF(Table_0__2[[#This Row],[RESULTAT]]=1,Table_0__2[[#This Row],[1]],0)+IF(Table_0__2[[#This Row],[RESULTAT]]=3,Table_0__2[[#This Row],[N]],0)+IF(Table_0__2[[#This Row],[RESULTAT]]=2,Table_0__2[[#This Row],[2]],0)</f>
        <v>3.45</v>
      </c>
      <c r="J6132" s="15">
        <f>MIN(Table_0__2[[#This Row],[1]:[2]])</f>
        <v>1.9</v>
      </c>
      <c r="K6132" s="15">
        <f>IF(Table_0__2[[#This Row],[COLONNE1]]=Table_0__2[[#This Row],[RESULTAT COTE]],Table_0__2[[#This Row],[COLONNE1]],0)</f>
        <v>0</v>
      </c>
    </row>
    <row r="6133" spans="1:11" x14ac:dyDescent="0.3">
      <c r="A6133" s="2">
        <v>43222</v>
      </c>
      <c r="B6133" s="24">
        <v>0.99652777777777779</v>
      </c>
      <c r="C6133" s="20">
        <f t="shared" si="95"/>
        <v>43222.996527777781</v>
      </c>
      <c r="D6133" s="7" t="s">
        <v>6130</v>
      </c>
      <c r="E6133" s="7">
        <v>3</v>
      </c>
      <c r="F6133" s="7">
        <v>2.35</v>
      </c>
      <c r="G6133" s="7">
        <v>2.65</v>
      </c>
      <c r="H6133" s="9">
        <v>2.6</v>
      </c>
      <c r="I6133" s="14">
        <f>IF(Table_0__2[[#This Row],[RESULTAT]]=1,Table_0__2[[#This Row],[1]],0)+IF(Table_0__2[[#This Row],[RESULTAT]]=3,Table_0__2[[#This Row],[N]],0)+IF(Table_0__2[[#This Row],[RESULTAT]]=2,Table_0__2[[#This Row],[2]],0)</f>
        <v>2.65</v>
      </c>
      <c r="J6133" s="14">
        <f>MIN(Table_0__2[[#This Row],[1]:[2]])</f>
        <v>2.35</v>
      </c>
      <c r="K6133" s="14">
        <f>IF(Table_0__2[[#This Row],[COLONNE1]]=Table_0__2[[#This Row],[RESULTAT COTE]],Table_0__2[[#This Row],[COLONNE1]],0)</f>
        <v>0</v>
      </c>
    </row>
    <row r="6134" spans="1:11" x14ac:dyDescent="0.3">
      <c r="A6134" s="2">
        <v>43222</v>
      </c>
      <c r="B6134" s="25">
        <v>0.99652777777777779</v>
      </c>
      <c r="C6134" s="20">
        <f t="shared" si="95"/>
        <v>43222.996527777781</v>
      </c>
      <c r="D6134" s="10" t="s">
        <v>6131</v>
      </c>
      <c r="E6134" s="7">
        <v>3</v>
      </c>
      <c r="F6134" s="10">
        <v>2.2999999999999998</v>
      </c>
      <c r="G6134" s="10">
        <v>2.85</v>
      </c>
      <c r="H6134" s="11">
        <v>2.6</v>
      </c>
      <c r="I6134" s="15">
        <f>IF(Table_0__2[[#This Row],[RESULTAT]]=1,Table_0__2[[#This Row],[1]],0)+IF(Table_0__2[[#This Row],[RESULTAT]]=3,Table_0__2[[#This Row],[N]],0)+IF(Table_0__2[[#This Row],[RESULTAT]]=2,Table_0__2[[#This Row],[2]],0)</f>
        <v>2.85</v>
      </c>
      <c r="J6134" s="15">
        <f>MIN(Table_0__2[[#This Row],[1]:[2]])</f>
        <v>2.2999999999999998</v>
      </c>
      <c r="K6134" s="15">
        <f>IF(Table_0__2[[#This Row],[COLONNE1]]=Table_0__2[[#This Row],[RESULTAT COTE]],Table_0__2[[#This Row],[COLONNE1]],0)</f>
        <v>0</v>
      </c>
    </row>
    <row r="6135" spans="1:11" x14ac:dyDescent="0.3">
      <c r="A6135" s="2">
        <v>43222</v>
      </c>
      <c r="B6135" s="24">
        <v>0.99652777777777779</v>
      </c>
      <c r="C6135" s="20">
        <f t="shared" si="95"/>
        <v>43222.996527777781</v>
      </c>
      <c r="D6135" s="7" t="s">
        <v>6132</v>
      </c>
      <c r="E6135" s="10">
        <v>2</v>
      </c>
      <c r="F6135" s="7">
        <v>2.9</v>
      </c>
      <c r="G6135" s="7">
        <v>2.95</v>
      </c>
      <c r="H6135" s="9">
        <v>2.0499999999999998</v>
      </c>
      <c r="I6135" s="14">
        <f>IF(Table_0__2[[#This Row],[RESULTAT]]=1,Table_0__2[[#This Row],[1]],0)+IF(Table_0__2[[#This Row],[RESULTAT]]=3,Table_0__2[[#This Row],[N]],0)+IF(Table_0__2[[#This Row],[RESULTAT]]=2,Table_0__2[[#This Row],[2]],0)</f>
        <v>2.0499999999999998</v>
      </c>
      <c r="J6135" s="14">
        <f>MIN(Table_0__2[[#This Row],[1]:[2]])</f>
        <v>2.0499999999999998</v>
      </c>
      <c r="K6135" s="14">
        <f>IF(Table_0__2[[#This Row],[COLONNE1]]=Table_0__2[[#This Row],[RESULTAT COTE]],Table_0__2[[#This Row],[COLONNE1]],0)</f>
        <v>2.0499999999999998</v>
      </c>
    </row>
    <row r="6136" spans="1:11" x14ac:dyDescent="0.3">
      <c r="A6136" s="2">
        <v>43223</v>
      </c>
      <c r="B6136" s="26">
        <v>0.66319444444444442</v>
      </c>
      <c r="C6136" s="20">
        <f t="shared" si="95"/>
        <v>43223.663194444445</v>
      </c>
      <c r="D6136" s="12" t="s">
        <v>6133</v>
      </c>
      <c r="E6136" s="10">
        <v>1</v>
      </c>
      <c r="F6136" s="12">
        <v>3.25</v>
      </c>
      <c r="G6136" s="12">
        <v>3.05</v>
      </c>
      <c r="H6136" s="13">
        <v>1.75</v>
      </c>
      <c r="I6136" s="16">
        <f>IF(Table_0__2[[#This Row],[RESULTAT]]=1,Table_0__2[[#This Row],[1]],0)+IF(Table_0__2[[#This Row],[RESULTAT]]=3,Table_0__2[[#This Row],[N]],0)+IF(Table_0__2[[#This Row],[RESULTAT]]=2,Table_0__2[[#This Row],[2]],0)</f>
        <v>3.25</v>
      </c>
      <c r="J6136" s="16">
        <f>MIN(Table_0__2[[#This Row],[1]:[2]])</f>
        <v>1.75</v>
      </c>
      <c r="K6136" s="16">
        <f>IF(Table_0__2[[#This Row],[COLONNE1]]=Table_0__2[[#This Row],[RESULTAT COTE]],Table_0__2[[#This Row],[COLONNE1]],0)</f>
        <v>0</v>
      </c>
    </row>
    <row r="6137" spans="1:11" x14ac:dyDescent="0.3">
      <c r="A6137" s="2">
        <v>43223</v>
      </c>
      <c r="B6137" s="24">
        <v>0.70486111111111116</v>
      </c>
      <c r="C6137" s="20">
        <f t="shared" si="95"/>
        <v>43223.704861111109</v>
      </c>
      <c r="D6137" s="7" t="s">
        <v>6134</v>
      </c>
      <c r="E6137" s="10">
        <v>1</v>
      </c>
      <c r="F6137" s="7">
        <v>2.95</v>
      </c>
      <c r="G6137" s="7">
        <v>2.8</v>
      </c>
      <c r="H6137" s="9">
        <v>1.95</v>
      </c>
      <c r="I6137" s="14">
        <f>IF(Table_0__2[[#This Row],[RESULTAT]]=1,Table_0__2[[#This Row],[1]],0)+IF(Table_0__2[[#This Row],[RESULTAT]]=3,Table_0__2[[#This Row],[N]],0)+IF(Table_0__2[[#This Row],[RESULTAT]]=2,Table_0__2[[#This Row],[2]],0)</f>
        <v>2.95</v>
      </c>
      <c r="J6137" s="14">
        <f>MIN(Table_0__2[[#This Row],[1]:[2]])</f>
        <v>1.95</v>
      </c>
      <c r="K6137" s="14">
        <f>IF(Table_0__2[[#This Row],[COLONNE1]]=Table_0__2[[#This Row],[RESULTAT COTE]],Table_0__2[[#This Row],[COLONNE1]],0)</f>
        <v>0</v>
      </c>
    </row>
    <row r="6138" spans="1:11" x14ac:dyDescent="0.3">
      <c r="A6138" s="2">
        <v>43223</v>
      </c>
      <c r="B6138" s="24">
        <v>0.72569444444444453</v>
      </c>
      <c r="C6138" s="20">
        <f t="shared" si="95"/>
        <v>43223.725694444445</v>
      </c>
      <c r="D6138" s="7" t="s">
        <v>6135</v>
      </c>
      <c r="E6138" s="10">
        <v>2</v>
      </c>
      <c r="F6138" s="7">
        <v>1.25</v>
      </c>
      <c r="G6138" s="7">
        <v>3.85</v>
      </c>
      <c r="H6138" s="9">
        <v>6.75</v>
      </c>
      <c r="I6138" s="14">
        <f>IF(Table_0__2[[#This Row],[RESULTAT]]=1,Table_0__2[[#This Row],[1]],0)+IF(Table_0__2[[#This Row],[RESULTAT]]=3,Table_0__2[[#This Row],[N]],0)+IF(Table_0__2[[#This Row],[RESULTAT]]=2,Table_0__2[[#This Row],[2]],0)</f>
        <v>6.75</v>
      </c>
      <c r="J6138" s="14">
        <f>MIN(Table_0__2[[#This Row],[1]:[2]])</f>
        <v>1.25</v>
      </c>
      <c r="K6138" s="14">
        <f>IF(Table_0__2[[#This Row],[COLONNE1]]=Table_0__2[[#This Row],[RESULTAT COTE]],Table_0__2[[#This Row],[COLONNE1]],0)</f>
        <v>0</v>
      </c>
    </row>
    <row r="6139" spans="1:11" x14ac:dyDescent="0.3">
      <c r="A6139" s="2">
        <v>43223</v>
      </c>
      <c r="B6139" s="25">
        <v>0.72569444444444453</v>
      </c>
      <c r="C6139" s="20">
        <f t="shared" si="95"/>
        <v>43223.725694444445</v>
      </c>
      <c r="D6139" s="10" t="s">
        <v>6136</v>
      </c>
      <c r="E6139" s="10">
        <v>2</v>
      </c>
      <c r="F6139" s="10">
        <v>2</v>
      </c>
      <c r="G6139" s="10">
        <v>2.75</v>
      </c>
      <c r="H6139" s="11">
        <v>2.9</v>
      </c>
      <c r="I6139" s="15">
        <f>IF(Table_0__2[[#This Row],[RESULTAT]]=1,Table_0__2[[#This Row],[1]],0)+IF(Table_0__2[[#This Row],[RESULTAT]]=3,Table_0__2[[#This Row],[N]],0)+IF(Table_0__2[[#This Row],[RESULTAT]]=2,Table_0__2[[#This Row],[2]],0)</f>
        <v>2.9</v>
      </c>
      <c r="J6139" s="15">
        <f>MIN(Table_0__2[[#This Row],[1]:[2]])</f>
        <v>2</v>
      </c>
      <c r="K6139" s="15">
        <f>IF(Table_0__2[[#This Row],[COLONNE1]]=Table_0__2[[#This Row],[RESULTAT COTE]],Table_0__2[[#This Row],[COLONNE1]],0)</f>
        <v>0</v>
      </c>
    </row>
    <row r="6140" spans="1:11" x14ac:dyDescent="0.3">
      <c r="A6140" s="2">
        <v>43223</v>
      </c>
      <c r="B6140" s="24">
        <v>0.72569444444444453</v>
      </c>
      <c r="C6140" s="20">
        <f t="shared" si="95"/>
        <v>43223.725694444445</v>
      </c>
      <c r="D6140" s="7" t="s">
        <v>6137</v>
      </c>
      <c r="E6140" s="10">
        <v>2</v>
      </c>
      <c r="F6140" s="7">
        <v>1.85</v>
      </c>
      <c r="G6140" s="7">
        <v>2.95</v>
      </c>
      <c r="H6140" s="9">
        <v>3.1</v>
      </c>
      <c r="I6140" s="14">
        <f>IF(Table_0__2[[#This Row],[RESULTAT]]=1,Table_0__2[[#This Row],[1]],0)+IF(Table_0__2[[#This Row],[RESULTAT]]=3,Table_0__2[[#This Row],[N]],0)+IF(Table_0__2[[#This Row],[RESULTAT]]=2,Table_0__2[[#This Row],[2]],0)</f>
        <v>3.1</v>
      </c>
      <c r="J6140" s="14">
        <f>MIN(Table_0__2[[#This Row],[1]:[2]])</f>
        <v>1.85</v>
      </c>
      <c r="K6140" s="14">
        <f>IF(Table_0__2[[#This Row],[COLONNE1]]=Table_0__2[[#This Row],[RESULTAT COTE]],Table_0__2[[#This Row],[COLONNE1]],0)</f>
        <v>0</v>
      </c>
    </row>
    <row r="6141" spans="1:11" x14ac:dyDescent="0.3">
      <c r="A6141" s="2">
        <v>43223</v>
      </c>
      <c r="B6141" s="25">
        <v>0.72569444444444453</v>
      </c>
      <c r="C6141" s="20">
        <f t="shared" si="95"/>
        <v>43223.725694444445</v>
      </c>
      <c r="D6141" s="10" t="s">
        <v>6138</v>
      </c>
      <c r="E6141" s="10">
        <v>2</v>
      </c>
      <c r="F6141" s="10">
        <v>2.6</v>
      </c>
      <c r="G6141" s="10">
        <v>2.75</v>
      </c>
      <c r="H6141" s="11">
        <v>2.2000000000000002</v>
      </c>
      <c r="I6141" s="15">
        <f>IF(Table_0__2[[#This Row],[RESULTAT]]=1,Table_0__2[[#This Row],[1]],0)+IF(Table_0__2[[#This Row],[RESULTAT]]=3,Table_0__2[[#This Row],[N]],0)+IF(Table_0__2[[#This Row],[RESULTAT]]=2,Table_0__2[[#This Row],[2]],0)</f>
        <v>2.2000000000000002</v>
      </c>
      <c r="J6141" s="15">
        <f>MIN(Table_0__2[[#This Row],[1]:[2]])</f>
        <v>2.2000000000000002</v>
      </c>
      <c r="K6141" s="15">
        <f>IF(Table_0__2[[#This Row],[COLONNE1]]=Table_0__2[[#This Row],[RESULTAT COTE]],Table_0__2[[#This Row],[COLONNE1]],0)</f>
        <v>2.2000000000000002</v>
      </c>
    </row>
    <row r="6142" spans="1:11" x14ac:dyDescent="0.3">
      <c r="A6142" s="2">
        <v>43223</v>
      </c>
      <c r="B6142" s="24">
        <v>0.72569444444444453</v>
      </c>
      <c r="C6142" s="20">
        <f t="shared" si="95"/>
        <v>43223.725694444445</v>
      </c>
      <c r="D6142" s="7" t="s">
        <v>6139</v>
      </c>
      <c r="E6142" s="10">
        <v>1</v>
      </c>
      <c r="F6142" s="7">
        <v>1.55</v>
      </c>
      <c r="G6142" s="7">
        <v>3.1</v>
      </c>
      <c r="H6142" s="9">
        <v>4.4000000000000004</v>
      </c>
      <c r="I6142" s="14">
        <f>IF(Table_0__2[[#This Row],[RESULTAT]]=1,Table_0__2[[#This Row],[1]],0)+IF(Table_0__2[[#This Row],[RESULTAT]]=3,Table_0__2[[#This Row],[N]],0)+IF(Table_0__2[[#This Row],[RESULTAT]]=2,Table_0__2[[#This Row],[2]],0)</f>
        <v>1.55</v>
      </c>
      <c r="J6142" s="14">
        <f>MIN(Table_0__2[[#This Row],[1]:[2]])</f>
        <v>1.55</v>
      </c>
      <c r="K6142" s="14">
        <f>IF(Table_0__2[[#This Row],[COLONNE1]]=Table_0__2[[#This Row],[RESULTAT COTE]],Table_0__2[[#This Row],[COLONNE1]],0)</f>
        <v>1.55</v>
      </c>
    </row>
    <row r="6143" spans="1:11" x14ac:dyDescent="0.3">
      <c r="A6143" s="2">
        <v>43223</v>
      </c>
      <c r="B6143" s="25">
        <v>0.74652777777777779</v>
      </c>
      <c r="C6143" s="20">
        <f t="shared" si="95"/>
        <v>43223.746527777781</v>
      </c>
      <c r="D6143" s="10" t="s">
        <v>6140</v>
      </c>
      <c r="E6143" s="10">
        <v>1</v>
      </c>
      <c r="F6143" s="10">
        <v>2</v>
      </c>
      <c r="G6143" s="10">
        <v>2.8</v>
      </c>
      <c r="H6143" s="11">
        <v>2.9</v>
      </c>
      <c r="I6143" s="15">
        <f>IF(Table_0__2[[#This Row],[RESULTAT]]=1,Table_0__2[[#This Row],[1]],0)+IF(Table_0__2[[#This Row],[RESULTAT]]=3,Table_0__2[[#This Row],[N]],0)+IF(Table_0__2[[#This Row],[RESULTAT]]=2,Table_0__2[[#This Row],[2]],0)</f>
        <v>2</v>
      </c>
      <c r="J6143" s="15">
        <f>MIN(Table_0__2[[#This Row],[1]:[2]])</f>
        <v>2</v>
      </c>
      <c r="K6143" s="15">
        <f>IF(Table_0__2[[#This Row],[COLONNE1]]=Table_0__2[[#This Row],[RESULTAT COTE]],Table_0__2[[#This Row],[COLONNE1]],0)</f>
        <v>2</v>
      </c>
    </row>
    <row r="6144" spans="1:11" x14ac:dyDescent="0.3">
      <c r="A6144" s="2">
        <v>43223</v>
      </c>
      <c r="B6144" s="24">
        <v>0.74652777777777779</v>
      </c>
      <c r="C6144" s="20">
        <f t="shared" si="95"/>
        <v>43223.746527777781</v>
      </c>
      <c r="D6144" s="7" t="s">
        <v>6141</v>
      </c>
      <c r="E6144" s="10">
        <v>2</v>
      </c>
      <c r="F6144" s="7">
        <v>8.75</v>
      </c>
      <c r="G6144" s="7">
        <v>4.2</v>
      </c>
      <c r="H6144" s="9">
        <v>1.18</v>
      </c>
      <c r="I6144" s="14">
        <f>IF(Table_0__2[[#This Row],[RESULTAT]]=1,Table_0__2[[#This Row],[1]],0)+IF(Table_0__2[[#This Row],[RESULTAT]]=3,Table_0__2[[#This Row],[N]],0)+IF(Table_0__2[[#This Row],[RESULTAT]]=2,Table_0__2[[#This Row],[2]],0)</f>
        <v>1.18</v>
      </c>
      <c r="J6144" s="14">
        <f>MIN(Table_0__2[[#This Row],[1]:[2]])</f>
        <v>1.18</v>
      </c>
      <c r="K6144" s="14">
        <f>IF(Table_0__2[[#This Row],[COLONNE1]]=Table_0__2[[#This Row],[RESULTAT COTE]],Table_0__2[[#This Row],[COLONNE1]],0)</f>
        <v>1.18</v>
      </c>
    </row>
    <row r="6145" spans="1:11" x14ac:dyDescent="0.3">
      <c r="A6145" s="2">
        <v>43223</v>
      </c>
      <c r="B6145" s="25">
        <v>0.78819444444444453</v>
      </c>
      <c r="C6145" s="20">
        <f t="shared" si="95"/>
        <v>43223.788194444445</v>
      </c>
      <c r="D6145" s="10" t="s">
        <v>6142</v>
      </c>
      <c r="E6145" s="7">
        <v>3</v>
      </c>
      <c r="F6145" s="10">
        <v>1.75</v>
      </c>
      <c r="G6145" s="10">
        <v>2.85</v>
      </c>
      <c r="H6145" s="11">
        <v>3.55</v>
      </c>
      <c r="I6145" s="15">
        <f>IF(Table_0__2[[#This Row],[RESULTAT]]=1,Table_0__2[[#This Row],[1]],0)+IF(Table_0__2[[#This Row],[RESULTAT]]=3,Table_0__2[[#This Row],[N]],0)+IF(Table_0__2[[#This Row],[RESULTAT]]=2,Table_0__2[[#This Row],[2]],0)</f>
        <v>2.85</v>
      </c>
      <c r="J6145" s="15">
        <f>MIN(Table_0__2[[#This Row],[1]:[2]])</f>
        <v>1.75</v>
      </c>
      <c r="K6145" s="15">
        <f>IF(Table_0__2[[#This Row],[COLONNE1]]=Table_0__2[[#This Row],[RESULTAT COTE]],Table_0__2[[#This Row],[COLONNE1]],0)</f>
        <v>0</v>
      </c>
    </row>
    <row r="6146" spans="1:11" x14ac:dyDescent="0.3">
      <c r="A6146" s="2">
        <v>43223</v>
      </c>
      <c r="B6146" s="24">
        <v>0.78819444444444453</v>
      </c>
      <c r="C6146" s="20">
        <f t="shared" ref="C6146:C6209" si="96">A6146+B6146</f>
        <v>43223.788194444445</v>
      </c>
      <c r="D6146" s="7" t="s">
        <v>6143</v>
      </c>
      <c r="E6146" s="10">
        <v>1</v>
      </c>
      <c r="F6146" s="7">
        <v>1.65</v>
      </c>
      <c r="G6146" s="7">
        <v>3.2</v>
      </c>
      <c r="H6146" s="9">
        <v>4</v>
      </c>
      <c r="I6146" s="14">
        <f>IF(Table_0__2[[#This Row],[RESULTAT]]=1,Table_0__2[[#This Row],[1]],0)+IF(Table_0__2[[#This Row],[RESULTAT]]=3,Table_0__2[[#This Row],[N]],0)+IF(Table_0__2[[#This Row],[RESULTAT]]=2,Table_0__2[[#This Row],[2]],0)</f>
        <v>1.65</v>
      </c>
      <c r="J6146" s="14">
        <f>MIN(Table_0__2[[#This Row],[1]:[2]])</f>
        <v>1.65</v>
      </c>
      <c r="K6146" s="14">
        <f>IF(Table_0__2[[#This Row],[COLONNE1]]=Table_0__2[[#This Row],[RESULTAT COTE]],Table_0__2[[#This Row],[COLONNE1]],0)</f>
        <v>1.65</v>
      </c>
    </row>
    <row r="6147" spans="1:11" x14ac:dyDescent="0.3">
      <c r="A6147" s="2">
        <v>43223</v>
      </c>
      <c r="B6147" s="25">
        <v>0.85069444444444453</v>
      </c>
      <c r="C6147" s="20">
        <f t="shared" si="96"/>
        <v>43223.850694444445</v>
      </c>
      <c r="D6147" s="10" t="s">
        <v>6144</v>
      </c>
      <c r="E6147" s="10">
        <v>2</v>
      </c>
      <c r="F6147" s="10">
        <v>7</v>
      </c>
      <c r="G6147" s="10">
        <v>4.9000000000000004</v>
      </c>
      <c r="H6147" s="11">
        <v>1.1599999999999999</v>
      </c>
      <c r="I6147" s="15">
        <f>IF(Table_0__2[[#This Row],[RESULTAT]]=1,Table_0__2[[#This Row],[1]],0)+IF(Table_0__2[[#This Row],[RESULTAT]]=3,Table_0__2[[#This Row],[N]],0)+IF(Table_0__2[[#This Row],[RESULTAT]]=2,Table_0__2[[#This Row],[2]],0)</f>
        <v>1.1599999999999999</v>
      </c>
      <c r="J6147" s="15">
        <f>MIN(Table_0__2[[#This Row],[1]:[2]])</f>
        <v>1.1599999999999999</v>
      </c>
      <c r="K6147" s="15">
        <f>IF(Table_0__2[[#This Row],[COLONNE1]]=Table_0__2[[#This Row],[RESULTAT COTE]],Table_0__2[[#This Row],[COLONNE1]],0)</f>
        <v>1.1599999999999999</v>
      </c>
    </row>
    <row r="6148" spans="1:11" x14ac:dyDescent="0.3">
      <c r="A6148" s="2">
        <v>43223</v>
      </c>
      <c r="B6148" s="25">
        <v>0.875</v>
      </c>
      <c r="C6148" s="20">
        <f t="shared" si="96"/>
        <v>43223.875</v>
      </c>
      <c r="D6148" s="10" t="s">
        <v>6145</v>
      </c>
      <c r="E6148" s="10">
        <v>1</v>
      </c>
      <c r="F6148" s="10">
        <v>1.75</v>
      </c>
      <c r="G6148" s="10">
        <v>3.5</v>
      </c>
      <c r="H6148" s="11">
        <v>4.25</v>
      </c>
      <c r="I6148" s="15">
        <f>IF(Table_0__2[[#This Row],[RESULTAT]]=1,Table_0__2[[#This Row],[1]],0)+IF(Table_0__2[[#This Row],[RESULTAT]]=3,Table_0__2[[#This Row],[N]],0)+IF(Table_0__2[[#This Row],[RESULTAT]]=2,Table_0__2[[#This Row],[2]],0)</f>
        <v>1.75</v>
      </c>
      <c r="J6148" s="15">
        <f>MIN(Table_0__2[[#This Row],[1]:[2]])</f>
        <v>1.75</v>
      </c>
      <c r="K6148" s="15">
        <f>IF(Table_0__2[[#This Row],[COLONNE1]]=Table_0__2[[#This Row],[RESULTAT COTE]],Table_0__2[[#This Row],[COLONNE1]],0)</f>
        <v>1.75</v>
      </c>
    </row>
    <row r="6149" spans="1:11" x14ac:dyDescent="0.3">
      <c r="A6149" s="2">
        <v>43223</v>
      </c>
      <c r="B6149" s="25">
        <v>0.875</v>
      </c>
      <c r="C6149" s="20">
        <f t="shared" si="96"/>
        <v>43223.875</v>
      </c>
      <c r="D6149" s="10" t="s">
        <v>6146</v>
      </c>
      <c r="E6149" s="10">
        <v>1</v>
      </c>
      <c r="F6149" s="10">
        <v>1.88</v>
      </c>
      <c r="G6149" s="10">
        <v>3.75</v>
      </c>
      <c r="H6149" s="11">
        <v>3.7</v>
      </c>
      <c r="I6149" s="15">
        <f>IF(Table_0__2[[#This Row],[RESULTAT]]=1,Table_0__2[[#This Row],[1]],0)+IF(Table_0__2[[#This Row],[RESULTAT]]=3,Table_0__2[[#This Row],[N]],0)+IF(Table_0__2[[#This Row],[RESULTAT]]=2,Table_0__2[[#This Row],[2]],0)</f>
        <v>1.88</v>
      </c>
      <c r="J6149" s="15">
        <f>MIN(Table_0__2[[#This Row],[1]:[2]])</f>
        <v>1.88</v>
      </c>
      <c r="K6149" s="15">
        <f>IF(Table_0__2[[#This Row],[COLONNE1]]=Table_0__2[[#This Row],[RESULTAT COTE]],Table_0__2[[#This Row],[COLONNE1]],0)</f>
        <v>1.88</v>
      </c>
    </row>
    <row r="6150" spans="1:11" x14ac:dyDescent="0.3">
      <c r="A6150" s="2">
        <v>43223</v>
      </c>
      <c r="B6150" s="24">
        <v>0.99652777777777779</v>
      </c>
      <c r="C6150" s="20">
        <f t="shared" si="96"/>
        <v>43223.996527777781</v>
      </c>
      <c r="D6150" s="7" t="s">
        <v>6147</v>
      </c>
      <c r="E6150" s="10">
        <v>1</v>
      </c>
      <c r="F6150" s="7">
        <v>1.45</v>
      </c>
      <c r="G6150" s="7">
        <v>3.3</v>
      </c>
      <c r="H6150" s="9">
        <v>4.55</v>
      </c>
      <c r="I6150" s="14">
        <f>IF(Table_0__2[[#This Row],[RESULTAT]]=1,Table_0__2[[#This Row],[1]],0)+IF(Table_0__2[[#This Row],[RESULTAT]]=3,Table_0__2[[#This Row],[N]],0)+IF(Table_0__2[[#This Row],[RESULTAT]]=2,Table_0__2[[#This Row],[2]],0)</f>
        <v>1.45</v>
      </c>
      <c r="J6150" s="14">
        <f>MIN(Table_0__2[[#This Row],[1]:[2]])</f>
        <v>1.45</v>
      </c>
      <c r="K6150" s="14">
        <f>IF(Table_0__2[[#This Row],[COLONNE1]]=Table_0__2[[#This Row],[RESULTAT COTE]],Table_0__2[[#This Row],[COLONNE1]],0)</f>
        <v>1.45</v>
      </c>
    </row>
    <row r="6151" spans="1:11" x14ac:dyDescent="0.3">
      <c r="A6151" s="2">
        <v>43223</v>
      </c>
      <c r="B6151" s="25">
        <v>0.99652777777777779</v>
      </c>
      <c r="C6151" s="20">
        <f t="shared" si="96"/>
        <v>43223.996527777781</v>
      </c>
      <c r="D6151" s="10" t="s">
        <v>6148</v>
      </c>
      <c r="E6151" s="10">
        <v>2</v>
      </c>
      <c r="F6151" s="10">
        <v>1.4</v>
      </c>
      <c r="G6151" s="10">
        <v>3.45</v>
      </c>
      <c r="H6151" s="11">
        <v>5.25</v>
      </c>
      <c r="I6151" s="15">
        <f>IF(Table_0__2[[#This Row],[RESULTAT]]=1,Table_0__2[[#This Row],[1]],0)+IF(Table_0__2[[#This Row],[RESULTAT]]=3,Table_0__2[[#This Row],[N]],0)+IF(Table_0__2[[#This Row],[RESULTAT]]=2,Table_0__2[[#This Row],[2]],0)</f>
        <v>5.25</v>
      </c>
      <c r="J6151" s="15">
        <f>MIN(Table_0__2[[#This Row],[1]:[2]])</f>
        <v>1.4</v>
      </c>
      <c r="K6151" s="15">
        <f>IF(Table_0__2[[#This Row],[COLONNE1]]=Table_0__2[[#This Row],[RESULTAT COTE]],Table_0__2[[#This Row],[COLONNE1]],0)</f>
        <v>0</v>
      </c>
    </row>
    <row r="6152" spans="1:11" x14ac:dyDescent="0.3">
      <c r="A6152" s="2">
        <v>43223</v>
      </c>
      <c r="B6152" s="24">
        <v>0.99652777777777779</v>
      </c>
      <c r="C6152" s="20">
        <f t="shared" si="96"/>
        <v>43223.996527777781</v>
      </c>
      <c r="D6152" s="7" t="s">
        <v>6149</v>
      </c>
      <c r="E6152" s="10">
        <v>2</v>
      </c>
      <c r="F6152" s="7">
        <v>2.2999999999999998</v>
      </c>
      <c r="G6152" s="7">
        <v>2.7</v>
      </c>
      <c r="H6152" s="9">
        <v>2.65</v>
      </c>
      <c r="I6152" s="14">
        <f>IF(Table_0__2[[#This Row],[RESULTAT]]=1,Table_0__2[[#This Row],[1]],0)+IF(Table_0__2[[#This Row],[RESULTAT]]=3,Table_0__2[[#This Row],[N]],0)+IF(Table_0__2[[#This Row],[RESULTAT]]=2,Table_0__2[[#This Row],[2]],0)</f>
        <v>2.65</v>
      </c>
      <c r="J6152" s="14">
        <f>MIN(Table_0__2[[#This Row],[1]:[2]])</f>
        <v>2.2999999999999998</v>
      </c>
      <c r="K6152" s="14">
        <f>IF(Table_0__2[[#This Row],[COLONNE1]]=Table_0__2[[#This Row],[RESULTAT COTE]],Table_0__2[[#This Row],[COLONNE1]],0)</f>
        <v>0</v>
      </c>
    </row>
    <row r="6153" spans="1:11" x14ac:dyDescent="0.3">
      <c r="A6153" s="2">
        <v>43223</v>
      </c>
      <c r="B6153" s="25">
        <v>0.99652777777777779</v>
      </c>
      <c r="C6153" s="20">
        <f t="shared" si="96"/>
        <v>43223.996527777781</v>
      </c>
      <c r="D6153" s="10" t="s">
        <v>6150</v>
      </c>
      <c r="E6153" s="10">
        <v>1</v>
      </c>
      <c r="F6153" s="10">
        <v>1.1599999999999999</v>
      </c>
      <c r="G6153" s="10">
        <v>4.75</v>
      </c>
      <c r="H6153" s="11">
        <v>8.5</v>
      </c>
      <c r="I6153" s="15">
        <f>IF(Table_0__2[[#This Row],[RESULTAT]]=1,Table_0__2[[#This Row],[1]],0)+IF(Table_0__2[[#This Row],[RESULTAT]]=3,Table_0__2[[#This Row],[N]],0)+IF(Table_0__2[[#This Row],[RESULTAT]]=2,Table_0__2[[#This Row],[2]],0)</f>
        <v>1.1599999999999999</v>
      </c>
      <c r="J6153" s="15">
        <f>MIN(Table_0__2[[#This Row],[1]:[2]])</f>
        <v>1.1599999999999999</v>
      </c>
      <c r="K6153" s="15">
        <f>IF(Table_0__2[[#This Row],[COLONNE1]]=Table_0__2[[#This Row],[RESULTAT COTE]],Table_0__2[[#This Row],[COLONNE1]],0)</f>
        <v>1.1599999999999999</v>
      </c>
    </row>
    <row r="6154" spans="1:11" x14ac:dyDescent="0.3">
      <c r="A6154" s="2">
        <v>43223</v>
      </c>
      <c r="B6154" s="24">
        <v>0.99652777777777779</v>
      </c>
      <c r="C6154" s="20">
        <f t="shared" si="96"/>
        <v>43223.996527777781</v>
      </c>
      <c r="D6154" s="7" t="s">
        <v>6151</v>
      </c>
      <c r="E6154" s="10">
        <v>2</v>
      </c>
      <c r="F6154" s="7">
        <v>5.5</v>
      </c>
      <c r="G6154" s="7">
        <v>3.65</v>
      </c>
      <c r="H6154" s="9">
        <v>1.4</v>
      </c>
      <c r="I6154" s="14">
        <f>IF(Table_0__2[[#This Row],[RESULTAT]]=1,Table_0__2[[#This Row],[1]],0)+IF(Table_0__2[[#This Row],[RESULTAT]]=3,Table_0__2[[#This Row],[N]],0)+IF(Table_0__2[[#This Row],[RESULTAT]]=2,Table_0__2[[#This Row],[2]],0)</f>
        <v>1.4</v>
      </c>
      <c r="J6154" s="14">
        <f>MIN(Table_0__2[[#This Row],[1]:[2]])</f>
        <v>1.4</v>
      </c>
      <c r="K6154" s="14">
        <f>IF(Table_0__2[[#This Row],[COLONNE1]]=Table_0__2[[#This Row],[RESULTAT COTE]],Table_0__2[[#This Row],[COLONNE1]],0)</f>
        <v>1.4</v>
      </c>
    </row>
    <row r="6155" spans="1:11" x14ac:dyDescent="0.3">
      <c r="A6155" s="2">
        <v>43223</v>
      </c>
      <c r="B6155" s="25">
        <v>0.99652777777777779</v>
      </c>
      <c r="C6155" s="20">
        <f t="shared" si="96"/>
        <v>43223.996527777781</v>
      </c>
      <c r="D6155" s="10" t="s">
        <v>6152</v>
      </c>
      <c r="E6155" s="7">
        <v>3</v>
      </c>
      <c r="F6155" s="10">
        <v>2.85</v>
      </c>
      <c r="G6155" s="10">
        <v>2.9</v>
      </c>
      <c r="H6155" s="11">
        <v>2.1</v>
      </c>
      <c r="I6155" s="15">
        <f>IF(Table_0__2[[#This Row],[RESULTAT]]=1,Table_0__2[[#This Row],[1]],0)+IF(Table_0__2[[#This Row],[RESULTAT]]=3,Table_0__2[[#This Row],[N]],0)+IF(Table_0__2[[#This Row],[RESULTAT]]=2,Table_0__2[[#This Row],[2]],0)</f>
        <v>2.9</v>
      </c>
      <c r="J6155" s="15">
        <f>MIN(Table_0__2[[#This Row],[1]:[2]])</f>
        <v>2.1</v>
      </c>
      <c r="K6155" s="15">
        <f>IF(Table_0__2[[#This Row],[COLONNE1]]=Table_0__2[[#This Row],[RESULTAT COTE]],Table_0__2[[#This Row],[COLONNE1]],0)</f>
        <v>0</v>
      </c>
    </row>
    <row r="6156" spans="1:11" x14ac:dyDescent="0.3">
      <c r="A6156" s="2">
        <v>43223</v>
      </c>
      <c r="B6156" s="24">
        <v>0.99652777777777779</v>
      </c>
      <c r="C6156" s="20">
        <f t="shared" si="96"/>
        <v>43223.996527777781</v>
      </c>
      <c r="D6156" s="7" t="s">
        <v>6153</v>
      </c>
      <c r="E6156" s="10">
        <v>1</v>
      </c>
      <c r="F6156" s="7">
        <v>1.65</v>
      </c>
      <c r="G6156" s="7">
        <v>3.15</v>
      </c>
      <c r="H6156" s="9">
        <v>3.95</v>
      </c>
      <c r="I6156" s="14">
        <f>IF(Table_0__2[[#This Row],[RESULTAT]]=1,Table_0__2[[#This Row],[1]],0)+IF(Table_0__2[[#This Row],[RESULTAT]]=3,Table_0__2[[#This Row],[N]],0)+IF(Table_0__2[[#This Row],[RESULTAT]]=2,Table_0__2[[#This Row],[2]],0)</f>
        <v>1.65</v>
      </c>
      <c r="J6156" s="14">
        <f>MIN(Table_0__2[[#This Row],[1]:[2]])</f>
        <v>1.65</v>
      </c>
      <c r="K6156" s="14">
        <f>IF(Table_0__2[[#This Row],[COLONNE1]]=Table_0__2[[#This Row],[RESULTAT COTE]],Table_0__2[[#This Row],[COLONNE1]],0)</f>
        <v>1.65</v>
      </c>
    </row>
    <row r="6157" spans="1:11" x14ac:dyDescent="0.3">
      <c r="A6157" s="2">
        <v>43224</v>
      </c>
      <c r="B6157" s="26">
        <v>0.57986111111111105</v>
      </c>
      <c r="C6157" s="20">
        <f t="shared" si="96"/>
        <v>43224.579861111109</v>
      </c>
      <c r="D6157" s="12" t="s">
        <v>6154</v>
      </c>
      <c r="E6157" s="7">
        <v>3</v>
      </c>
      <c r="F6157" s="12">
        <v>2.7</v>
      </c>
      <c r="G6157" s="12">
        <v>2.8</v>
      </c>
      <c r="H6157" s="13">
        <v>2.1</v>
      </c>
      <c r="I6157" s="16">
        <f>IF(Table_0__2[[#This Row],[RESULTAT]]=1,Table_0__2[[#This Row],[1]],0)+IF(Table_0__2[[#This Row],[RESULTAT]]=3,Table_0__2[[#This Row],[N]],0)+IF(Table_0__2[[#This Row],[RESULTAT]]=2,Table_0__2[[#This Row],[2]],0)</f>
        <v>2.8</v>
      </c>
      <c r="J6157" s="16">
        <f>MIN(Table_0__2[[#This Row],[1]:[2]])</f>
        <v>2.1</v>
      </c>
      <c r="K6157" s="16">
        <f>IF(Table_0__2[[#This Row],[COLONNE1]]=Table_0__2[[#This Row],[RESULTAT COTE]],Table_0__2[[#This Row],[COLONNE1]],0)</f>
        <v>0</v>
      </c>
    </row>
    <row r="6158" spans="1:11" x14ac:dyDescent="0.3">
      <c r="A6158" s="2">
        <v>43224</v>
      </c>
      <c r="B6158" s="25">
        <v>0.57986111111111105</v>
      </c>
      <c r="C6158" s="20">
        <f t="shared" si="96"/>
        <v>43224.579861111109</v>
      </c>
      <c r="D6158" s="10" t="s">
        <v>6155</v>
      </c>
      <c r="E6158" s="7">
        <v>3</v>
      </c>
      <c r="F6158" s="10">
        <v>6</v>
      </c>
      <c r="G6158" s="10">
        <v>3.45</v>
      </c>
      <c r="H6158" s="11">
        <v>1.35</v>
      </c>
      <c r="I6158" s="15">
        <f>IF(Table_0__2[[#This Row],[RESULTAT]]=1,Table_0__2[[#This Row],[1]],0)+IF(Table_0__2[[#This Row],[RESULTAT]]=3,Table_0__2[[#This Row],[N]],0)+IF(Table_0__2[[#This Row],[RESULTAT]]=2,Table_0__2[[#This Row],[2]],0)</f>
        <v>3.45</v>
      </c>
      <c r="J6158" s="15">
        <f>MIN(Table_0__2[[#This Row],[1]:[2]])</f>
        <v>1.35</v>
      </c>
      <c r="K6158" s="15">
        <f>IF(Table_0__2[[#This Row],[COLONNE1]]=Table_0__2[[#This Row],[RESULTAT COTE]],Table_0__2[[#This Row],[COLONNE1]],0)</f>
        <v>0</v>
      </c>
    </row>
    <row r="6159" spans="1:11" x14ac:dyDescent="0.3">
      <c r="A6159" s="2">
        <v>43224</v>
      </c>
      <c r="B6159" s="24">
        <v>0.66319444444444442</v>
      </c>
      <c r="C6159" s="20">
        <f t="shared" si="96"/>
        <v>43224.663194444445</v>
      </c>
      <c r="D6159" s="7" t="s">
        <v>6156</v>
      </c>
      <c r="E6159" s="10">
        <v>1</v>
      </c>
      <c r="F6159" s="7">
        <v>1.1000000000000001</v>
      </c>
      <c r="G6159" s="7">
        <v>5</v>
      </c>
      <c r="H6159" s="9">
        <v>10.3</v>
      </c>
      <c r="I6159" s="14">
        <f>IF(Table_0__2[[#This Row],[RESULTAT]]=1,Table_0__2[[#This Row],[1]],0)+IF(Table_0__2[[#This Row],[RESULTAT]]=3,Table_0__2[[#This Row],[N]],0)+IF(Table_0__2[[#This Row],[RESULTAT]]=2,Table_0__2[[#This Row],[2]],0)</f>
        <v>1.1000000000000001</v>
      </c>
      <c r="J6159" s="14">
        <f>MIN(Table_0__2[[#This Row],[1]:[2]])</f>
        <v>1.1000000000000001</v>
      </c>
      <c r="K6159" s="14">
        <f>IF(Table_0__2[[#This Row],[COLONNE1]]=Table_0__2[[#This Row],[RESULTAT COTE]],Table_0__2[[#This Row],[COLONNE1]],0)</f>
        <v>1.1000000000000001</v>
      </c>
    </row>
    <row r="6160" spans="1:11" x14ac:dyDescent="0.3">
      <c r="A6160" s="2">
        <v>43224</v>
      </c>
      <c r="B6160" s="24">
        <v>0.68402777777777779</v>
      </c>
      <c r="C6160" s="20">
        <f t="shared" si="96"/>
        <v>43224.684027777781</v>
      </c>
      <c r="D6160" s="7" t="s">
        <v>6157</v>
      </c>
      <c r="E6160" s="10">
        <v>1</v>
      </c>
      <c r="F6160" s="7">
        <v>2.0499999999999998</v>
      </c>
      <c r="G6160" s="7">
        <v>2.9</v>
      </c>
      <c r="H6160" s="9">
        <v>2.7</v>
      </c>
      <c r="I6160" s="14">
        <f>IF(Table_0__2[[#This Row],[RESULTAT]]=1,Table_0__2[[#This Row],[1]],0)+IF(Table_0__2[[#This Row],[RESULTAT]]=3,Table_0__2[[#This Row],[N]],0)+IF(Table_0__2[[#This Row],[RESULTAT]]=2,Table_0__2[[#This Row],[2]],0)</f>
        <v>2.0499999999999998</v>
      </c>
      <c r="J6160" s="14">
        <f>MIN(Table_0__2[[#This Row],[1]:[2]])</f>
        <v>2.0499999999999998</v>
      </c>
      <c r="K6160" s="14">
        <f>IF(Table_0__2[[#This Row],[COLONNE1]]=Table_0__2[[#This Row],[RESULTAT COTE]],Table_0__2[[#This Row],[COLONNE1]],0)</f>
        <v>2.0499999999999998</v>
      </c>
    </row>
    <row r="6161" spans="1:11" x14ac:dyDescent="0.3">
      <c r="A6161" s="2">
        <v>43224</v>
      </c>
      <c r="B6161" s="24">
        <v>0.70486111111111116</v>
      </c>
      <c r="C6161" s="20">
        <f t="shared" si="96"/>
        <v>43224.704861111109</v>
      </c>
      <c r="D6161" s="7" t="s">
        <v>6158</v>
      </c>
      <c r="E6161" s="10">
        <v>1</v>
      </c>
      <c r="F6161" s="7">
        <v>1.45</v>
      </c>
      <c r="G6161" s="7">
        <v>3.05</v>
      </c>
      <c r="H6161" s="9">
        <v>5.75</v>
      </c>
      <c r="I6161" s="14">
        <f>IF(Table_0__2[[#This Row],[RESULTAT]]=1,Table_0__2[[#This Row],[1]],0)+IF(Table_0__2[[#This Row],[RESULTAT]]=3,Table_0__2[[#This Row],[N]],0)+IF(Table_0__2[[#This Row],[RESULTAT]]=2,Table_0__2[[#This Row],[2]],0)</f>
        <v>1.45</v>
      </c>
      <c r="J6161" s="14">
        <f>MIN(Table_0__2[[#This Row],[1]:[2]])</f>
        <v>1.45</v>
      </c>
      <c r="K6161" s="14">
        <f>IF(Table_0__2[[#This Row],[COLONNE1]]=Table_0__2[[#This Row],[RESULTAT COTE]],Table_0__2[[#This Row],[COLONNE1]],0)</f>
        <v>1.45</v>
      </c>
    </row>
    <row r="6162" spans="1:11" x14ac:dyDescent="0.3">
      <c r="A6162" s="2">
        <v>43224</v>
      </c>
      <c r="B6162" s="25">
        <v>0.70486111111111116</v>
      </c>
      <c r="C6162" s="20">
        <f t="shared" si="96"/>
        <v>43224.704861111109</v>
      </c>
      <c r="D6162" s="10" t="s">
        <v>6159</v>
      </c>
      <c r="E6162" s="10">
        <v>1</v>
      </c>
      <c r="F6162" s="10">
        <v>1.45</v>
      </c>
      <c r="G6162" s="10">
        <v>3.05</v>
      </c>
      <c r="H6162" s="11">
        <v>5.75</v>
      </c>
      <c r="I6162" s="15">
        <f>IF(Table_0__2[[#This Row],[RESULTAT]]=1,Table_0__2[[#This Row],[1]],0)+IF(Table_0__2[[#This Row],[RESULTAT]]=3,Table_0__2[[#This Row],[N]],0)+IF(Table_0__2[[#This Row],[RESULTAT]]=2,Table_0__2[[#This Row],[2]],0)</f>
        <v>1.45</v>
      </c>
      <c r="J6162" s="15">
        <f>MIN(Table_0__2[[#This Row],[1]:[2]])</f>
        <v>1.45</v>
      </c>
      <c r="K6162" s="15">
        <f>IF(Table_0__2[[#This Row],[COLONNE1]]=Table_0__2[[#This Row],[RESULTAT COTE]],Table_0__2[[#This Row],[COLONNE1]],0)</f>
        <v>1.45</v>
      </c>
    </row>
    <row r="6163" spans="1:11" x14ac:dyDescent="0.3">
      <c r="A6163" s="2">
        <v>43224</v>
      </c>
      <c r="B6163" s="24">
        <v>0.70486111111111116</v>
      </c>
      <c r="C6163" s="20">
        <f t="shared" si="96"/>
        <v>43224.704861111109</v>
      </c>
      <c r="D6163" s="7" t="s">
        <v>6160</v>
      </c>
      <c r="E6163" s="10">
        <v>1</v>
      </c>
      <c r="F6163" s="7">
        <v>1.0900000000000001</v>
      </c>
      <c r="G6163" s="7">
        <v>4.6500000000000004</v>
      </c>
      <c r="H6163" s="9">
        <v>15.8</v>
      </c>
      <c r="I6163" s="14">
        <f>IF(Table_0__2[[#This Row],[RESULTAT]]=1,Table_0__2[[#This Row],[1]],0)+IF(Table_0__2[[#This Row],[RESULTAT]]=3,Table_0__2[[#This Row],[N]],0)+IF(Table_0__2[[#This Row],[RESULTAT]]=2,Table_0__2[[#This Row],[2]],0)</f>
        <v>1.0900000000000001</v>
      </c>
      <c r="J6163" s="14">
        <f>MIN(Table_0__2[[#This Row],[1]:[2]])</f>
        <v>1.0900000000000001</v>
      </c>
      <c r="K6163" s="14">
        <f>IF(Table_0__2[[#This Row],[COLONNE1]]=Table_0__2[[#This Row],[RESULTAT COTE]],Table_0__2[[#This Row],[COLONNE1]],0)</f>
        <v>1.0900000000000001</v>
      </c>
    </row>
    <row r="6164" spans="1:11" x14ac:dyDescent="0.3">
      <c r="A6164" s="2">
        <v>43224</v>
      </c>
      <c r="B6164" s="25">
        <v>0.70486111111111116</v>
      </c>
      <c r="C6164" s="20">
        <f t="shared" si="96"/>
        <v>43224.704861111109</v>
      </c>
      <c r="D6164" s="10" t="s">
        <v>6161</v>
      </c>
      <c r="E6164" s="10">
        <v>1</v>
      </c>
      <c r="F6164" s="10">
        <v>1.75</v>
      </c>
      <c r="G6164" s="10">
        <v>2.85</v>
      </c>
      <c r="H6164" s="11">
        <v>3.75</v>
      </c>
      <c r="I6164" s="15">
        <f>IF(Table_0__2[[#This Row],[RESULTAT]]=1,Table_0__2[[#This Row],[1]],0)+IF(Table_0__2[[#This Row],[RESULTAT]]=3,Table_0__2[[#This Row],[N]],0)+IF(Table_0__2[[#This Row],[RESULTAT]]=2,Table_0__2[[#This Row],[2]],0)</f>
        <v>1.75</v>
      </c>
      <c r="J6164" s="15">
        <f>MIN(Table_0__2[[#This Row],[1]:[2]])</f>
        <v>1.75</v>
      </c>
      <c r="K6164" s="15">
        <f>IF(Table_0__2[[#This Row],[COLONNE1]]=Table_0__2[[#This Row],[RESULTAT COTE]],Table_0__2[[#This Row],[COLONNE1]],0)</f>
        <v>1.75</v>
      </c>
    </row>
    <row r="6165" spans="1:11" x14ac:dyDescent="0.3">
      <c r="A6165" s="2">
        <v>43224</v>
      </c>
      <c r="B6165" s="24">
        <v>0.70486111111111116</v>
      </c>
      <c r="C6165" s="20">
        <f t="shared" si="96"/>
        <v>43224.704861111109</v>
      </c>
      <c r="D6165" s="7" t="s">
        <v>6162</v>
      </c>
      <c r="E6165" s="10">
        <v>2</v>
      </c>
      <c r="F6165" s="7">
        <v>3.65</v>
      </c>
      <c r="G6165" s="7">
        <v>2.8</v>
      </c>
      <c r="H6165" s="9">
        <v>1.75</v>
      </c>
      <c r="I6165" s="14">
        <f>IF(Table_0__2[[#This Row],[RESULTAT]]=1,Table_0__2[[#This Row],[1]],0)+IF(Table_0__2[[#This Row],[RESULTAT]]=3,Table_0__2[[#This Row],[N]],0)+IF(Table_0__2[[#This Row],[RESULTAT]]=2,Table_0__2[[#This Row],[2]],0)</f>
        <v>1.75</v>
      </c>
      <c r="J6165" s="14">
        <f>MIN(Table_0__2[[#This Row],[1]:[2]])</f>
        <v>1.75</v>
      </c>
      <c r="K6165" s="14">
        <f>IF(Table_0__2[[#This Row],[COLONNE1]]=Table_0__2[[#This Row],[RESULTAT COTE]],Table_0__2[[#This Row],[COLONNE1]],0)</f>
        <v>1.75</v>
      </c>
    </row>
    <row r="6166" spans="1:11" x14ac:dyDescent="0.3">
      <c r="A6166" s="2">
        <v>43224</v>
      </c>
      <c r="B6166" s="25">
        <v>0.70486111111111116</v>
      </c>
      <c r="C6166" s="20">
        <f t="shared" si="96"/>
        <v>43224.704861111109</v>
      </c>
      <c r="D6166" s="10" t="s">
        <v>6163</v>
      </c>
      <c r="E6166" s="10">
        <v>2</v>
      </c>
      <c r="F6166" s="10">
        <v>2.2000000000000002</v>
      </c>
      <c r="G6166" s="10">
        <v>2.7</v>
      </c>
      <c r="H6166" s="11">
        <v>2.65</v>
      </c>
      <c r="I6166" s="15">
        <f>IF(Table_0__2[[#This Row],[RESULTAT]]=1,Table_0__2[[#This Row],[1]],0)+IF(Table_0__2[[#This Row],[RESULTAT]]=3,Table_0__2[[#This Row],[N]],0)+IF(Table_0__2[[#This Row],[RESULTAT]]=2,Table_0__2[[#This Row],[2]],0)</f>
        <v>2.65</v>
      </c>
      <c r="J6166" s="15">
        <f>MIN(Table_0__2[[#This Row],[1]:[2]])</f>
        <v>2.2000000000000002</v>
      </c>
      <c r="K6166" s="15">
        <f>IF(Table_0__2[[#This Row],[COLONNE1]]=Table_0__2[[#This Row],[RESULTAT COTE]],Table_0__2[[#This Row],[COLONNE1]],0)</f>
        <v>0</v>
      </c>
    </row>
    <row r="6167" spans="1:11" x14ac:dyDescent="0.3">
      <c r="A6167" s="2">
        <v>43224</v>
      </c>
      <c r="B6167" s="24">
        <v>0.72569444444444453</v>
      </c>
      <c r="C6167" s="20">
        <f t="shared" si="96"/>
        <v>43224.725694444445</v>
      </c>
      <c r="D6167" s="7" t="s">
        <v>6164</v>
      </c>
      <c r="E6167" s="10">
        <v>1</v>
      </c>
      <c r="F6167" s="7">
        <v>1.75</v>
      </c>
      <c r="G6167" s="7">
        <v>2.6</v>
      </c>
      <c r="H6167" s="9">
        <v>4.0999999999999996</v>
      </c>
      <c r="I6167" s="14">
        <f>IF(Table_0__2[[#This Row],[RESULTAT]]=1,Table_0__2[[#This Row],[1]],0)+IF(Table_0__2[[#This Row],[RESULTAT]]=3,Table_0__2[[#This Row],[N]],0)+IF(Table_0__2[[#This Row],[RESULTAT]]=2,Table_0__2[[#This Row],[2]],0)</f>
        <v>1.75</v>
      </c>
      <c r="J6167" s="14">
        <f>MIN(Table_0__2[[#This Row],[1]:[2]])</f>
        <v>1.75</v>
      </c>
      <c r="K6167" s="14">
        <f>IF(Table_0__2[[#This Row],[COLONNE1]]=Table_0__2[[#This Row],[RESULTAT COTE]],Table_0__2[[#This Row],[COLONNE1]],0)</f>
        <v>1.75</v>
      </c>
    </row>
    <row r="6168" spans="1:11" x14ac:dyDescent="0.3">
      <c r="A6168" s="2">
        <v>43224</v>
      </c>
      <c r="B6168" s="25">
        <v>0.74652777777777779</v>
      </c>
      <c r="C6168" s="20">
        <f t="shared" si="96"/>
        <v>43224.746527777781</v>
      </c>
      <c r="D6168" s="10" t="s">
        <v>6165</v>
      </c>
      <c r="E6168" s="10">
        <v>1</v>
      </c>
      <c r="F6168" s="10">
        <v>4.7</v>
      </c>
      <c r="G6168" s="10">
        <v>3.25</v>
      </c>
      <c r="H6168" s="11">
        <v>1.45</v>
      </c>
      <c r="I6168" s="15">
        <f>IF(Table_0__2[[#This Row],[RESULTAT]]=1,Table_0__2[[#This Row],[1]],0)+IF(Table_0__2[[#This Row],[RESULTAT]]=3,Table_0__2[[#This Row],[N]],0)+IF(Table_0__2[[#This Row],[RESULTAT]]=2,Table_0__2[[#This Row],[2]],0)</f>
        <v>4.7</v>
      </c>
      <c r="J6168" s="15">
        <f>MIN(Table_0__2[[#This Row],[1]:[2]])</f>
        <v>1.45</v>
      </c>
      <c r="K6168" s="15">
        <f>IF(Table_0__2[[#This Row],[COLONNE1]]=Table_0__2[[#This Row],[RESULTAT COTE]],Table_0__2[[#This Row],[COLONNE1]],0)</f>
        <v>0</v>
      </c>
    </row>
    <row r="6169" spans="1:11" x14ac:dyDescent="0.3">
      <c r="A6169" s="2">
        <v>43224</v>
      </c>
      <c r="B6169" s="24">
        <v>0.74652777777777779</v>
      </c>
      <c r="C6169" s="20">
        <f t="shared" si="96"/>
        <v>43224.746527777781</v>
      </c>
      <c r="D6169" s="7" t="s">
        <v>6166</v>
      </c>
      <c r="E6169" s="10">
        <v>1</v>
      </c>
      <c r="F6169" s="7">
        <v>1.06</v>
      </c>
      <c r="G6169" s="7">
        <v>5.75</v>
      </c>
      <c r="H6169" s="9">
        <v>12.5</v>
      </c>
      <c r="I6169" s="14">
        <f>IF(Table_0__2[[#This Row],[RESULTAT]]=1,Table_0__2[[#This Row],[1]],0)+IF(Table_0__2[[#This Row],[RESULTAT]]=3,Table_0__2[[#This Row],[N]],0)+IF(Table_0__2[[#This Row],[RESULTAT]]=2,Table_0__2[[#This Row],[2]],0)</f>
        <v>1.06</v>
      </c>
      <c r="J6169" s="14">
        <f>MIN(Table_0__2[[#This Row],[1]:[2]])</f>
        <v>1.06</v>
      </c>
      <c r="K6169" s="14">
        <f>IF(Table_0__2[[#This Row],[COLONNE1]]=Table_0__2[[#This Row],[RESULTAT COTE]],Table_0__2[[#This Row],[COLONNE1]],0)</f>
        <v>1.06</v>
      </c>
    </row>
    <row r="6170" spans="1:11" x14ac:dyDescent="0.3">
      <c r="A6170" s="2">
        <v>43224</v>
      </c>
      <c r="B6170" s="25">
        <v>0.74652777777777779</v>
      </c>
      <c r="C6170" s="20">
        <f t="shared" si="96"/>
        <v>43224.746527777781</v>
      </c>
      <c r="D6170" s="10" t="s">
        <v>6167</v>
      </c>
      <c r="E6170" s="7">
        <v>3</v>
      </c>
      <c r="F6170" s="10">
        <v>1.85</v>
      </c>
      <c r="G6170" s="10">
        <v>3</v>
      </c>
      <c r="H6170" s="11">
        <v>3.05</v>
      </c>
      <c r="I6170" s="15">
        <f>IF(Table_0__2[[#This Row],[RESULTAT]]=1,Table_0__2[[#This Row],[1]],0)+IF(Table_0__2[[#This Row],[RESULTAT]]=3,Table_0__2[[#This Row],[N]],0)+IF(Table_0__2[[#This Row],[RESULTAT]]=2,Table_0__2[[#This Row],[2]],0)</f>
        <v>3</v>
      </c>
      <c r="J6170" s="15">
        <f>MIN(Table_0__2[[#This Row],[1]:[2]])</f>
        <v>1.85</v>
      </c>
      <c r="K6170" s="15">
        <f>IF(Table_0__2[[#This Row],[COLONNE1]]=Table_0__2[[#This Row],[RESULTAT COTE]],Table_0__2[[#This Row],[COLONNE1]],0)</f>
        <v>0</v>
      </c>
    </row>
    <row r="6171" spans="1:11" x14ac:dyDescent="0.3">
      <c r="A6171" s="2">
        <v>43224</v>
      </c>
      <c r="B6171" s="24">
        <v>0.74652777777777779</v>
      </c>
      <c r="C6171" s="20">
        <f t="shared" si="96"/>
        <v>43224.746527777781</v>
      </c>
      <c r="D6171" s="7" t="s">
        <v>6168</v>
      </c>
      <c r="E6171" s="7">
        <v>3</v>
      </c>
      <c r="F6171" s="7">
        <v>2.35</v>
      </c>
      <c r="G6171" s="7">
        <v>2.75</v>
      </c>
      <c r="H6171" s="9">
        <v>2.4</v>
      </c>
      <c r="I6171" s="14">
        <f>IF(Table_0__2[[#This Row],[RESULTAT]]=1,Table_0__2[[#This Row],[1]],0)+IF(Table_0__2[[#This Row],[RESULTAT]]=3,Table_0__2[[#This Row],[N]],0)+IF(Table_0__2[[#This Row],[RESULTAT]]=2,Table_0__2[[#This Row],[2]],0)</f>
        <v>2.75</v>
      </c>
      <c r="J6171" s="14">
        <f>MIN(Table_0__2[[#This Row],[1]:[2]])</f>
        <v>2.35</v>
      </c>
      <c r="K6171" s="14">
        <f>IF(Table_0__2[[#This Row],[COLONNE1]]=Table_0__2[[#This Row],[RESULTAT COTE]],Table_0__2[[#This Row],[COLONNE1]],0)</f>
        <v>0</v>
      </c>
    </row>
    <row r="6172" spans="1:11" x14ac:dyDescent="0.3">
      <c r="A6172" s="2">
        <v>43224</v>
      </c>
      <c r="B6172" s="25">
        <v>0.74652777777777779</v>
      </c>
      <c r="C6172" s="20">
        <f t="shared" si="96"/>
        <v>43224.746527777781</v>
      </c>
      <c r="D6172" s="10" t="s">
        <v>6169</v>
      </c>
      <c r="E6172" s="7">
        <v>3</v>
      </c>
      <c r="F6172" s="10">
        <v>1.1200000000000001</v>
      </c>
      <c r="G6172" s="10">
        <v>4.75</v>
      </c>
      <c r="H6172" s="11">
        <v>10</v>
      </c>
      <c r="I6172" s="15">
        <f>IF(Table_0__2[[#This Row],[RESULTAT]]=1,Table_0__2[[#This Row],[1]],0)+IF(Table_0__2[[#This Row],[RESULTAT]]=3,Table_0__2[[#This Row],[N]],0)+IF(Table_0__2[[#This Row],[RESULTAT]]=2,Table_0__2[[#This Row],[2]],0)</f>
        <v>4.75</v>
      </c>
      <c r="J6172" s="15">
        <f>MIN(Table_0__2[[#This Row],[1]:[2]])</f>
        <v>1.1200000000000001</v>
      </c>
      <c r="K6172" s="15">
        <f>IF(Table_0__2[[#This Row],[COLONNE1]]=Table_0__2[[#This Row],[RESULTAT COTE]],Table_0__2[[#This Row],[COLONNE1]],0)</f>
        <v>0</v>
      </c>
    </row>
    <row r="6173" spans="1:11" x14ac:dyDescent="0.3">
      <c r="A6173" s="2">
        <v>43224</v>
      </c>
      <c r="B6173" s="25">
        <v>0.78819444444444453</v>
      </c>
      <c r="C6173" s="20">
        <f t="shared" si="96"/>
        <v>43224.788194444445</v>
      </c>
      <c r="D6173" s="10" t="s">
        <v>6170</v>
      </c>
      <c r="E6173" s="10">
        <v>1</v>
      </c>
      <c r="F6173" s="10">
        <v>1.5</v>
      </c>
      <c r="G6173" s="10">
        <v>3.35</v>
      </c>
      <c r="H6173" s="11">
        <v>4.25</v>
      </c>
      <c r="I6173" s="15">
        <f>IF(Table_0__2[[#This Row],[RESULTAT]]=1,Table_0__2[[#This Row],[1]],0)+IF(Table_0__2[[#This Row],[RESULTAT]]=3,Table_0__2[[#This Row],[N]],0)+IF(Table_0__2[[#This Row],[RESULTAT]]=2,Table_0__2[[#This Row],[2]],0)</f>
        <v>1.5</v>
      </c>
      <c r="J6173" s="15">
        <f>MIN(Table_0__2[[#This Row],[1]:[2]])</f>
        <v>1.5</v>
      </c>
      <c r="K6173" s="15">
        <f>IF(Table_0__2[[#This Row],[COLONNE1]]=Table_0__2[[#This Row],[RESULTAT COTE]],Table_0__2[[#This Row],[COLONNE1]],0)</f>
        <v>1.5</v>
      </c>
    </row>
    <row r="6174" spans="1:11" x14ac:dyDescent="0.3">
      <c r="A6174" s="2">
        <v>43224</v>
      </c>
      <c r="B6174" s="24">
        <v>0.78819444444444453</v>
      </c>
      <c r="C6174" s="20">
        <f t="shared" si="96"/>
        <v>43224.788194444445</v>
      </c>
      <c r="D6174" s="7" t="s">
        <v>6171</v>
      </c>
      <c r="E6174" s="7">
        <v>3</v>
      </c>
      <c r="F6174" s="7">
        <v>1.33</v>
      </c>
      <c r="G6174" s="7">
        <v>4.1500000000000004</v>
      </c>
      <c r="H6174" s="9">
        <v>5.75</v>
      </c>
      <c r="I6174" s="14">
        <f>IF(Table_0__2[[#This Row],[RESULTAT]]=1,Table_0__2[[#This Row],[1]],0)+IF(Table_0__2[[#This Row],[RESULTAT]]=3,Table_0__2[[#This Row],[N]],0)+IF(Table_0__2[[#This Row],[RESULTAT]]=2,Table_0__2[[#This Row],[2]],0)</f>
        <v>4.1500000000000004</v>
      </c>
      <c r="J6174" s="14">
        <f>MIN(Table_0__2[[#This Row],[1]:[2]])</f>
        <v>1.33</v>
      </c>
      <c r="K6174" s="14">
        <f>IF(Table_0__2[[#This Row],[COLONNE1]]=Table_0__2[[#This Row],[RESULTAT COTE]],Table_0__2[[#This Row],[COLONNE1]],0)</f>
        <v>0</v>
      </c>
    </row>
    <row r="6175" spans="1:11" x14ac:dyDescent="0.3">
      <c r="A6175" s="2">
        <v>43224</v>
      </c>
      <c r="B6175" s="25">
        <v>0.78819444444444453</v>
      </c>
      <c r="C6175" s="20">
        <f t="shared" si="96"/>
        <v>43224.788194444445</v>
      </c>
      <c r="D6175" s="10" t="s">
        <v>6172</v>
      </c>
      <c r="E6175" s="10">
        <v>1</v>
      </c>
      <c r="F6175" s="10">
        <v>1.85</v>
      </c>
      <c r="G6175" s="10">
        <v>3.05</v>
      </c>
      <c r="H6175" s="11">
        <v>2.95</v>
      </c>
      <c r="I6175" s="15">
        <f>IF(Table_0__2[[#This Row],[RESULTAT]]=1,Table_0__2[[#This Row],[1]],0)+IF(Table_0__2[[#This Row],[RESULTAT]]=3,Table_0__2[[#This Row],[N]],0)+IF(Table_0__2[[#This Row],[RESULTAT]]=2,Table_0__2[[#This Row],[2]],0)</f>
        <v>1.85</v>
      </c>
      <c r="J6175" s="15">
        <f>MIN(Table_0__2[[#This Row],[1]:[2]])</f>
        <v>1.85</v>
      </c>
      <c r="K6175" s="15">
        <f>IF(Table_0__2[[#This Row],[COLONNE1]]=Table_0__2[[#This Row],[RESULTAT COTE]],Table_0__2[[#This Row],[COLONNE1]],0)</f>
        <v>1.85</v>
      </c>
    </row>
    <row r="6176" spans="1:11" x14ac:dyDescent="0.3">
      <c r="A6176" s="2">
        <v>43224</v>
      </c>
      <c r="B6176" s="25">
        <v>0.79861111111111116</v>
      </c>
      <c r="C6176" s="20">
        <f t="shared" si="96"/>
        <v>43224.798611111109</v>
      </c>
      <c r="D6176" s="10" t="s">
        <v>6173</v>
      </c>
      <c r="E6176" s="10">
        <v>1</v>
      </c>
      <c r="F6176" s="10">
        <v>1.22</v>
      </c>
      <c r="G6176" s="10">
        <v>3.9</v>
      </c>
      <c r="H6176" s="11">
        <v>7.25</v>
      </c>
      <c r="I6176" s="15">
        <f>IF(Table_0__2[[#This Row],[RESULTAT]]=1,Table_0__2[[#This Row],[1]],0)+IF(Table_0__2[[#This Row],[RESULTAT]]=3,Table_0__2[[#This Row],[N]],0)+IF(Table_0__2[[#This Row],[RESULTAT]]=2,Table_0__2[[#This Row],[2]],0)</f>
        <v>1.22</v>
      </c>
      <c r="J6176" s="15">
        <f>MIN(Table_0__2[[#This Row],[1]:[2]])</f>
        <v>1.22</v>
      </c>
      <c r="K6176" s="15">
        <f>IF(Table_0__2[[#This Row],[COLONNE1]]=Table_0__2[[#This Row],[RESULTAT COTE]],Table_0__2[[#This Row],[COLONNE1]],0)</f>
        <v>1.22</v>
      </c>
    </row>
    <row r="6177" spans="1:11" x14ac:dyDescent="0.3">
      <c r="A6177" s="2">
        <v>43224</v>
      </c>
      <c r="B6177" s="24">
        <v>0.80902777777777779</v>
      </c>
      <c r="C6177" s="20">
        <f t="shared" si="96"/>
        <v>43224.809027777781</v>
      </c>
      <c r="D6177" s="7" t="s">
        <v>6174</v>
      </c>
      <c r="E6177" s="7">
        <v>3</v>
      </c>
      <c r="F6177" s="7">
        <v>1.3</v>
      </c>
      <c r="G6177" s="7">
        <v>3.85</v>
      </c>
      <c r="H6177" s="9">
        <v>5.5</v>
      </c>
      <c r="I6177" s="14">
        <f>IF(Table_0__2[[#This Row],[RESULTAT]]=1,Table_0__2[[#This Row],[1]],0)+IF(Table_0__2[[#This Row],[RESULTAT]]=3,Table_0__2[[#This Row],[N]],0)+IF(Table_0__2[[#This Row],[RESULTAT]]=2,Table_0__2[[#This Row],[2]],0)</f>
        <v>3.85</v>
      </c>
      <c r="J6177" s="14">
        <f>MIN(Table_0__2[[#This Row],[1]:[2]])</f>
        <v>1.3</v>
      </c>
      <c r="K6177" s="14">
        <f>IF(Table_0__2[[#This Row],[COLONNE1]]=Table_0__2[[#This Row],[RESULTAT COTE]],Table_0__2[[#This Row],[COLONNE1]],0)</f>
        <v>0</v>
      </c>
    </row>
    <row r="6178" spans="1:11" x14ac:dyDescent="0.3">
      <c r="A6178" s="2">
        <v>43224</v>
      </c>
      <c r="B6178" s="24">
        <v>0.81944444444444453</v>
      </c>
      <c r="C6178" s="20">
        <f t="shared" si="96"/>
        <v>43224.819444444445</v>
      </c>
      <c r="D6178" s="7" t="s">
        <v>6175</v>
      </c>
      <c r="E6178" s="7">
        <v>3</v>
      </c>
      <c r="F6178" s="7">
        <v>1.8</v>
      </c>
      <c r="G6178" s="7">
        <v>2.95</v>
      </c>
      <c r="H6178" s="9">
        <v>3.3</v>
      </c>
      <c r="I6178" s="14">
        <f>IF(Table_0__2[[#This Row],[RESULTAT]]=1,Table_0__2[[#This Row],[1]],0)+IF(Table_0__2[[#This Row],[RESULTAT]]=3,Table_0__2[[#This Row],[N]],0)+IF(Table_0__2[[#This Row],[RESULTAT]]=2,Table_0__2[[#This Row],[2]],0)</f>
        <v>2.95</v>
      </c>
      <c r="J6178" s="14">
        <f>MIN(Table_0__2[[#This Row],[1]:[2]])</f>
        <v>1.8</v>
      </c>
      <c r="K6178" s="14">
        <f>IF(Table_0__2[[#This Row],[COLONNE1]]=Table_0__2[[#This Row],[RESULTAT COTE]],Table_0__2[[#This Row],[COLONNE1]],0)</f>
        <v>0</v>
      </c>
    </row>
    <row r="6179" spans="1:11" x14ac:dyDescent="0.3">
      <c r="A6179" s="2">
        <v>43224</v>
      </c>
      <c r="B6179" s="25">
        <v>0.82986111111111116</v>
      </c>
      <c r="C6179" s="20">
        <f t="shared" si="96"/>
        <v>43224.829861111109</v>
      </c>
      <c r="D6179" s="10" t="s">
        <v>6176</v>
      </c>
      <c r="E6179" s="7">
        <v>3</v>
      </c>
      <c r="F6179" s="10">
        <v>6.5</v>
      </c>
      <c r="G6179" s="10">
        <v>3.65</v>
      </c>
      <c r="H6179" s="11">
        <v>1.3</v>
      </c>
      <c r="I6179" s="15">
        <f>IF(Table_0__2[[#This Row],[RESULTAT]]=1,Table_0__2[[#This Row],[1]],0)+IF(Table_0__2[[#This Row],[RESULTAT]]=3,Table_0__2[[#This Row],[N]],0)+IF(Table_0__2[[#This Row],[RESULTAT]]=2,Table_0__2[[#This Row],[2]],0)</f>
        <v>3.65</v>
      </c>
      <c r="J6179" s="15">
        <f>MIN(Table_0__2[[#This Row],[1]:[2]])</f>
        <v>1.3</v>
      </c>
      <c r="K6179" s="15">
        <f>IF(Table_0__2[[#This Row],[COLONNE1]]=Table_0__2[[#This Row],[RESULTAT COTE]],Table_0__2[[#This Row],[COLONNE1]],0)</f>
        <v>0</v>
      </c>
    </row>
    <row r="6180" spans="1:11" x14ac:dyDescent="0.3">
      <c r="A6180" s="2">
        <v>43224</v>
      </c>
      <c r="B6180" s="24">
        <v>0.85069444444444453</v>
      </c>
      <c r="C6180" s="20">
        <f t="shared" si="96"/>
        <v>43224.850694444445</v>
      </c>
      <c r="D6180" s="7" t="s">
        <v>6177</v>
      </c>
      <c r="E6180" s="10">
        <v>2</v>
      </c>
      <c r="F6180" s="7">
        <v>1.6</v>
      </c>
      <c r="G6180" s="7">
        <v>3.2</v>
      </c>
      <c r="H6180" s="9">
        <v>4.2</v>
      </c>
      <c r="I6180" s="14">
        <f>IF(Table_0__2[[#This Row],[RESULTAT]]=1,Table_0__2[[#This Row],[1]],0)+IF(Table_0__2[[#This Row],[RESULTAT]]=3,Table_0__2[[#This Row],[N]],0)+IF(Table_0__2[[#This Row],[RESULTAT]]=2,Table_0__2[[#This Row],[2]],0)</f>
        <v>4.2</v>
      </c>
      <c r="J6180" s="14">
        <f>MIN(Table_0__2[[#This Row],[1]:[2]])</f>
        <v>1.6</v>
      </c>
      <c r="K6180" s="14">
        <f>IF(Table_0__2[[#This Row],[COLONNE1]]=Table_0__2[[#This Row],[RESULTAT COTE]],Table_0__2[[#This Row],[COLONNE1]],0)</f>
        <v>0</v>
      </c>
    </row>
    <row r="6181" spans="1:11" x14ac:dyDescent="0.3">
      <c r="A6181" s="2">
        <v>43224</v>
      </c>
      <c r="B6181" s="25">
        <v>0.85069444444444453</v>
      </c>
      <c r="C6181" s="20">
        <f t="shared" si="96"/>
        <v>43224.850694444445</v>
      </c>
      <c r="D6181" s="10" t="s">
        <v>6178</v>
      </c>
      <c r="E6181" s="10">
        <v>2</v>
      </c>
      <c r="F6181" s="10">
        <v>1.55</v>
      </c>
      <c r="G6181" s="10">
        <v>3.3</v>
      </c>
      <c r="H6181" s="11">
        <v>3.9</v>
      </c>
      <c r="I6181" s="15">
        <f>IF(Table_0__2[[#This Row],[RESULTAT]]=1,Table_0__2[[#This Row],[1]],0)+IF(Table_0__2[[#This Row],[RESULTAT]]=3,Table_0__2[[#This Row],[N]],0)+IF(Table_0__2[[#This Row],[RESULTAT]]=2,Table_0__2[[#This Row],[2]],0)</f>
        <v>3.9</v>
      </c>
      <c r="J6181" s="15">
        <f>MIN(Table_0__2[[#This Row],[1]:[2]])</f>
        <v>1.55</v>
      </c>
      <c r="K6181" s="15">
        <f>IF(Table_0__2[[#This Row],[COLONNE1]]=Table_0__2[[#This Row],[RESULTAT COTE]],Table_0__2[[#This Row],[COLONNE1]],0)</f>
        <v>0</v>
      </c>
    </row>
    <row r="6182" spans="1:11" x14ac:dyDescent="0.3">
      <c r="A6182" s="2">
        <v>43224</v>
      </c>
      <c r="B6182" s="24">
        <v>0.85069444444444453</v>
      </c>
      <c r="C6182" s="20">
        <f t="shared" si="96"/>
        <v>43224.850694444445</v>
      </c>
      <c r="D6182" s="7" t="s">
        <v>6179</v>
      </c>
      <c r="E6182" s="10">
        <v>1</v>
      </c>
      <c r="F6182" s="7">
        <v>1.1499999999999999</v>
      </c>
      <c r="G6182" s="7">
        <v>4.7</v>
      </c>
      <c r="H6182" s="9">
        <v>8</v>
      </c>
      <c r="I6182" s="14">
        <f>IF(Table_0__2[[#This Row],[RESULTAT]]=1,Table_0__2[[#This Row],[1]],0)+IF(Table_0__2[[#This Row],[RESULTAT]]=3,Table_0__2[[#This Row],[N]],0)+IF(Table_0__2[[#This Row],[RESULTAT]]=2,Table_0__2[[#This Row],[2]],0)</f>
        <v>1.1499999999999999</v>
      </c>
      <c r="J6182" s="14">
        <f>MIN(Table_0__2[[#This Row],[1]:[2]])</f>
        <v>1.1499999999999999</v>
      </c>
      <c r="K6182" s="14">
        <f>IF(Table_0__2[[#This Row],[COLONNE1]]=Table_0__2[[#This Row],[RESULTAT COTE]],Table_0__2[[#This Row],[COLONNE1]],0)</f>
        <v>1.1499999999999999</v>
      </c>
    </row>
    <row r="6183" spans="1:11" x14ac:dyDescent="0.3">
      <c r="A6183" s="2">
        <v>43224</v>
      </c>
      <c r="B6183" s="25">
        <v>0.86111111111111116</v>
      </c>
      <c r="C6183" s="20">
        <f t="shared" si="96"/>
        <v>43224.861111111109</v>
      </c>
      <c r="D6183" s="10" t="s">
        <v>6180</v>
      </c>
      <c r="E6183" s="7">
        <v>3</v>
      </c>
      <c r="F6183" s="10">
        <v>2.1</v>
      </c>
      <c r="G6183" s="10">
        <v>2.8</v>
      </c>
      <c r="H6183" s="11">
        <v>2.9</v>
      </c>
      <c r="I6183" s="15">
        <f>IF(Table_0__2[[#This Row],[RESULTAT]]=1,Table_0__2[[#This Row],[1]],0)+IF(Table_0__2[[#This Row],[RESULTAT]]=3,Table_0__2[[#This Row],[N]],0)+IF(Table_0__2[[#This Row],[RESULTAT]]=2,Table_0__2[[#This Row],[2]],0)</f>
        <v>2.8</v>
      </c>
      <c r="J6183" s="15">
        <f>MIN(Table_0__2[[#This Row],[1]:[2]])</f>
        <v>2.1</v>
      </c>
      <c r="K6183" s="15">
        <f>IF(Table_0__2[[#This Row],[COLONNE1]]=Table_0__2[[#This Row],[RESULTAT COTE]],Table_0__2[[#This Row],[COLONNE1]],0)</f>
        <v>0</v>
      </c>
    </row>
    <row r="6184" spans="1:11" x14ac:dyDescent="0.3">
      <c r="A6184" s="2">
        <v>43224</v>
      </c>
      <c r="B6184" s="24">
        <v>0.86111111111111116</v>
      </c>
      <c r="C6184" s="20">
        <f t="shared" si="96"/>
        <v>43224.861111111109</v>
      </c>
      <c r="D6184" s="7" t="s">
        <v>6181</v>
      </c>
      <c r="E6184" s="10">
        <v>1</v>
      </c>
      <c r="F6184" s="7">
        <v>5.75</v>
      </c>
      <c r="G6184" s="7">
        <v>3.75</v>
      </c>
      <c r="H6184" s="9">
        <v>1.3</v>
      </c>
      <c r="I6184" s="14">
        <f>IF(Table_0__2[[#This Row],[RESULTAT]]=1,Table_0__2[[#This Row],[1]],0)+IF(Table_0__2[[#This Row],[RESULTAT]]=3,Table_0__2[[#This Row],[N]],0)+IF(Table_0__2[[#This Row],[RESULTAT]]=2,Table_0__2[[#This Row],[2]],0)</f>
        <v>5.75</v>
      </c>
      <c r="J6184" s="14">
        <f>MIN(Table_0__2[[#This Row],[1]:[2]])</f>
        <v>1.3</v>
      </c>
      <c r="K6184" s="14">
        <f>IF(Table_0__2[[#This Row],[COLONNE1]]=Table_0__2[[#This Row],[RESULTAT COTE]],Table_0__2[[#This Row],[COLONNE1]],0)</f>
        <v>0</v>
      </c>
    </row>
    <row r="6185" spans="1:11" x14ac:dyDescent="0.3">
      <c r="A6185" s="2">
        <v>43224</v>
      </c>
      <c r="B6185" s="25">
        <v>0.86111111111111116</v>
      </c>
      <c r="C6185" s="20">
        <f t="shared" si="96"/>
        <v>43224.861111111109</v>
      </c>
      <c r="D6185" s="10" t="s">
        <v>6182</v>
      </c>
      <c r="E6185" s="10">
        <v>1</v>
      </c>
      <c r="F6185" s="10">
        <v>2.8</v>
      </c>
      <c r="G6185" s="10">
        <v>2.85</v>
      </c>
      <c r="H6185" s="11">
        <v>2.0499999999999998</v>
      </c>
      <c r="I6185" s="15">
        <f>IF(Table_0__2[[#This Row],[RESULTAT]]=1,Table_0__2[[#This Row],[1]],0)+IF(Table_0__2[[#This Row],[RESULTAT]]=3,Table_0__2[[#This Row],[N]],0)+IF(Table_0__2[[#This Row],[RESULTAT]]=2,Table_0__2[[#This Row],[2]],0)</f>
        <v>2.8</v>
      </c>
      <c r="J6185" s="15">
        <f>MIN(Table_0__2[[#This Row],[1]:[2]])</f>
        <v>2.0499999999999998</v>
      </c>
      <c r="K6185" s="15">
        <f>IF(Table_0__2[[#This Row],[COLONNE1]]=Table_0__2[[#This Row],[RESULTAT COTE]],Table_0__2[[#This Row],[COLONNE1]],0)</f>
        <v>0</v>
      </c>
    </row>
    <row r="6186" spans="1:11" x14ac:dyDescent="0.3">
      <c r="A6186" s="2">
        <v>43224</v>
      </c>
      <c r="B6186" s="25">
        <v>0.86111111111111116</v>
      </c>
      <c r="C6186" s="20">
        <f t="shared" si="96"/>
        <v>43224.861111111109</v>
      </c>
      <c r="D6186" s="10" t="s">
        <v>6183</v>
      </c>
      <c r="E6186" s="10">
        <v>1</v>
      </c>
      <c r="F6186" s="10">
        <v>4.4000000000000004</v>
      </c>
      <c r="G6186" s="10">
        <v>3.05</v>
      </c>
      <c r="H6186" s="11">
        <v>1.55</v>
      </c>
      <c r="I6186" s="15">
        <f>IF(Table_0__2[[#This Row],[RESULTAT]]=1,Table_0__2[[#This Row],[1]],0)+IF(Table_0__2[[#This Row],[RESULTAT]]=3,Table_0__2[[#This Row],[N]],0)+IF(Table_0__2[[#This Row],[RESULTAT]]=2,Table_0__2[[#This Row],[2]],0)</f>
        <v>4.4000000000000004</v>
      </c>
      <c r="J6186" s="15">
        <f>MIN(Table_0__2[[#This Row],[1]:[2]])</f>
        <v>1.55</v>
      </c>
      <c r="K6186" s="15">
        <f>IF(Table_0__2[[#This Row],[COLONNE1]]=Table_0__2[[#This Row],[RESULTAT COTE]],Table_0__2[[#This Row],[COLONNE1]],0)</f>
        <v>0</v>
      </c>
    </row>
    <row r="6187" spans="1:11" x14ac:dyDescent="0.3">
      <c r="A6187" s="2">
        <v>43224</v>
      </c>
      <c r="B6187" s="24">
        <v>0.86111111111111116</v>
      </c>
      <c r="C6187" s="20">
        <f t="shared" si="96"/>
        <v>43224.861111111109</v>
      </c>
      <c r="D6187" s="7" t="s">
        <v>6184</v>
      </c>
      <c r="E6187" s="10">
        <v>1</v>
      </c>
      <c r="F6187" s="7">
        <v>2.0499999999999998</v>
      </c>
      <c r="G6187" s="7">
        <v>2.85</v>
      </c>
      <c r="H6187" s="9">
        <v>2.7</v>
      </c>
      <c r="I6187" s="14">
        <f>IF(Table_0__2[[#This Row],[RESULTAT]]=1,Table_0__2[[#This Row],[1]],0)+IF(Table_0__2[[#This Row],[RESULTAT]]=3,Table_0__2[[#This Row],[N]],0)+IF(Table_0__2[[#This Row],[RESULTAT]]=2,Table_0__2[[#This Row],[2]],0)</f>
        <v>2.0499999999999998</v>
      </c>
      <c r="J6187" s="14">
        <f>MIN(Table_0__2[[#This Row],[1]:[2]])</f>
        <v>2.0499999999999998</v>
      </c>
      <c r="K6187" s="14">
        <f>IF(Table_0__2[[#This Row],[COLONNE1]]=Table_0__2[[#This Row],[RESULTAT COTE]],Table_0__2[[#This Row],[COLONNE1]],0)</f>
        <v>2.0499999999999998</v>
      </c>
    </row>
    <row r="6188" spans="1:11" x14ac:dyDescent="0.3">
      <c r="A6188" s="2">
        <v>43224</v>
      </c>
      <c r="B6188" s="25">
        <v>0.86111111111111116</v>
      </c>
      <c r="C6188" s="20">
        <f t="shared" si="96"/>
        <v>43224.861111111109</v>
      </c>
      <c r="D6188" s="10" t="s">
        <v>6185</v>
      </c>
      <c r="E6188" s="7">
        <v>3</v>
      </c>
      <c r="F6188" s="10">
        <v>8.5</v>
      </c>
      <c r="G6188" s="10">
        <v>6</v>
      </c>
      <c r="H6188" s="11">
        <v>1.27</v>
      </c>
      <c r="I6188" s="15">
        <f>IF(Table_0__2[[#This Row],[RESULTAT]]=1,Table_0__2[[#This Row],[1]],0)+IF(Table_0__2[[#This Row],[RESULTAT]]=3,Table_0__2[[#This Row],[N]],0)+IF(Table_0__2[[#This Row],[RESULTAT]]=2,Table_0__2[[#This Row],[2]],0)</f>
        <v>6</v>
      </c>
      <c r="J6188" s="15">
        <f>MIN(Table_0__2[[#This Row],[1]:[2]])</f>
        <v>1.27</v>
      </c>
      <c r="K6188" s="15">
        <f>IF(Table_0__2[[#This Row],[COLONNE1]]=Table_0__2[[#This Row],[RESULTAT COTE]],Table_0__2[[#This Row],[COLONNE1]],0)</f>
        <v>0</v>
      </c>
    </row>
    <row r="6189" spans="1:11" x14ac:dyDescent="0.3">
      <c r="A6189" s="2">
        <v>43224</v>
      </c>
      <c r="B6189" s="25">
        <v>0.86111111111111116</v>
      </c>
      <c r="C6189" s="20">
        <f t="shared" si="96"/>
        <v>43224.861111111109</v>
      </c>
      <c r="D6189" s="10" t="s">
        <v>6186</v>
      </c>
      <c r="E6189" s="10">
        <v>1</v>
      </c>
      <c r="F6189" s="10">
        <v>1.42</v>
      </c>
      <c r="G6189" s="10">
        <v>4.5</v>
      </c>
      <c r="H6189" s="11">
        <v>5.75</v>
      </c>
      <c r="I6189" s="15">
        <f>IF(Table_0__2[[#This Row],[RESULTAT]]=1,Table_0__2[[#This Row],[1]],0)+IF(Table_0__2[[#This Row],[RESULTAT]]=3,Table_0__2[[#This Row],[N]],0)+IF(Table_0__2[[#This Row],[RESULTAT]]=2,Table_0__2[[#This Row],[2]],0)</f>
        <v>1.42</v>
      </c>
      <c r="J6189" s="15">
        <f>MIN(Table_0__2[[#This Row],[1]:[2]])</f>
        <v>1.42</v>
      </c>
      <c r="K6189" s="15">
        <f>IF(Table_0__2[[#This Row],[COLONNE1]]=Table_0__2[[#This Row],[RESULTAT COTE]],Table_0__2[[#This Row],[COLONNE1]],0)</f>
        <v>1.42</v>
      </c>
    </row>
    <row r="6190" spans="1:11" x14ac:dyDescent="0.3">
      <c r="A6190" s="2">
        <v>43224</v>
      </c>
      <c r="B6190" s="24">
        <v>0.86111111111111116</v>
      </c>
      <c r="C6190" s="20">
        <f t="shared" si="96"/>
        <v>43224.861111111109</v>
      </c>
      <c r="D6190" s="7" t="s">
        <v>6187</v>
      </c>
      <c r="E6190" s="10">
        <v>1</v>
      </c>
      <c r="F6190" s="7">
        <v>1.42</v>
      </c>
      <c r="G6190" s="7">
        <v>4.4000000000000004</v>
      </c>
      <c r="H6190" s="9">
        <v>6</v>
      </c>
      <c r="I6190" s="14">
        <f>IF(Table_0__2[[#This Row],[RESULTAT]]=1,Table_0__2[[#This Row],[1]],0)+IF(Table_0__2[[#This Row],[RESULTAT]]=3,Table_0__2[[#This Row],[N]],0)+IF(Table_0__2[[#This Row],[RESULTAT]]=2,Table_0__2[[#This Row],[2]],0)</f>
        <v>1.42</v>
      </c>
      <c r="J6190" s="14">
        <f>MIN(Table_0__2[[#This Row],[1]:[2]])</f>
        <v>1.42</v>
      </c>
      <c r="K6190" s="14">
        <f>IF(Table_0__2[[#This Row],[COLONNE1]]=Table_0__2[[#This Row],[RESULTAT COTE]],Table_0__2[[#This Row],[COLONNE1]],0)</f>
        <v>1.42</v>
      </c>
    </row>
    <row r="6191" spans="1:11" x14ac:dyDescent="0.3">
      <c r="A6191" s="2">
        <v>43224</v>
      </c>
      <c r="B6191" s="25">
        <v>0.86111111111111116</v>
      </c>
      <c r="C6191" s="20">
        <f t="shared" si="96"/>
        <v>43224.861111111109</v>
      </c>
      <c r="D6191" s="10" t="s">
        <v>6188</v>
      </c>
      <c r="E6191" s="10">
        <v>1</v>
      </c>
      <c r="F6191" s="10">
        <v>2.2999999999999998</v>
      </c>
      <c r="G6191" s="10">
        <v>3.05</v>
      </c>
      <c r="H6191" s="11">
        <v>3</v>
      </c>
      <c r="I6191" s="15">
        <f>IF(Table_0__2[[#This Row],[RESULTAT]]=1,Table_0__2[[#This Row],[1]],0)+IF(Table_0__2[[#This Row],[RESULTAT]]=3,Table_0__2[[#This Row],[N]],0)+IF(Table_0__2[[#This Row],[RESULTAT]]=2,Table_0__2[[#This Row],[2]],0)</f>
        <v>2.2999999999999998</v>
      </c>
      <c r="J6191" s="15">
        <f>MIN(Table_0__2[[#This Row],[1]:[2]])</f>
        <v>2.2999999999999998</v>
      </c>
      <c r="K6191" s="15">
        <f>IF(Table_0__2[[#This Row],[COLONNE1]]=Table_0__2[[#This Row],[RESULTAT COTE]],Table_0__2[[#This Row],[COLONNE1]],0)</f>
        <v>2.2999999999999998</v>
      </c>
    </row>
    <row r="6192" spans="1:11" x14ac:dyDescent="0.3">
      <c r="A6192" s="2">
        <v>43224</v>
      </c>
      <c r="B6192" s="24">
        <v>0.86111111111111116</v>
      </c>
      <c r="C6192" s="20">
        <f t="shared" si="96"/>
        <v>43224.861111111109</v>
      </c>
      <c r="D6192" s="7" t="s">
        <v>6189</v>
      </c>
      <c r="E6192" s="10">
        <v>2</v>
      </c>
      <c r="F6192" s="7">
        <v>3.15</v>
      </c>
      <c r="G6192" s="7">
        <v>3.3</v>
      </c>
      <c r="H6192" s="9">
        <v>2.1</v>
      </c>
      <c r="I6192" s="14">
        <f>IF(Table_0__2[[#This Row],[RESULTAT]]=1,Table_0__2[[#This Row],[1]],0)+IF(Table_0__2[[#This Row],[RESULTAT]]=3,Table_0__2[[#This Row],[N]],0)+IF(Table_0__2[[#This Row],[RESULTAT]]=2,Table_0__2[[#This Row],[2]],0)</f>
        <v>2.1</v>
      </c>
      <c r="J6192" s="14">
        <f>MIN(Table_0__2[[#This Row],[1]:[2]])</f>
        <v>2.1</v>
      </c>
      <c r="K6192" s="14">
        <f>IF(Table_0__2[[#This Row],[COLONNE1]]=Table_0__2[[#This Row],[RESULTAT COTE]],Table_0__2[[#This Row],[COLONNE1]],0)</f>
        <v>2.1</v>
      </c>
    </row>
    <row r="6193" spans="1:11" x14ac:dyDescent="0.3">
      <c r="A6193" s="2">
        <v>43224</v>
      </c>
      <c r="B6193" s="24">
        <v>0.87152777777777779</v>
      </c>
      <c r="C6193" s="20">
        <f t="shared" si="96"/>
        <v>43224.871527777781</v>
      </c>
      <c r="D6193" s="7" t="s">
        <v>6190</v>
      </c>
      <c r="E6193" s="7">
        <v>3</v>
      </c>
      <c r="F6193" s="7">
        <v>1.85</v>
      </c>
      <c r="G6193" s="7">
        <v>2.65</v>
      </c>
      <c r="H6193" s="9">
        <v>3.45</v>
      </c>
      <c r="I6193" s="14">
        <f>IF(Table_0__2[[#This Row],[RESULTAT]]=1,Table_0__2[[#This Row],[1]],0)+IF(Table_0__2[[#This Row],[RESULTAT]]=3,Table_0__2[[#This Row],[N]],0)+IF(Table_0__2[[#This Row],[RESULTAT]]=2,Table_0__2[[#This Row],[2]],0)</f>
        <v>2.65</v>
      </c>
      <c r="J6193" s="14">
        <f>MIN(Table_0__2[[#This Row],[1]:[2]])</f>
        <v>1.85</v>
      </c>
      <c r="K6193" s="14">
        <f>IF(Table_0__2[[#This Row],[COLONNE1]]=Table_0__2[[#This Row],[RESULTAT COTE]],Table_0__2[[#This Row],[COLONNE1]],0)</f>
        <v>0</v>
      </c>
    </row>
    <row r="6194" spans="1:11" x14ac:dyDescent="0.3">
      <c r="A6194" s="2">
        <v>43224</v>
      </c>
      <c r="B6194" s="25">
        <v>0.87152777777777779</v>
      </c>
      <c r="C6194" s="20">
        <f t="shared" si="96"/>
        <v>43224.871527777781</v>
      </c>
      <c r="D6194" s="10" t="s">
        <v>6191</v>
      </c>
      <c r="E6194" s="7">
        <v>3</v>
      </c>
      <c r="F6194" s="10">
        <v>1.5</v>
      </c>
      <c r="G6194" s="10">
        <v>3</v>
      </c>
      <c r="H6194" s="11">
        <v>4.75</v>
      </c>
      <c r="I6194" s="15">
        <f>IF(Table_0__2[[#This Row],[RESULTAT]]=1,Table_0__2[[#This Row],[1]],0)+IF(Table_0__2[[#This Row],[RESULTAT]]=3,Table_0__2[[#This Row],[N]],0)+IF(Table_0__2[[#This Row],[RESULTAT]]=2,Table_0__2[[#This Row],[2]],0)</f>
        <v>3</v>
      </c>
      <c r="J6194" s="15">
        <f>MIN(Table_0__2[[#This Row],[1]:[2]])</f>
        <v>1.5</v>
      </c>
      <c r="K6194" s="15">
        <f>IF(Table_0__2[[#This Row],[COLONNE1]]=Table_0__2[[#This Row],[RESULTAT COTE]],Table_0__2[[#This Row],[COLONNE1]],0)</f>
        <v>0</v>
      </c>
    </row>
    <row r="6195" spans="1:11" x14ac:dyDescent="0.3">
      <c r="A6195" s="2">
        <v>43224</v>
      </c>
      <c r="B6195" s="24">
        <v>0.87152777777777779</v>
      </c>
      <c r="C6195" s="20">
        <f t="shared" si="96"/>
        <v>43224.871527777781</v>
      </c>
      <c r="D6195" s="7" t="s">
        <v>6192</v>
      </c>
      <c r="E6195" s="10">
        <v>1</v>
      </c>
      <c r="F6195" s="7">
        <v>1.9</v>
      </c>
      <c r="G6195" s="7">
        <v>3.55</v>
      </c>
      <c r="H6195" s="9">
        <v>3.45</v>
      </c>
      <c r="I6195" s="14">
        <f>IF(Table_0__2[[#This Row],[RESULTAT]]=1,Table_0__2[[#This Row],[1]],0)+IF(Table_0__2[[#This Row],[RESULTAT]]=3,Table_0__2[[#This Row],[N]],0)+IF(Table_0__2[[#This Row],[RESULTAT]]=2,Table_0__2[[#This Row],[2]],0)</f>
        <v>1.9</v>
      </c>
      <c r="J6195" s="14">
        <f>MIN(Table_0__2[[#This Row],[1]:[2]])</f>
        <v>1.9</v>
      </c>
      <c r="K6195" s="14">
        <f>IF(Table_0__2[[#This Row],[COLONNE1]]=Table_0__2[[#This Row],[RESULTAT COTE]],Table_0__2[[#This Row],[COLONNE1]],0)</f>
        <v>1.9</v>
      </c>
    </row>
    <row r="6196" spans="1:11" x14ac:dyDescent="0.3">
      <c r="A6196" s="2">
        <v>43224</v>
      </c>
      <c r="B6196" s="25">
        <v>0.87152777777777779</v>
      </c>
      <c r="C6196" s="20">
        <f t="shared" si="96"/>
        <v>43224.871527777781</v>
      </c>
      <c r="D6196" s="10" t="s">
        <v>6193</v>
      </c>
      <c r="E6196" s="7">
        <v>3</v>
      </c>
      <c r="F6196" s="10">
        <v>1.7</v>
      </c>
      <c r="G6196" s="10">
        <v>2.9</v>
      </c>
      <c r="H6196" s="11">
        <v>4.25</v>
      </c>
      <c r="I6196" s="15">
        <f>IF(Table_0__2[[#This Row],[RESULTAT]]=1,Table_0__2[[#This Row],[1]],0)+IF(Table_0__2[[#This Row],[RESULTAT]]=3,Table_0__2[[#This Row],[N]],0)+IF(Table_0__2[[#This Row],[RESULTAT]]=2,Table_0__2[[#This Row],[2]],0)</f>
        <v>2.9</v>
      </c>
      <c r="J6196" s="15">
        <f>MIN(Table_0__2[[#This Row],[1]:[2]])</f>
        <v>1.7</v>
      </c>
      <c r="K6196" s="15">
        <f>IF(Table_0__2[[#This Row],[COLONNE1]]=Table_0__2[[#This Row],[RESULTAT COTE]],Table_0__2[[#This Row],[COLONNE1]],0)</f>
        <v>0</v>
      </c>
    </row>
    <row r="6197" spans="1:11" x14ac:dyDescent="0.3">
      <c r="A6197" s="2">
        <v>43224</v>
      </c>
      <c r="B6197" s="25">
        <v>0.87152777777777779</v>
      </c>
      <c r="C6197" s="20">
        <f t="shared" si="96"/>
        <v>43224.871527777781</v>
      </c>
      <c r="D6197" s="10" t="s">
        <v>6194</v>
      </c>
      <c r="E6197" s="10">
        <v>1</v>
      </c>
      <c r="F6197" s="10">
        <v>4.5</v>
      </c>
      <c r="G6197" s="10">
        <v>3.5</v>
      </c>
      <c r="H6197" s="11">
        <v>1.7</v>
      </c>
      <c r="I6197" s="15">
        <f>IF(Table_0__2[[#This Row],[RESULTAT]]=1,Table_0__2[[#This Row],[1]],0)+IF(Table_0__2[[#This Row],[RESULTAT]]=3,Table_0__2[[#This Row],[N]],0)+IF(Table_0__2[[#This Row],[RESULTAT]]=2,Table_0__2[[#This Row],[2]],0)</f>
        <v>4.5</v>
      </c>
      <c r="J6197" s="15">
        <f>MIN(Table_0__2[[#This Row],[1]:[2]])</f>
        <v>1.7</v>
      </c>
      <c r="K6197" s="15">
        <f>IF(Table_0__2[[#This Row],[COLONNE1]]=Table_0__2[[#This Row],[RESULTAT COTE]],Table_0__2[[#This Row],[COLONNE1]],0)</f>
        <v>0</v>
      </c>
    </row>
    <row r="6198" spans="1:11" x14ac:dyDescent="0.3">
      <c r="A6198" s="2">
        <v>43224</v>
      </c>
      <c r="B6198" s="25">
        <v>0.89236111111111116</v>
      </c>
      <c r="C6198" s="20">
        <f t="shared" si="96"/>
        <v>43224.892361111109</v>
      </c>
      <c r="D6198" s="10" t="s">
        <v>6195</v>
      </c>
      <c r="E6198" s="7">
        <v>3</v>
      </c>
      <c r="F6198" s="10">
        <v>1.2</v>
      </c>
      <c r="G6198" s="10">
        <v>5.2</v>
      </c>
      <c r="H6198" s="11">
        <v>9</v>
      </c>
      <c r="I6198" s="15">
        <f>IF(Table_0__2[[#This Row],[RESULTAT]]=1,Table_0__2[[#This Row],[1]],0)+IF(Table_0__2[[#This Row],[RESULTAT]]=3,Table_0__2[[#This Row],[N]],0)+IF(Table_0__2[[#This Row],[RESULTAT]]=2,Table_0__2[[#This Row],[2]],0)</f>
        <v>5.2</v>
      </c>
      <c r="J6198" s="15">
        <f>MIN(Table_0__2[[#This Row],[1]:[2]])</f>
        <v>1.2</v>
      </c>
      <c r="K6198" s="15">
        <f>IF(Table_0__2[[#This Row],[COLONNE1]]=Table_0__2[[#This Row],[RESULTAT COTE]],Table_0__2[[#This Row],[COLONNE1]],0)</f>
        <v>0</v>
      </c>
    </row>
    <row r="6199" spans="1:11" x14ac:dyDescent="0.3">
      <c r="A6199" s="2">
        <v>43224</v>
      </c>
      <c r="B6199" s="24">
        <v>0.99652777777777779</v>
      </c>
      <c r="C6199" s="20">
        <f t="shared" si="96"/>
        <v>43224.996527777781</v>
      </c>
      <c r="D6199" s="7" t="s">
        <v>6196</v>
      </c>
      <c r="E6199" s="10">
        <v>1</v>
      </c>
      <c r="F6199" s="7">
        <v>1.7</v>
      </c>
      <c r="G6199" s="7">
        <v>3.05</v>
      </c>
      <c r="H6199" s="9">
        <v>3.45</v>
      </c>
      <c r="I6199" s="14">
        <f>IF(Table_0__2[[#This Row],[RESULTAT]]=1,Table_0__2[[#This Row],[1]],0)+IF(Table_0__2[[#This Row],[RESULTAT]]=3,Table_0__2[[#This Row],[N]],0)+IF(Table_0__2[[#This Row],[RESULTAT]]=2,Table_0__2[[#This Row],[2]],0)</f>
        <v>1.7</v>
      </c>
      <c r="J6199" s="14">
        <f>MIN(Table_0__2[[#This Row],[1]:[2]])</f>
        <v>1.7</v>
      </c>
      <c r="K6199" s="14">
        <f>IF(Table_0__2[[#This Row],[COLONNE1]]=Table_0__2[[#This Row],[RESULTAT COTE]],Table_0__2[[#This Row],[COLONNE1]],0)</f>
        <v>1.7</v>
      </c>
    </row>
    <row r="6200" spans="1:11" x14ac:dyDescent="0.3">
      <c r="A6200" s="2">
        <v>43224</v>
      </c>
      <c r="B6200" s="25">
        <v>0.99652777777777779</v>
      </c>
      <c r="C6200" s="20">
        <f t="shared" si="96"/>
        <v>43224.996527777781</v>
      </c>
      <c r="D6200" s="10" t="s">
        <v>6197</v>
      </c>
      <c r="E6200" s="10">
        <v>1</v>
      </c>
      <c r="F6200" s="10">
        <v>1.4</v>
      </c>
      <c r="G6200" s="10">
        <v>3.75</v>
      </c>
      <c r="H6200" s="11">
        <v>5.25</v>
      </c>
      <c r="I6200" s="15">
        <f>IF(Table_0__2[[#This Row],[RESULTAT]]=1,Table_0__2[[#This Row],[1]],0)+IF(Table_0__2[[#This Row],[RESULTAT]]=3,Table_0__2[[#This Row],[N]],0)+IF(Table_0__2[[#This Row],[RESULTAT]]=2,Table_0__2[[#This Row],[2]],0)</f>
        <v>1.4</v>
      </c>
      <c r="J6200" s="15">
        <f>MIN(Table_0__2[[#This Row],[1]:[2]])</f>
        <v>1.4</v>
      </c>
      <c r="K6200" s="15">
        <f>IF(Table_0__2[[#This Row],[COLONNE1]]=Table_0__2[[#This Row],[RESULTAT COTE]],Table_0__2[[#This Row],[COLONNE1]],0)</f>
        <v>1.4</v>
      </c>
    </row>
    <row r="6201" spans="1:11" x14ac:dyDescent="0.3">
      <c r="A6201" s="2">
        <v>43224</v>
      </c>
      <c r="B6201" s="24">
        <v>0.99652777777777779</v>
      </c>
      <c r="C6201" s="20">
        <f t="shared" si="96"/>
        <v>43224.996527777781</v>
      </c>
      <c r="D6201" s="7" t="s">
        <v>6198</v>
      </c>
      <c r="E6201" s="10">
        <v>1</v>
      </c>
      <c r="F6201" s="7">
        <v>1.95</v>
      </c>
      <c r="G6201" s="7">
        <v>2.75</v>
      </c>
      <c r="H6201" s="9">
        <v>3.25</v>
      </c>
      <c r="I6201" s="14">
        <f>IF(Table_0__2[[#This Row],[RESULTAT]]=1,Table_0__2[[#This Row],[1]],0)+IF(Table_0__2[[#This Row],[RESULTAT]]=3,Table_0__2[[#This Row],[N]],0)+IF(Table_0__2[[#This Row],[RESULTAT]]=2,Table_0__2[[#This Row],[2]],0)</f>
        <v>1.95</v>
      </c>
      <c r="J6201" s="14">
        <f>MIN(Table_0__2[[#This Row],[1]:[2]])</f>
        <v>1.95</v>
      </c>
      <c r="K6201" s="14">
        <f>IF(Table_0__2[[#This Row],[COLONNE1]]=Table_0__2[[#This Row],[RESULTAT COTE]],Table_0__2[[#This Row],[COLONNE1]],0)</f>
        <v>1.95</v>
      </c>
    </row>
    <row r="6202" spans="1:11" x14ac:dyDescent="0.3">
      <c r="A6202" s="2">
        <v>43224</v>
      </c>
      <c r="B6202" s="25">
        <v>0.99652777777777779</v>
      </c>
      <c r="C6202" s="20">
        <f t="shared" si="96"/>
        <v>43224.996527777781</v>
      </c>
      <c r="D6202" s="10" t="s">
        <v>6199</v>
      </c>
      <c r="E6202" s="10">
        <v>2</v>
      </c>
      <c r="F6202" s="10">
        <v>3</v>
      </c>
      <c r="G6202" s="10">
        <v>2.9</v>
      </c>
      <c r="H6202" s="11">
        <v>2</v>
      </c>
      <c r="I6202" s="15">
        <f>IF(Table_0__2[[#This Row],[RESULTAT]]=1,Table_0__2[[#This Row],[1]],0)+IF(Table_0__2[[#This Row],[RESULTAT]]=3,Table_0__2[[#This Row],[N]],0)+IF(Table_0__2[[#This Row],[RESULTAT]]=2,Table_0__2[[#This Row],[2]],0)</f>
        <v>2</v>
      </c>
      <c r="J6202" s="15">
        <f>MIN(Table_0__2[[#This Row],[1]:[2]])</f>
        <v>2</v>
      </c>
      <c r="K6202" s="15">
        <f>IF(Table_0__2[[#This Row],[COLONNE1]]=Table_0__2[[#This Row],[RESULTAT COTE]],Table_0__2[[#This Row],[COLONNE1]],0)</f>
        <v>2</v>
      </c>
    </row>
    <row r="6203" spans="1:11" x14ac:dyDescent="0.3">
      <c r="A6203" s="2">
        <v>43225</v>
      </c>
      <c r="B6203" s="26">
        <v>0.28819444444444448</v>
      </c>
      <c r="C6203" s="20">
        <f t="shared" si="96"/>
        <v>43225.288194444445</v>
      </c>
      <c r="D6203" s="12" t="s">
        <v>6200</v>
      </c>
      <c r="E6203" s="10">
        <v>1</v>
      </c>
      <c r="F6203" s="12">
        <v>1.9</v>
      </c>
      <c r="G6203" s="12">
        <v>3.15</v>
      </c>
      <c r="H6203" s="13">
        <v>3.05</v>
      </c>
      <c r="I6203" s="16">
        <f>IF(Table_0__2[[#This Row],[RESULTAT]]=1,Table_0__2[[#This Row],[1]],0)+IF(Table_0__2[[#This Row],[RESULTAT]]=3,Table_0__2[[#This Row],[N]],0)+IF(Table_0__2[[#This Row],[RESULTAT]]=2,Table_0__2[[#This Row],[2]],0)</f>
        <v>1.9</v>
      </c>
      <c r="J6203" s="16">
        <f>MIN(Table_0__2[[#This Row],[1]:[2]])</f>
        <v>1.9</v>
      </c>
      <c r="K6203" s="16">
        <f>IF(Table_0__2[[#This Row],[COLONNE1]]=Table_0__2[[#This Row],[RESULTAT COTE]],Table_0__2[[#This Row],[COLONNE1]],0)</f>
        <v>1.9</v>
      </c>
    </row>
    <row r="6204" spans="1:11" x14ac:dyDescent="0.3">
      <c r="A6204" s="2">
        <v>43225</v>
      </c>
      <c r="B6204" s="25">
        <v>0.28819444444444448</v>
      </c>
      <c r="C6204" s="20">
        <f t="shared" si="96"/>
        <v>43225.288194444445</v>
      </c>
      <c r="D6204" s="10" t="s">
        <v>6201</v>
      </c>
      <c r="E6204" s="10">
        <v>2</v>
      </c>
      <c r="F6204" s="10">
        <v>1.75</v>
      </c>
      <c r="G6204" s="10">
        <v>2.95</v>
      </c>
      <c r="H6204" s="11">
        <v>3.75</v>
      </c>
      <c r="I6204" s="15">
        <f>IF(Table_0__2[[#This Row],[RESULTAT]]=1,Table_0__2[[#This Row],[1]],0)+IF(Table_0__2[[#This Row],[RESULTAT]]=3,Table_0__2[[#This Row],[N]],0)+IF(Table_0__2[[#This Row],[RESULTAT]]=2,Table_0__2[[#This Row],[2]],0)</f>
        <v>3.75</v>
      </c>
      <c r="J6204" s="15">
        <f>MIN(Table_0__2[[#This Row],[1]:[2]])</f>
        <v>1.75</v>
      </c>
      <c r="K6204" s="15">
        <f>IF(Table_0__2[[#This Row],[COLONNE1]]=Table_0__2[[#This Row],[RESULTAT COTE]],Table_0__2[[#This Row],[COLONNE1]],0)</f>
        <v>0</v>
      </c>
    </row>
    <row r="6205" spans="1:11" x14ac:dyDescent="0.3">
      <c r="A6205" s="2">
        <v>43225</v>
      </c>
      <c r="B6205" s="24">
        <v>0.28819444444444448</v>
      </c>
      <c r="C6205" s="20">
        <f t="shared" si="96"/>
        <v>43225.288194444445</v>
      </c>
      <c r="D6205" s="7" t="s">
        <v>6202</v>
      </c>
      <c r="E6205" s="10">
        <v>2</v>
      </c>
      <c r="F6205" s="7">
        <v>2</v>
      </c>
      <c r="G6205" s="7">
        <v>2.95</v>
      </c>
      <c r="H6205" s="9">
        <v>3.05</v>
      </c>
      <c r="I6205" s="14">
        <f>IF(Table_0__2[[#This Row],[RESULTAT]]=1,Table_0__2[[#This Row],[1]],0)+IF(Table_0__2[[#This Row],[RESULTAT]]=3,Table_0__2[[#This Row],[N]],0)+IF(Table_0__2[[#This Row],[RESULTAT]]=2,Table_0__2[[#This Row],[2]],0)</f>
        <v>3.05</v>
      </c>
      <c r="J6205" s="14">
        <f>MIN(Table_0__2[[#This Row],[1]:[2]])</f>
        <v>2</v>
      </c>
      <c r="K6205" s="14">
        <f>IF(Table_0__2[[#This Row],[COLONNE1]]=Table_0__2[[#This Row],[RESULTAT COTE]],Table_0__2[[#This Row],[COLONNE1]],0)</f>
        <v>0</v>
      </c>
    </row>
    <row r="6206" spans="1:11" x14ac:dyDescent="0.3">
      <c r="A6206" s="2">
        <v>43225</v>
      </c>
      <c r="B6206" s="24">
        <v>0.3298611111111111</v>
      </c>
      <c r="C6206" s="20">
        <f t="shared" si="96"/>
        <v>43225.329861111109</v>
      </c>
      <c r="D6206" s="7" t="s">
        <v>6203</v>
      </c>
      <c r="E6206" s="10">
        <v>1</v>
      </c>
      <c r="F6206" s="7">
        <v>1.6</v>
      </c>
      <c r="G6206" s="7">
        <v>3.2</v>
      </c>
      <c r="H6206" s="9">
        <v>4.3</v>
      </c>
      <c r="I6206" s="14">
        <f>IF(Table_0__2[[#This Row],[RESULTAT]]=1,Table_0__2[[#This Row],[1]],0)+IF(Table_0__2[[#This Row],[RESULTAT]]=3,Table_0__2[[#This Row],[N]],0)+IF(Table_0__2[[#This Row],[RESULTAT]]=2,Table_0__2[[#This Row],[2]],0)</f>
        <v>1.6</v>
      </c>
      <c r="J6206" s="14">
        <f>MIN(Table_0__2[[#This Row],[1]:[2]])</f>
        <v>1.6</v>
      </c>
      <c r="K6206" s="14">
        <f>IF(Table_0__2[[#This Row],[COLONNE1]]=Table_0__2[[#This Row],[RESULTAT COTE]],Table_0__2[[#This Row],[COLONNE1]],0)</f>
        <v>1.6</v>
      </c>
    </row>
    <row r="6207" spans="1:11" x14ac:dyDescent="0.3">
      <c r="A6207" s="2">
        <v>43225</v>
      </c>
      <c r="B6207" s="24">
        <v>0.41319444444444442</v>
      </c>
      <c r="C6207" s="20">
        <f t="shared" si="96"/>
        <v>43225.413194444445</v>
      </c>
      <c r="D6207" s="7" t="s">
        <v>6204</v>
      </c>
      <c r="E6207" s="10">
        <v>1</v>
      </c>
      <c r="F6207" s="7">
        <v>2.25</v>
      </c>
      <c r="G6207" s="7">
        <v>2.9</v>
      </c>
      <c r="H6207" s="9">
        <v>2.6</v>
      </c>
      <c r="I6207" s="14">
        <f>IF(Table_0__2[[#This Row],[RESULTAT]]=1,Table_0__2[[#This Row],[1]],0)+IF(Table_0__2[[#This Row],[RESULTAT]]=3,Table_0__2[[#This Row],[N]],0)+IF(Table_0__2[[#This Row],[RESULTAT]]=2,Table_0__2[[#This Row],[2]],0)</f>
        <v>2.25</v>
      </c>
      <c r="J6207" s="14">
        <f>MIN(Table_0__2[[#This Row],[1]:[2]])</f>
        <v>2.25</v>
      </c>
      <c r="K6207" s="14">
        <f>IF(Table_0__2[[#This Row],[COLONNE1]]=Table_0__2[[#This Row],[RESULTAT COTE]],Table_0__2[[#This Row],[COLONNE1]],0)</f>
        <v>2.25</v>
      </c>
    </row>
    <row r="6208" spans="1:11" x14ac:dyDescent="0.3">
      <c r="A6208" s="2">
        <v>43225</v>
      </c>
      <c r="B6208" s="25">
        <v>0.41319444444444442</v>
      </c>
      <c r="C6208" s="20">
        <f t="shared" si="96"/>
        <v>43225.413194444445</v>
      </c>
      <c r="D6208" s="10" t="s">
        <v>6205</v>
      </c>
      <c r="E6208" s="10">
        <v>2</v>
      </c>
      <c r="F6208" s="10">
        <v>7.5</v>
      </c>
      <c r="G6208" s="10">
        <v>4.05</v>
      </c>
      <c r="H6208" s="11">
        <v>1.25</v>
      </c>
      <c r="I6208" s="15">
        <f>IF(Table_0__2[[#This Row],[RESULTAT]]=1,Table_0__2[[#This Row],[1]],0)+IF(Table_0__2[[#This Row],[RESULTAT]]=3,Table_0__2[[#This Row],[N]],0)+IF(Table_0__2[[#This Row],[RESULTAT]]=2,Table_0__2[[#This Row],[2]],0)</f>
        <v>1.25</v>
      </c>
      <c r="J6208" s="15">
        <f>MIN(Table_0__2[[#This Row],[1]:[2]])</f>
        <v>1.25</v>
      </c>
      <c r="K6208" s="15">
        <f>IF(Table_0__2[[#This Row],[COLONNE1]]=Table_0__2[[#This Row],[RESULTAT COTE]],Table_0__2[[#This Row],[COLONNE1]],0)</f>
        <v>1.25</v>
      </c>
    </row>
    <row r="6209" spans="1:11" x14ac:dyDescent="0.3">
      <c r="A6209" s="2">
        <v>43225</v>
      </c>
      <c r="B6209" s="24">
        <v>0.49652777777777773</v>
      </c>
      <c r="C6209" s="20">
        <f t="shared" si="96"/>
        <v>43225.496527777781</v>
      </c>
      <c r="D6209" s="7" t="s">
        <v>6206</v>
      </c>
      <c r="E6209" s="10">
        <v>2</v>
      </c>
      <c r="F6209" s="7">
        <v>8.75</v>
      </c>
      <c r="G6209" s="7">
        <v>4.8</v>
      </c>
      <c r="H6209" s="9">
        <v>1.1399999999999999</v>
      </c>
      <c r="I6209" s="14">
        <f>IF(Table_0__2[[#This Row],[RESULTAT]]=1,Table_0__2[[#This Row],[1]],0)+IF(Table_0__2[[#This Row],[RESULTAT]]=3,Table_0__2[[#This Row],[N]],0)+IF(Table_0__2[[#This Row],[RESULTAT]]=2,Table_0__2[[#This Row],[2]],0)</f>
        <v>1.1399999999999999</v>
      </c>
      <c r="J6209" s="14">
        <f>MIN(Table_0__2[[#This Row],[1]:[2]])</f>
        <v>1.1399999999999999</v>
      </c>
      <c r="K6209" s="14">
        <f>IF(Table_0__2[[#This Row],[COLONNE1]]=Table_0__2[[#This Row],[RESULTAT COTE]],Table_0__2[[#This Row],[COLONNE1]],0)</f>
        <v>1.1399999999999999</v>
      </c>
    </row>
    <row r="6210" spans="1:11" x14ac:dyDescent="0.3">
      <c r="A6210" s="2">
        <v>43225</v>
      </c>
      <c r="B6210" s="25">
        <v>0.49652777777777773</v>
      </c>
      <c r="C6210" s="20">
        <f t="shared" ref="C6210:C6273" si="97">A6210+B6210</f>
        <v>43225.496527777781</v>
      </c>
      <c r="D6210" s="10" t="s">
        <v>6207</v>
      </c>
      <c r="E6210" s="7">
        <v>3</v>
      </c>
      <c r="F6210" s="10">
        <v>2.6</v>
      </c>
      <c r="G6210" s="10">
        <v>3.2</v>
      </c>
      <c r="H6210" s="11">
        <v>2.1</v>
      </c>
      <c r="I6210" s="15">
        <f>IF(Table_0__2[[#This Row],[RESULTAT]]=1,Table_0__2[[#This Row],[1]],0)+IF(Table_0__2[[#This Row],[RESULTAT]]=3,Table_0__2[[#This Row],[N]],0)+IF(Table_0__2[[#This Row],[RESULTAT]]=2,Table_0__2[[#This Row],[2]],0)</f>
        <v>3.2</v>
      </c>
      <c r="J6210" s="15">
        <f>MIN(Table_0__2[[#This Row],[1]:[2]])</f>
        <v>2.1</v>
      </c>
      <c r="K6210" s="15">
        <f>IF(Table_0__2[[#This Row],[COLONNE1]]=Table_0__2[[#This Row],[RESULTAT COTE]],Table_0__2[[#This Row],[COLONNE1]],0)</f>
        <v>0</v>
      </c>
    </row>
    <row r="6211" spans="1:11" x14ac:dyDescent="0.3">
      <c r="A6211" s="2">
        <v>43225</v>
      </c>
      <c r="B6211" s="25">
        <v>0.50694444444444442</v>
      </c>
      <c r="C6211" s="20">
        <f t="shared" si="97"/>
        <v>43225.506944444445</v>
      </c>
      <c r="D6211" s="10" t="s">
        <v>6208</v>
      </c>
      <c r="E6211" s="10">
        <v>2</v>
      </c>
      <c r="F6211" s="10">
        <v>1.65</v>
      </c>
      <c r="G6211" s="10">
        <v>3.25</v>
      </c>
      <c r="H6211" s="11">
        <v>3.85</v>
      </c>
      <c r="I6211" s="15">
        <f>IF(Table_0__2[[#This Row],[RESULTAT]]=1,Table_0__2[[#This Row],[1]],0)+IF(Table_0__2[[#This Row],[RESULTAT]]=3,Table_0__2[[#This Row],[N]],0)+IF(Table_0__2[[#This Row],[RESULTAT]]=2,Table_0__2[[#This Row],[2]],0)</f>
        <v>3.85</v>
      </c>
      <c r="J6211" s="15">
        <f>MIN(Table_0__2[[#This Row],[1]:[2]])</f>
        <v>1.65</v>
      </c>
      <c r="K6211" s="15">
        <f>IF(Table_0__2[[#This Row],[COLONNE1]]=Table_0__2[[#This Row],[RESULTAT COTE]],Table_0__2[[#This Row],[COLONNE1]],0)</f>
        <v>0</v>
      </c>
    </row>
    <row r="6212" spans="1:11" x14ac:dyDescent="0.3">
      <c r="A6212" s="2">
        <v>43225</v>
      </c>
      <c r="B6212" s="25">
        <v>0.53819444444444442</v>
      </c>
      <c r="C6212" s="20">
        <f t="shared" si="97"/>
        <v>43225.538194444445</v>
      </c>
      <c r="D6212" s="10" t="s">
        <v>6209</v>
      </c>
      <c r="E6212" s="10">
        <v>2</v>
      </c>
      <c r="F6212" s="10">
        <v>2.65</v>
      </c>
      <c r="G6212" s="10">
        <v>2.65</v>
      </c>
      <c r="H6212" s="11">
        <v>2.4</v>
      </c>
      <c r="I6212" s="15">
        <f>IF(Table_0__2[[#This Row],[RESULTAT]]=1,Table_0__2[[#This Row],[1]],0)+IF(Table_0__2[[#This Row],[RESULTAT]]=3,Table_0__2[[#This Row],[N]],0)+IF(Table_0__2[[#This Row],[RESULTAT]]=2,Table_0__2[[#This Row],[2]],0)</f>
        <v>2.4</v>
      </c>
      <c r="J6212" s="15">
        <f>MIN(Table_0__2[[#This Row],[1]:[2]])</f>
        <v>2.4</v>
      </c>
      <c r="K6212" s="15">
        <f>IF(Table_0__2[[#This Row],[COLONNE1]]=Table_0__2[[#This Row],[RESULTAT COTE]],Table_0__2[[#This Row],[COLONNE1]],0)</f>
        <v>2.4</v>
      </c>
    </row>
    <row r="6213" spans="1:11" x14ac:dyDescent="0.3">
      <c r="A6213" s="2">
        <v>43225</v>
      </c>
      <c r="B6213" s="25">
        <v>0.53819444444444442</v>
      </c>
      <c r="C6213" s="20">
        <f t="shared" si="97"/>
        <v>43225.538194444445</v>
      </c>
      <c r="D6213" s="10" t="s">
        <v>6210</v>
      </c>
      <c r="E6213" s="10">
        <v>2</v>
      </c>
      <c r="F6213" s="10">
        <v>1.92</v>
      </c>
      <c r="G6213" s="10">
        <v>3.25</v>
      </c>
      <c r="H6213" s="11">
        <v>3.75</v>
      </c>
      <c r="I6213" s="15">
        <f>IF(Table_0__2[[#This Row],[RESULTAT]]=1,Table_0__2[[#This Row],[1]],0)+IF(Table_0__2[[#This Row],[RESULTAT]]=3,Table_0__2[[#This Row],[N]],0)+IF(Table_0__2[[#This Row],[RESULTAT]]=2,Table_0__2[[#This Row],[2]],0)</f>
        <v>3.75</v>
      </c>
      <c r="J6213" s="15">
        <f>MIN(Table_0__2[[#This Row],[1]:[2]])</f>
        <v>1.92</v>
      </c>
      <c r="K6213" s="15">
        <f>IF(Table_0__2[[#This Row],[COLONNE1]]=Table_0__2[[#This Row],[RESULTAT COTE]],Table_0__2[[#This Row],[COLONNE1]],0)</f>
        <v>0</v>
      </c>
    </row>
    <row r="6214" spans="1:11" x14ac:dyDescent="0.3">
      <c r="A6214" s="2">
        <v>43225</v>
      </c>
      <c r="B6214" s="24">
        <v>0.53819444444444442</v>
      </c>
      <c r="C6214" s="20">
        <f t="shared" si="97"/>
        <v>43225.538194444445</v>
      </c>
      <c r="D6214" s="7" t="s">
        <v>6211</v>
      </c>
      <c r="E6214" s="7">
        <v>3</v>
      </c>
      <c r="F6214" s="7">
        <v>2.5499999999999998</v>
      </c>
      <c r="G6214" s="7">
        <v>2.5499999999999998</v>
      </c>
      <c r="H6214" s="9">
        <v>2.4</v>
      </c>
      <c r="I6214" s="14">
        <f>IF(Table_0__2[[#This Row],[RESULTAT]]=1,Table_0__2[[#This Row],[1]],0)+IF(Table_0__2[[#This Row],[RESULTAT]]=3,Table_0__2[[#This Row],[N]],0)+IF(Table_0__2[[#This Row],[RESULTAT]]=2,Table_0__2[[#This Row],[2]],0)</f>
        <v>2.5499999999999998</v>
      </c>
      <c r="J6214" s="14">
        <f>MIN(Table_0__2[[#This Row],[1]:[2]])</f>
        <v>2.4</v>
      </c>
      <c r="K6214" s="14">
        <f>IF(Table_0__2[[#This Row],[COLONNE1]]=Table_0__2[[#This Row],[RESULTAT COTE]],Table_0__2[[#This Row],[COLONNE1]],0)</f>
        <v>0</v>
      </c>
    </row>
    <row r="6215" spans="1:11" x14ac:dyDescent="0.3">
      <c r="A6215" s="2">
        <v>43225</v>
      </c>
      <c r="B6215" s="25">
        <v>0.55902777777777779</v>
      </c>
      <c r="C6215" s="20">
        <f t="shared" si="97"/>
        <v>43225.559027777781</v>
      </c>
      <c r="D6215" s="10" t="s">
        <v>6212</v>
      </c>
      <c r="E6215" s="10">
        <v>1</v>
      </c>
      <c r="F6215" s="10">
        <v>1.75</v>
      </c>
      <c r="G6215" s="10">
        <v>3</v>
      </c>
      <c r="H6215" s="11">
        <v>3.7</v>
      </c>
      <c r="I6215" s="15">
        <f>IF(Table_0__2[[#This Row],[RESULTAT]]=1,Table_0__2[[#This Row],[1]],0)+IF(Table_0__2[[#This Row],[RESULTAT]]=3,Table_0__2[[#This Row],[N]],0)+IF(Table_0__2[[#This Row],[RESULTAT]]=2,Table_0__2[[#This Row],[2]],0)</f>
        <v>1.75</v>
      </c>
      <c r="J6215" s="15">
        <f>MIN(Table_0__2[[#This Row],[1]:[2]])</f>
        <v>1.75</v>
      </c>
      <c r="K6215" s="15">
        <f>IF(Table_0__2[[#This Row],[COLONNE1]]=Table_0__2[[#This Row],[RESULTAT COTE]],Table_0__2[[#This Row],[COLONNE1]],0)</f>
        <v>1.75</v>
      </c>
    </row>
    <row r="6216" spans="1:11" x14ac:dyDescent="0.3">
      <c r="A6216" s="2">
        <v>43225</v>
      </c>
      <c r="B6216" s="25">
        <v>0.55902777777777779</v>
      </c>
      <c r="C6216" s="20">
        <f t="shared" si="97"/>
        <v>43225.559027777781</v>
      </c>
      <c r="D6216" s="10" t="s">
        <v>6213</v>
      </c>
      <c r="E6216" s="10">
        <v>2</v>
      </c>
      <c r="F6216" s="10">
        <v>2.4</v>
      </c>
      <c r="G6216" s="10">
        <v>3.2</v>
      </c>
      <c r="H6216" s="11">
        <v>2.7</v>
      </c>
      <c r="I6216" s="15">
        <f>IF(Table_0__2[[#This Row],[RESULTAT]]=1,Table_0__2[[#This Row],[1]],0)+IF(Table_0__2[[#This Row],[RESULTAT]]=3,Table_0__2[[#This Row],[N]],0)+IF(Table_0__2[[#This Row],[RESULTAT]]=2,Table_0__2[[#This Row],[2]],0)</f>
        <v>2.7</v>
      </c>
      <c r="J6216" s="15">
        <f>MIN(Table_0__2[[#This Row],[1]:[2]])</f>
        <v>2.4</v>
      </c>
      <c r="K6216" s="15">
        <f>IF(Table_0__2[[#This Row],[COLONNE1]]=Table_0__2[[#This Row],[RESULTAT COTE]],Table_0__2[[#This Row],[COLONNE1]],0)</f>
        <v>0</v>
      </c>
    </row>
    <row r="6217" spans="1:11" x14ac:dyDescent="0.3">
      <c r="A6217" s="2">
        <v>43225</v>
      </c>
      <c r="B6217" s="24">
        <v>0.57986111111111105</v>
      </c>
      <c r="C6217" s="20">
        <f t="shared" si="97"/>
        <v>43225.579861111109</v>
      </c>
      <c r="D6217" s="7" t="s">
        <v>6214</v>
      </c>
      <c r="E6217" s="7">
        <v>3</v>
      </c>
      <c r="F6217" s="7">
        <v>2.0499999999999998</v>
      </c>
      <c r="G6217" s="7">
        <v>2.8</v>
      </c>
      <c r="H6217" s="9">
        <v>2.8</v>
      </c>
      <c r="I6217" s="14">
        <f>IF(Table_0__2[[#This Row],[RESULTAT]]=1,Table_0__2[[#This Row],[1]],0)+IF(Table_0__2[[#This Row],[RESULTAT]]=3,Table_0__2[[#This Row],[N]],0)+IF(Table_0__2[[#This Row],[RESULTAT]]=2,Table_0__2[[#This Row],[2]],0)</f>
        <v>2.8</v>
      </c>
      <c r="J6217" s="14">
        <f>MIN(Table_0__2[[#This Row],[1]:[2]])</f>
        <v>2.0499999999999998</v>
      </c>
      <c r="K6217" s="14">
        <f>IF(Table_0__2[[#This Row],[COLONNE1]]=Table_0__2[[#This Row],[RESULTAT COTE]],Table_0__2[[#This Row],[COLONNE1]],0)</f>
        <v>0</v>
      </c>
    </row>
    <row r="6218" spans="1:11" x14ac:dyDescent="0.3">
      <c r="A6218" s="2">
        <v>43225</v>
      </c>
      <c r="B6218" s="25">
        <v>0.57986111111111105</v>
      </c>
      <c r="C6218" s="20">
        <f t="shared" si="97"/>
        <v>43225.579861111109</v>
      </c>
      <c r="D6218" s="10" t="s">
        <v>6215</v>
      </c>
      <c r="E6218" s="10">
        <v>1</v>
      </c>
      <c r="F6218" s="10">
        <v>1.5</v>
      </c>
      <c r="G6218" s="10">
        <v>3.55</v>
      </c>
      <c r="H6218" s="11">
        <v>4.55</v>
      </c>
      <c r="I6218" s="15">
        <f>IF(Table_0__2[[#This Row],[RESULTAT]]=1,Table_0__2[[#This Row],[1]],0)+IF(Table_0__2[[#This Row],[RESULTAT]]=3,Table_0__2[[#This Row],[N]],0)+IF(Table_0__2[[#This Row],[RESULTAT]]=2,Table_0__2[[#This Row],[2]],0)</f>
        <v>1.5</v>
      </c>
      <c r="J6218" s="15">
        <f>MIN(Table_0__2[[#This Row],[1]:[2]])</f>
        <v>1.5</v>
      </c>
      <c r="K6218" s="15">
        <f>IF(Table_0__2[[#This Row],[COLONNE1]]=Table_0__2[[#This Row],[RESULTAT COTE]],Table_0__2[[#This Row],[COLONNE1]],0)</f>
        <v>1.5</v>
      </c>
    </row>
    <row r="6219" spans="1:11" x14ac:dyDescent="0.3">
      <c r="A6219" s="2">
        <v>43225</v>
      </c>
      <c r="B6219" s="25">
        <v>0.60069444444444442</v>
      </c>
      <c r="C6219" s="20">
        <f t="shared" si="97"/>
        <v>43225.600694444445</v>
      </c>
      <c r="D6219" s="10" t="s">
        <v>6216</v>
      </c>
      <c r="E6219" s="10">
        <v>1</v>
      </c>
      <c r="F6219" s="10">
        <v>2</v>
      </c>
      <c r="G6219" s="10">
        <v>2.6</v>
      </c>
      <c r="H6219" s="11">
        <v>3.15</v>
      </c>
      <c r="I6219" s="15">
        <f>IF(Table_0__2[[#This Row],[RESULTAT]]=1,Table_0__2[[#This Row],[1]],0)+IF(Table_0__2[[#This Row],[RESULTAT]]=3,Table_0__2[[#This Row],[N]],0)+IF(Table_0__2[[#This Row],[RESULTAT]]=2,Table_0__2[[#This Row],[2]],0)</f>
        <v>2</v>
      </c>
      <c r="J6219" s="15">
        <f>MIN(Table_0__2[[#This Row],[1]:[2]])</f>
        <v>2</v>
      </c>
      <c r="K6219" s="15">
        <f>IF(Table_0__2[[#This Row],[COLONNE1]]=Table_0__2[[#This Row],[RESULTAT COTE]],Table_0__2[[#This Row],[COLONNE1]],0)</f>
        <v>2</v>
      </c>
    </row>
    <row r="6220" spans="1:11" x14ac:dyDescent="0.3">
      <c r="A6220" s="2">
        <v>43225</v>
      </c>
      <c r="B6220" s="24">
        <v>0.60069444444444442</v>
      </c>
      <c r="C6220" s="20">
        <f t="shared" si="97"/>
        <v>43225.600694444445</v>
      </c>
      <c r="D6220" s="7" t="s">
        <v>6217</v>
      </c>
      <c r="E6220" s="10">
        <v>2</v>
      </c>
      <c r="F6220" s="7">
        <v>3.05</v>
      </c>
      <c r="G6220" s="7">
        <v>2.5499999999999998</v>
      </c>
      <c r="H6220" s="9">
        <v>2.0499999999999998</v>
      </c>
      <c r="I6220" s="14">
        <f>IF(Table_0__2[[#This Row],[RESULTAT]]=1,Table_0__2[[#This Row],[1]],0)+IF(Table_0__2[[#This Row],[RESULTAT]]=3,Table_0__2[[#This Row],[N]],0)+IF(Table_0__2[[#This Row],[RESULTAT]]=2,Table_0__2[[#This Row],[2]],0)</f>
        <v>2.0499999999999998</v>
      </c>
      <c r="J6220" s="14">
        <f>MIN(Table_0__2[[#This Row],[1]:[2]])</f>
        <v>2.0499999999999998</v>
      </c>
      <c r="K6220" s="14">
        <f>IF(Table_0__2[[#This Row],[COLONNE1]]=Table_0__2[[#This Row],[RESULTAT COTE]],Table_0__2[[#This Row],[COLONNE1]],0)</f>
        <v>2.0499999999999998</v>
      </c>
    </row>
    <row r="6221" spans="1:11" x14ac:dyDescent="0.3">
      <c r="A6221" s="2">
        <v>43225</v>
      </c>
      <c r="B6221" s="24">
        <v>0.62152777777777779</v>
      </c>
      <c r="C6221" s="20">
        <f t="shared" si="97"/>
        <v>43225.621527777781</v>
      </c>
      <c r="D6221" s="7" t="s">
        <v>6218</v>
      </c>
      <c r="E6221" s="10">
        <v>1</v>
      </c>
      <c r="F6221" s="7">
        <v>1.35</v>
      </c>
      <c r="G6221" s="7">
        <v>3.2</v>
      </c>
      <c r="H6221" s="9">
        <v>6.5</v>
      </c>
      <c r="I6221" s="14">
        <f>IF(Table_0__2[[#This Row],[RESULTAT]]=1,Table_0__2[[#This Row],[1]],0)+IF(Table_0__2[[#This Row],[RESULTAT]]=3,Table_0__2[[#This Row],[N]],0)+IF(Table_0__2[[#This Row],[RESULTAT]]=2,Table_0__2[[#This Row],[2]],0)</f>
        <v>1.35</v>
      </c>
      <c r="J6221" s="14">
        <f>MIN(Table_0__2[[#This Row],[1]:[2]])</f>
        <v>1.35</v>
      </c>
      <c r="K6221" s="14">
        <f>IF(Table_0__2[[#This Row],[COLONNE1]]=Table_0__2[[#This Row],[RESULTAT COTE]],Table_0__2[[#This Row],[COLONNE1]],0)</f>
        <v>1.35</v>
      </c>
    </row>
    <row r="6222" spans="1:11" x14ac:dyDescent="0.3">
      <c r="A6222" s="2">
        <v>43225</v>
      </c>
      <c r="B6222" s="25">
        <v>0.62152777777777779</v>
      </c>
      <c r="C6222" s="20">
        <f t="shared" si="97"/>
        <v>43225.621527777781</v>
      </c>
      <c r="D6222" s="10" t="s">
        <v>6219</v>
      </c>
      <c r="E6222" s="7">
        <v>3</v>
      </c>
      <c r="F6222" s="10">
        <v>1.35</v>
      </c>
      <c r="G6222" s="10">
        <v>3.3</v>
      </c>
      <c r="H6222" s="11">
        <v>6</v>
      </c>
      <c r="I6222" s="15">
        <f>IF(Table_0__2[[#This Row],[RESULTAT]]=1,Table_0__2[[#This Row],[1]],0)+IF(Table_0__2[[#This Row],[RESULTAT]]=3,Table_0__2[[#This Row],[N]],0)+IF(Table_0__2[[#This Row],[RESULTAT]]=2,Table_0__2[[#This Row],[2]],0)</f>
        <v>3.3</v>
      </c>
      <c r="J6222" s="15">
        <f>MIN(Table_0__2[[#This Row],[1]:[2]])</f>
        <v>1.35</v>
      </c>
      <c r="K6222" s="15">
        <f>IF(Table_0__2[[#This Row],[COLONNE1]]=Table_0__2[[#This Row],[RESULTAT COTE]],Table_0__2[[#This Row],[COLONNE1]],0)</f>
        <v>0</v>
      </c>
    </row>
    <row r="6223" spans="1:11" x14ac:dyDescent="0.3">
      <c r="A6223" s="2">
        <v>43225</v>
      </c>
      <c r="B6223" s="24">
        <v>0.62152777777777779</v>
      </c>
      <c r="C6223" s="20">
        <f t="shared" si="97"/>
        <v>43225.621527777781</v>
      </c>
      <c r="D6223" s="7" t="s">
        <v>6220</v>
      </c>
      <c r="E6223" s="10">
        <v>2</v>
      </c>
      <c r="F6223" s="7">
        <v>7</v>
      </c>
      <c r="G6223" s="7">
        <v>3.8</v>
      </c>
      <c r="H6223" s="9">
        <v>1.25</v>
      </c>
      <c r="I6223" s="14">
        <f>IF(Table_0__2[[#This Row],[RESULTAT]]=1,Table_0__2[[#This Row],[1]],0)+IF(Table_0__2[[#This Row],[RESULTAT]]=3,Table_0__2[[#This Row],[N]],0)+IF(Table_0__2[[#This Row],[RESULTAT]]=2,Table_0__2[[#This Row],[2]],0)</f>
        <v>1.25</v>
      </c>
      <c r="J6223" s="14">
        <f>MIN(Table_0__2[[#This Row],[1]:[2]])</f>
        <v>1.25</v>
      </c>
      <c r="K6223" s="14">
        <f>IF(Table_0__2[[#This Row],[COLONNE1]]=Table_0__2[[#This Row],[RESULTAT COTE]],Table_0__2[[#This Row],[COLONNE1]],0)</f>
        <v>1.25</v>
      </c>
    </row>
    <row r="6224" spans="1:11" x14ac:dyDescent="0.3">
      <c r="A6224" s="2">
        <v>43225</v>
      </c>
      <c r="B6224" s="25">
        <v>0.62152777777777779</v>
      </c>
      <c r="C6224" s="20">
        <f t="shared" si="97"/>
        <v>43225.621527777781</v>
      </c>
      <c r="D6224" s="10" t="s">
        <v>6221</v>
      </c>
      <c r="E6224" s="10">
        <v>2</v>
      </c>
      <c r="F6224" s="10">
        <v>2.65</v>
      </c>
      <c r="G6224" s="10">
        <v>2.8</v>
      </c>
      <c r="H6224" s="11">
        <v>2.1</v>
      </c>
      <c r="I6224" s="15">
        <f>IF(Table_0__2[[#This Row],[RESULTAT]]=1,Table_0__2[[#This Row],[1]],0)+IF(Table_0__2[[#This Row],[RESULTAT]]=3,Table_0__2[[#This Row],[N]],0)+IF(Table_0__2[[#This Row],[RESULTAT]]=2,Table_0__2[[#This Row],[2]],0)</f>
        <v>2.1</v>
      </c>
      <c r="J6224" s="15">
        <f>MIN(Table_0__2[[#This Row],[1]:[2]])</f>
        <v>2.1</v>
      </c>
      <c r="K6224" s="15">
        <f>IF(Table_0__2[[#This Row],[COLONNE1]]=Table_0__2[[#This Row],[RESULTAT COTE]],Table_0__2[[#This Row],[COLONNE1]],0)</f>
        <v>2.1</v>
      </c>
    </row>
    <row r="6225" spans="1:11" x14ac:dyDescent="0.3">
      <c r="A6225" s="2">
        <v>43225</v>
      </c>
      <c r="B6225" s="24">
        <v>0.62152777777777779</v>
      </c>
      <c r="C6225" s="20">
        <f t="shared" si="97"/>
        <v>43225.621527777781</v>
      </c>
      <c r="D6225" s="7" t="s">
        <v>6222</v>
      </c>
      <c r="E6225" s="10">
        <v>1</v>
      </c>
      <c r="F6225" s="7">
        <v>1.6</v>
      </c>
      <c r="G6225" s="7">
        <v>3</v>
      </c>
      <c r="H6225" s="9">
        <v>4</v>
      </c>
      <c r="I6225" s="14">
        <f>IF(Table_0__2[[#This Row],[RESULTAT]]=1,Table_0__2[[#This Row],[1]],0)+IF(Table_0__2[[#This Row],[RESULTAT]]=3,Table_0__2[[#This Row],[N]],0)+IF(Table_0__2[[#This Row],[RESULTAT]]=2,Table_0__2[[#This Row],[2]],0)</f>
        <v>1.6</v>
      </c>
      <c r="J6225" s="14">
        <f>MIN(Table_0__2[[#This Row],[1]:[2]])</f>
        <v>1.6</v>
      </c>
      <c r="K6225" s="14">
        <f>IF(Table_0__2[[#This Row],[COLONNE1]]=Table_0__2[[#This Row],[RESULTAT COTE]],Table_0__2[[#This Row],[COLONNE1]],0)</f>
        <v>1.6</v>
      </c>
    </row>
    <row r="6226" spans="1:11" x14ac:dyDescent="0.3">
      <c r="A6226" s="2">
        <v>43225</v>
      </c>
      <c r="B6226" s="25">
        <v>0.62152777777777779</v>
      </c>
      <c r="C6226" s="20">
        <f t="shared" si="97"/>
        <v>43225.621527777781</v>
      </c>
      <c r="D6226" s="10" t="s">
        <v>6223</v>
      </c>
      <c r="E6226" s="10">
        <v>1</v>
      </c>
      <c r="F6226" s="10">
        <v>1.1499999999999999</v>
      </c>
      <c r="G6226" s="10">
        <v>4.4000000000000004</v>
      </c>
      <c r="H6226" s="11">
        <v>9.75</v>
      </c>
      <c r="I6226" s="15">
        <f>IF(Table_0__2[[#This Row],[RESULTAT]]=1,Table_0__2[[#This Row],[1]],0)+IF(Table_0__2[[#This Row],[RESULTAT]]=3,Table_0__2[[#This Row],[N]],0)+IF(Table_0__2[[#This Row],[RESULTAT]]=2,Table_0__2[[#This Row],[2]],0)</f>
        <v>1.1499999999999999</v>
      </c>
      <c r="J6226" s="15">
        <f>MIN(Table_0__2[[#This Row],[1]:[2]])</f>
        <v>1.1499999999999999</v>
      </c>
      <c r="K6226" s="15">
        <f>IF(Table_0__2[[#This Row],[COLONNE1]]=Table_0__2[[#This Row],[RESULTAT COTE]],Table_0__2[[#This Row],[COLONNE1]],0)</f>
        <v>1.1499999999999999</v>
      </c>
    </row>
    <row r="6227" spans="1:11" x14ac:dyDescent="0.3">
      <c r="A6227" s="2">
        <v>43225</v>
      </c>
      <c r="B6227" s="24">
        <v>0.62152777777777779</v>
      </c>
      <c r="C6227" s="20">
        <f t="shared" si="97"/>
        <v>43225.621527777781</v>
      </c>
      <c r="D6227" s="7" t="s">
        <v>6224</v>
      </c>
      <c r="E6227" s="10">
        <v>2</v>
      </c>
      <c r="F6227" s="7">
        <v>2.75</v>
      </c>
      <c r="G6227" s="7">
        <v>2.65</v>
      </c>
      <c r="H6227" s="9">
        <v>2.15</v>
      </c>
      <c r="I6227" s="14">
        <f>IF(Table_0__2[[#This Row],[RESULTAT]]=1,Table_0__2[[#This Row],[1]],0)+IF(Table_0__2[[#This Row],[RESULTAT]]=3,Table_0__2[[#This Row],[N]],0)+IF(Table_0__2[[#This Row],[RESULTAT]]=2,Table_0__2[[#This Row],[2]],0)</f>
        <v>2.15</v>
      </c>
      <c r="J6227" s="14">
        <f>MIN(Table_0__2[[#This Row],[1]:[2]])</f>
        <v>2.15</v>
      </c>
      <c r="K6227" s="14">
        <f>IF(Table_0__2[[#This Row],[COLONNE1]]=Table_0__2[[#This Row],[RESULTAT COTE]],Table_0__2[[#This Row],[COLONNE1]],0)</f>
        <v>2.15</v>
      </c>
    </row>
    <row r="6228" spans="1:11" x14ac:dyDescent="0.3">
      <c r="A6228" s="2">
        <v>43225</v>
      </c>
      <c r="B6228" s="24">
        <v>0.62152777777777779</v>
      </c>
      <c r="C6228" s="20">
        <f t="shared" si="97"/>
        <v>43225.621527777781</v>
      </c>
      <c r="D6228" s="7" t="s">
        <v>6225</v>
      </c>
      <c r="E6228" s="10">
        <v>1</v>
      </c>
      <c r="F6228" s="7">
        <v>1.75</v>
      </c>
      <c r="G6228" s="7">
        <v>3.15</v>
      </c>
      <c r="H6228" s="9">
        <v>3.3</v>
      </c>
      <c r="I6228" s="14">
        <f>IF(Table_0__2[[#This Row],[RESULTAT]]=1,Table_0__2[[#This Row],[1]],0)+IF(Table_0__2[[#This Row],[RESULTAT]]=3,Table_0__2[[#This Row],[N]],0)+IF(Table_0__2[[#This Row],[RESULTAT]]=2,Table_0__2[[#This Row],[2]],0)</f>
        <v>1.75</v>
      </c>
      <c r="J6228" s="14">
        <f>MIN(Table_0__2[[#This Row],[1]:[2]])</f>
        <v>1.75</v>
      </c>
      <c r="K6228" s="14">
        <f>IF(Table_0__2[[#This Row],[COLONNE1]]=Table_0__2[[#This Row],[RESULTAT COTE]],Table_0__2[[#This Row],[COLONNE1]],0)</f>
        <v>1.75</v>
      </c>
    </row>
    <row r="6229" spans="1:11" x14ac:dyDescent="0.3">
      <c r="A6229" s="2">
        <v>43225</v>
      </c>
      <c r="B6229" s="25">
        <v>0.62152777777777779</v>
      </c>
      <c r="C6229" s="20">
        <f t="shared" si="97"/>
        <v>43225.621527777781</v>
      </c>
      <c r="D6229" s="10" t="s">
        <v>6226</v>
      </c>
      <c r="E6229" s="7">
        <v>3</v>
      </c>
      <c r="F6229" s="10">
        <v>2</v>
      </c>
      <c r="G6229" s="10">
        <v>2.7</v>
      </c>
      <c r="H6229" s="11">
        <v>2.95</v>
      </c>
      <c r="I6229" s="15">
        <f>IF(Table_0__2[[#This Row],[RESULTAT]]=1,Table_0__2[[#This Row],[1]],0)+IF(Table_0__2[[#This Row],[RESULTAT]]=3,Table_0__2[[#This Row],[N]],0)+IF(Table_0__2[[#This Row],[RESULTAT]]=2,Table_0__2[[#This Row],[2]],0)</f>
        <v>2.7</v>
      </c>
      <c r="J6229" s="15">
        <f>MIN(Table_0__2[[#This Row],[1]:[2]])</f>
        <v>2</v>
      </c>
      <c r="K6229" s="15">
        <f>IF(Table_0__2[[#This Row],[COLONNE1]]=Table_0__2[[#This Row],[RESULTAT COTE]],Table_0__2[[#This Row],[COLONNE1]],0)</f>
        <v>0</v>
      </c>
    </row>
    <row r="6230" spans="1:11" x14ac:dyDescent="0.3">
      <c r="A6230" s="2">
        <v>43225</v>
      </c>
      <c r="B6230" s="24">
        <v>0.62152777777777779</v>
      </c>
      <c r="C6230" s="20">
        <f t="shared" si="97"/>
        <v>43225.621527777781</v>
      </c>
      <c r="D6230" s="7" t="s">
        <v>6227</v>
      </c>
      <c r="E6230" s="10">
        <v>1</v>
      </c>
      <c r="F6230" s="7">
        <v>2.0499999999999998</v>
      </c>
      <c r="G6230" s="7">
        <v>2.75</v>
      </c>
      <c r="H6230" s="9">
        <v>2.9</v>
      </c>
      <c r="I6230" s="14">
        <f>IF(Table_0__2[[#This Row],[RESULTAT]]=1,Table_0__2[[#This Row],[1]],0)+IF(Table_0__2[[#This Row],[RESULTAT]]=3,Table_0__2[[#This Row],[N]],0)+IF(Table_0__2[[#This Row],[RESULTAT]]=2,Table_0__2[[#This Row],[2]],0)</f>
        <v>2.0499999999999998</v>
      </c>
      <c r="J6230" s="14">
        <f>MIN(Table_0__2[[#This Row],[1]:[2]])</f>
        <v>2.0499999999999998</v>
      </c>
      <c r="K6230" s="14">
        <f>IF(Table_0__2[[#This Row],[COLONNE1]]=Table_0__2[[#This Row],[RESULTAT COTE]],Table_0__2[[#This Row],[COLONNE1]],0)</f>
        <v>2.0499999999999998</v>
      </c>
    </row>
    <row r="6231" spans="1:11" x14ac:dyDescent="0.3">
      <c r="A6231" s="2">
        <v>43225</v>
      </c>
      <c r="B6231" s="25">
        <v>0.62152777777777779</v>
      </c>
      <c r="C6231" s="20">
        <f t="shared" si="97"/>
        <v>43225.621527777781</v>
      </c>
      <c r="D6231" s="10" t="s">
        <v>6228</v>
      </c>
      <c r="E6231" s="7">
        <v>3</v>
      </c>
      <c r="F6231" s="10">
        <v>1.5</v>
      </c>
      <c r="G6231" s="10">
        <v>3.25</v>
      </c>
      <c r="H6231" s="11">
        <v>4.3</v>
      </c>
      <c r="I6231" s="15">
        <f>IF(Table_0__2[[#This Row],[RESULTAT]]=1,Table_0__2[[#This Row],[1]],0)+IF(Table_0__2[[#This Row],[RESULTAT]]=3,Table_0__2[[#This Row],[N]],0)+IF(Table_0__2[[#This Row],[RESULTAT]]=2,Table_0__2[[#This Row],[2]],0)</f>
        <v>3.25</v>
      </c>
      <c r="J6231" s="15">
        <f>MIN(Table_0__2[[#This Row],[1]:[2]])</f>
        <v>1.5</v>
      </c>
      <c r="K6231" s="15">
        <f>IF(Table_0__2[[#This Row],[COLONNE1]]=Table_0__2[[#This Row],[RESULTAT COTE]],Table_0__2[[#This Row],[COLONNE1]],0)</f>
        <v>0</v>
      </c>
    </row>
    <row r="6232" spans="1:11" x14ac:dyDescent="0.3">
      <c r="A6232" s="2">
        <v>43225</v>
      </c>
      <c r="B6232" s="24">
        <v>0.62152777777777779</v>
      </c>
      <c r="C6232" s="20">
        <f t="shared" si="97"/>
        <v>43225.621527777781</v>
      </c>
      <c r="D6232" s="7" t="s">
        <v>6229</v>
      </c>
      <c r="E6232" s="10">
        <v>1</v>
      </c>
      <c r="F6232" s="7">
        <v>1.3</v>
      </c>
      <c r="G6232" s="7">
        <v>3.6</v>
      </c>
      <c r="H6232" s="9">
        <v>6.5</v>
      </c>
      <c r="I6232" s="14">
        <f>IF(Table_0__2[[#This Row],[RESULTAT]]=1,Table_0__2[[#This Row],[1]],0)+IF(Table_0__2[[#This Row],[RESULTAT]]=3,Table_0__2[[#This Row],[N]],0)+IF(Table_0__2[[#This Row],[RESULTAT]]=2,Table_0__2[[#This Row],[2]],0)</f>
        <v>1.3</v>
      </c>
      <c r="J6232" s="14">
        <f>MIN(Table_0__2[[#This Row],[1]:[2]])</f>
        <v>1.3</v>
      </c>
      <c r="K6232" s="14">
        <f>IF(Table_0__2[[#This Row],[COLONNE1]]=Table_0__2[[#This Row],[RESULTAT COTE]],Table_0__2[[#This Row],[COLONNE1]],0)</f>
        <v>1.3</v>
      </c>
    </row>
    <row r="6233" spans="1:11" x14ac:dyDescent="0.3">
      <c r="A6233" s="2">
        <v>43225</v>
      </c>
      <c r="B6233" s="25">
        <v>0.62152777777777779</v>
      </c>
      <c r="C6233" s="20">
        <f t="shared" si="97"/>
        <v>43225.621527777781</v>
      </c>
      <c r="D6233" s="10" t="s">
        <v>6230</v>
      </c>
      <c r="E6233" s="7">
        <v>3</v>
      </c>
      <c r="F6233" s="10">
        <v>1.85</v>
      </c>
      <c r="G6233" s="10">
        <v>2.8</v>
      </c>
      <c r="H6233" s="11">
        <v>3.4</v>
      </c>
      <c r="I6233" s="15">
        <f>IF(Table_0__2[[#This Row],[RESULTAT]]=1,Table_0__2[[#This Row],[1]],0)+IF(Table_0__2[[#This Row],[RESULTAT]]=3,Table_0__2[[#This Row],[N]],0)+IF(Table_0__2[[#This Row],[RESULTAT]]=2,Table_0__2[[#This Row],[2]],0)</f>
        <v>2.8</v>
      </c>
      <c r="J6233" s="15">
        <f>MIN(Table_0__2[[#This Row],[1]:[2]])</f>
        <v>1.85</v>
      </c>
      <c r="K6233" s="15">
        <f>IF(Table_0__2[[#This Row],[COLONNE1]]=Table_0__2[[#This Row],[RESULTAT COTE]],Table_0__2[[#This Row],[COLONNE1]],0)</f>
        <v>0</v>
      </c>
    </row>
    <row r="6234" spans="1:11" x14ac:dyDescent="0.3">
      <c r="A6234" s="2">
        <v>43225</v>
      </c>
      <c r="B6234" s="24">
        <v>0.62152777777777779</v>
      </c>
      <c r="C6234" s="20">
        <f t="shared" si="97"/>
        <v>43225.621527777781</v>
      </c>
      <c r="D6234" s="7" t="s">
        <v>6231</v>
      </c>
      <c r="E6234" s="10">
        <v>1</v>
      </c>
      <c r="F6234" s="7">
        <v>2.2999999999999998</v>
      </c>
      <c r="G6234" s="7">
        <v>2.75</v>
      </c>
      <c r="H6234" s="9">
        <v>2.5</v>
      </c>
      <c r="I6234" s="14">
        <f>IF(Table_0__2[[#This Row],[RESULTAT]]=1,Table_0__2[[#This Row],[1]],0)+IF(Table_0__2[[#This Row],[RESULTAT]]=3,Table_0__2[[#This Row],[N]],0)+IF(Table_0__2[[#This Row],[RESULTAT]]=2,Table_0__2[[#This Row],[2]],0)</f>
        <v>2.2999999999999998</v>
      </c>
      <c r="J6234" s="14">
        <f>MIN(Table_0__2[[#This Row],[1]:[2]])</f>
        <v>2.2999999999999998</v>
      </c>
      <c r="K6234" s="14">
        <f>IF(Table_0__2[[#This Row],[COLONNE1]]=Table_0__2[[#This Row],[RESULTAT COTE]],Table_0__2[[#This Row],[COLONNE1]],0)</f>
        <v>2.2999999999999998</v>
      </c>
    </row>
    <row r="6235" spans="1:11" x14ac:dyDescent="0.3">
      <c r="A6235" s="2">
        <v>43225</v>
      </c>
      <c r="B6235" s="25">
        <v>0.62152777777777779</v>
      </c>
      <c r="C6235" s="20">
        <f t="shared" si="97"/>
        <v>43225.621527777781</v>
      </c>
      <c r="D6235" s="10" t="s">
        <v>6232</v>
      </c>
      <c r="E6235" s="10">
        <v>1</v>
      </c>
      <c r="F6235" s="10">
        <v>2.2000000000000002</v>
      </c>
      <c r="G6235" s="10">
        <v>2.75</v>
      </c>
      <c r="H6235" s="11">
        <v>2.6</v>
      </c>
      <c r="I6235" s="15">
        <f>IF(Table_0__2[[#This Row],[RESULTAT]]=1,Table_0__2[[#This Row],[1]],0)+IF(Table_0__2[[#This Row],[RESULTAT]]=3,Table_0__2[[#This Row],[N]],0)+IF(Table_0__2[[#This Row],[RESULTAT]]=2,Table_0__2[[#This Row],[2]],0)</f>
        <v>2.2000000000000002</v>
      </c>
      <c r="J6235" s="15">
        <f>MIN(Table_0__2[[#This Row],[1]:[2]])</f>
        <v>2.2000000000000002</v>
      </c>
      <c r="K6235" s="15">
        <f>IF(Table_0__2[[#This Row],[COLONNE1]]=Table_0__2[[#This Row],[RESULTAT COTE]],Table_0__2[[#This Row],[COLONNE1]],0)</f>
        <v>2.2000000000000002</v>
      </c>
    </row>
    <row r="6236" spans="1:11" x14ac:dyDescent="0.3">
      <c r="A6236" s="2">
        <v>43225</v>
      </c>
      <c r="B6236" s="24">
        <v>0.62152777777777779</v>
      </c>
      <c r="C6236" s="20">
        <f t="shared" si="97"/>
        <v>43225.621527777781</v>
      </c>
      <c r="D6236" s="7" t="s">
        <v>6233</v>
      </c>
      <c r="E6236" s="10">
        <v>2</v>
      </c>
      <c r="F6236" s="7">
        <v>2.85</v>
      </c>
      <c r="G6236" s="7">
        <v>2.95</v>
      </c>
      <c r="H6236" s="9">
        <v>1.95</v>
      </c>
      <c r="I6236" s="14">
        <f>IF(Table_0__2[[#This Row],[RESULTAT]]=1,Table_0__2[[#This Row],[1]],0)+IF(Table_0__2[[#This Row],[RESULTAT]]=3,Table_0__2[[#This Row],[N]],0)+IF(Table_0__2[[#This Row],[RESULTAT]]=2,Table_0__2[[#This Row],[2]],0)</f>
        <v>1.95</v>
      </c>
      <c r="J6236" s="14">
        <f>MIN(Table_0__2[[#This Row],[1]:[2]])</f>
        <v>1.95</v>
      </c>
      <c r="K6236" s="14">
        <f>IF(Table_0__2[[#This Row],[COLONNE1]]=Table_0__2[[#This Row],[RESULTAT COTE]],Table_0__2[[#This Row],[COLONNE1]],0)</f>
        <v>1.95</v>
      </c>
    </row>
    <row r="6237" spans="1:11" x14ac:dyDescent="0.3">
      <c r="A6237" s="2">
        <v>43225</v>
      </c>
      <c r="B6237" s="24">
        <v>0.64236111111111105</v>
      </c>
      <c r="C6237" s="20">
        <f t="shared" si="97"/>
        <v>43225.642361111109</v>
      </c>
      <c r="D6237" s="7" t="s">
        <v>6234</v>
      </c>
      <c r="E6237" s="10">
        <v>2</v>
      </c>
      <c r="F6237" s="7">
        <v>3.3</v>
      </c>
      <c r="G6237" s="7">
        <v>3.25</v>
      </c>
      <c r="H6237" s="9">
        <v>2</v>
      </c>
      <c r="I6237" s="14">
        <f>IF(Table_0__2[[#This Row],[RESULTAT]]=1,Table_0__2[[#This Row],[1]],0)+IF(Table_0__2[[#This Row],[RESULTAT]]=3,Table_0__2[[#This Row],[N]],0)+IF(Table_0__2[[#This Row],[RESULTAT]]=2,Table_0__2[[#This Row],[2]],0)</f>
        <v>2</v>
      </c>
      <c r="J6237" s="14">
        <f>MIN(Table_0__2[[#This Row],[1]:[2]])</f>
        <v>2</v>
      </c>
      <c r="K6237" s="14">
        <f>IF(Table_0__2[[#This Row],[COLONNE1]]=Table_0__2[[#This Row],[RESULTAT COTE]],Table_0__2[[#This Row],[COLONNE1]],0)</f>
        <v>2</v>
      </c>
    </row>
    <row r="6238" spans="1:11" x14ac:dyDescent="0.3">
      <c r="A6238" s="2">
        <v>43225</v>
      </c>
      <c r="B6238" s="25">
        <v>0.64236111111111105</v>
      </c>
      <c r="C6238" s="20">
        <f t="shared" si="97"/>
        <v>43225.642361111109</v>
      </c>
      <c r="D6238" s="10" t="s">
        <v>6235</v>
      </c>
      <c r="E6238" s="10">
        <v>2</v>
      </c>
      <c r="F6238" s="10">
        <v>9</v>
      </c>
      <c r="G6238" s="10">
        <v>5.75</v>
      </c>
      <c r="H6238" s="11">
        <v>1.23</v>
      </c>
      <c r="I6238" s="15">
        <f>IF(Table_0__2[[#This Row],[RESULTAT]]=1,Table_0__2[[#This Row],[1]],0)+IF(Table_0__2[[#This Row],[RESULTAT]]=3,Table_0__2[[#This Row],[N]],0)+IF(Table_0__2[[#This Row],[RESULTAT]]=2,Table_0__2[[#This Row],[2]],0)</f>
        <v>1.23</v>
      </c>
      <c r="J6238" s="15">
        <f>MIN(Table_0__2[[#This Row],[1]:[2]])</f>
        <v>1.23</v>
      </c>
      <c r="K6238" s="15">
        <f>IF(Table_0__2[[#This Row],[COLONNE1]]=Table_0__2[[#This Row],[RESULTAT COTE]],Table_0__2[[#This Row],[COLONNE1]],0)</f>
        <v>1.23</v>
      </c>
    </row>
    <row r="6239" spans="1:11" x14ac:dyDescent="0.3">
      <c r="A6239" s="2">
        <v>43225</v>
      </c>
      <c r="B6239" s="25">
        <v>0.64236111111111105</v>
      </c>
      <c r="C6239" s="20">
        <f t="shared" si="97"/>
        <v>43225.642361111109</v>
      </c>
      <c r="D6239" s="10" t="s">
        <v>6236</v>
      </c>
      <c r="E6239" s="10">
        <v>2</v>
      </c>
      <c r="F6239" s="10">
        <v>1.25</v>
      </c>
      <c r="G6239" s="10">
        <v>5.4</v>
      </c>
      <c r="H6239" s="11">
        <v>9</v>
      </c>
      <c r="I6239" s="15">
        <f>IF(Table_0__2[[#This Row],[RESULTAT]]=1,Table_0__2[[#This Row],[1]],0)+IF(Table_0__2[[#This Row],[RESULTAT]]=3,Table_0__2[[#This Row],[N]],0)+IF(Table_0__2[[#This Row],[RESULTAT]]=2,Table_0__2[[#This Row],[2]],0)</f>
        <v>9</v>
      </c>
      <c r="J6239" s="15">
        <f>MIN(Table_0__2[[#This Row],[1]:[2]])</f>
        <v>1.25</v>
      </c>
      <c r="K6239" s="15">
        <f>IF(Table_0__2[[#This Row],[COLONNE1]]=Table_0__2[[#This Row],[RESULTAT COTE]],Table_0__2[[#This Row],[COLONNE1]],0)</f>
        <v>0</v>
      </c>
    </row>
    <row r="6240" spans="1:11" x14ac:dyDescent="0.3">
      <c r="A6240" s="2">
        <v>43225</v>
      </c>
      <c r="B6240" s="24">
        <v>0.64236111111111105</v>
      </c>
      <c r="C6240" s="20">
        <f t="shared" si="97"/>
        <v>43225.642361111109</v>
      </c>
      <c r="D6240" s="7" t="s">
        <v>6237</v>
      </c>
      <c r="E6240" s="10">
        <v>1</v>
      </c>
      <c r="F6240" s="7">
        <v>1.9</v>
      </c>
      <c r="G6240" s="7">
        <v>3.65</v>
      </c>
      <c r="H6240" s="9">
        <v>3.35</v>
      </c>
      <c r="I6240" s="14">
        <f>IF(Table_0__2[[#This Row],[RESULTAT]]=1,Table_0__2[[#This Row],[1]],0)+IF(Table_0__2[[#This Row],[RESULTAT]]=3,Table_0__2[[#This Row],[N]],0)+IF(Table_0__2[[#This Row],[RESULTAT]]=2,Table_0__2[[#This Row],[2]],0)</f>
        <v>1.9</v>
      </c>
      <c r="J6240" s="14">
        <f>MIN(Table_0__2[[#This Row],[1]:[2]])</f>
        <v>1.9</v>
      </c>
      <c r="K6240" s="14">
        <f>IF(Table_0__2[[#This Row],[COLONNE1]]=Table_0__2[[#This Row],[RESULTAT COTE]],Table_0__2[[#This Row],[COLONNE1]],0)</f>
        <v>1.9</v>
      </c>
    </row>
    <row r="6241" spans="1:11" x14ac:dyDescent="0.3">
      <c r="A6241" s="2">
        <v>43225</v>
      </c>
      <c r="B6241" s="25">
        <v>0.64236111111111105</v>
      </c>
      <c r="C6241" s="20">
        <f t="shared" si="97"/>
        <v>43225.642361111109</v>
      </c>
      <c r="D6241" s="10" t="s">
        <v>6238</v>
      </c>
      <c r="E6241" s="10">
        <v>1</v>
      </c>
      <c r="F6241" s="10">
        <v>2.6</v>
      </c>
      <c r="G6241" s="10">
        <v>3.15</v>
      </c>
      <c r="H6241" s="11">
        <v>2.5499999999999998</v>
      </c>
      <c r="I6241" s="15">
        <f>IF(Table_0__2[[#This Row],[RESULTAT]]=1,Table_0__2[[#This Row],[1]],0)+IF(Table_0__2[[#This Row],[RESULTAT]]=3,Table_0__2[[#This Row],[N]],0)+IF(Table_0__2[[#This Row],[RESULTAT]]=2,Table_0__2[[#This Row],[2]],0)</f>
        <v>2.6</v>
      </c>
      <c r="J6241" s="15">
        <f>MIN(Table_0__2[[#This Row],[1]:[2]])</f>
        <v>2.5499999999999998</v>
      </c>
      <c r="K6241" s="15">
        <f>IF(Table_0__2[[#This Row],[COLONNE1]]=Table_0__2[[#This Row],[RESULTAT COTE]],Table_0__2[[#This Row],[COLONNE1]],0)</f>
        <v>0</v>
      </c>
    </row>
    <row r="6242" spans="1:11" x14ac:dyDescent="0.3">
      <c r="A6242" s="2">
        <v>43225</v>
      </c>
      <c r="B6242" s="25">
        <v>0.64236111111111105</v>
      </c>
      <c r="C6242" s="20">
        <f t="shared" si="97"/>
        <v>43225.642361111109</v>
      </c>
      <c r="D6242" s="10" t="s">
        <v>6239</v>
      </c>
      <c r="E6242" s="10">
        <v>1</v>
      </c>
      <c r="F6242" s="10">
        <v>1.78</v>
      </c>
      <c r="G6242" s="10">
        <v>3.5</v>
      </c>
      <c r="H6242" s="11">
        <v>4</v>
      </c>
      <c r="I6242" s="15">
        <f>IF(Table_0__2[[#This Row],[RESULTAT]]=1,Table_0__2[[#This Row],[1]],0)+IF(Table_0__2[[#This Row],[RESULTAT]]=3,Table_0__2[[#This Row],[N]],0)+IF(Table_0__2[[#This Row],[RESULTAT]]=2,Table_0__2[[#This Row],[2]],0)</f>
        <v>1.78</v>
      </c>
      <c r="J6242" s="15">
        <f>MIN(Table_0__2[[#This Row],[1]:[2]])</f>
        <v>1.78</v>
      </c>
      <c r="K6242" s="15">
        <f>IF(Table_0__2[[#This Row],[COLONNE1]]=Table_0__2[[#This Row],[RESULTAT COTE]],Table_0__2[[#This Row],[COLONNE1]],0)</f>
        <v>1.78</v>
      </c>
    </row>
    <row r="6243" spans="1:11" x14ac:dyDescent="0.3">
      <c r="A6243" s="2">
        <v>43225</v>
      </c>
      <c r="B6243" s="24">
        <v>0.64236111111111105</v>
      </c>
      <c r="C6243" s="20">
        <f t="shared" si="97"/>
        <v>43225.642361111109</v>
      </c>
      <c r="D6243" s="7" t="s">
        <v>6240</v>
      </c>
      <c r="E6243" s="10">
        <v>1</v>
      </c>
      <c r="F6243" s="7">
        <v>1.57</v>
      </c>
      <c r="G6243" s="7">
        <v>4</v>
      </c>
      <c r="H6243" s="9">
        <v>4.75</v>
      </c>
      <c r="I6243" s="14">
        <f>IF(Table_0__2[[#This Row],[RESULTAT]]=1,Table_0__2[[#This Row],[1]],0)+IF(Table_0__2[[#This Row],[RESULTAT]]=3,Table_0__2[[#This Row],[N]],0)+IF(Table_0__2[[#This Row],[RESULTAT]]=2,Table_0__2[[#This Row],[2]],0)</f>
        <v>1.57</v>
      </c>
      <c r="J6243" s="14">
        <f>MIN(Table_0__2[[#This Row],[1]:[2]])</f>
        <v>1.57</v>
      </c>
      <c r="K6243" s="14">
        <f>IF(Table_0__2[[#This Row],[COLONNE1]]=Table_0__2[[#This Row],[RESULTAT COTE]],Table_0__2[[#This Row],[COLONNE1]],0)</f>
        <v>1.57</v>
      </c>
    </row>
    <row r="6244" spans="1:11" x14ac:dyDescent="0.3">
      <c r="A6244" s="2">
        <v>43225</v>
      </c>
      <c r="B6244" s="25">
        <v>0.64236111111111105</v>
      </c>
      <c r="C6244" s="20">
        <f t="shared" si="97"/>
        <v>43225.642361111109</v>
      </c>
      <c r="D6244" s="10" t="s">
        <v>6241</v>
      </c>
      <c r="E6244" s="10">
        <v>1</v>
      </c>
      <c r="F6244" s="10">
        <v>2.75</v>
      </c>
      <c r="G6244" s="10">
        <v>3.5</v>
      </c>
      <c r="H6244" s="11">
        <v>2.25</v>
      </c>
      <c r="I6244" s="15">
        <f>IF(Table_0__2[[#This Row],[RESULTAT]]=1,Table_0__2[[#This Row],[1]],0)+IF(Table_0__2[[#This Row],[RESULTAT]]=3,Table_0__2[[#This Row],[N]],0)+IF(Table_0__2[[#This Row],[RESULTAT]]=2,Table_0__2[[#This Row],[2]],0)</f>
        <v>2.75</v>
      </c>
      <c r="J6244" s="15">
        <f>MIN(Table_0__2[[#This Row],[1]:[2]])</f>
        <v>2.25</v>
      </c>
      <c r="K6244" s="15">
        <f>IF(Table_0__2[[#This Row],[COLONNE1]]=Table_0__2[[#This Row],[RESULTAT COTE]],Table_0__2[[#This Row],[COLONNE1]],0)</f>
        <v>0</v>
      </c>
    </row>
    <row r="6245" spans="1:11" x14ac:dyDescent="0.3">
      <c r="A6245" s="2">
        <v>43225</v>
      </c>
      <c r="B6245" s="24">
        <v>0.64236111111111105</v>
      </c>
      <c r="C6245" s="20">
        <f t="shared" si="97"/>
        <v>43225.642361111109</v>
      </c>
      <c r="D6245" s="7" t="s">
        <v>6242</v>
      </c>
      <c r="E6245" s="7">
        <v>3</v>
      </c>
      <c r="F6245" s="7">
        <v>3.7</v>
      </c>
      <c r="G6245" s="7">
        <v>3.9</v>
      </c>
      <c r="H6245" s="9">
        <v>1.75</v>
      </c>
      <c r="I6245" s="14">
        <f>IF(Table_0__2[[#This Row],[RESULTAT]]=1,Table_0__2[[#This Row],[1]],0)+IF(Table_0__2[[#This Row],[RESULTAT]]=3,Table_0__2[[#This Row],[N]],0)+IF(Table_0__2[[#This Row],[RESULTAT]]=2,Table_0__2[[#This Row],[2]],0)</f>
        <v>3.9</v>
      </c>
      <c r="J6245" s="14">
        <f>MIN(Table_0__2[[#This Row],[1]:[2]])</f>
        <v>1.75</v>
      </c>
      <c r="K6245" s="14">
        <f>IF(Table_0__2[[#This Row],[COLONNE1]]=Table_0__2[[#This Row],[RESULTAT COTE]],Table_0__2[[#This Row],[COLONNE1]],0)</f>
        <v>0</v>
      </c>
    </row>
    <row r="6246" spans="1:11" x14ac:dyDescent="0.3">
      <c r="A6246" s="2">
        <v>43225</v>
      </c>
      <c r="B6246" s="25">
        <v>0.64236111111111105</v>
      </c>
      <c r="C6246" s="20">
        <f t="shared" si="97"/>
        <v>43225.642361111109</v>
      </c>
      <c r="D6246" s="10" t="s">
        <v>6243</v>
      </c>
      <c r="E6246" s="10">
        <v>1</v>
      </c>
      <c r="F6246" s="10">
        <v>2.15</v>
      </c>
      <c r="G6246" s="10">
        <v>2.75</v>
      </c>
      <c r="H6246" s="11">
        <v>2.9</v>
      </c>
      <c r="I6246" s="15">
        <f>IF(Table_0__2[[#This Row],[RESULTAT]]=1,Table_0__2[[#This Row],[1]],0)+IF(Table_0__2[[#This Row],[RESULTAT]]=3,Table_0__2[[#This Row],[N]],0)+IF(Table_0__2[[#This Row],[RESULTAT]]=2,Table_0__2[[#This Row],[2]],0)</f>
        <v>2.15</v>
      </c>
      <c r="J6246" s="15">
        <f>MIN(Table_0__2[[#This Row],[1]:[2]])</f>
        <v>2.15</v>
      </c>
      <c r="K6246" s="15">
        <f>IF(Table_0__2[[#This Row],[COLONNE1]]=Table_0__2[[#This Row],[RESULTAT COTE]],Table_0__2[[#This Row],[COLONNE1]],0)</f>
        <v>2.15</v>
      </c>
    </row>
    <row r="6247" spans="1:11" x14ac:dyDescent="0.3">
      <c r="A6247" s="2">
        <v>43225</v>
      </c>
      <c r="B6247" s="25">
        <v>0.64236111111111105</v>
      </c>
      <c r="C6247" s="20">
        <f t="shared" si="97"/>
        <v>43225.642361111109</v>
      </c>
      <c r="D6247" s="10" t="s">
        <v>6244</v>
      </c>
      <c r="E6247" s="10">
        <v>1</v>
      </c>
      <c r="F6247" s="10">
        <v>2.95</v>
      </c>
      <c r="G6247" s="10">
        <v>2.8</v>
      </c>
      <c r="H6247" s="11">
        <v>1.95</v>
      </c>
      <c r="I6247" s="15">
        <f>IF(Table_0__2[[#This Row],[RESULTAT]]=1,Table_0__2[[#This Row],[1]],0)+IF(Table_0__2[[#This Row],[RESULTAT]]=3,Table_0__2[[#This Row],[N]],0)+IF(Table_0__2[[#This Row],[RESULTAT]]=2,Table_0__2[[#This Row],[2]],0)</f>
        <v>2.95</v>
      </c>
      <c r="J6247" s="15">
        <f>MIN(Table_0__2[[#This Row],[1]:[2]])</f>
        <v>1.95</v>
      </c>
      <c r="K6247" s="15">
        <f>IF(Table_0__2[[#This Row],[COLONNE1]]=Table_0__2[[#This Row],[RESULTAT COTE]],Table_0__2[[#This Row],[COLONNE1]],0)</f>
        <v>0</v>
      </c>
    </row>
    <row r="6248" spans="1:11" x14ac:dyDescent="0.3">
      <c r="A6248" s="2">
        <v>43225</v>
      </c>
      <c r="B6248" s="25">
        <v>0.66319444444444442</v>
      </c>
      <c r="C6248" s="20">
        <f t="shared" si="97"/>
        <v>43225.663194444445</v>
      </c>
      <c r="D6248" s="10" t="s">
        <v>6245</v>
      </c>
      <c r="E6248" s="10">
        <v>1</v>
      </c>
      <c r="F6248" s="10">
        <v>1.45</v>
      </c>
      <c r="G6248" s="10">
        <v>3.3</v>
      </c>
      <c r="H6248" s="11">
        <v>4.8</v>
      </c>
      <c r="I6248" s="15">
        <f>IF(Table_0__2[[#This Row],[RESULTAT]]=1,Table_0__2[[#This Row],[1]],0)+IF(Table_0__2[[#This Row],[RESULTAT]]=3,Table_0__2[[#This Row],[N]],0)+IF(Table_0__2[[#This Row],[RESULTAT]]=2,Table_0__2[[#This Row],[2]],0)</f>
        <v>1.45</v>
      </c>
      <c r="J6248" s="15">
        <f>MIN(Table_0__2[[#This Row],[1]:[2]])</f>
        <v>1.45</v>
      </c>
      <c r="K6248" s="15">
        <f>IF(Table_0__2[[#This Row],[COLONNE1]]=Table_0__2[[#This Row],[RESULTAT COTE]],Table_0__2[[#This Row],[COLONNE1]],0)</f>
        <v>1.45</v>
      </c>
    </row>
    <row r="6249" spans="1:11" x14ac:dyDescent="0.3">
      <c r="A6249" s="2">
        <v>43225</v>
      </c>
      <c r="B6249" s="24">
        <v>0.66319444444444442</v>
      </c>
      <c r="C6249" s="20">
        <f t="shared" si="97"/>
        <v>43225.663194444445</v>
      </c>
      <c r="D6249" s="7" t="s">
        <v>6246</v>
      </c>
      <c r="E6249" s="10">
        <v>2</v>
      </c>
      <c r="F6249" s="7">
        <v>1.95</v>
      </c>
      <c r="G6249" s="7">
        <v>2.9</v>
      </c>
      <c r="H6249" s="9">
        <v>2.9</v>
      </c>
      <c r="I6249" s="14">
        <f>IF(Table_0__2[[#This Row],[RESULTAT]]=1,Table_0__2[[#This Row],[1]],0)+IF(Table_0__2[[#This Row],[RESULTAT]]=3,Table_0__2[[#This Row],[N]],0)+IF(Table_0__2[[#This Row],[RESULTAT]]=2,Table_0__2[[#This Row],[2]],0)</f>
        <v>2.9</v>
      </c>
      <c r="J6249" s="14">
        <f>MIN(Table_0__2[[#This Row],[1]:[2]])</f>
        <v>1.95</v>
      </c>
      <c r="K6249" s="14">
        <f>IF(Table_0__2[[#This Row],[COLONNE1]]=Table_0__2[[#This Row],[RESULTAT COTE]],Table_0__2[[#This Row],[COLONNE1]],0)</f>
        <v>0</v>
      </c>
    </row>
    <row r="6250" spans="1:11" x14ac:dyDescent="0.3">
      <c r="A6250" s="2">
        <v>43225</v>
      </c>
      <c r="B6250" s="25">
        <v>0.66319444444444442</v>
      </c>
      <c r="C6250" s="20">
        <f t="shared" si="97"/>
        <v>43225.663194444445</v>
      </c>
      <c r="D6250" s="10" t="s">
        <v>6247</v>
      </c>
      <c r="E6250" s="7">
        <v>3</v>
      </c>
      <c r="F6250" s="10">
        <v>2.0499999999999998</v>
      </c>
      <c r="G6250" s="10">
        <v>2.9</v>
      </c>
      <c r="H6250" s="11">
        <v>3</v>
      </c>
      <c r="I6250" s="15">
        <f>IF(Table_0__2[[#This Row],[RESULTAT]]=1,Table_0__2[[#This Row],[1]],0)+IF(Table_0__2[[#This Row],[RESULTAT]]=3,Table_0__2[[#This Row],[N]],0)+IF(Table_0__2[[#This Row],[RESULTAT]]=2,Table_0__2[[#This Row],[2]],0)</f>
        <v>2.9</v>
      </c>
      <c r="J6250" s="15">
        <f>MIN(Table_0__2[[#This Row],[1]:[2]])</f>
        <v>2.0499999999999998</v>
      </c>
      <c r="K6250" s="15">
        <f>IF(Table_0__2[[#This Row],[COLONNE1]]=Table_0__2[[#This Row],[RESULTAT COTE]],Table_0__2[[#This Row],[COLONNE1]],0)</f>
        <v>0</v>
      </c>
    </row>
    <row r="6251" spans="1:11" x14ac:dyDescent="0.3">
      <c r="A6251" s="2">
        <v>43225</v>
      </c>
      <c r="B6251" s="24">
        <v>0.66319444444444442</v>
      </c>
      <c r="C6251" s="20">
        <f t="shared" si="97"/>
        <v>43225.663194444445</v>
      </c>
      <c r="D6251" s="7" t="s">
        <v>6248</v>
      </c>
      <c r="E6251" s="10">
        <v>1</v>
      </c>
      <c r="F6251" s="7">
        <v>1.35</v>
      </c>
      <c r="G6251" s="7">
        <v>4</v>
      </c>
      <c r="H6251" s="9">
        <v>5.75</v>
      </c>
      <c r="I6251" s="14">
        <f>IF(Table_0__2[[#This Row],[RESULTAT]]=1,Table_0__2[[#This Row],[1]],0)+IF(Table_0__2[[#This Row],[RESULTAT]]=3,Table_0__2[[#This Row],[N]],0)+IF(Table_0__2[[#This Row],[RESULTAT]]=2,Table_0__2[[#This Row],[2]],0)</f>
        <v>1.35</v>
      </c>
      <c r="J6251" s="14">
        <f>MIN(Table_0__2[[#This Row],[1]:[2]])</f>
        <v>1.35</v>
      </c>
      <c r="K6251" s="14">
        <f>IF(Table_0__2[[#This Row],[COLONNE1]]=Table_0__2[[#This Row],[RESULTAT COTE]],Table_0__2[[#This Row],[COLONNE1]],0)</f>
        <v>1.35</v>
      </c>
    </row>
    <row r="6252" spans="1:11" x14ac:dyDescent="0.3">
      <c r="A6252" s="2">
        <v>43225</v>
      </c>
      <c r="B6252" s="25">
        <v>0.66319444444444442</v>
      </c>
      <c r="C6252" s="20">
        <f t="shared" si="97"/>
        <v>43225.663194444445</v>
      </c>
      <c r="D6252" s="10" t="s">
        <v>6249</v>
      </c>
      <c r="E6252" s="10">
        <v>2</v>
      </c>
      <c r="F6252" s="10">
        <v>2.0499999999999998</v>
      </c>
      <c r="G6252" s="10">
        <v>2.75</v>
      </c>
      <c r="H6252" s="11">
        <v>3.15</v>
      </c>
      <c r="I6252" s="15">
        <f>IF(Table_0__2[[#This Row],[RESULTAT]]=1,Table_0__2[[#This Row],[1]],0)+IF(Table_0__2[[#This Row],[RESULTAT]]=3,Table_0__2[[#This Row],[N]],0)+IF(Table_0__2[[#This Row],[RESULTAT]]=2,Table_0__2[[#This Row],[2]],0)</f>
        <v>3.15</v>
      </c>
      <c r="J6252" s="15">
        <f>MIN(Table_0__2[[#This Row],[1]:[2]])</f>
        <v>2.0499999999999998</v>
      </c>
      <c r="K6252" s="15">
        <f>IF(Table_0__2[[#This Row],[COLONNE1]]=Table_0__2[[#This Row],[RESULTAT COTE]],Table_0__2[[#This Row],[COLONNE1]],0)</f>
        <v>0</v>
      </c>
    </row>
    <row r="6253" spans="1:11" x14ac:dyDescent="0.3">
      <c r="A6253" s="2">
        <v>43225</v>
      </c>
      <c r="B6253" s="24">
        <v>0.66319444444444442</v>
      </c>
      <c r="C6253" s="20">
        <f t="shared" si="97"/>
        <v>43225.663194444445</v>
      </c>
      <c r="D6253" s="7" t="s">
        <v>6250</v>
      </c>
      <c r="E6253" s="10">
        <v>2</v>
      </c>
      <c r="F6253" s="7">
        <v>1.6</v>
      </c>
      <c r="G6253" s="7">
        <v>3.25</v>
      </c>
      <c r="H6253" s="9">
        <v>3.8</v>
      </c>
      <c r="I6253" s="14">
        <f>IF(Table_0__2[[#This Row],[RESULTAT]]=1,Table_0__2[[#This Row],[1]],0)+IF(Table_0__2[[#This Row],[RESULTAT]]=3,Table_0__2[[#This Row],[N]],0)+IF(Table_0__2[[#This Row],[RESULTAT]]=2,Table_0__2[[#This Row],[2]],0)</f>
        <v>3.8</v>
      </c>
      <c r="J6253" s="14">
        <f>MIN(Table_0__2[[#This Row],[1]:[2]])</f>
        <v>1.6</v>
      </c>
      <c r="K6253" s="14">
        <f>IF(Table_0__2[[#This Row],[COLONNE1]]=Table_0__2[[#This Row],[RESULTAT COTE]],Table_0__2[[#This Row],[COLONNE1]],0)</f>
        <v>0</v>
      </c>
    </row>
    <row r="6254" spans="1:11" x14ac:dyDescent="0.3">
      <c r="A6254" s="2">
        <v>43225</v>
      </c>
      <c r="B6254" s="25">
        <v>0.66319444444444442</v>
      </c>
      <c r="C6254" s="20">
        <f t="shared" si="97"/>
        <v>43225.663194444445</v>
      </c>
      <c r="D6254" s="10" t="s">
        <v>6251</v>
      </c>
      <c r="E6254" s="10">
        <v>1</v>
      </c>
      <c r="F6254" s="10">
        <v>1.8</v>
      </c>
      <c r="G6254" s="10">
        <v>3.05</v>
      </c>
      <c r="H6254" s="11">
        <v>3.05</v>
      </c>
      <c r="I6254" s="15">
        <f>IF(Table_0__2[[#This Row],[RESULTAT]]=1,Table_0__2[[#This Row],[1]],0)+IF(Table_0__2[[#This Row],[RESULTAT]]=3,Table_0__2[[#This Row],[N]],0)+IF(Table_0__2[[#This Row],[RESULTAT]]=2,Table_0__2[[#This Row],[2]],0)</f>
        <v>1.8</v>
      </c>
      <c r="J6254" s="15">
        <f>MIN(Table_0__2[[#This Row],[1]:[2]])</f>
        <v>1.8</v>
      </c>
      <c r="K6254" s="15">
        <f>IF(Table_0__2[[#This Row],[COLONNE1]]=Table_0__2[[#This Row],[RESULTAT COTE]],Table_0__2[[#This Row],[COLONNE1]],0)</f>
        <v>1.8</v>
      </c>
    </row>
    <row r="6255" spans="1:11" x14ac:dyDescent="0.3">
      <c r="A6255" s="2">
        <v>43225</v>
      </c>
      <c r="B6255" s="24">
        <v>0.66319444444444442</v>
      </c>
      <c r="C6255" s="20">
        <f t="shared" si="97"/>
        <v>43225.663194444445</v>
      </c>
      <c r="D6255" s="7" t="s">
        <v>6252</v>
      </c>
      <c r="E6255" s="10">
        <v>2</v>
      </c>
      <c r="F6255" s="7">
        <v>3.45</v>
      </c>
      <c r="G6255" s="7">
        <v>2.8</v>
      </c>
      <c r="H6255" s="9">
        <v>1.8</v>
      </c>
      <c r="I6255" s="14">
        <f>IF(Table_0__2[[#This Row],[RESULTAT]]=1,Table_0__2[[#This Row],[1]],0)+IF(Table_0__2[[#This Row],[RESULTAT]]=3,Table_0__2[[#This Row],[N]],0)+IF(Table_0__2[[#This Row],[RESULTAT]]=2,Table_0__2[[#This Row],[2]],0)</f>
        <v>1.8</v>
      </c>
      <c r="J6255" s="14">
        <f>MIN(Table_0__2[[#This Row],[1]:[2]])</f>
        <v>1.8</v>
      </c>
      <c r="K6255" s="14">
        <f>IF(Table_0__2[[#This Row],[COLONNE1]]=Table_0__2[[#This Row],[RESULTAT COTE]],Table_0__2[[#This Row],[COLONNE1]],0)</f>
        <v>1.8</v>
      </c>
    </row>
    <row r="6256" spans="1:11" x14ac:dyDescent="0.3">
      <c r="A6256" s="2">
        <v>43225</v>
      </c>
      <c r="B6256" s="25">
        <v>0.66319444444444442</v>
      </c>
      <c r="C6256" s="20">
        <f t="shared" si="97"/>
        <v>43225.663194444445</v>
      </c>
      <c r="D6256" s="10" t="s">
        <v>6253</v>
      </c>
      <c r="E6256" s="10">
        <v>2</v>
      </c>
      <c r="F6256" s="10">
        <v>1.55</v>
      </c>
      <c r="G6256" s="10">
        <v>3.1</v>
      </c>
      <c r="H6256" s="11">
        <v>4.25</v>
      </c>
      <c r="I6256" s="15">
        <f>IF(Table_0__2[[#This Row],[RESULTAT]]=1,Table_0__2[[#This Row],[1]],0)+IF(Table_0__2[[#This Row],[RESULTAT]]=3,Table_0__2[[#This Row],[N]],0)+IF(Table_0__2[[#This Row],[RESULTAT]]=2,Table_0__2[[#This Row],[2]],0)</f>
        <v>4.25</v>
      </c>
      <c r="J6256" s="15">
        <f>MIN(Table_0__2[[#This Row],[1]:[2]])</f>
        <v>1.55</v>
      </c>
      <c r="K6256" s="15">
        <f>IF(Table_0__2[[#This Row],[COLONNE1]]=Table_0__2[[#This Row],[RESULTAT COTE]],Table_0__2[[#This Row],[COLONNE1]],0)</f>
        <v>0</v>
      </c>
    </row>
    <row r="6257" spans="1:11" x14ac:dyDescent="0.3">
      <c r="A6257" s="2">
        <v>43225</v>
      </c>
      <c r="B6257" s="24">
        <v>0.66319444444444442</v>
      </c>
      <c r="C6257" s="20">
        <f t="shared" si="97"/>
        <v>43225.663194444445</v>
      </c>
      <c r="D6257" s="7" t="s">
        <v>6254</v>
      </c>
      <c r="E6257" s="7">
        <v>3</v>
      </c>
      <c r="F6257" s="7">
        <v>1.9</v>
      </c>
      <c r="G6257" s="7">
        <v>2.95</v>
      </c>
      <c r="H6257" s="9">
        <v>2.95</v>
      </c>
      <c r="I6257" s="14">
        <f>IF(Table_0__2[[#This Row],[RESULTAT]]=1,Table_0__2[[#This Row],[1]],0)+IF(Table_0__2[[#This Row],[RESULTAT]]=3,Table_0__2[[#This Row],[N]],0)+IF(Table_0__2[[#This Row],[RESULTAT]]=2,Table_0__2[[#This Row],[2]],0)</f>
        <v>2.95</v>
      </c>
      <c r="J6257" s="14">
        <f>MIN(Table_0__2[[#This Row],[1]:[2]])</f>
        <v>1.9</v>
      </c>
      <c r="K6257" s="14">
        <f>IF(Table_0__2[[#This Row],[COLONNE1]]=Table_0__2[[#This Row],[RESULTAT COTE]],Table_0__2[[#This Row],[COLONNE1]],0)</f>
        <v>0</v>
      </c>
    </row>
    <row r="6258" spans="1:11" x14ac:dyDescent="0.3">
      <c r="A6258" s="2">
        <v>43225</v>
      </c>
      <c r="B6258" s="25">
        <v>0.66319444444444442</v>
      </c>
      <c r="C6258" s="20">
        <f t="shared" si="97"/>
        <v>43225.663194444445</v>
      </c>
      <c r="D6258" s="10" t="s">
        <v>6255</v>
      </c>
      <c r="E6258" s="10">
        <v>2</v>
      </c>
      <c r="F6258" s="10">
        <v>1.35</v>
      </c>
      <c r="G6258" s="10">
        <v>3.7</v>
      </c>
      <c r="H6258" s="11">
        <v>5.25</v>
      </c>
      <c r="I6258" s="15">
        <f>IF(Table_0__2[[#This Row],[RESULTAT]]=1,Table_0__2[[#This Row],[1]],0)+IF(Table_0__2[[#This Row],[RESULTAT]]=3,Table_0__2[[#This Row],[N]],0)+IF(Table_0__2[[#This Row],[RESULTAT]]=2,Table_0__2[[#This Row],[2]],0)</f>
        <v>5.25</v>
      </c>
      <c r="J6258" s="15">
        <f>MIN(Table_0__2[[#This Row],[1]:[2]])</f>
        <v>1.35</v>
      </c>
      <c r="K6258" s="15">
        <f>IF(Table_0__2[[#This Row],[COLONNE1]]=Table_0__2[[#This Row],[RESULTAT COTE]],Table_0__2[[#This Row],[COLONNE1]],0)</f>
        <v>0</v>
      </c>
    </row>
    <row r="6259" spans="1:11" x14ac:dyDescent="0.3">
      <c r="A6259" s="2">
        <v>43225</v>
      </c>
      <c r="B6259" s="24">
        <v>0.66319444444444442</v>
      </c>
      <c r="C6259" s="20">
        <f t="shared" si="97"/>
        <v>43225.663194444445</v>
      </c>
      <c r="D6259" s="7" t="s">
        <v>6256</v>
      </c>
      <c r="E6259" s="10">
        <v>2</v>
      </c>
      <c r="F6259" s="7">
        <v>1.6</v>
      </c>
      <c r="G6259" s="7">
        <v>3.45</v>
      </c>
      <c r="H6259" s="9">
        <v>3.85</v>
      </c>
      <c r="I6259" s="14">
        <f>IF(Table_0__2[[#This Row],[RESULTAT]]=1,Table_0__2[[#This Row],[1]],0)+IF(Table_0__2[[#This Row],[RESULTAT]]=3,Table_0__2[[#This Row],[N]],0)+IF(Table_0__2[[#This Row],[RESULTAT]]=2,Table_0__2[[#This Row],[2]],0)</f>
        <v>3.85</v>
      </c>
      <c r="J6259" s="14">
        <f>MIN(Table_0__2[[#This Row],[1]:[2]])</f>
        <v>1.6</v>
      </c>
      <c r="K6259" s="14">
        <f>IF(Table_0__2[[#This Row],[COLONNE1]]=Table_0__2[[#This Row],[RESULTAT COTE]],Table_0__2[[#This Row],[COLONNE1]],0)</f>
        <v>0</v>
      </c>
    </row>
    <row r="6260" spans="1:11" x14ac:dyDescent="0.3">
      <c r="A6260" s="2">
        <v>43225</v>
      </c>
      <c r="B6260" s="25">
        <v>0.66319444444444442</v>
      </c>
      <c r="C6260" s="20">
        <f t="shared" si="97"/>
        <v>43225.663194444445</v>
      </c>
      <c r="D6260" s="10" t="s">
        <v>6257</v>
      </c>
      <c r="E6260" s="10">
        <v>2</v>
      </c>
      <c r="F6260" s="10">
        <v>2.2000000000000002</v>
      </c>
      <c r="G6260" s="10">
        <v>3.3</v>
      </c>
      <c r="H6260" s="11">
        <v>2.15</v>
      </c>
      <c r="I6260" s="15">
        <f>IF(Table_0__2[[#This Row],[RESULTAT]]=1,Table_0__2[[#This Row],[1]],0)+IF(Table_0__2[[#This Row],[RESULTAT]]=3,Table_0__2[[#This Row],[N]],0)+IF(Table_0__2[[#This Row],[RESULTAT]]=2,Table_0__2[[#This Row],[2]],0)</f>
        <v>2.15</v>
      </c>
      <c r="J6260" s="15">
        <f>MIN(Table_0__2[[#This Row],[1]:[2]])</f>
        <v>2.15</v>
      </c>
      <c r="K6260" s="15">
        <f>IF(Table_0__2[[#This Row],[COLONNE1]]=Table_0__2[[#This Row],[RESULTAT COTE]],Table_0__2[[#This Row],[COLONNE1]],0)</f>
        <v>2.15</v>
      </c>
    </row>
    <row r="6261" spans="1:11" x14ac:dyDescent="0.3">
      <c r="A6261" s="2">
        <v>43225</v>
      </c>
      <c r="B6261" s="24">
        <v>0.66319444444444442</v>
      </c>
      <c r="C6261" s="20">
        <f t="shared" si="97"/>
        <v>43225.663194444445</v>
      </c>
      <c r="D6261" s="7" t="s">
        <v>6258</v>
      </c>
      <c r="E6261" s="10">
        <v>1</v>
      </c>
      <c r="F6261" s="7">
        <v>1.18</v>
      </c>
      <c r="G6261" s="7">
        <v>4.4000000000000004</v>
      </c>
      <c r="H6261" s="9">
        <v>6.75</v>
      </c>
      <c r="I6261" s="14">
        <f>IF(Table_0__2[[#This Row],[RESULTAT]]=1,Table_0__2[[#This Row],[1]],0)+IF(Table_0__2[[#This Row],[RESULTAT]]=3,Table_0__2[[#This Row],[N]],0)+IF(Table_0__2[[#This Row],[RESULTAT]]=2,Table_0__2[[#This Row],[2]],0)</f>
        <v>1.18</v>
      </c>
      <c r="J6261" s="14">
        <f>MIN(Table_0__2[[#This Row],[1]:[2]])</f>
        <v>1.18</v>
      </c>
      <c r="K6261" s="14">
        <f>IF(Table_0__2[[#This Row],[COLONNE1]]=Table_0__2[[#This Row],[RESULTAT COTE]],Table_0__2[[#This Row],[COLONNE1]],0)</f>
        <v>1.18</v>
      </c>
    </row>
    <row r="6262" spans="1:11" x14ac:dyDescent="0.3">
      <c r="A6262" s="2">
        <v>43225</v>
      </c>
      <c r="B6262" s="24">
        <v>0.66319444444444442</v>
      </c>
      <c r="C6262" s="20">
        <f t="shared" si="97"/>
        <v>43225.663194444445</v>
      </c>
      <c r="D6262" s="7" t="s">
        <v>6259</v>
      </c>
      <c r="E6262" s="10">
        <v>2</v>
      </c>
      <c r="F6262" s="7">
        <v>2.1</v>
      </c>
      <c r="G6262" s="7">
        <v>3</v>
      </c>
      <c r="H6262" s="9">
        <v>2.75</v>
      </c>
      <c r="I6262" s="14">
        <f>IF(Table_0__2[[#This Row],[RESULTAT]]=1,Table_0__2[[#This Row],[1]],0)+IF(Table_0__2[[#This Row],[RESULTAT]]=3,Table_0__2[[#This Row],[N]],0)+IF(Table_0__2[[#This Row],[RESULTAT]]=2,Table_0__2[[#This Row],[2]],0)</f>
        <v>2.75</v>
      </c>
      <c r="J6262" s="14">
        <f>MIN(Table_0__2[[#This Row],[1]:[2]])</f>
        <v>2.1</v>
      </c>
      <c r="K6262" s="14">
        <f>IF(Table_0__2[[#This Row],[COLONNE1]]=Table_0__2[[#This Row],[RESULTAT COTE]],Table_0__2[[#This Row],[COLONNE1]],0)</f>
        <v>0</v>
      </c>
    </row>
    <row r="6263" spans="1:11" x14ac:dyDescent="0.3">
      <c r="A6263" s="2">
        <v>43225</v>
      </c>
      <c r="B6263" s="25">
        <v>0.66319444444444442</v>
      </c>
      <c r="C6263" s="20">
        <f t="shared" si="97"/>
        <v>43225.663194444445</v>
      </c>
      <c r="D6263" s="10" t="s">
        <v>6260</v>
      </c>
      <c r="E6263" s="10">
        <v>2</v>
      </c>
      <c r="F6263" s="10">
        <v>2.0499999999999998</v>
      </c>
      <c r="G6263" s="10">
        <v>2.9</v>
      </c>
      <c r="H6263" s="11">
        <v>3.05</v>
      </c>
      <c r="I6263" s="15">
        <f>IF(Table_0__2[[#This Row],[RESULTAT]]=1,Table_0__2[[#This Row],[1]],0)+IF(Table_0__2[[#This Row],[RESULTAT]]=3,Table_0__2[[#This Row],[N]],0)+IF(Table_0__2[[#This Row],[RESULTAT]]=2,Table_0__2[[#This Row],[2]],0)</f>
        <v>3.05</v>
      </c>
      <c r="J6263" s="15">
        <f>MIN(Table_0__2[[#This Row],[1]:[2]])</f>
        <v>2.0499999999999998</v>
      </c>
      <c r="K6263" s="15">
        <f>IF(Table_0__2[[#This Row],[COLONNE1]]=Table_0__2[[#This Row],[RESULTAT COTE]],Table_0__2[[#This Row],[COLONNE1]],0)</f>
        <v>0</v>
      </c>
    </row>
    <row r="6264" spans="1:11" x14ac:dyDescent="0.3">
      <c r="A6264" s="2">
        <v>43225</v>
      </c>
      <c r="B6264" s="25">
        <v>0.66319444444444442</v>
      </c>
      <c r="C6264" s="20">
        <f t="shared" si="97"/>
        <v>43225.663194444445</v>
      </c>
      <c r="D6264" s="10" t="s">
        <v>6261</v>
      </c>
      <c r="E6264" s="10">
        <v>1</v>
      </c>
      <c r="F6264" s="10">
        <v>1.95</v>
      </c>
      <c r="G6264" s="10">
        <v>3.3</v>
      </c>
      <c r="H6264" s="11">
        <v>3.6</v>
      </c>
      <c r="I6264" s="15">
        <f>IF(Table_0__2[[#This Row],[RESULTAT]]=1,Table_0__2[[#This Row],[1]],0)+IF(Table_0__2[[#This Row],[RESULTAT]]=3,Table_0__2[[#This Row],[N]],0)+IF(Table_0__2[[#This Row],[RESULTAT]]=2,Table_0__2[[#This Row],[2]],0)</f>
        <v>1.95</v>
      </c>
      <c r="J6264" s="15">
        <f>MIN(Table_0__2[[#This Row],[1]:[2]])</f>
        <v>1.95</v>
      </c>
      <c r="K6264" s="15">
        <f>IF(Table_0__2[[#This Row],[COLONNE1]]=Table_0__2[[#This Row],[RESULTAT COTE]],Table_0__2[[#This Row],[COLONNE1]],0)</f>
        <v>1.95</v>
      </c>
    </row>
    <row r="6265" spans="1:11" x14ac:dyDescent="0.3">
      <c r="A6265" s="2">
        <v>43225</v>
      </c>
      <c r="B6265" s="24">
        <v>0.66319444444444442</v>
      </c>
      <c r="C6265" s="20">
        <f t="shared" si="97"/>
        <v>43225.663194444445</v>
      </c>
      <c r="D6265" s="7" t="s">
        <v>6262</v>
      </c>
      <c r="E6265" s="10">
        <v>2</v>
      </c>
      <c r="F6265" s="7">
        <v>2.15</v>
      </c>
      <c r="G6265" s="7">
        <v>3.2</v>
      </c>
      <c r="H6265" s="9">
        <v>3.15</v>
      </c>
      <c r="I6265" s="14">
        <f>IF(Table_0__2[[#This Row],[RESULTAT]]=1,Table_0__2[[#This Row],[1]],0)+IF(Table_0__2[[#This Row],[RESULTAT]]=3,Table_0__2[[#This Row],[N]],0)+IF(Table_0__2[[#This Row],[RESULTAT]]=2,Table_0__2[[#This Row],[2]],0)</f>
        <v>3.15</v>
      </c>
      <c r="J6265" s="14">
        <f>MIN(Table_0__2[[#This Row],[1]:[2]])</f>
        <v>2.15</v>
      </c>
      <c r="K6265" s="14">
        <f>IF(Table_0__2[[#This Row],[COLONNE1]]=Table_0__2[[#This Row],[RESULTAT COTE]],Table_0__2[[#This Row],[COLONNE1]],0)</f>
        <v>0</v>
      </c>
    </row>
    <row r="6266" spans="1:11" x14ac:dyDescent="0.3">
      <c r="A6266" s="2">
        <v>43225</v>
      </c>
      <c r="B6266" s="25">
        <v>0.66319444444444442</v>
      </c>
      <c r="C6266" s="20">
        <f t="shared" si="97"/>
        <v>43225.663194444445</v>
      </c>
      <c r="D6266" s="10" t="s">
        <v>6263</v>
      </c>
      <c r="E6266" s="10">
        <v>1</v>
      </c>
      <c r="F6266" s="10">
        <v>2.15</v>
      </c>
      <c r="G6266" s="10">
        <v>3.15</v>
      </c>
      <c r="H6266" s="11">
        <v>3.2</v>
      </c>
      <c r="I6266" s="15">
        <f>IF(Table_0__2[[#This Row],[RESULTAT]]=1,Table_0__2[[#This Row],[1]],0)+IF(Table_0__2[[#This Row],[RESULTAT]]=3,Table_0__2[[#This Row],[N]],0)+IF(Table_0__2[[#This Row],[RESULTAT]]=2,Table_0__2[[#This Row],[2]],0)</f>
        <v>2.15</v>
      </c>
      <c r="J6266" s="15">
        <f>MIN(Table_0__2[[#This Row],[1]:[2]])</f>
        <v>2.15</v>
      </c>
      <c r="K6266" s="15">
        <f>IF(Table_0__2[[#This Row],[COLONNE1]]=Table_0__2[[#This Row],[RESULTAT COTE]],Table_0__2[[#This Row],[COLONNE1]],0)</f>
        <v>2.15</v>
      </c>
    </row>
    <row r="6267" spans="1:11" x14ac:dyDescent="0.3">
      <c r="A6267" s="2">
        <v>43225</v>
      </c>
      <c r="B6267" s="24">
        <v>0.66319444444444442</v>
      </c>
      <c r="C6267" s="20">
        <f t="shared" si="97"/>
        <v>43225.663194444445</v>
      </c>
      <c r="D6267" s="7" t="s">
        <v>6264</v>
      </c>
      <c r="E6267" s="10">
        <v>1</v>
      </c>
      <c r="F6267" s="7">
        <v>7</v>
      </c>
      <c r="G6267" s="7">
        <v>4.25</v>
      </c>
      <c r="H6267" s="9">
        <v>1.4</v>
      </c>
      <c r="I6267" s="14">
        <f>IF(Table_0__2[[#This Row],[RESULTAT]]=1,Table_0__2[[#This Row],[1]],0)+IF(Table_0__2[[#This Row],[RESULTAT]]=3,Table_0__2[[#This Row],[N]],0)+IF(Table_0__2[[#This Row],[RESULTAT]]=2,Table_0__2[[#This Row],[2]],0)</f>
        <v>7</v>
      </c>
      <c r="J6267" s="14">
        <f>MIN(Table_0__2[[#This Row],[1]:[2]])</f>
        <v>1.4</v>
      </c>
      <c r="K6267" s="14">
        <f>IF(Table_0__2[[#This Row],[COLONNE1]]=Table_0__2[[#This Row],[RESULTAT COTE]],Table_0__2[[#This Row],[COLONNE1]],0)</f>
        <v>0</v>
      </c>
    </row>
    <row r="6268" spans="1:11" x14ac:dyDescent="0.3">
      <c r="A6268" s="2">
        <v>43225</v>
      </c>
      <c r="B6268" s="25">
        <v>0.66319444444444442</v>
      </c>
      <c r="C6268" s="20">
        <f t="shared" si="97"/>
        <v>43225.663194444445</v>
      </c>
      <c r="D6268" s="10" t="s">
        <v>6265</v>
      </c>
      <c r="E6268" s="7">
        <v>3</v>
      </c>
      <c r="F6268" s="10">
        <v>3.2</v>
      </c>
      <c r="G6268" s="10">
        <v>2.6</v>
      </c>
      <c r="H6268" s="11">
        <v>1.95</v>
      </c>
      <c r="I6268" s="15">
        <f>IF(Table_0__2[[#This Row],[RESULTAT]]=1,Table_0__2[[#This Row],[1]],0)+IF(Table_0__2[[#This Row],[RESULTAT]]=3,Table_0__2[[#This Row],[N]],0)+IF(Table_0__2[[#This Row],[RESULTAT]]=2,Table_0__2[[#This Row],[2]],0)</f>
        <v>2.6</v>
      </c>
      <c r="J6268" s="15">
        <f>MIN(Table_0__2[[#This Row],[1]:[2]])</f>
        <v>1.95</v>
      </c>
      <c r="K6268" s="15">
        <f>IF(Table_0__2[[#This Row],[COLONNE1]]=Table_0__2[[#This Row],[RESULTAT COTE]],Table_0__2[[#This Row],[COLONNE1]],0)</f>
        <v>0</v>
      </c>
    </row>
    <row r="6269" spans="1:11" x14ac:dyDescent="0.3">
      <c r="A6269" s="2">
        <v>43225</v>
      </c>
      <c r="B6269" s="24">
        <v>0.67361111111111116</v>
      </c>
      <c r="C6269" s="20">
        <f t="shared" si="97"/>
        <v>43225.673611111109</v>
      </c>
      <c r="D6269" s="7" t="s">
        <v>6266</v>
      </c>
      <c r="E6269" s="7">
        <v>3</v>
      </c>
      <c r="F6269" s="7">
        <v>1.5</v>
      </c>
      <c r="G6269" s="7">
        <v>3.05</v>
      </c>
      <c r="H6269" s="9">
        <v>4.75</v>
      </c>
      <c r="I6269" s="14">
        <f>IF(Table_0__2[[#This Row],[RESULTAT]]=1,Table_0__2[[#This Row],[1]],0)+IF(Table_0__2[[#This Row],[RESULTAT]]=3,Table_0__2[[#This Row],[N]],0)+IF(Table_0__2[[#This Row],[RESULTAT]]=2,Table_0__2[[#This Row],[2]],0)</f>
        <v>3.05</v>
      </c>
      <c r="J6269" s="14">
        <f>MIN(Table_0__2[[#This Row],[1]:[2]])</f>
        <v>1.5</v>
      </c>
      <c r="K6269" s="14">
        <f>IF(Table_0__2[[#This Row],[COLONNE1]]=Table_0__2[[#This Row],[RESULTAT COTE]],Table_0__2[[#This Row],[COLONNE1]],0)</f>
        <v>0</v>
      </c>
    </row>
    <row r="6270" spans="1:11" x14ac:dyDescent="0.3">
      <c r="A6270" s="2">
        <v>43225</v>
      </c>
      <c r="B6270" s="25">
        <v>0.67361111111111116</v>
      </c>
      <c r="C6270" s="20">
        <f t="shared" si="97"/>
        <v>43225.673611111109</v>
      </c>
      <c r="D6270" s="10" t="s">
        <v>6267</v>
      </c>
      <c r="E6270" s="10">
        <v>1</v>
      </c>
      <c r="F6270" s="10">
        <v>2.0499999999999998</v>
      </c>
      <c r="G6270" s="10">
        <v>3.35</v>
      </c>
      <c r="H6270" s="11">
        <v>3.3</v>
      </c>
      <c r="I6270" s="15">
        <f>IF(Table_0__2[[#This Row],[RESULTAT]]=1,Table_0__2[[#This Row],[1]],0)+IF(Table_0__2[[#This Row],[RESULTAT]]=3,Table_0__2[[#This Row],[N]],0)+IF(Table_0__2[[#This Row],[RESULTAT]]=2,Table_0__2[[#This Row],[2]],0)</f>
        <v>2.0499999999999998</v>
      </c>
      <c r="J6270" s="15">
        <f>MIN(Table_0__2[[#This Row],[1]:[2]])</f>
        <v>2.0499999999999998</v>
      </c>
      <c r="K6270" s="15">
        <f>IF(Table_0__2[[#This Row],[COLONNE1]]=Table_0__2[[#This Row],[RESULTAT COTE]],Table_0__2[[#This Row],[COLONNE1]],0)</f>
        <v>2.0499999999999998</v>
      </c>
    </row>
    <row r="6271" spans="1:11" x14ac:dyDescent="0.3">
      <c r="A6271" s="2">
        <v>43225</v>
      </c>
      <c r="B6271" s="25">
        <v>0.68402777777777779</v>
      </c>
      <c r="C6271" s="20">
        <f t="shared" si="97"/>
        <v>43225.684027777781</v>
      </c>
      <c r="D6271" s="10" t="s">
        <v>6268</v>
      </c>
      <c r="E6271" s="10">
        <v>2</v>
      </c>
      <c r="F6271" s="10">
        <v>2.2999999999999998</v>
      </c>
      <c r="G6271" s="10">
        <v>2.5499999999999998</v>
      </c>
      <c r="H6271" s="11">
        <v>2.65</v>
      </c>
      <c r="I6271" s="15">
        <f>IF(Table_0__2[[#This Row],[RESULTAT]]=1,Table_0__2[[#This Row],[1]],0)+IF(Table_0__2[[#This Row],[RESULTAT]]=3,Table_0__2[[#This Row],[N]],0)+IF(Table_0__2[[#This Row],[RESULTAT]]=2,Table_0__2[[#This Row],[2]],0)</f>
        <v>2.65</v>
      </c>
      <c r="J6271" s="15">
        <f>MIN(Table_0__2[[#This Row],[1]:[2]])</f>
        <v>2.2999999999999998</v>
      </c>
      <c r="K6271" s="15">
        <f>IF(Table_0__2[[#This Row],[COLONNE1]]=Table_0__2[[#This Row],[RESULTAT COTE]],Table_0__2[[#This Row],[COLONNE1]],0)</f>
        <v>0</v>
      </c>
    </row>
    <row r="6272" spans="1:11" x14ac:dyDescent="0.3">
      <c r="A6272" s="2">
        <v>43225</v>
      </c>
      <c r="B6272" s="24">
        <v>0.69791666666666663</v>
      </c>
      <c r="C6272" s="20">
        <f t="shared" si="97"/>
        <v>43225.697916666664</v>
      </c>
      <c r="D6272" s="7" t="s">
        <v>6269</v>
      </c>
      <c r="E6272" s="10">
        <v>1</v>
      </c>
      <c r="F6272" s="7">
        <v>1.04</v>
      </c>
      <c r="G6272" s="7">
        <v>6</v>
      </c>
      <c r="H6272" s="9">
        <v>13</v>
      </c>
      <c r="I6272" s="14">
        <f>IF(Table_0__2[[#This Row],[RESULTAT]]=1,Table_0__2[[#This Row],[1]],0)+IF(Table_0__2[[#This Row],[RESULTAT]]=3,Table_0__2[[#This Row],[N]],0)+IF(Table_0__2[[#This Row],[RESULTAT]]=2,Table_0__2[[#This Row],[2]],0)</f>
        <v>1.04</v>
      </c>
      <c r="J6272" s="14">
        <f>MIN(Table_0__2[[#This Row],[1]:[2]])</f>
        <v>1.04</v>
      </c>
      <c r="K6272" s="14">
        <f>IF(Table_0__2[[#This Row],[COLONNE1]]=Table_0__2[[#This Row],[RESULTAT COTE]],Table_0__2[[#This Row],[COLONNE1]],0)</f>
        <v>1.04</v>
      </c>
    </row>
    <row r="6273" spans="1:11" x14ac:dyDescent="0.3">
      <c r="A6273" s="2">
        <v>43225</v>
      </c>
      <c r="B6273" s="25">
        <v>0.70486111111111116</v>
      </c>
      <c r="C6273" s="20">
        <f t="shared" si="97"/>
        <v>43225.704861111109</v>
      </c>
      <c r="D6273" s="10" t="s">
        <v>6270</v>
      </c>
      <c r="E6273" s="10">
        <v>1</v>
      </c>
      <c r="F6273" s="10">
        <v>1.45</v>
      </c>
      <c r="G6273" s="10">
        <v>3.2</v>
      </c>
      <c r="H6273" s="11">
        <v>4.7</v>
      </c>
      <c r="I6273" s="15">
        <f>IF(Table_0__2[[#This Row],[RESULTAT]]=1,Table_0__2[[#This Row],[1]],0)+IF(Table_0__2[[#This Row],[RESULTAT]]=3,Table_0__2[[#This Row],[N]],0)+IF(Table_0__2[[#This Row],[RESULTAT]]=2,Table_0__2[[#This Row],[2]],0)</f>
        <v>1.45</v>
      </c>
      <c r="J6273" s="15">
        <f>MIN(Table_0__2[[#This Row],[1]:[2]])</f>
        <v>1.45</v>
      </c>
      <c r="K6273" s="15">
        <f>IF(Table_0__2[[#This Row],[COLONNE1]]=Table_0__2[[#This Row],[RESULTAT COTE]],Table_0__2[[#This Row],[COLONNE1]],0)</f>
        <v>1.45</v>
      </c>
    </row>
    <row r="6274" spans="1:11" x14ac:dyDescent="0.3">
      <c r="A6274" s="2">
        <v>43225</v>
      </c>
      <c r="B6274" s="24">
        <v>0.70486111111111116</v>
      </c>
      <c r="C6274" s="20">
        <f t="shared" ref="C6274:C6337" si="98">A6274+B6274</f>
        <v>43225.704861111109</v>
      </c>
      <c r="D6274" s="7" t="s">
        <v>6271</v>
      </c>
      <c r="E6274" s="7">
        <v>3</v>
      </c>
      <c r="F6274" s="7">
        <v>2.0499999999999998</v>
      </c>
      <c r="G6274" s="7">
        <v>2.85</v>
      </c>
      <c r="H6274" s="9">
        <v>2.7</v>
      </c>
      <c r="I6274" s="14">
        <f>IF(Table_0__2[[#This Row],[RESULTAT]]=1,Table_0__2[[#This Row],[1]],0)+IF(Table_0__2[[#This Row],[RESULTAT]]=3,Table_0__2[[#This Row],[N]],0)+IF(Table_0__2[[#This Row],[RESULTAT]]=2,Table_0__2[[#This Row],[2]],0)</f>
        <v>2.85</v>
      </c>
      <c r="J6274" s="14">
        <f>MIN(Table_0__2[[#This Row],[1]:[2]])</f>
        <v>2.0499999999999998</v>
      </c>
      <c r="K6274" s="14">
        <f>IF(Table_0__2[[#This Row],[COLONNE1]]=Table_0__2[[#This Row],[RESULTAT COTE]],Table_0__2[[#This Row],[COLONNE1]],0)</f>
        <v>0</v>
      </c>
    </row>
    <row r="6275" spans="1:11" x14ac:dyDescent="0.3">
      <c r="A6275" s="2">
        <v>43225</v>
      </c>
      <c r="B6275" s="25">
        <v>0.70486111111111116</v>
      </c>
      <c r="C6275" s="20">
        <f t="shared" si="98"/>
        <v>43225.704861111109</v>
      </c>
      <c r="D6275" s="10" t="s">
        <v>6272</v>
      </c>
      <c r="E6275" s="10">
        <v>1</v>
      </c>
      <c r="F6275" s="10">
        <v>2.75</v>
      </c>
      <c r="G6275" s="10">
        <v>2.9</v>
      </c>
      <c r="H6275" s="11">
        <v>2</v>
      </c>
      <c r="I6275" s="15">
        <f>IF(Table_0__2[[#This Row],[RESULTAT]]=1,Table_0__2[[#This Row],[1]],0)+IF(Table_0__2[[#This Row],[RESULTAT]]=3,Table_0__2[[#This Row],[N]],0)+IF(Table_0__2[[#This Row],[RESULTAT]]=2,Table_0__2[[#This Row],[2]],0)</f>
        <v>2.75</v>
      </c>
      <c r="J6275" s="15">
        <f>MIN(Table_0__2[[#This Row],[1]:[2]])</f>
        <v>2</v>
      </c>
      <c r="K6275" s="15">
        <f>IF(Table_0__2[[#This Row],[COLONNE1]]=Table_0__2[[#This Row],[RESULTAT COTE]],Table_0__2[[#This Row],[COLONNE1]],0)</f>
        <v>0</v>
      </c>
    </row>
    <row r="6276" spans="1:11" x14ac:dyDescent="0.3">
      <c r="A6276" s="2">
        <v>43225</v>
      </c>
      <c r="B6276" s="24">
        <v>0.70486111111111116</v>
      </c>
      <c r="C6276" s="20">
        <f t="shared" si="98"/>
        <v>43225.704861111109</v>
      </c>
      <c r="D6276" s="7" t="s">
        <v>6273</v>
      </c>
      <c r="E6276" s="7">
        <v>3</v>
      </c>
      <c r="F6276" s="7">
        <v>2.5499999999999998</v>
      </c>
      <c r="G6276" s="7">
        <v>2.9</v>
      </c>
      <c r="H6276" s="9">
        <v>2.15</v>
      </c>
      <c r="I6276" s="14">
        <f>IF(Table_0__2[[#This Row],[RESULTAT]]=1,Table_0__2[[#This Row],[1]],0)+IF(Table_0__2[[#This Row],[RESULTAT]]=3,Table_0__2[[#This Row],[N]],0)+IF(Table_0__2[[#This Row],[RESULTAT]]=2,Table_0__2[[#This Row],[2]],0)</f>
        <v>2.9</v>
      </c>
      <c r="J6276" s="14">
        <f>MIN(Table_0__2[[#This Row],[1]:[2]])</f>
        <v>2.15</v>
      </c>
      <c r="K6276" s="14">
        <f>IF(Table_0__2[[#This Row],[COLONNE1]]=Table_0__2[[#This Row],[RESULTAT COTE]],Table_0__2[[#This Row],[COLONNE1]],0)</f>
        <v>0</v>
      </c>
    </row>
    <row r="6277" spans="1:11" x14ac:dyDescent="0.3">
      <c r="A6277" s="2">
        <v>43225</v>
      </c>
      <c r="B6277" s="25">
        <v>0.70486111111111116</v>
      </c>
      <c r="C6277" s="20">
        <f t="shared" si="98"/>
        <v>43225.704861111109</v>
      </c>
      <c r="D6277" s="10" t="s">
        <v>6274</v>
      </c>
      <c r="E6277" s="10">
        <v>2</v>
      </c>
      <c r="F6277" s="10">
        <v>1.85</v>
      </c>
      <c r="G6277" s="10">
        <v>3.05</v>
      </c>
      <c r="H6277" s="11">
        <v>3</v>
      </c>
      <c r="I6277" s="15">
        <f>IF(Table_0__2[[#This Row],[RESULTAT]]=1,Table_0__2[[#This Row],[1]],0)+IF(Table_0__2[[#This Row],[RESULTAT]]=3,Table_0__2[[#This Row],[N]],0)+IF(Table_0__2[[#This Row],[RESULTAT]]=2,Table_0__2[[#This Row],[2]],0)</f>
        <v>3</v>
      </c>
      <c r="J6277" s="15">
        <f>MIN(Table_0__2[[#This Row],[1]:[2]])</f>
        <v>1.85</v>
      </c>
      <c r="K6277" s="15">
        <f>IF(Table_0__2[[#This Row],[COLONNE1]]=Table_0__2[[#This Row],[RESULTAT COTE]],Table_0__2[[#This Row],[COLONNE1]],0)</f>
        <v>0</v>
      </c>
    </row>
    <row r="6278" spans="1:11" x14ac:dyDescent="0.3">
      <c r="A6278" s="2">
        <v>43225</v>
      </c>
      <c r="B6278" s="24">
        <v>0.70486111111111116</v>
      </c>
      <c r="C6278" s="20">
        <f t="shared" si="98"/>
        <v>43225.704861111109</v>
      </c>
      <c r="D6278" s="7" t="s">
        <v>6275</v>
      </c>
      <c r="E6278" s="10">
        <v>2</v>
      </c>
      <c r="F6278" s="7">
        <v>1.5</v>
      </c>
      <c r="G6278" s="7">
        <v>3.35</v>
      </c>
      <c r="H6278" s="9">
        <v>4.25</v>
      </c>
      <c r="I6278" s="14">
        <f>IF(Table_0__2[[#This Row],[RESULTAT]]=1,Table_0__2[[#This Row],[1]],0)+IF(Table_0__2[[#This Row],[RESULTAT]]=3,Table_0__2[[#This Row],[N]],0)+IF(Table_0__2[[#This Row],[RESULTAT]]=2,Table_0__2[[#This Row],[2]],0)</f>
        <v>4.25</v>
      </c>
      <c r="J6278" s="14">
        <f>MIN(Table_0__2[[#This Row],[1]:[2]])</f>
        <v>1.5</v>
      </c>
      <c r="K6278" s="14">
        <f>IF(Table_0__2[[#This Row],[COLONNE1]]=Table_0__2[[#This Row],[RESULTAT COTE]],Table_0__2[[#This Row],[COLONNE1]],0)</f>
        <v>0</v>
      </c>
    </row>
    <row r="6279" spans="1:11" x14ac:dyDescent="0.3">
      <c r="A6279" s="2">
        <v>43225</v>
      </c>
      <c r="B6279" s="25">
        <v>0.70486111111111116</v>
      </c>
      <c r="C6279" s="20">
        <f t="shared" si="98"/>
        <v>43225.704861111109</v>
      </c>
      <c r="D6279" s="10" t="s">
        <v>6276</v>
      </c>
      <c r="E6279" s="10">
        <v>1</v>
      </c>
      <c r="F6279" s="10">
        <v>2.0499999999999998</v>
      </c>
      <c r="G6279" s="10">
        <v>2.9</v>
      </c>
      <c r="H6279" s="11">
        <v>2.65</v>
      </c>
      <c r="I6279" s="15">
        <f>IF(Table_0__2[[#This Row],[RESULTAT]]=1,Table_0__2[[#This Row],[1]],0)+IF(Table_0__2[[#This Row],[RESULTAT]]=3,Table_0__2[[#This Row],[N]],0)+IF(Table_0__2[[#This Row],[RESULTAT]]=2,Table_0__2[[#This Row],[2]],0)</f>
        <v>2.0499999999999998</v>
      </c>
      <c r="J6279" s="15">
        <f>MIN(Table_0__2[[#This Row],[1]:[2]])</f>
        <v>2.0499999999999998</v>
      </c>
      <c r="K6279" s="15">
        <f>IF(Table_0__2[[#This Row],[COLONNE1]]=Table_0__2[[#This Row],[RESULTAT COTE]],Table_0__2[[#This Row],[COLONNE1]],0)</f>
        <v>2.0499999999999998</v>
      </c>
    </row>
    <row r="6280" spans="1:11" x14ac:dyDescent="0.3">
      <c r="A6280" s="2">
        <v>43225</v>
      </c>
      <c r="B6280" s="24">
        <v>0.70486111111111116</v>
      </c>
      <c r="C6280" s="20">
        <f t="shared" si="98"/>
        <v>43225.704861111109</v>
      </c>
      <c r="D6280" s="7" t="s">
        <v>6277</v>
      </c>
      <c r="E6280" s="10">
        <v>2</v>
      </c>
      <c r="F6280" s="7">
        <v>2.35</v>
      </c>
      <c r="G6280" s="7">
        <v>2.9</v>
      </c>
      <c r="H6280" s="9">
        <v>2.2999999999999998</v>
      </c>
      <c r="I6280" s="14">
        <f>IF(Table_0__2[[#This Row],[RESULTAT]]=1,Table_0__2[[#This Row],[1]],0)+IF(Table_0__2[[#This Row],[RESULTAT]]=3,Table_0__2[[#This Row],[N]],0)+IF(Table_0__2[[#This Row],[RESULTAT]]=2,Table_0__2[[#This Row],[2]],0)</f>
        <v>2.2999999999999998</v>
      </c>
      <c r="J6280" s="14">
        <f>MIN(Table_0__2[[#This Row],[1]:[2]])</f>
        <v>2.2999999999999998</v>
      </c>
      <c r="K6280" s="14">
        <f>IF(Table_0__2[[#This Row],[COLONNE1]]=Table_0__2[[#This Row],[RESULTAT COTE]],Table_0__2[[#This Row],[COLONNE1]],0)</f>
        <v>2.2999999999999998</v>
      </c>
    </row>
    <row r="6281" spans="1:11" x14ac:dyDescent="0.3">
      <c r="A6281" s="2">
        <v>43225</v>
      </c>
      <c r="B6281" s="25">
        <v>0.70486111111111116</v>
      </c>
      <c r="C6281" s="20">
        <f t="shared" si="98"/>
        <v>43225.704861111109</v>
      </c>
      <c r="D6281" s="10" t="s">
        <v>6278</v>
      </c>
      <c r="E6281" s="10">
        <v>1</v>
      </c>
      <c r="F6281" s="10">
        <v>1.85</v>
      </c>
      <c r="G6281" s="10">
        <v>2.8</v>
      </c>
      <c r="H6281" s="11">
        <v>3.4</v>
      </c>
      <c r="I6281" s="15">
        <f>IF(Table_0__2[[#This Row],[RESULTAT]]=1,Table_0__2[[#This Row],[1]],0)+IF(Table_0__2[[#This Row],[RESULTAT]]=3,Table_0__2[[#This Row],[N]],0)+IF(Table_0__2[[#This Row],[RESULTAT]]=2,Table_0__2[[#This Row],[2]],0)</f>
        <v>1.85</v>
      </c>
      <c r="J6281" s="15">
        <f>MIN(Table_0__2[[#This Row],[1]:[2]])</f>
        <v>1.85</v>
      </c>
      <c r="K6281" s="15">
        <f>IF(Table_0__2[[#This Row],[COLONNE1]]=Table_0__2[[#This Row],[RESULTAT COTE]],Table_0__2[[#This Row],[COLONNE1]],0)</f>
        <v>1.85</v>
      </c>
    </row>
    <row r="6282" spans="1:11" x14ac:dyDescent="0.3">
      <c r="A6282" s="2">
        <v>43225</v>
      </c>
      <c r="B6282" s="24">
        <v>0.70486111111111116</v>
      </c>
      <c r="C6282" s="20">
        <f t="shared" si="98"/>
        <v>43225.704861111109</v>
      </c>
      <c r="D6282" s="7" t="s">
        <v>6279</v>
      </c>
      <c r="E6282" s="10">
        <v>2</v>
      </c>
      <c r="F6282" s="7">
        <v>4.05</v>
      </c>
      <c r="G6282" s="7">
        <v>3.1</v>
      </c>
      <c r="H6282" s="9">
        <v>1.6</v>
      </c>
      <c r="I6282" s="14">
        <f>IF(Table_0__2[[#This Row],[RESULTAT]]=1,Table_0__2[[#This Row],[1]],0)+IF(Table_0__2[[#This Row],[RESULTAT]]=3,Table_0__2[[#This Row],[N]],0)+IF(Table_0__2[[#This Row],[RESULTAT]]=2,Table_0__2[[#This Row],[2]],0)</f>
        <v>1.6</v>
      </c>
      <c r="J6282" s="14">
        <f>MIN(Table_0__2[[#This Row],[1]:[2]])</f>
        <v>1.6</v>
      </c>
      <c r="K6282" s="14">
        <f>IF(Table_0__2[[#This Row],[COLONNE1]]=Table_0__2[[#This Row],[RESULTAT COTE]],Table_0__2[[#This Row],[COLONNE1]],0)</f>
        <v>1.6</v>
      </c>
    </row>
    <row r="6283" spans="1:11" x14ac:dyDescent="0.3">
      <c r="A6283" s="2">
        <v>43225</v>
      </c>
      <c r="B6283" s="25">
        <v>0.70486111111111116</v>
      </c>
      <c r="C6283" s="20">
        <f t="shared" si="98"/>
        <v>43225.704861111109</v>
      </c>
      <c r="D6283" s="10" t="s">
        <v>6280</v>
      </c>
      <c r="E6283" s="10">
        <v>1</v>
      </c>
      <c r="F6283" s="10">
        <v>1.65</v>
      </c>
      <c r="G6283" s="10">
        <v>2.75</v>
      </c>
      <c r="H6283" s="11">
        <v>4.2</v>
      </c>
      <c r="I6283" s="15">
        <f>IF(Table_0__2[[#This Row],[RESULTAT]]=1,Table_0__2[[#This Row],[1]],0)+IF(Table_0__2[[#This Row],[RESULTAT]]=3,Table_0__2[[#This Row],[N]],0)+IF(Table_0__2[[#This Row],[RESULTAT]]=2,Table_0__2[[#This Row],[2]],0)</f>
        <v>1.65</v>
      </c>
      <c r="J6283" s="15">
        <f>MIN(Table_0__2[[#This Row],[1]:[2]])</f>
        <v>1.65</v>
      </c>
      <c r="K6283" s="15">
        <f>IF(Table_0__2[[#This Row],[COLONNE1]]=Table_0__2[[#This Row],[RESULTAT COTE]],Table_0__2[[#This Row],[COLONNE1]],0)</f>
        <v>1.65</v>
      </c>
    </row>
    <row r="6284" spans="1:11" x14ac:dyDescent="0.3">
      <c r="A6284" s="2">
        <v>43225</v>
      </c>
      <c r="B6284" s="24">
        <v>0.70486111111111116</v>
      </c>
      <c r="C6284" s="20">
        <f t="shared" si="98"/>
        <v>43225.704861111109</v>
      </c>
      <c r="D6284" s="7" t="s">
        <v>6281</v>
      </c>
      <c r="E6284" s="10">
        <v>1</v>
      </c>
      <c r="F6284" s="7">
        <v>1.65</v>
      </c>
      <c r="G6284" s="7">
        <v>2.8</v>
      </c>
      <c r="H6284" s="9">
        <v>4.1500000000000004</v>
      </c>
      <c r="I6284" s="14">
        <f>IF(Table_0__2[[#This Row],[RESULTAT]]=1,Table_0__2[[#This Row],[1]],0)+IF(Table_0__2[[#This Row],[RESULTAT]]=3,Table_0__2[[#This Row],[N]],0)+IF(Table_0__2[[#This Row],[RESULTAT]]=2,Table_0__2[[#This Row],[2]],0)</f>
        <v>1.65</v>
      </c>
      <c r="J6284" s="14">
        <f>MIN(Table_0__2[[#This Row],[1]:[2]])</f>
        <v>1.65</v>
      </c>
      <c r="K6284" s="14">
        <f>IF(Table_0__2[[#This Row],[COLONNE1]]=Table_0__2[[#This Row],[RESULTAT COTE]],Table_0__2[[#This Row],[COLONNE1]],0)</f>
        <v>1.65</v>
      </c>
    </row>
    <row r="6285" spans="1:11" x14ac:dyDescent="0.3">
      <c r="A6285" s="2">
        <v>43225</v>
      </c>
      <c r="B6285" s="25">
        <v>0.70486111111111116</v>
      </c>
      <c r="C6285" s="20">
        <f t="shared" si="98"/>
        <v>43225.704861111109</v>
      </c>
      <c r="D6285" s="10" t="s">
        <v>6282</v>
      </c>
      <c r="E6285" s="7">
        <v>3</v>
      </c>
      <c r="F6285" s="10">
        <v>1.55</v>
      </c>
      <c r="G6285" s="10">
        <v>3</v>
      </c>
      <c r="H6285" s="11">
        <v>4.4000000000000004</v>
      </c>
      <c r="I6285" s="15">
        <f>IF(Table_0__2[[#This Row],[RESULTAT]]=1,Table_0__2[[#This Row],[1]],0)+IF(Table_0__2[[#This Row],[RESULTAT]]=3,Table_0__2[[#This Row],[N]],0)+IF(Table_0__2[[#This Row],[RESULTAT]]=2,Table_0__2[[#This Row],[2]],0)</f>
        <v>3</v>
      </c>
      <c r="J6285" s="15">
        <f>MIN(Table_0__2[[#This Row],[1]:[2]])</f>
        <v>1.55</v>
      </c>
      <c r="K6285" s="15">
        <f>IF(Table_0__2[[#This Row],[COLONNE1]]=Table_0__2[[#This Row],[RESULTAT COTE]],Table_0__2[[#This Row],[COLONNE1]],0)</f>
        <v>0</v>
      </c>
    </row>
    <row r="6286" spans="1:11" x14ac:dyDescent="0.3">
      <c r="A6286" s="2">
        <v>43225</v>
      </c>
      <c r="B6286" s="24">
        <v>0.70486111111111116</v>
      </c>
      <c r="C6286" s="20">
        <f t="shared" si="98"/>
        <v>43225.704861111109</v>
      </c>
      <c r="D6286" s="7" t="s">
        <v>6283</v>
      </c>
      <c r="E6286" s="10">
        <v>2</v>
      </c>
      <c r="F6286" s="7">
        <v>1.3</v>
      </c>
      <c r="G6286" s="7">
        <v>3.95</v>
      </c>
      <c r="H6286" s="9">
        <v>6.75</v>
      </c>
      <c r="I6286" s="14">
        <f>IF(Table_0__2[[#This Row],[RESULTAT]]=1,Table_0__2[[#This Row],[1]],0)+IF(Table_0__2[[#This Row],[RESULTAT]]=3,Table_0__2[[#This Row],[N]],0)+IF(Table_0__2[[#This Row],[RESULTAT]]=2,Table_0__2[[#This Row],[2]],0)</f>
        <v>6.75</v>
      </c>
      <c r="J6286" s="14">
        <f>MIN(Table_0__2[[#This Row],[1]:[2]])</f>
        <v>1.3</v>
      </c>
      <c r="K6286" s="14">
        <f>IF(Table_0__2[[#This Row],[COLONNE1]]=Table_0__2[[#This Row],[RESULTAT COTE]],Table_0__2[[#This Row],[COLONNE1]],0)</f>
        <v>0</v>
      </c>
    </row>
    <row r="6287" spans="1:11" x14ac:dyDescent="0.3">
      <c r="A6287" s="2">
        <v>43225</v>
      </c>
      <c r="B6287" s="25">
        <v>0.70486111111111116</v>
      </c>
      <c r="C6287" s="20">
        <f t="shared" si="98"/>
        <v>43225.704861111109</v>
      </c>
      <c r="D6287" s="10" t="s">
        <v>6284</v>
      </c>
      <c r="E6287" s="10">
        <v>1</v>
      </c>
      <c r="F6287" s="10">
        <v>2.6</v>
      </c>
      <c r="G6287" s="10">
        <v>3</v>
      </c>
      <c r="H6287" s="11">
        <v>2.2000000000000002</v>
      </c>
      <c r="I6287" s="15">
        <f>IF(Table_0__2[[#This Row],[RESULTAT]]=1,Table_0__2[[#This Row],[1]],0)+IF(Table_0__2[[#This Row],[RESULTAT]]=3,Table_0__2[[#This Row],[N]],0)+IF(Table_0__2[[#This Row],[RESULTAT]]=2,Table_0__2[[#This Row],[2]],0)</f>
        <v>2.6</v>
      </c>
      <c r="J6287" s="15">
        <f>MIN(Table_0__2[[#This Row],[1]:[2]])</f>
        <v>2.2000000000000002</v>
      </c>
      <c r="K6287" s="15">
        <f>IF(Table_0__2[[#This Row],[COLONNE1]]=Table_0__2[[#This Row],[RESULTAT COTE]],Table_0__2[[#This Row],[COLONNE1]],0)</f>
        <v>0</v>
      </c>
    </row>
    <row r="6288" spans="1:11" x14ac:dyDescent="0.3">
      <c r="A6288" s="2">
        <v>43225</v>
      </c>
      <c r="B6288" s="25">
        <v>0.70486111111111116</v>
      </c>
      <c r="C6288" s="20">
        <f t="shared" si="98"/>
        <v>43225.704861111109</v>
      </c>
      <c r="D6288" s="10" t="s">
        <v>6285</v>
      </c>
      <c r="E6288" s="7">
        <v>3</v>
      </c>
      <c r="F6288" s="10">
        <v>1.45</v>
      </c>
      <c r="G6288" s="10">
        <v>3.15</v>
      </c>
      <c r="H6288" s="11">
        <v>5.25</v>
      </c>
      <c r="I6288" s="15">
        <f>IF(Table_0__2[[#This Row],[RESULTAT]]=1,Table_0__2[[#This Row],[1]],0)+IF(Table_0__2[[#This Row],[RESULTAT]]=3,Table_0__2[[#This Row],[N]],0)+IF(Table_0__2[[#This Row],[RESULTAT]]=2,Table_0__2[[#This Row],[2]],0)</f>
        <v>3.15</v>
      </c>
      <c r="J6288" s="15">
        <f>MIN(Table_0__2[[#This Row],[1]:[2]])</f>
        <v>1.45</v>
      </c>
      <c r="K6288" s="15">
        <f>IF(Table_0__2[[#This Row],[COLONNE1]]=Table_0__2[[#This Row],[RESULTAT COTE]],Table_0__2[[#This Row],[COLONNE1]],0)</f>
        <v>0</v>
      </c>
    </row>
    <row r="6289" spans="1:11" x14ac:dyDescent="0.3">
      <c r="A6289" s="2">
        <v>43225</v>
      </c>
      <c r="B6289" s="24">
        <v>0.70486111111111116</v>
      </c>
      <c r="C6289" s="20">
        <f t="shared" si="98"/>
        <v>43225.704861111109</v>
      </c>
      <c r="D6289" s="7" t="s">
        <v>6286</v>
      </c>
      <c r="E6289" s="10">
        <v>1</v>
      </c>
      <c r="F6289" s="7">
        <v>1.85</v>
      </c>
      <c r="G6289" s="7">
        <v>2.9</v>
      </c>
      <c r="H6289" s="9">
        <v>3.15</v>
      </c>
      <c r="I6289" s="14">
        <f>IF(Table_0__2[[#This Row],[RESULTAT]]=1,Table_0__2[[#This Row],[1]],0)+IF(Table_0__2[[#This Row],[RESULTAT]]=3,Table_0__2[[#This Row],[N]],0)+IF(Table_0__2[[#This Row],[RESULTAT]]=2,Table_0__2[[#This Row],[2]],0)</f>
        <v>1.85</v>
      </c>
      <c r="J6289" s="14">
        <f>MIN(Table_0__2[[#This Row],[1]:[2]])</f>
        <v>1.85</v>
      </c>
      <c r="K6289" s="14">
        <f>IF(Table_0__2[[#This Row],[COLONNE1]]=Table_0__2[[#This Row],[RESULTAT COTE]],Table_0__2[[#This Row],[COLONNE1]],0)</f>
        <v>1.85</v>
      </c>
    </row>
    <row r="6290" spans="1:11" x14ac:dyDescent="0.3">
      <c r="A6290" s="2">
        <v>43225</v>
      </c>
      <c r="B6290" s="25">
        <v>0.70486111111111116</v>
      </c>
      <c r="C6290" s="20">
        <f t="shared" si="98"/>
        <v>43225.704861111109</v>
      </c>
      <c r="D6290" s="10" t="s">
        <v>6287</v>
      </c>
      <c r="E6290" s="10">
        <v>1</v>
      </c>
      <c r="F6290" s="10">
        <v>1.55</v>
      </c>
      <c r="G6290" s="10">
        <v>3.25</v>
      </c>
      <c r="H6290" s="11">
        <v>4</v>
      </c>
      <c r="I6290" s="15">
        <f>IF(Table_0__2[[#This Row],[RESULTAT]]=1,Table_0__2[[#This Row],[1]],0)+IF(Table_0__2[[#This Row],[RESULTAT]]=3,Table_0__2[[#This Row],[N]],0)+IF(Table_0__2[[#This Row],[RESULTAT]]=2,Table_0__2[[#This Row],[2]],0)</f>
        <v>1.55</v>
      </c>
      <c r="J6290" s="15">
        <f>MIN(Table_0__2[[#This Row],[1]:[2]])</f>
        <v>1.55</v>
      </c>
      <c r="K6290" s="15">
        <f>IF(Table_0__2[[#This Row],[COLONNE1]]=Table_0__2[[#This Row],[RESULTAT COTE]],Table_0__2[[#This Row],[COLONNE1]],0)</f>
        <v>1.55</v>
      </c>
    </row>
    <row r="6291" spans="1:11" x14ac:dyDescent="0.3">
      <c r="A6291" s="2">
        <v>43225</v>
      </c>
      <c r="B6291" s="24">
        <v>0.70486111111111116</v>
      </c>
      <c r="C6291" s="20">
        <f t="shared" si="98"/>
        <v>43225.704861111109</v>
      </c>
      <c r="D6291" s="7" t="s">
        <v>6288</v>
      </c>
      <c r="E6291" s="10">
        <v>1</v>
      </c>
      <c r="F6291" s="7">
        <v>2.1</v>
      </c>
      <c r="G6291" s="7">
        <v>3.05</v>
      </c>
      <c r="H6291" s="9">
        <v>2.9</v>
      </c>
      <c r="I6291" s="14">
        <f>IF(Table_0__2[[#This Row],[RESULTAT]]=1,Table_0__2[[#This Row],[1]],0)+IF(Table_0__2[[#This Row],[RESULTAT]]=3,Table_0__2[[#This Row],[N]],0)+IF(Table_0__2[[#This Row],[RESULTAT]]=2,Table_0__2[[#This Row],[2]],0)</f>
        <v>2.1</v>
      </c>
      <c r="J6291" s="14">
        <f>MIN(Table_0__2[[#This Row],[1]:[2]])</f>
        <v>2.1</v>
      </c>
      <c r="K6291" s="14">
        <f>IF(Table_0__2[[#This Row],[COLONNE1]]=Table_0__2[[#This Row],[RESULTAT COTE]],Table_0__2[[#This Row],[COLONNE1]],0)</f>
        <v>2.1</v>
      </c>
    </row>
    <row r="6292" spans="1:11" x14ac:dyDescent="0.3">
      <c r="A6292" s="2">
        <v>43225</v>
      </c>
      <c r="B6292" s="24">
        <v>0.70486111111111116</v>
      </c>
      <c r="C6292" s="20">
        <f t="shared" si="98"/>
        <v>43225.704861111109</v>
      </c>
      <c r="D6292" s="7" t="s">
        <v>6289</v>
      </c>
      <c r="E6292" s="10">
        <v>1</v>
      </c>
      <c r="F6292" s="7">
        <v>1.65</v>
      </c>
      <c r="G6292" s="7">
        <v>2.75</v>
      </c>
      <c r="H6292" s="9">
        <v>4.25</v>
      </c>
      <c r="I6292" s="14">
        <f>IF(Table_0__2[[#This Row],[RESULTAT]]=1,Table_0__2[[#This Row],[1]],0)+IF(Table_0__2[[#This Row],[RESULTAT]]=3,Table_0__2[[#This Row],[N]],0)+IF(Table_0__2[[#This Row],[RESULTAT]]=2,Table_0__2[[#This Row],[2]],0)</f>
        <v>1.65</v>
      </c>
      <c r="J6292" s="14">
        <f>MIN(Table_0__2[[#This Row],[1]:[2]])</f>
        <v>1.65</v>
      </c>
      <c r="K6292" s="14">
        <f>IF(Table_0__2[[#This Row],[COLONNE1]]=Table_0__2[[#This Row],[RESULTAT COTE]],Table_0__2[[#This Row],[COLONNE1]],0)</f>
        <v>1.65</v>
      </c>
    </row>
    <row r="6293" spans="1:11" x14ac:dyDescent="0.3">
      <c r="A6293" s="2">
        <v>43225</v>
      </c>
      <c r="B6293" s="25">
        <v>0.70486111111111116</v>
      </c>
      <c r="C6293" s="20">
        <f t="shared" si="98"/>
        <v>43225.704861111109</v>
      </c>
      <c r="D6293" s="10" t="s">
        <v>6290</v>
      </c>
      <c r="E6293" s="10">
        <v>2</v>
      </c>
      <c r="F6293" s="10">
        <v>5.5</v>
      </c>
      <c r="G6293" s="10">
        <v>3.45</v>
      </c>
      <c r="H6293" s="11">
        <v>1.35</v>
      </c>
      <c r="I6293" s="15">
        <f>IF(Table_0__2[[#This Row],[RESULTAT]]=1,Table_0__2[[#This Row],[1]],0)+IF(Table_0__2[[#This Row],[RESULTAT]]=3,Table_0__2[[#This Row],[N]],0)+IF(Table_0__2[[#This Row],[RESULTAT]]=2,Table_0__2[[#This Row],[2]],0)</f>
        <v>1.35</v>
      </c>
      <c r="J6293" s="15">
        <f>MIN(Table_0__2[[#This Row],[1]:[2]])</f>
        <v>1.35</v>
      </c>
      <c r="K6293" s="15">
        <f>IF(Table_0__2[[#This Row],[COLONNE1]]=Table_0__2[[#This Row],[RESULTAT COTE]],Table_0__2[[#This Row],[COLONNE1]],0)</f>
        <v>1.35</v>
      </c>
    </row>
    <row r="6294" spans="1:11" x14ac:dyDescent="0.3">
      <c r="A6294" s="2">
        <v>43225</v>
      </c>
      <c r="B6294" s="24">
        <v>0.70486111111111116</v>
      </c>
      <c r="C6294" s="20">
        <f t="shared" si="98"/>
        <v>43225.704861111109</v>
      </c>
      <c r="D6294" s="7" t="s">
        <v>6291</v>
      </c>
      <c r="E6294" s="10">
        <v>1</v>
      </c>
      <c r="F6294" s="7">
        <v>1.22</v>
      </c>
      <c r="G6294" s="7">
        <v>4.3</v>
      </c>
      <c r="H6294" s="9">
        <v>6.5</v>
      </c>
      <c r="I6294" s="14">
        <f>IF(Table_0__2[[#This Row],[RESULTAT]]=1,Table_0__2[[#This Row],[1]],0)+IF(Table_0__2[[#This Row],[RESULTAT]]=3,Table_0__2[[#This Row],[N]],0)+IF(Table_0__2[[#This Row],[RESULTAT]]=2,Table_0__2[[#This Row],[2]],0)</f>
        <v>1.22</v>
      </c>
      <c r="J6294" s="14">
        <f>MIN(Table_0__2[[#This Row],[1]:[2]])</f>
        <v>1.22</v>
      </c>
      <c r="K6294" s="14">
        <f>IF(Table_0__2[[#This Row],[COLONNE1]]=Table_0__2[[#This Row],[RESULTAT COTE]],Table_0__2[[#This Row],[COLONNE1]],0)</f>
        <v>1.22</v>
      </c>
    </row>
    <row r="6295" spans="1:11" x14ac:dyDescent="0.3">
      <c r="A6295" s="2">
        <v>43225</v>
      </c>
      <c r="B6295" s="25">
        <v>0.70486111111111116</v>
      </c>
      <c r="C6295" s="20">
        <f t="shared" si="98"/>
        <v>43225.704861111109</v>
      </c>
      <c r="D6295" s="10" t="s">
        <v>6292</v>
      </c>
      <c r="E6295" s="10">
        <v>1</v>
      </c>
      <c r="F6295" s="10">
        <v>3.2</v>
      </c>
      <c r="G6295" s="10">
        <v>3.05</v>
      </c>
      <c r="H6295" s="11">
        <v>1.75</v>
      </c>
      <c r="I6295" s="15">
        <f>IF(Table_0__2[[#This Row],[RESULTAT]]=1,Table_0__2[[#This Row],[1]],0)+IF(Table_0__2[[#This Row],[RESULTAT]]=3,Table_0__2[[#This Row],[N]],0)+IF(Table_0__2[[#This Row],[RESULTAT]]=2,Table_0__2[[#This Row],[2]],0)</f>
        <v>3.2</v>
      </c>
      <c r="J6295" s="15">
        <f>MIN(Table_0__2[[#This Row],[1]:[2]])</f>
        <v>1.75</v>
      </c>
      <c r="K6295" s="15">
        <f>IF(Table_0__2[[#This Row],[COLONNE1]]=Table_0__2[[#This Row],[RESULTAT COTE]],Table_0__2[[#This Row],[COLONNE1]],0)</f>
        <v>0</v>
      </c>
    </row>
    <row r="6296" spans="1:11" x14ac:dyDescent="0.3">
      <c r="A6296" s="2">
        <v>43225</v>
      </c>
      <c r="B6296" s="24">
        <v>0.70486111111111116</v>
      </c>
      <c r="C6296" s="20">
        <f t="shared" si="98"/>
        <v>43225.704861111109</v>
      </c>
      <c r="D6296" s="7" t="s">
        <v>6293</v>
      </c>
      <c r="E6296" s="10">
        <v>1</v>
      </c>
      <c r="F6296" s="7">
        <v>1.95</v>
      </c>
      <c r="G6296" s="7">
        <v>2.7</v>
      </c>
      <c r="H6296" s="9">
        <v>3.05</v>
      </c>
      <c r="I6296" s="14">
        <f>IF(Table_0__2[[#This Row],[RESULTAT]]=1,Table_0__2[[#This Row],[1]],0)+IF(Table_0__2[[#This Row],[RESULTAT]]=3,Table_0__2[[#This Row],[N]],0)+IF(Table_0__2[[#This Row],[RESULTAT]]=2,Table_0__2[[#This Row],[2]],0)</f>
        <v>1.95</v>
      </c>
      <c r="J6296" s="14">
        <f>MIN(Table_0__2[[#This Row],[1]:[2]])</f>
        <v>1.95</v>
      </c>
      <c r="K6296" s="14">
        <f>IF(Table_0__2[[#This Row],[COLONNE1]]=Table_0__2[[#This Row],[RESULTAT COTE]],Table_0__2[[#This Row],[COLONNE1]],0)</f>
        <v>1.95</v>
      </c>
    </row>
    <row r="6297" spans="1:11" x14ac:dyDescent="0.3">
      <c r="A6297" s="2">
        <v>43225</v>
      </c>
      <c r="B6297" s="25">
        <v>0.70486111111111116</v>
      </c>
      <c r="C6297" s="20">
        <f t="shared" si="98"/>
        <v>43225.704861111109</v>
      </c>
      <c r="D6297" s="10" t="s">
        <v>6294</v>
      </c>
      <c r="E6297" s="10">
        <v>2</v>
      </c>
      <c r="F6297" s="10">
        <v>2.0499999999999998</v>
      </c>
      <c r="G6297" s="10">
        <v>2.85</v>
      </c>
      <c r="H6297" s="11">
        <v>2.7</v>
      </c>
      <c r="I6297" s="15">
        <f>IF(Table_0__2[[#This Row],[RESULTAT]]=1,Table_0__2[[#This Row],[1]],0)+IF(Table_0__2[[#This Row],[RESULTAT]]=3,Table_0__2[[#This Row],[N]],0)+IF(Table_0__2[[#This Row],[RESULTAT]]=2,Table_0__2[[#This Row],[2]],0)</f>
        <v>2.7</v>
      </c>
      <c r="J6297" s="15">
        <f>MIN(Table_0__2[[#This Row],[1]:[2]])</f>
        <v>2.0499999999999998</v>
      </c>
      <c r="K6297" s="15">
        <f>IF(Table_0__2[[#This Row],[COLONNE1]]=Table_0__2[[#This Row],[RESULTAT COTE]],Table_0__2[[#This Row],[COLONNE1]],0)</f>
        <v>0</v>
      </c>
    </row>
    <row r="6298" spans="1:11" x14ac:dyDescent="0.3">
      <c r="A6298" s="2">
        <v>43225</v>
      </c>
      <c r="B6298" s="24">
        <v>0.70486111111111116</v>
      </c>
      <c r="C6298" s="20">
        <f t="shared" si="98"/>
        <v>43225.704861111109</v>
      </c>
      <c r="D6298" s="7" t="s">
        <v>6295</v>
      </c>
      <c r="E6298" s="10">
        <v>1</v>
      </c>
      <c r="F6298" s="7">
        <v>1.65</v>
      </c>
      <c r="G6298" s="7">
        <v>3.1</v>
      </c>
      <c r="H6298" s="9">
        <v>3.65</v>
      </c>
      <c r="I6298" s="14">
        <f>IF(Table_0__2[[#This Row],[RESULTAT]]=1,Table_0__2[[#This Row],[1]],0)+IF(Table_0__2[[#This Row],[RESULTAT]]=3,Table_0__2[[#This Row],[N]],0)+IF(Table_0__2[[#This Row],[RESULTAT]]=2,Table_0__2[[#This Row],[2]],0)</f>
        <v>1.65</v>
      </c>
      <c r="J6298" s="14">
        <f>MIN(Table_0__2[[#This Row],[1]:[2]])</f>
        <v>1.65</v>
      </c>
      <c r="K6298" s="14">
        <f>IF(Table_0__2[[#This Row],[COLONNE1]]=Table_0__2[[#This Row],[RESULTAT COTE]],Table_0__2[[#This Row],[COLONNE1]],0)</f>
        <v>1.65</v>
      </c>
    </row>
    <row r="6299" spans="1:11" x14ac:dyDescent="0.3">
      <c r="A6299" s="2">
        <v>43225</v>
      </c>
      <c r="B6299" s="25">
        <v>0.70486111111111116</v>
      </c>
      <c r="C6299" s="20">
        <f t="shared" si="98"/>
        <v>43225.704861111109</v>
      </c>
      <c r="D6299" s="10" t="s">
        <v>6296</v>
      </c>
      <c r="E6299" s="7">
        <v>3</v>
      </c>
      <c r="F6299" s="10">
        <v>2.2000000000000002</v>
      </c>
      <c r="G6299" s="10">
        <v>2.75</v>
      </c>
      <c r="H6299" s="11">
        <v>2.5499999999999998</v>
      </c>
      <c r="I6299" s="15">
        <f>IF(Table_0__2[[#This Row],[RESULTAT]]=1,Table_0__2[[#This Row],[1]],0)+IF(Table_0__2[[#This Row],[RESULTAT]]=3,Table_0__2[[#This Row],[N]],0)+IF(Table_0__2[[#This Row],[RESULTAT]]=2,Table_0__2[[#This Row],[2]],0)</f>
        <v>2.75</v>
      </c>
      <c r="J6299" s="15">
        <f>MIN(Table_0__2[[#This Row],[1]:[2]])</f>
        <v>2.2000000000000002</v>
      </c>
      <c r="K6299" s="15">
        <f>IF(Table_0__2[[#This Row],[COLONNE1]]=Table_0__2[[#This Row],[RESULTAT COTE]],Table_0__2[[#This Row],[COLONNE1]],0)</f>
        <v>0</v>
      </c>
    </row>
    <row r="6300" spans="1:11" x14ac:dyDescent="0.3">
      <c r="A6300" s="2">
        <v>43225</v>
      </c>
      <c r="B6300" s="25">
        <v>0.74652777777777779</v>
      </c>
      <c r="C6300" s="20">
        <f t="shared" si="98"/>
        <v>43225.746527777781</v>
      </c>
      <c r="D6300" s="10" t="s">
        <v>6297</v>
      </c>
      <c r="E6300" s="10">
        <v>2</v>
      </c>
      <c r="F6300" s="10">
        <v>3.45</v>
      </c>
      <c r="G6300" s="10">
        <v>3.45</v>
      </c>
      <c r="H6300" s="11">
        <v>1.7</v>
      </c>
      <c r="I6300" s="15">
        <f>IF(Table_0__2[[#This Row],[RESULTAT]]=1,Table_0__2[[#This Row],[1]],0)+IF(Table_0__2[[#This Row],[RESULTAT]]=3,Table_0__2[[#This Row],[N]],0)+IF(Table_0__2[[#This Row],[RESULTAT]]=2,Table_0__2[[#This Row],[2]],0)</f>
        <v>1.7</v>
      </c>
      <c r="J6300" s="15">
        <f>MIN(Table_0__2[[#This Row],[1]:[2]])</f>
        <v>1.7</v>
      </c>
      <c r="K6300" s="15">
        <f>IF(Table_0__2[[#This Row],[COLONNE1]]=Table_0__2[[#This Row],[RESULTAT COTE]],Table_0__2[[#This Row],[COLONNE1]],0)</f>
        <v>1.7</v>
      </c>
    </row>
    <row r="6301" spans="1:11" x14ac:dyDescent="0.3">
      <c r="A6301" s="2">
        <v>43225</v>
      </c>
      <c r="B6301" s="25">
        <v>0.74652777777777779</v>
      </c>
      <c r="C6301" s="20">
        <f t="shared" si="98"/>
        <v>43225.746527777781</v>
      </c>
      <c r="D6301" s="10" t="s">
        <v>6298</v>
      </c>
      <c r="E6301" s="10">
        <v>2</v>
      </c>
      <c r="F6301" s="10">
        <v>1.75</v>
      </c>
      <c r="G6301" s="10">
        <v>2.8</v>
      </c>
      <c r="H6301" s="11">
        <v>3.5</v>
      </c>
      <c r="I6301" s="15">
        <f>IF(Table_0__2[[#This Row],[RESULTAT]]=1,Table_0__2[[#This Row],[1]],0)+IF(Table_0__2[[#This Row],[RESULTAT]]=3,Table_0__2[[#This Row],[N]],0)+IF(Table_0__2[[#This Row],[RESULTAT]]=2,Table_0__2[[#This Row],[2]],0)</f>
        <v>3.5</v>
      </c>
      <c r="J6301" s="15">
        <f>MIN(Table_0__2[[#This Row],[1]:[2]])</f>
        <v>1.75</v>
      </c>
      <c r="K6301" s="15">
        <f>IF(Table_0__2[[#This Row],[COLONNE1]]=Table_0__2[[#This Row],[RESULTAT COTE]],Table_0__2[[#This Row],[COLONNE1]],0)</f>
        <v>0</v>
      </c>
    </row>
    <row r="6302" spans="1:11" x14ac:dyDescent="0.3">
      <c r="A6302" s="2">
        <v>43225</v>
      </c>
      <c r="B6302" s="24">
        <v>0.74652777777777779</v>
      </c>
      <c r="C6302" s="20">
        <f t="shared" si="98"/>
        <v>43225.746527777781</v>
      </c>
      <c r="D6302" s="7" t="s">
        <v>6299</v>
      </c>
      <c r="E6302" s="7">
        <v>3</v>
      </c>
      <c r="F6302" s="7">
        <v>2.4</v>
      </c>
      <c r="G6302" s="7">
        <v>2.6</v>
      </c>
      <c r="H6302" s="9">
        <v>2.5</v>
      </c>
      <c r="I6302" s="14">
        <f>IF(Table_0__2[[#This Row],[RESULTAT]]=1,Table_0__2[[#This Row],[1]],0)+IF(Table_0__2[[#This Row],[RESULTAT]]=3,Table_0__2[[#This Row],[N]],0)+IF(Table_0__2[[#This Row],[RESULTAT]]=2,Table_0__2[[#This Row],[2]],0)</f>
        <v>2.6</v>
      </c>
      <c r="J6302" s="14">
        <f>MIN(Table_0__2[[#This Row],[1]:[2]])</f>
        <v>2.4</v>
      </c>
      <c r="K6302" s="14">
        <f>IF(Table_0__2[[#This Row],[COLONNE1]]=Table_0__2[[#This Row],[RESULTAT COTE]],Table_0__2[[#This Row],[COLONNE1]],0)</f>
        <v>0</v>
      </c>
    </row>
    <row r="6303" spans="1:11" x14ac:dyDescent="0.3">
      <c r="A6303" s="2">
        <v>43225</v>
      </c>
      <c r="B6303" s="25">
        <v>0.74652777777777779</v>
      </c>
      <c r="C6303" s="20">
        <f t="shared" si="98"/>
        <v>43225.746527777781</v>
      </c>
      <c r="D6303" s="10" t="s">
        <v>6300</v>
      </c>
      <c r="E6303" s="10">
        <v>2</v>
      </c>
      <c r="F6303" s="10">
        <v>5.25</v>
      </c>
      <c r="G6303" s="10">
        <v>3.55</v>
      </c>
      <c r="H6303" s="11">
        <v>1.4</v>
      </c>
      <c r="I6303" s="15">
        <f>IF(Table_0__2[[#This Row],[RESULTAT]]=1,Table_0__2[[#This Row],[1]],0)+IF(Table_0__2[[#This Row],[RESULTAT]]=3,Table_0__2[[#This Row],[N]],0)+IF(Table_0__2[[#This Row],[RESULTAT]]=2,Table_0__2[[#This Row],[2]],0)</f>
        <v>1.4</v>
      </c>
      <c r="J6303" s="15">
        <f>MIN(Table_0__2[[#This Row],[1]:[2]])</f>
        <v>1.4</v>
      </c>
      <c r="K6303" s="15">
        <f>IF(Table_0__2[[#This Row],[COLONNE1]]=Table_0__2[[#This Row],[RESULTAT COTE]],Table_0__2[[#This Row],[COLONNE1]],0)</f>
        <v>1.4</v>
      </c>
    </row>
    <row r="6304" spans="1:11" x14ac:dyDescent="0.3">
      <c r="A6304" s="2">
        <v>43225</v>
      </c>
      <c r="B6304" s="24">
        <v>0.74652777777777779</v>
      </c>
      <c r="C6304" s="20">
        <f t="shared" si="98"/>
        <v>43225.746527777781</v>
      </c>
      <c r="D6304" s="7" t="s">
        <v>6301</v>
      </c>
      <c r="E6304" s="10">
        <v>1</v>
      </c>
      <c r="F6304" s="7">
        <v>1.1200000000000001</v>
      </c>
      <c r="G6304" s="7">
        <v>5</v>
      </c>
      <c r="H6304" s="9">
        <v>12</v>
      </c>
      <c r="I6304" s="14">
        <f>IF(Table_0__2[[#This Row],[RESULTAT]]=1,Table_0__2[[#This Row],[1]],0)+IF(Table_0__2[[#This Row],[RESULTAT]]=3,Table_0__2[[#This Row],[N]],0)+IF(Table_0__2[[#This Row],[RESULTAT]]=2,Table_0__2[[#This Row],[2]],0)</f>
        <v>1.1200000000000001</v>
      </c>
      <c r="J6304" s="14">
        <f>MIN(Table_0__2[[#This Row],[1]:[2]])</f>
        <v>1.1200000000000001</v>
      </c>
      <c r="K6304" s="14">
        <f>IF(Table_0__2[[#This Row],[COLONNE1]]=Table_0__2[[#This Row],[RESULTAT COTE]],Table_0__2[[#This Row],[COLONNE1]],0)</f>
        <v>1.1200000000000001</v>
      </c>
    </row>
    <row r="6305" spans="1:11" x14ac:dyDescent="0.3">
      <c r="A6305" s="2">
        <v>43225</v>
      </c>
      <c r="B6305" s="25">
        <v>0.74652777777777779</v>
      </c>
      <c r="C6305" s="20">
        <f t="shared" si="98"/>
        <v>43225.746527777781</v>
      </c>
      <c r="D6305" s="10" t="s">
        <v>6302</v>
      </c>
      <c r="E6305" s="7">
        <v>3</v>
      </c>
      <c r="F6305" s="10">
        <v>1.55</v>
      </c>
      <c r="G6305" s="10">
        <v>3.35</v>
      </c>
      <c r="H6305" s="11">
        <v>4.55</v>
      </c>
      <c r="I6305" s="15">
        <f>IF(Table_0__2[[#This Row],[RESULTAT]]=1,Table_0__2[[#This Row],[1]],0)+IF(Table_0__2[[#This Row],[RESULTAT]]=3,Table_0__2[[#This Row],[N]],0)+IF(Table_0__2[[#This Row],[RESULTAT]]=2,Table_0__2[[#This Row],[2]],0)</f>
        <v>3.35</v>
      </c>
      <c r="J6305" s="15">
        <f>MIN(Table_0__2[[#This Row],[1]:[2]])</f>
        <v>1.55</v>
      </c>
      <c r="K6305" s="15">
        <f>IF(Table_0__2[[#This Row],[COLONNE1]]=Table_0__2[[#This Row],[RESULTAT COTE]],Table_0__2[[#This Row],[COLONNE1]],0)</f>
        <v>0</v>
      </c>
    </row>
    <row r="6306" spans="1:11" x14ac:dyDescent="0.3">
      <c r="A6306" s="2">
        <v>43225</v>
      </c>
      <c r="B6306" s="24">
        <v>0.74652777777777779</v>
      </c>
      <c r="C6306" s="20">
        <f t="shared" si="98"/>
        <v>43225.746527777781</v>
      </c>
      <c r="D6306" s="7" t="s">
        <v>6303</v>
      </c>
      <c r="E6306" s="10">
        <v>1</v>
      </c>
      <c r="F6306" s="7">
        <v>1.01</v>
      </c>
      <c r="G6306" s="7">
        <v>7</v>
      </c>
      <c r="H6306" s="9">
        <v>23</v>
      </c>
      <c r="I6306" s="14">
        <f>IF(Table_0__2[[#This Row],[RESULTAT]]=1,Table_0__2[[#This Row],[1]],0)+IF(Table_0__2[[#This Row],[RESULTAT]]=3,Table_0__2[[#This Row],[N]],0)+IF(Table_0__2[[#This Row],[RESULTAT]]=2,Table_0__2[[#This Row],[2]],0)</f>
        <v>1.01</v>
      </c>
      <c r="J6306" s="14">
        <f>MIN(Table_0__2[[#This Row],[1]:[2]])</f>
        <v>1.01</v>
      </c>
      <c r="K6306" s="14">
        <f>IF(Table_0__2[[#This Row],[COLONNE1]]=Table_0__2[[#This Row],[RESULTAT COTE]],Table_0__2[[#This Row],[COLONNE1]],0)</f>
        <v>1.01</v>
      </c>
    </row>
    <row r="6307" spans="1:11" x14ac:dyDescent="0.3">
      <c r="A6307" s="2">
        <v>43225</v>
      </c>
      <c r="B6307" s="25">
        <v>0.74652777777777779</v>
      </c>
      <c r="C6307" s="20">
        <f t="shared" si="98"/>
        <v>43225.746527777781</v>
      </c>
      <c r="D6307" s="10" t="s">
        <v>6304</v>
      </c>
      <c r="E6307" s="7">
        <v>3</v>
      </c>
      <c r="F6307" s="10">
        <v>1.25</v>
      </c>
      <c r="G6307" s="10">
        <v>4.4000000000000004</v>
      </c>
      <c r="H6307" s="11">
        <v>7</v>
      </c>
      <c r="I6307" s="15">
        <f>IF(Table_0__2[[#This Row],[RESULTAT]]=1,Table_0__2[[#This Row],[1]],0)+IF(Table_0__2[[#This Row],[RESULTAT]]=3,Table_0__2[[#This Row],[N]],0)+IF(Table_0__2[[#This Row],[RESULTAT]]=2,Table_0__2[[#This Row],[2]],0)</f>
        <v>4.4000000000000004</v>
      </c>
      <c r="J6307" s="15">
        <f>MIN(Table_0__2[[#This Row],[1]:[2]])</f>
        <v>1.25</v>
      </c>
      <c r="K6307" s="15">
        <f>IF(Table_0__2[[#This Row],[COLONNE1]]=Table_0__2[[#This Row],[RESULTAT COTE]],Table_0__2[[#This Row],[COLONNE1]],0)</f>
        <v>0</v>
      </c>
    </row>
    <row r="6308" spans="1:11" x14ac:dyDescent="0.3">
      <c r="A6308" s="2">
        <v>43225</v>
      </c>
      <c r="B6308" s="24">
        <v>0.74652777777777779</v>
      </c>
      <c r="C6308" s="20">
        <f t="shared" si="98"/>
        <v>43225.746527777781</v>
      </c>
      <c r="D6308" s="7" t="s">
        <v>6305</v>
      </c>
      <c r="E6308" s="10">
        <v>1</v>
      </c>
      <c r="F6308" s="7">
        <v>1.45</v>
      </c>
      <c r="G6308" s="7">
        <v>3.35</v>
      </c>
      <c r="H6308" s="9">
        <v>5</v>
      </c>
      <c r="I6308" s="14">
        <f>IF(Table_0__2[[#This Row],[RESULTAT]]=1,Table_0__2[[#This Row],[1]],0)+IF(Table_0__2[[#This Row],[RESULTAT]]=3,Table_0__2[[#This Row],[N]],0)+IF(Table_0__2[[#This Row],[RESULTAT]]=2,Table_0__2[[#This Row],[2]],0)</f>
        <v>1.45</v>
      </c>
      <c r="J6308" s="14">
        <f>MIN(Table_0__2[[#This Row],[1]:[2]])</f>
        <v>1.45</v>
      </c>
      <c r="K6308" s="14">
        <f>IF(Table_0__2[[#This Row],[COLONNE1]]=Table_0__2[[#This Row],[RESULTAT COTE]],Table_0__2[[#This Row],[COLONNE1]],0)</f>
        <v>1.45</v>
      </c>
    </row>
    <row r="6309" spans="1:11" x14ac:dyDescent="0.3">
      <c r="A6309" s="2">
        <v>43225</v>
      </c>
      <c r="B6309" s="25">
        <v>0.74652777777777779</v>
      </c>
      <c r="C6309" s="20">
        <f t="shared" si="98"/>
        <v>43225.746527777781</v>
      </c>
      <c r="D6309" s="10" t="s">
        <v>6306</v>
      </c>
      <c r="E6309" s="7">
        <v>3</v>
      </c>
      <c r="F6309" s="10">
        <v>1.85</v>
      </c>
      <c r="G6309" s="10">
        <v>3.25</v>
      </c>
      <c r="H6309" s="11">
        <v>3.05</v>
      </c>
      <c r="I6309" s="15">
        <f>IF(Table_0__2[[#This Row],[RESULTAT]]=1,Table_0__2[[#This Row],[1]],0)+IF(Table_0__2[[#This Row],[RESULTAT]]=3,Table_0__2[[#This Row],[N]],0)+IF(Table_0__2[[#This Row],[RESULTAT]]=2,Table_0__2[[#This Row],[2]],0)</f>
        <v>3.25</v>
      </c>
      <c r="J6309" s="15">
        <f>MIN(Table_0__2[[#This Row],[1]:[2]])</f>
        <v>1.85</v>
      </c>
      <c r="K6309" s="15">
        <f>IF(Table_0__2[[#This Row],[COLONNE1]]=Table_0__2[[#This Row],[RESULTAT COTE]],Table_0__2[[#This Row],[COLONNE1]],0)</f>
        <v>0</v>
      </c>
    </row>
    <row r="6310" spans="1:11" x14ac:dyDescent="0.3">
      <c r="A6310" s="2">
        <v>43225</v>
      </c>
      <c r="B6310" s="24">
        <v>0.74652777777777779</v>
      </c>
      <c r="C6310" s="20">
        <f t="shared" si="98"/>
        <v>43225.746527777781</v>
      </c>
      <c r="D6310" s="7" t="s">
        <v>6307</v>
      </c>
      <c r="E6310" s="10">
        <v>2</v>
      </c>
      <c r="F6310" s="7">
        <v>1.35</v>
      </c>
      <c r="G6310" s="7">
        <v>4.2</v>
      </c>
      <c r="H6310" s="9">
        <v>5.25</v>
      </c>
      <c r="I6310" s="14">
        <f>IF(Table_0__2[[#This Row],[RESULTAT]]=1,Table_0__2[[#This Row],[1]],0)+IF(Table_0__2[[#This Row],[RESULTAT]]=3,Table_0__2[[#This Row],[N]],0)+IF(Table_0__2[[#This Row],[RESULTAT]]=2,Table_0__2[[#This Row],[2]],0)</f>
        <v>5.25</v>
      </c>
      <c r="J6310" s="14">
        <f>MIN(Table_0__2[[#This Row],[1]:[2]])</f>
        <v>1.35</v>
      </c>
      <c r="K6310" s="14">
        <f>IF(Table_0__2[[#This Row],[COLONNE1]]=Table_0__2[[#This Row],[RESULTAT COTE]],Table_0__2[[#This Row],[COLONNE1]],0)</f>
        <v>0</v>
      </c>
    </row>
    <row r="6311" spans="1:11" x14ac:dyDescent="0.3">
      <c r="A6311" s="2">
        <v>43225</v>
      </c>
      <c r="B6311" s="25">
        <v>0.74652777777777779</v>
      </c>
      <c r="C6311" s="20">
        <f t="shared" si="98"/>
        <v>43225.746527777781</v>
      </c>
      <c r="D6311" s="10" t="s">
        <v>6308</v>
      </c>
      <c r="E6311" s="10">
        <v>2</v>
      </c>
      <c r="F6311" s="10">
        <v>10.3</v>
      </c>
      <c r="G6311" s="10">
        <v>6</v>
      </c>
      <c r="H6311" s="11">
        <v>1.05</v>
      </c>
      <c r="I6311" s="15">
        <f>IF(Table_0__2[[#This Row],[RESULTAT]]=1,Table_0__2[[#This Row],[1]],0)+IF(Table_0__2[[#This Row],[RESULTAT]]=3,Table_0__2[[#This Row],[N]],0)+IF(Table_0__2[[#This Row],[RESULTAT]]=2,Table_0__2[[#This Row],[2]],0)</f>
        <v>1.05</v>
      </c>
      <c r="J6311" s="15">
        <f>MIN(Table_0__2[[#This Row],[1]:[2]])</f>
        <v>1.05</v>
      </c>
      <c r="K6311" s="15">
        <f>IF(Table_0__2[[#This Row],[COLONNE1]]=Table_0__2[[#This Row],[RESULTAT COTE]],Table_0__2[[#This Row],[COLONNE1]],0)</f>
        <v>1.05</v>
      </c>
    </row>
    <row r="6312" spans="1:11" x14ac:dyDescent="0.3">
      <c r="A6312" s="2">
        <v>43225</v>
      </c>
      <c r="B6312" s="25">
        <v>0.74652777777777779</v>
      </c>
      <c r="C6312" s="20">
        <f t="shared" si="98"/>
        <v>43225.746527777781</v>
      </c>
      <c r="D6312" s="10" t="s">
        <v>6309</v>
      </c>
      <c r="E6312" s="10">
        <v>2</v>
      </c>
      <c r="F6312" s="10">
        <v>1.8</v>
      </c>
      <c r="G6312" s="10">
        <v>2.85</v>
      </c>
      <c r="H6312" s="11">
        <v>3.8</v>
      </c>
      <c r="I6312" s="15">
        <f>IF(Table_0__2[[#This Row],[RESULTAT]]=1,Table_0__2[[#This Row],[1]],0)+IF(Table_0__2[[#This Row],[RESULTAT]]=3,Table_0__2[[#This Row],[N]],0)+IF(Table_0__2[[#This Row],[RESULTAT]]=2,Table_0__2[[#This Row],[2]],0)</f>
        <v>3.8</v>
      </c>
      <c r="J6312" s="15">
        <f>MIN(Table_0__2[[#This Row],[1]:[2]])</f>
        <v>1.8</v>
      </c>
      <c r="K6312" s="15">
        <f>IF(Table_0__2[[#This Row],[COLONNE1]]=Table_0__2[[#This Row],[RESULTAT COTE]],Table_0__2[[#This Row],[COLONNE1]],0)</f>
        <v>0</v>
      </c>
    </row>
    <row r="6313" spans="1:11" x14ac:dyDescent="0.3">
      <c r="A6313" s="2">
        <v>43225</v>
      </c>
      <c r="B6313" s="24">
        <v>0.74652777777777779</v>
      </c>
      <c r="C6313" s="20">
        <f t="shared" si="98"/>
        <v>43225.746527777781</v>
      </c>
      <c r="D6313" s="7" t="s">
        <v>6310</v>
      </c>
      <c r="E6313" s="10">
        <v>1</v>
      </c>
      <c r="F6313" s="7">
        <v>2.2999999999999998</v>
      </c>
      <c r="G6313" s="7">
        <v>2.85</v>
      </c>
      <c r="H6313" s="9">
        <v>2.6</v>
      </c>
      <c r="I6313" s="14">
        <f>IF(Table_0__2[[#This Row],[RESULTAT]]=1,Table_0__2[[#This Row],[1]],0)+IF(Table_0__2[[#This Row],[RESULTAT]]=3,Table_0__2[[#This Row],[N]],0)+IF(Table_0__2[[#This Row],[RESULTAT]]=2,Table_0__2[[#This Row],[2]],0)</f>
        <v>2.2999999999999998</v>
      </c>
      <c r="J6313" s="14">
        <f>MIN(Table_0__2[[#This Row],[1]:[2]])</f>
        <v>2.2999999999999998</v>
      </c>
      <c r="K6313" s="14">
        <f>IF(Table_0__2[[#This Row],[COLONNE1]]=Table_0__2[[#This Row],[RESULTAT COTE]],Table_0__2[[#This Row],[COLONNE1]],0)</f>
        <v>2.2999999999999998</v>
      </c>
    </row>
    <row r="6314" spans="1:11" x14ac:dyDescent="0.3">
      <c r="A6314" s="2">
        <v>43225</v>
      </c>
      <c r="B6314" s="24">
        <v>0.74652777777777779</v>
      </c>
      <c r="C6314" s="20">
        <f t="shared" si="98"/>
        <v>43225.746527777781</v>
      </c>
      <c r="D6314" s="7" t="s">
        <v>6311</v>
      </c>
      <c r="E6314" s="10">
        <v>1</v>
      </c>
      <c r="F6314" s="7">
        <v>1.45</v>
      </c>
      <c r="G6314" s="7">
        <v>3.35</v>
      </c>
      <c r="H6314" s="9">
        <v>4.75</v>
      </c>
      <c r="I6314" s="14">
        <f>IF(Table_0__2[[#This Row],[RESULTAT]]=1,Table_0__2[[#This Row],[1]],0)+IF(Table_0__2[[#This Row],[RESULTAT]]=3,Table_0__2[[#This Row],[N]],0)+IF(Table_0__2[[#This Row],[RESULTAT]]=2,Table_0__2[[#This Row],[2]],0)</f>
        <v>1.45</v>
      </c>
      <c r="J6314" s="14">
        <f>MIN(Table_0__2[[#This Row],[1]:[2]])</f>
        <v>1.45</v>
      </c>
      <c r="K6314" s="14">
        <f>IF(Table_0__2[[#This Row],[COLONNE1]]=Table_0__2[[#This Row],[RESULTAT COTE]],Table_0__2[[#This Row],[COLONNE1]],0)</f>
        <v>1.45</v>
      </c>
    </row>
    <row r="6315" spans="1:11" x14ac:dyDescent="0.3">
      <c r="A6315" s="2">
        <v>43225</v>
      </c>
      <c r="B6315" s="25">
        <v>0.74652777777777779</v>
      </c>
      <c r="C6315" s="20">
        <f t="shared" si="98"/>
        <v>43225.746527777781</v>
      </c>
      <c r="D6315" s="10" t="s">
        <v>6312</v>
      </c>
      <c r="E6315" s="10">
        <v>1</v>
      </c>
      <c r="F6315" s="10">
        <v>1.22</v>
      </c>
      <c r="G6315" s="10">
        <v>4.25</v>
      </c>
      <c r="H6315" s="11">
        <v>6.5</v>
      </c>
      <c r="I6315" s="15">
        <f>IF(Table_0__2[[#This Row],[RESULTAT]]=1,Table_0__2[[#This Row],[1]],0)+IF(Table_0__2[[#This Row],[RESULTAT]]=3,Table_0__2[[#This Row],[N]],0)+IF(Table_0__2[[#This Row],[RESULTAT]]=2,Table_0__2[[#This Row],[2]],0)</f>
        <v>1.22</v>
      </c>
      <c r="J6315" s="15">
        <f>MIN(Table_0__2[[#This Row],[1]:[2]])</f>
        <v>1.22</v>
      </c>
      <c r="K6315" s="15">
        <f>IF(Table_0__2[[#This Row],[COLONNE1]]=Table_0__2[[#This Row],[RESULTAT COTE]],Table_0__2[[#This Row],[COLONNE1]],0)</f>
        <v>1.22</v>
      </c>
    </row>
    <row r="6316" spans="1:11" x14ac:dyDescent="0.3">
      <c r="A6316" s="2">
        <v>43225</v>
      </c>
      <c r="B6316" s="24">
        <v>0.74652777777777779</v>
      </c>
      <c r="C6316" s="20">
        <f t="shared" si="98"/>
        <v>43225.746527777781</v>
      </c>
      <c r="D6316" s="7" t="s">
        <v>6313</v>
      </c>
      <c r="E6316" s="7">
        <v>3</v>
      </c>
      <c r="F6316" s="7">
        <v>1.3</v>
      </c>
      <c r="G6316" s="7">
        <v>3.75</v>
      </c>
      <c r="H6316" s="9">
        <v>5.75</v>
      </c>
      <c r="I6316" s="14">
        <f>IF(Table_0__2[[#This Row],[RESULTAT]]=1,Table_0__2[[#This Row],[1]],0)+IF(Table_0__2[[#This Row],[RESULTAT]]=3,Table_0__2[[#This Row],[N]],0)+IF(Table_0__2[[#This Row],[RESULTAT]]=2,Table_0__2[[#This Row],[2]],0)</f>
        <v>3.75</v>
      </c>
      <c r="J6316" s="14">
        <f>MIN(Table_0__2[[#This Row],[1]:[2]])</f>
        <v>1.3</v>
      </c>
      <c r="K6316" s="14">
        <f>IF(Table_0__2[[#This Row],[COLONNE1]]=Table_0__2[[#This Row],[RESULTAT COTE]],Table_0__2[[#This Row],[COLONNE1]],0)</f>
        <v>0</v>
      </c>
    </row>
    <row r="6317" spans="1:11" x14ac:dyDescent="0.3">
      <c r="A6317" s="2">
        <v>43225</v>
      </c>
      <c r="B6317" s="25">
        <v>0.74652777777777779</v>
      </c>
      <c r="C6317" s="20">
        <f t="shared" si="98"/>
        <v>43225.746527777781</v>
      </c>
      <c r="D6317" s="10" t="s">
        <v>6314</v>
      </c>
      <c r="E6317" s="10">
        <v>1</v>
      </c>
      <c r="F6317" s="10">
        <v>1.2</v>
      </c>
      <c r="G6317" s="10">
        <v>4.2</v>
      </c>
      <c r="H6317" s="11">
        <v>7.75</v>
      </c>
      <c r="I6317" s="15">
        <f>IF(Table_0__2[[#This Row],[RESULTAT]]=1,Table_0__2[[#This Row],[1]],0)+IF(Table_0__2[[#This Row],[RESULTAT]]=3,Table_0__2[[#This Row],[N]],0)+IF(Table_0__2[[#This Row],[RESULTAT]]=2,Table_0__2[[#This Row],[2]],0)</f>
        <v>1.2</v>
      </c>
      <c r="J6317" s="15">
        <f>MIN(Table_0__2[[#This Row],[1]:[2]])</f>
        <v>1.2</v>
      </c>
      <c r="K6317" s="15">
        <f>IF(Table_0__2[[#This Row],[COLONNE1]]=Table_0__2[[#This Row],[RESULTAT COTE]],Table_0__2[[#This Row],[COLONNE1]],0)</f>
        <v>1.2</v>
      </c>
    </row>
    <row r="6318" spans="1:11" x14ac:dyDescent="0.3">
      <c r="A6318" s="2">
        <v>43225</v>
      </c>
      <c r="B6318" s="24">
        <v>0.74652777777777779</v>
      </c>
      <c r="C6318" s="20">
        <f t="shared" si="98"/>
        <v>43225.746527777781</v>
      </c>
      <c r="D6318" s="7" t="s">
        <v>6315</v>
      </c>
      <c r="E6318" s="10">
        <v>1</v>
      </c>
      <c r="F6318" s="7">
        <v>1.1000000000000001</v>
      </c>
      <c r="G6318" s="7">
        <v>8</v>
      </c>
      <c r="H6318" s="9">
        <v>17</v>
      </c>
      <c r="I6318" s="14">
        <f>IF(Table_0__2[[#This Row],[RESULTAT]]=1,Table_0__2[[#This Row],[1]],0)+IF(Table_0__2[[#This Row],[RESULTAT]]=3,Table_0__2[[#This Row],[N]],0)+IF(Table_0__2[[#This Row],[RESULTAT]]=2,Table_0__2[[#This Row],[2]],0)</f>
        <v>1.1000000000000001</v>
      </c>
      <c r="J6318" s="14">
        <f>MIN(Table_0__2[[#This Row],[1]:[2]])</f>
        <v>1.1000000000000001</v>
      </c>
      <c r="K6318" s="14">
        <f>IF(Table_0__2[[#This Row],[COLONNE1]]=Table_0__2[[#This Row],[RESULTAT COTE]],Table_0__2[[#This Row],[COLONNE1]],0)</f>
        <v>1.1000000000000001</v>
      </c>
    </row>
    <row r="6319" spans="1:11" x14ac:dyDescent="0.3">
      <c r="A6319" s="2">
        <v>43225</v>
      </c>
      <c r="B6319" s="25">
        <v>0.75694444444444453</v>
      </c>
      <c r="C6319" s="20">
        <f t="shared" si="98"/>
        <v>43225.756944444445</v>
      </c>
      <c r="D6319" s="10" t="s">
        <v>6316</v>
      </c>
      <c r="E6319" s="10">
        <v>2</v>
      </c>
      <c r="F6319" s="10">
        <v>1.95</v>
      </c>
      <c r="G6319" s="10">
        <v>2.8</v>
      </c>
      <c r="H6319" s="11">
        <v>3.25</v>
      </c>
      <c r="I6319" s="15">
        <f>IF(Table_0__2[[#This Row],[RESULTAT]]=1,Table_0__2[[#This Row],[1]],0)+IF(Table_0__2[[#This Row],[RESULTAT]]=3,Table_0__2[[#This Row],[N]],0)+IF(Table_0__2[[#This Row],[RESULTAT]]=2,Table_0__2[[#This Row],[2]],0)</f>
        <v>3.25</v>
      </c>
      <c r="J6319" s="15">
        <f>MIN(Table_0__2[[#This Row],[1]:[2]])</f>
        <v>1.95</v>
      </c>
      <c r="K6319" s="15">
        <f>IF(Table_0__2[[#This Row],[COLONNE1]]=Table_0__2[[#This Row],[RESULTAT COTE]],Table_0__2[[#This Row],[COLONNE1]],0)</f>
        <v>0</v>
      </c>
    </row>
    <row r="6320" spans="1:11" x14ac:dyDescent="0.3">
      <c r="A6320" s="2">
        <v>43225</v>
      </c>
      <c r="B6320" s="24">
        <v>0.75694444444444453</v>
      </c>
      <c r="C6320" s="20">
        <f t="shared" si="98"/>
        <v>43225.756944444445</v>
      </c>
      <c r="D6320" s="7" t="s">
        <v>6317</v>
      </c>
      <c r="E6320" s="10">
        <v>1</v>
      </c>
      <c r="F6320" s="7">
        <v>3.3</v>
      </c>
      <c r="G6320" s="7">
        <v>3</v>
      </c>
      <c r="H6320" s="9">
        <v>1.85</v>
      </c>
      <c r="I6320" s="14">
        <f>IF(Table_0__2[[#This Row],[RESULTAT]]=1,Table_0__2[[#This Row],[1]],0)+IF(Table_0__2[[#This Row],[RESULTAT]]=3,Table_0__2[[#This Row],[N]],0)+IF(Table_0__2[[#This Row],[RESULTAT]]=2,Table_0__2[[#This Row],[2]],0)</f>
        <v>3.3</v>
      </c>
      <c r="J6320" s="14">
        <f>MIN(Table_0__2[[#This Row],[1]:[2]])</f>
        <v>1.85</v>
      </c>
      <c r="K6320" s="14">
        <f>IF(Table_0__2[[#This Row],[COLONNE1]]=Table_0__2[[#This Row],[RESULTAT COTE]],Table_0__2[[#This Row],[COLONNE1]],0)</f>
        <v>0</v>
      </c>
    </row>
    <row r="6321" spans="1:11" x14ac:dyDescent="0.3">
      <c r="A6321" s="2">
        <v>43225</v>
      </c>
      <c r="B6321" s="25">
        <v>0.76736111111111116</v>
      </c>
      <c r="C6321" s="20">
        <f t="shared" si="98"/>
        <v>43225.767361111109</v>
      </c>
      <c r="D6321" s="10" t="s">
        <v>6318</v>
      </c>
      <c r="E6321" s="7">
        <v>3</v>
      </c>
      <c r="F6321" s="10">
        <v>2.4500000000000002</v>
      </c>
      <c r="G6321" s="10">
        <v>2.4500000000000002</v>
      </c>
      <c r="H6321" s="11">
        <v>2.6</v>
      </c>
      <c r="I6321" s="15">
        <f>IF(Table_0__2[[#This Row],[RESULTAT]]=1,Table_0__2[[#This Row],[1]],0)+IF(Table_0__2[[#This Row],[RESULTAT]]=3,Table_0__2[[#This Row],[N]],0)+IF(Table_0__2[[#This Row],[RESULTAT]]=2,Table_0__2[[#This Row],[2]],0)</f>
        <v>2.4500000000000002</v>
      </c>
      <c r="J6321" s="15">
        <f>MIN(Table_0__2[[#This Row],[1]:[2]])</f>
        <v>2.4500000000000002</v>
      </c>
      <c r="K6321" s="15">
        <f>IF(Table_0__2[[#This Row],[COLONNE1]]=Table_0__2[[#This Row],[RESULTAT COTE]],Table_0__2[[#This Row],[COLONNE1]],0)</f>
        <v>2.4500000000000002</v>
      </c>
    </row>
    <row r="6322" spans="1:11" x14ac:dyDescent="0.3">
      <c r="A6322" s="2">
        <v>43225</v>
      </c>
      <c r="B6322" s="24">
        <v>0.76736111111111116</v>
      </c>
      <c r="C6322" s="20">
        <f t="shared" si="98"/>
        <v>43225.767361111109</v>
      </c>
      <c r="D6322" s="7" t="s">
        <v>6319</v>
      </c>
      <c r="E6322" s="7">
        <v>3</v>
      </c>
      <c r="F6322" s="7">
        <v>1.55</v>
      </c>
      <c r="G6322" s="7">
        <v>3.6</v>
      </c>
      <c r="H6322" s="9">
        <v>3.4</v>
      </c>
      <c r="I6322" s="14">
        <f>IF(Table_0__2[[#This Row],[RESULTAT]]=1,Table_0__2[[#This Row],[1]],0)+IF(Table_0__2[[#This Row],[RESULTAT]]=3,Table_0__2[[#This Row],[N]],0)+IF(Table_0__2[[#This Row],[RESULTAT]]=2,Table_0__2[[#This Row],[2]],0)</f>
        <v>3.6</v>
      </c>
      <c r="J6322" s="14">
        <f>MIN(Table_0__2[[#This Row],[1]:[2]])</f>
        <v>1.55</v>
      </c>
      <c r="K6322" s="14">
        <f>IF(Table_0__2[[#This Row],[COLONNE1]]=Table_0__2[[#This Row],[RESULTAT COTE]],Table_0__2[[#This Row],[COLONNE1]],0)</f>
        <v>0</v>
      </c>
    </row>
    <row r="6323" spans="1:11" x14ac:dyDescent="0.3">
      <c r="A6323" s="2">
        <v>43225</v>
      </c>
      <c r="B6323" s="25">
        <v>0.76736111111111116</v>
      </c>
      <c r="C6323" s="20">
        <f t="shared" si="98"/>
        <v>43225.767361111109</v>
      </c>
      <c r="D6323" s="10" t="s">
        <v>6320</v>
      </c>
      <c r="E6323" s="10">
        <v>2</v>
      </c>
      <c r="F6323" s="10">
        <v>1.45</v>
      </c>
      <c r="G6323" s="10">
        <v>3.4</v>
      </c>
      <c r="H6323" s="11">
        <v>4.5</v>
      </c>
      <c r="I6323" s="15">
        <f>IF(Table_0__2[[#This Row],[RESULTAT]]=1,Table_0__2[[#This Row],[1]],0)+IF(Table_0__2[[#This Row],[RESULTAT]]=3,Table_0__2[[#This Row],[N]],0)+IF(Table_0__2[[#This Row],[RESULTAT]]=2,Table_0__2[[#This Row],[2]],0)</f>
        <v>4.5</v>
      </c>
      <c r="J6323" s="15">
        <f>MIN(Table_0__2[[#This Row],[1]:[2]])</f>
        <v>1.45</v>
      </c>
      <c r="K6323" s="15">
        <f>IF(Table_0__2[[#This Row],[COLONNE1]]=Table_0__2[[#This Row],[RESULTAT COTE]],Table_0__2[[#This Row],[COLONNE1]],0)</f>
        <v>0</v>
      </c>
    </row>
    <row r="6324" spans="1:11" x14ac:dyDescent="0.3">
      <c r="A6324" s="2">
        <v>43225</v>
      </c>
      <c r="B6324" s="24">
        <v>0.76736111111111116</v>
      </c>
      <c r="C6324" s="20">
        <f t="shared" si="98"/>
        <v>43225.767361111109</v>
      </c>
      <c r="D6324" s="7" t="s">
        <v>6321</v>
      </c>
      <c r="E6324" s="10">
        <v>2</v>
      </c>
      <c r="F6324" s="7">
        <v>2.4</v>
      </c>
      <c r="G6324" s="7">
        <v>2.85</v>
      </c>
      <c r="H6324" s="9">
        <v>2.2999999999999998</v>
      </c>
      <c r="I6324" s="14">
        <f>IF(Table_0__2[[#This Row],[RESULTAT]]=1,Table_0__2[[#This Row],[1]],0)+IF(Table_0__2[[#This Row],[RESULTAT]]=3,Table_0__2[[#This Row],[N]],0)+IF(Table_0__2[[#This Row],[RESULTAT]]=2,Table_0__2[[#This Row],[2]],0)</f>
        <v>2.2999999999999998</v>
      </c>
      <c r="J6324" s="14">
        <f>MIN(Table_0__2[[#This Row],[1]:[2]])</f>
        <v>2.2999999999999998</v>
      </c>
      <c r="K6324" s="14">
        <f>IF(Table_0__2[[#This Row],[COLONNE1]]=Table_0__2[[#This Row],[RESULTAT COTE]],Table_0__2[[#This Row],[COLONNE1]],0)</f>
        <v>2.2999999999999998</v>
      </c>
    </row>
    <row r="6325" spans="1:11" x14ac:dyDescent="0.3">
      <c r="A6325" s="2">
        <v>43225</v>
      </c>
      <c r="B6325" s="25">
        <v>0.76736111111111116</v>
      </c>
      <c r="C6325" s="20">
        <f t="shared" si="98"/>
        <v>43225.767361111109</v>
      </c>
      <c r="D6325" s="10" t="s">
        <v>6322</v>
      </c>
      <c r="E6325" s="10">
        <v>1</v>
      </c>
      <c r="F6325" s="10">
        <v>1.95</v>
      </c>
      <c r="G6325" s="10">
        <v>2.75</v>
      </c>
      <c r="H6325" s="11">
        <v>3</v>
      </c>
      <c r="I6325" s="15">
        <f>IF(Table_0__2[[#This Row],[RESULTAT]]=1,Table_0__2[[#This Row],[1]],0)+IF(Table_0__2[[#This Row],[RESULTAT]]=3,Table_0__2[[#This Row],[N]],0)+IF(Table_0__2[[#This Row],[RESULTAT]]=2,Table_0__2[[#This Row],[2]],0)</f>
        <v>1.95</v>
      </c>
      <c r="J6325" s="15">
        <f>MIN(Table_0__2[[#This Row],[1]:[2]])</f>
        <v>1.95</v>
      </c>
      <c r="K6325" s="15">
        <f>IF(Table_0__2[[#This Row],[COLONNE1]]=Table_0__2[[#This Row],[RESULTAT COTE]],Table_0__2[[#This Row],[COLONNE1]],0)</f>
        <v>1.95</v>
      </c>
    </row>
    <row r="6326" spans="1:11" x14ac:dyDescent="0.3">
      <c r="A6326" s="2">
        <v>43225</v>
      </c>
      <c r="B6326" s="25">
        <v>0.76736111111111116</v>
      </c>
      <c r="C6326" s="20">
        <f t="shared" si="98"/>
        <v>43225.767361111109</v>
      </c>
      <c r="D6326" s="10" t="s">
        <v>6323</v>
      </c>
      <c r="E6326" s="7">
        <v>3</v>
      </c>
      <c r="F6326" s="10">
        <v>1.63</v>
      </c>
      <c r="G6326" s="10">
        <v>3.85</v>
      </c>
      <c r="H6326" s="11">
        <v>4.5</v>
      </c>
      <c r="I6326" s="15">
        <f>IF(Table_0__2[[#This Row],[RESULTAT]]=1,Table_0__2[[#This Row],[1]],0)+IF(Table_0__2[[#This Row],[RESULTAT]]=3,Table_0__2[[#This Row],[N]],0)+IF(Table_0__2[[#This Row],[RESULTAT]]=2,Table_0__2[[#This Row],[2]],0)</f>
        <v>3.85</v>
      </c>
      <c r="J6326" s="15">
        <f>MIN(Table_0__2[[#This Row],[1]:[2]])</f>
        <v>1.63</v>
      </c>
      <c r="K6326" s="15">
        <f>IF(Table_0__2[[#This Row],[COLONNE1]]=Table_0__2[[#This Row],[RESULTAT COTE]],Table_0__2[[#This Row],[COLONNE1]],0)</f>
        <v>0</v>
      </c>
    </row>
    <row r="6327" spans="1:11" x14ac:dyDescent="0.3">
      <c r="A6327" s="2">
        <v>43225</v>
      </c>
      <c r="B6327" s="25">
        <v>0.76736111111111116</v>
      </c>
      <c r="C6327" s="20">
        <f t="shared" si="98"/>
        <v>43225.767361111109</v>
      </c>
      <c r="D6327" s="10" t="s">
        <v>6324</v>
      </c>
      <c r="E6327" s="10">
        <v>1</v>
      </c>
      <c r="F6327" s="10">
        <v>1.75</v>
      </c>
      <c r="G6327" s="10">
        <v>3.45</v>
      </c>
      <c r="H6327" s="11">
        <v>2.85</v>
      </c>
      <c r="I6327" s="15">
        <f>IF(Table_0__2[[#This Row],[RESULTAT]]=1,Table_0__2[[#This Row],[1]],0)+IF(Table_0__2[[#This Row],[RESULTAT]]=3,Table_0__2[[#This Row],[N]],0)+IF(Table_0__2[[#This Row],[RESULTAT]]=2,Table_0__2[[#This Row],[2]],0)</f>
        <v>1.75</v>
      </c>
      <c r="J6327" s="15">
        <f>MIN(Table_0__2[[#This Row],[1]:[2]])</f>
        <v>1.75</v>
      </c>
      <c r="K6327" s="15">
        <f>IF(Table_0__2[[#This Row],[COLONNE1]]=Table_0__2[[#This Row],[RESULTAT COTE]],Table_0__2[[#This Row],[COLONNE1]],0)</f>
        <v>1.75</v>
      </c>
    </row>
    <row r="6328" spans="1:11" x14ac:dyDescent="0.3">
      <c r="A6328" s="2">
        <v>43225</v>
      </c>
      <c r="B6328" s="24">
        <v>0.76736111111111116</v>
      </c>
      <c r="C6328" s="20">
        <f t="shared" si="98"/>
        <v>43225.767361111109</v>
      </c>
      <c r="D6328" s="7" t="s">
        <v>6325</v>
      </c>
      <c r="E6328" s="7">
        <v>3</v>
      </c>
      <c r="F6328" s="7">
        <v>2.5499999999999998</v>
      </c>
      <c r="G6328" s="7">
        <v>3.15</v>
      </c>
      <c r="H6328" s="9">
        <v>2.6</v>
      </c>
      <c r="I6328" s="14">
        <f>IF(Table_0__2[[#This Row],[RESULTAT]]=1,Table_0__2[[#This Row],[1]],0)+IF(Table_0__2[[#This Row],[RESULTAT]]=3,Table_0__2[[#This Row],[N]],0)+IF(Table_0__2[[#This Row],[RESULTAT]]=2,Table_0__2[[#This Row],[2]],0)</f>
        <v>3.15</v>
      </c>
      <c r="J6328" s="14">
        <f>MIN(Table_0__2[[#This Row],[1]:[2]])</f>
        <v>2.5499999999999998</v>
      </c>
      <c r="K6328" s="14">
        <f>IF(Table_0__2[[#This Row],[COLONNE1]]=Table_0__2[[#This Row],[RESULTAT COTE]],Table_0__2[[#This Row],[COLONNE1]],0)</f>
        <v>0</v>
      </c>
    </row>
    <row r="6329" spans="1:11" x14ac:dyDescent="0.3">
      <c r="A6329" s="2">
        <v>43225</v>
      </c>
      <c r="B6329" s="25">
        <v>0.76736111111111116</v>
      </c>
      <c r="C6329" s="20">
        <f t="shared" si="98"/>
        <v>43225.767361111109</v>
      </c>
      <c r="D6329" s="10" t="s">
        <v>6326</v>
      </c>
      <c r="E6329" s="10">
        <v>1</v>
      </c>
      <c r="F6329" s="10">
        <v>1.1000000000000001</v>
      </c>
      <c r="G6329" s="10">
        <v>4.8</v>
      </c>
      <c r="H6329" s="11">
        <v>11.3</v>
      </c>
      <c r="I6329" s="15">
        <f>IF(Table_0__2[[#This Row],[RESULTAT]]=1,Table_0__2[[#This Row],[1]],0)+IF(Table_0__2[[#This Row],[RESULTAT]]=3,Table_0__2[[#This Row],[N]],0)+IF(Table_0__2[[#This Row],[RESULTAT]]=2,Table_0__2[[#This Row],[2]],0)</f>
        <v>1.1000000000000001</v>
      </c>
      <c r="J6329" s="15">
        <f>MIN(Table_0__2[[#This Row],[1]:[2]])</f>
        <v>1.1000000000000001</v>
      </c>
      <c r="K6329" s="15">
        <f>IF(Table_0__2[[#This Row],[COLONNE1]]=Table_0__2[[#This Row],[RESULTAT COTE]],Table_0__2[[#This Row],[COLONNE1]],0)</f>
        <v>1.1000000000000001</v>
      </c>
    </row>
    <row r="6330" spans="1:11" x14ac:dyDescent="0.3">
      <c r="A6330" s="2">
        <v>43225</v>
      </c>
      <c r="B6330" s="25">
        <v>0.78819444444444453</v>
      </c>
      <c r="C6330" s="20">
        <f t="shared" si="98"/>
        <v>43225.788194444445</v>
      </c>
      <c r="D6330" s="10" t="s">
        <v>6327</v>
      </c>
      <c r="E6330" s="7">
        <v>3</v>
      </c>
      <c r="F6330" s="10">
        <v>2.5499999999999998</v>
      </c>
      <c r="G6330" s="10">
        <v>3.05</v>
      </c>
      <c r="H6330" s="11">
        <v>2.0499999999999998</v>
      </c>
      <c r="I6330" s="15">
        <f>IF(Table_0__2[[#This Row],[RESULTAT]]=1,Table_0__2[[#This Row],[1]],0)+IF(Table_0__2[[#This Row],[RESULTAT]]=3,Table_0__2[[#This Row],[N]],0)+IF(Table_0__2[[#This Row],[RESULTAT]]=2,Table_0__2[[#This Row],[2]],0)</f>
        <v>3.05</v>
      </c>
      <c r="J6330" s="15">
        <f>MIN(Table_0__2[[#This Row],[1]:[2]])</f>
        <v>2.0499999999999998</v>
      </c>
      <c r="K6330" s="15">
        <f>IF(Table_0__2[[#This Row],[COLONNE1]]=Table_0__2[[#This Row],[RESULTAT COTE]],Table_0__2[[#This Row],[COLONNE1]],0)</f>
        <v>0</v>
      </c>
    </row>
    <row r="6331" spans="1:11" x14ac:dyDescent="0.3">
      <c r="A6331" s="2">
        <v>43225</v>
      </c>
      <c r="B6331" s="24">
        <v>0.78819444444444453</v>
      </c>
      <c r="C6331" s="20">
        <f t="shared" si="98"/>
        <v>43225.788194444445</v>
      </c>
      <c r="D6331" s="7" t="s">
        <v>6328</v>
      </c>
      <c r="E6331" s="7">
        <v>3</v>
      </c>
      <c r="F6331" s="7">
        <v>1.85</v>
      </c>
      <c r="G6331" s="7">
        <v>2.9</v>
      </c>
      <c r="H6331" s="9">
        <v>3.15</v>
      </c>
      <c r="I6331" s="14">
        <f>IF(Table_0__2[[#This Row],[RESULTAT]]=1,Table_0__2[[#This Row],[1]],0)+IF(Table_0__2[[#This Row],[RESULTAT]]=3,Table_0__2[[#This Row],[N]],0)+IF(Table_0__2[[#This Row],[RESULTAT]]=2,Table_0__2[[#This Row],[2]],0)</f>
        <v>2.9</v>
      </c>
      <c r="J6331" s="14">
        <f>MIN(Table_0__2[[#This Row],[1]:[2]])</f>
        <v>1.85</v>
      </c>
      <c r="K6331" s="14">
        <f>IF(Table_0__2[[#This Row],[COLONNE1]]=Table_0__2[[#This Row],[RESULTAT COTE]],Table_0__2[[#This Row],[COLONNE1]],0)</f>
        <v>0</v>
      </c>
    </row>
    <row r="6332" spans="1:11" x14ac:dyDescent="0.3">
      <c r="A6332" s="2">
        <v>43225</v>
      </c>
      <c r="B6332" s="25">
        <v>0.78819444444444453</v>
      </c>
      <c r="C6332" s="20">
        <f t="shared" si="98"/>
        <v>43225.788194444445</v>
      </c>
      <c r="D6332" s="10" t="s">
        <v>6329</v>
      </c>
      <c r="E6332" s="10">
        <v>1</v>
      </c>
      <c r="F6332" s="10">
        <v>2.4500000000000002</v>
      </c>
      <c r="G6332" s="10">
        <v>2.9</v>
      </c>
      <c r="H6332" s="11">
        <v>2.2000000000000002</v>
      </c>
      <c r="I6332" s="15">
        <f>IF(Table_0__2[[#This Row],[RESULTAT]]=1,Table_0__2[[#This Row],[1]],0)+IF(Table_0__2[[#This Row],[RESULTAT]]=3,Table_0__2[[#This Row],[N]],0)+IF(Table_0__2[[#This Row],[RESULTAT]]=2,Table_0__2[[#This Row],[2]],0)</f>
        <v>2.4500000000000002</v>
      </c>
      <c r="J6332" s="15">
        <f>MIN(Table_0__2[[#This Row],[1]:[2]])</f>
        <v>2.2000000000000002</v>
      </c>
      <c r="K6332" s="15">
        <f>IF(Table_0__2[[#This Row],[COLONNE1]]=Table_0__2[[#This Row],[RESULTAT COTE]],Table_0__2[[#This Row],[COLONNE1]],0)</f>
        <v>0</v>
      </c>
    </row>
    <row r="6333" spans="1:11" x14ac:dyDescent="0.3">
      <c r="A6333" s="2">
        <v>43225</v>
      </c>
      <c r="B6333" s="24">
        <v>0.78819444444444453</v>
      </c>
      <c r="C6333" s="20">
        <f t="shared" si="98"/>
        <v>43225.788194444445</v>
      </c>
      <c r="D6333" s="7" t="s">
        <v>6330</v>
      </c>
      <c r="E6333" s="10">
        <v>1</v>
      </c>
      <c r="F6333" s="7">
        <v>2.2000000000000002</v>
      </c>
      <c r="G6333" s="7">
        <v>3.05</v>
      </c>
      <c r="H6333" s="9">
        <v>2.5499999999999998</v>
      </c>
      <c r="I6333" s="14">
        <f>IF(Table_0__2[[#This Row],[RESULTAT]]=1,Table_0__2[[#This Row],[1]],0)+IF(Table_0__2[[#This Row],[RESULTAT]]=3,Table_0__2[[#This Row],[N]],0)+IF(Table_0__2[[#This Row],[RESULTAT]]=2,Table_0__2[[#This Row],[2]],0)</f>
        <v>2.2000000000000002</v>
      </c>
      <c r="J6333" s="14">
        <f>MIN(Table_0__2[[#This Row],[1]:[2]])</f>
        <v>2.2000000000000002</v>
      </c>
      <c r="K6333" s="14">
        <f>IF(Table_0__2[[#This Row],[COLONNE1]]=Table_0__2[[#This Row],[RESULTAT COTE]],Table_0__2[[#This Row],[COLONNE1]],0)</f>
        <v>2.2000000000000002</v>
      </c>
    </row>
    <row r="6334" spans="1:11" x14ac:dyDescent="0.3">
      <c r="A6334" s="2">
        <v>43225</v>
      </c>
      <c r="B6334" s="25">
        <v>0.78819444444444453</v>
      </c>
      <c r="C6334" s="20">
        <f t="shared" si="98"/>
        <v>43225.788194444445</v>
      </c>
      <c r="D6334" s="10" t="s">
        <v>6331</v>
      </c>
      <c r="E6334" s="10">
        <v>2</v>
      </c>
      <c r="F6334" s="10">
        <v>2.15</v>
      </c>
      <c r="G6334" s="10">
        <v>3.35</v>
      </c>
      <c r="H6334" s="11">
        <v>2.4500000000000002</v>
      </c>
      <c r="I6334" s="15">
        <f>IF(Table_0__2[[#This Row],[RESULTAT]]=1,Table_0__2[[#This Row],[1]],0)+IF(Table_0__2[[#This Row],[RESULTAT]]=3,Table_0__2[[#This Row],[N]],0)+IF(Table_0__2[[#This Row],[RESULTAT]]=2,Table_0__2[[#This Row],[2]],0)</f>
        <v>2.4500000000000002</v>
      </c>
      <c r="J6334" s="15">
        <f>MIN(Table_0__2[[#This Row],[1]:[2]])</f>
        <v>2.15</v>
      </c>
      <c r="K6334" s="15">
        <f>IF(Table_0__2[[#This Row],[COLONNE1]]=Table_0__2[[#This Row],[RESULTAT COTE]],Table_0__2[[#This Row],[COLONNE1]],0)</f>
        <v>0</v>
      </c>
    </row>
    <row r="6335" spans="1:11" x14ac:dyDescent="0.3">
      <c r="A6335" s="2">
        <v>43225</v>
      </c>
      <c r="B6335" s="25">
        <v>0.78819444444444453</v>
      </c>
      <c r="C6335" s="20">
        <f t="shared" si="98"/>
        <v>43225.788194444445</v>
      </c>
      <c r="D6335" s="10" t="s">
        <v>6332</v>
      </c>
      <c r="E6335" s="10">
        <v>1</v>
      </c>
      <c r="F6335" s="10">
        <v>2.1</v>
      </c>
      <c r="G6335" s="10">
        <v>3.15</v>
      </c>
      <c r="H6335" s="11">
        <v>2.6</v>
      </c>
      <c r="I6335" s="15">
        <f>IF(Table_0__2[[#This Row],[RESULTAT]]=1,Table_0__2[[#This Row],[1]],0)+IF(Table_0__2[[#This Row],[RESULTAT]]=3,Table_0__2[[#This Row],[N]],0)+IF(Table_0__2[[#This Row],[RESULTAT]]=2,Table_0__2[[#This Row],[2]],0)</f>
        <v>2.1</v>
      </c>
      <c r="J6335" s="15">
        <f>MIN(Table_0__2[[#This Row],[1]:[2]])</f>
        <v>2.1</v>
      </c>
      <c r="K6335" s="15">
        <f>IF(Table_0__2[[#This Row],[COLONNE1]]=Table_0__2[[#This Row],[RESULTAT COTE]],Table_0__2[[#This Row],[COLONNE1]],0)</f>
        <v>2.1</v>
      </c>
    </row>
    <row r="6336" spans="1:11" x14ac:dyDescent="0.3">
      <c r="A6336" s="2">
        <v>43225</v>
      </c>
      <c r="B6336" s="24">
        <v>0.79861111111111116</v>
      </c>
      <c r="C6336" s="20">
        <f t="shared" si="98"/>
        <v>43225.798611111109</v>
      </c>
      <c r="D6336" s="7" t="s">
        <v>6333</v>
      </c>
      <c r="E6336" s="7">
        <v>3</v>
      </c>
      <c r="F6336" s="7">
        <v>2.6</v>
      </c>
      <c r="G6336" s="7">
        <v>2.85</v>
      </c>
      <c r="H6336" s="9">
        <v>2.15</v>
      </c>
      <c r="I6336" s="14">
        <f>IF(Table_0__2[[#This Row],[RESULTAT]]=1,Table_0__2[[#This Row],[1]],0)+IF(Table_0__2[[#This Row],[RESULTAT]]=3,Table_0__2[[#This Row],[N]],0)+IF(Table_0__2[[#This Row],[RESULTAT]]=2,Table_0__2[[#This Row],[2]],0)</f>
        <v>2.85</v>
      </c>
      <c r="J6336" s="14">
        <f>MIN(Table_0__2[[#This Row],[1]:[2]])</f>
        <v>2.15</v>
      </c>
      <c r="K6336" s="14">
        <f>IF(Table_0__2[[#This Row],[COLONNE1]]=Table_0__2[[#This Row],[RESULTAT COTE]],Table_0__2[[#This Row],[COLONNE1]],0)</f>
        <v>0</v>
      </c>
    </row>
    <row r="6337" spans="1:11" x14ac:dyDescent="0.3">
      <c r="A6337" s="2">
        <v>43225</v>
      </c>
      <c r="B6337" s="25">
        <v>0.79861111111111116</v>
      </c>
      <c r="C6337" s="20">
        <f t="shared" si="98"/>
        <v>43225.798611111109</v>
      </c>
      <c r="D6337" s="10" t="s">
        <v>6334</v>
      </c>
      <c r="E6337" s="10">
        <v>2</v>
      </c>
      <c r="F6337" s="10">
        <v>2.5</v>
      </c>
      <c r="G6337" s="10">
        <v>3</v>
      </c>
      <c r="H6337" s="11">
        <v>2.35</v>
      </c>
      <c r="I6337" s="15">
        <f>IF(Table_0__2[[#This Row],[RESULTAT]]=1,Table_0__2[[#This Row],[1]],0)+IF(Table_0__2[[#This Row],[RESULTAT]]=3,Table_0__2[[#This Row],[N]],0)+IF(Table_0__2[[#This Row],[RESULTAT]]=2,Table_0__2[[#This Row],[2]],0)</f>
        <v>2.35</v>
      </c>
      <c r="J6337" s="15">
        <f>MIN(Table_0__2[[#This Row],[1]:[2]])</f>
        <v>2.35</v>
      </c>
      <c r="K6337" s="15">
        <f>IF(Table_0__2[[#This Row],[COLONNE1]]=Table_0__2[[#This Row],[RESULTAT COTE]],Table_0__2[[#This Row],[COLONNE1]],0)</f>
        <v>2.35</v>
      </c>
    </row>
    <row r="6338" spans="1:11" x14ac:dyDescent="0.3">
      <c r="A6338" s="2">
        <v>43225</v>
      </c>
      <c r="B6338" s="24">
        <v>0.80902777777777779</v>
      </c>
      <c r="C6338" s="20">
        <f t="shared" ref="C6338:C6401" si="99">A6338+B6338</f>
        <v>43225.809027777781</v>
      </c>
      <c r="D6338" s="7" t="s">
        <v>6335</v>
      </c>
      <c r="E6338" s="7">
        <v>3</v>
      </c>
      <c r="F6338" s="7">
        <v>2</v>
      </c>
      <c r="G6338" s="7">
        <v>2.85</v>
      </c>
      <c r="H6338" s="9">
        <v>2.8</v>
      </c>
      <c r="I6338" s="14">
        <f>IF(Table_0__2[[#This Row],[RESULTAT]]=1,Table_0__2[[#This Row],[1]],0)+IF(Table_0__2[[#This Row],[RESULTAT]]=3,Table_0__2[[#This Row],[N]],0)+IF(Table_0__2[[#This Row],[RESULTAT]]=2,Table_0__2[[#This Row],[2]],0)</f>
        <v>2.85</v>
      </c>
      <c r="J6338" s="14">
        <f>MIN(Table_0__2[[#This Row],[1]:[2]])</f>
        <v>2</v>
      </c>
      <c r="K6338" s="14">
        <f>IF(Table_0__2[[#This Row],[COLONNE1]]=Table_0__2[[#This Row],[RESULTAT COTE]],Table_0__2[[#This Row],[COLONNE1]],0)</f>
        <v>0</v>
      </c>
    </row>
    <row r="6339" spans="1:11" x14ac:dyDescent="0.3">
      <c r="A6339" s="2">
        <v>43225</v>
      </c>
      <c r="B6339" s="24">
        <v>0.81944444444444453</v>
      </c>
      <c r="C6339" s="20">
        <f t="shared" si="99"/>
        <v>43225.819444444445</v>
      </c>
      <c r="D6339" s="7" t="s">
        <v>6336</v>
      </c>
      <c r="E6339" s="10">
        <v>1</v>
      </c>
      <c r="F6339" s="7">
        <v>1.45</v>
      </c>
      <c r="G6339" s="7">
        <v>3.15</v>
      </c>
      <c r="H6339" s="9">
        <v>5.25</v>
      </c>
      <c r="I6339" s="14">
        <f>IF(Table_0__2[[#This Row],[RESULTAT]]=1,Table_0__2[[#This Row],[1]],0)+IF(Table_0__2[[#This Row],[RESULTAT]]=3,Table_0__2[[#This Row],[N]],0)+IF(Table_0__2[[#This Row],[RESULTAT]]=2,Table_0__2[[#This Row],[2]],0)</f>
        <v>1.45</v>
      </c>
      <c r="J6339" s="14">
        <f>MIN(Table_0__2[[#This Row],[1]:[2]])</f>
        <v>1.45</v>
      </c>
      <c r="K6339" s="14">
        <f>IF(Table_0__2[[#This Row],[COLONNE1]]=Table_0__2[[#This Row],[RESULTAT COTE]],Table_0__2[[#This Row],[COLONNE1]],0)</f>
        <v>1.45</v>
      </c>
    </row>
    <row r="6340" spans="1:11" x14ac:dyDescent="0.3">
      <c r="A6340" s="2">
        <v>43225</v>
      </c>
      <c r="B6340" s="25">
        <v>0.82638888888888884</v>
      </c>
      <c r="C6340" s="20">
        <f t="shared" si="99"/>
        <v>43225.826388888891</v>
      </c>
      <c r="D6340" s="10" t="s">
        <v>6337</v>
      </c>
      <c r="E6340" s="10">
        <v>1</v>
      </c>
      <c r="F6340" s="10">
        <v>1.75</v>
      </c>
      <c r="G6340" s="10">
        <v>3.3</v>
      </c>
      <c r="H6340" s="11">
        <v>3.3</v>
      </c>
      <c r="I6340" s="15">
        <f>IF(Table_0__2[[#This Row],[RESULTAT]]=1,Table_0__2[[#This Row],[1]],0)+IF(Table_0__2[[#This Row],[RESULTAT]]=3,Table_0__2[[#This Row],[N]],0)+IF(Table_0__2[[#This Row],[RESULTAT]]=2,Table_0__2[[#This Row],[2]],0)</f>
        <v>1.75</v>
      </c>
      <c r="J6340" s="15">
        <f>MIN(Table_0__2[[#This Row],[1]:[2]])</f>
        <v>1.75</v>
      </c>
      <c r="K6340" s="15">
        <f>IF(Table_0__2[[#This Row],[COLONNE1]]=Table_0__2[[#This Row],[RESULTAT COTE]],Table_0__2[[#This Row],[COLONNE1]],0)</f>
        <v>1.75</v>
      </c>
    </row>
    <row r="6341" spans="1:11" x14ac:dyDescent="0.3">
      <c r="A6341" s="2">
        <v>43225</v>
      </c>
      <c r="B6341" s="24">
        <v>0.82986111111111116</v>
      </c>
      <c r="C6341" s="20">
        <f t="shared" si="99"/>
        <v>43225.829861111109</v>
      </c>
      <c r="D6341" s="7" t="s">
        <v>6338</v>
      </c>
      <c r="E6341" s="10">
        <v>1</v>
      </c>
      <c r="F6341" s="7">
        <v>2.1</v>
      </c>
      <c r="G6341" s="7">
        <v>3.15</v>
      </c>
      <c r="H6341" s="9">
        <v>2.6</v>
      </c>
      <c r="I6341" s="14">
        <f>IF(Table_0__2[[#This Row],[RESULTAT]]=1,Table_0__2[[#This Row],[1]],0)+IF(Table_0__2[[#This Row],[RESULTAT]]=3,Table_0__2[[#This Row],[N]],0)+IF(Table_0__2[[#This Row],[RESULTAT]]=2,Table_0__2[[#This Row],[2]],0)</f>
        <v>2.1</v>
      </c>
      <c r="J6341" s="14">
        <f>MIN(Table_0__2[[#This Row],[1]:[2]])</f>
        <v>2.1</v>
      </c>
      <c r="K6341" s="14">
        <f>IF(Table_0__2[[#This Row],[COLONNE1]]=Table_0__2[[#This Row],[RESULTAT COTE]],Table_0__2[[#This Row],[COLONNE1]],0)</f>
        <v>2.1</v>
      </c>
    </row>
    <row r="6342" spans="1:11" x14ac:dyDescent="0.3">
      <c r="A6342" s="2">
        <v>43225</v>
      </c>
      <c r="B6342" s="25">
        <v>0.82986111111111116</v>
      </c>
      <c r="C6342" s="20">
        <f t="shared" si="99"/>
        <v>43225.829861111109</v>
      </c>
      <c r="D6342" s="10" t="s">
        <v>6339</v>
      </c>
      <c r="E6342" s="7">
        <v>3</v>
      </c>
      <c r="F6342" s="10">
        <v>3.25</v>
      </c>
      <c r="G6342" s="10">
        <v>3.2</v>
      </c>
      <c r="H6342" s="11">
        <v>1.8</v>
      </c>
      <c r="I6342" s="15">
        <f>IF(Table_0__2[[#This Row],[RESULTAT]]=1,Table_0__2[[#This Row],[1]],0)+IF(Table_0__2[[#This Row],[RESULTAT]]=3,Table_0__2[[#This Row],[N]],0)+IF(Table_0__2[[#This Row],[RESULTAT]]=2,Table_0__2[[#This Row],[2]],0)</f>
        <v>3.2</v>
      </c>
      <c r="J6342" s="15">
        <f>MIN(Table_0__2[[#This Row],[1]:[2]])</f>
        <v>1.8</v>
      </c>
      <c r="K6342" s="15">
        <f>IF(Table_0__2[[#This Row],[COLONNE1]]=Table_0__2[[#This Row],[RESULTAT COTE]],Table_0__2[[#This Row],[COLONNE1]],0)</f>
        <v>0</v>
      </c>
    </row>
    <row r="6343" spans="1:11" x14ac:dyDescent="0.3">
      <c r="A6343" s="2">
        <v>43225</v>
      </c>
      <c r="B6343" s="24">
        <v>0.82986111111111116</v>
      </c>
      <c r="C6343" s="20">
        <f t="shared" si="99"/>
        <v>43225.829861111109</v>
      </c>
      <c r="D6343" s="7" t="s">
        <v>6340</v>
      </c>
      <c r="E6343" s="10">
        <v>1</v>
      </c>
      <c r="F6343" s="7">
        <v>3</v>
      </c>
      <c r="G6343" s="7">
        <v>3.2</v>
      </c>
      <c r="H6343" s="9">
        <v>1.9</v>
      </c>
      <c r="I6343" s="14">
        <f>IF(Table_0__2[[#This Row],[RESULTAT]]=1,Table_0__2[[#This Row],[1]],0)+IF(Table_0__2[[#This Row],[RESULTAT]]=3,Table_0__2[[#This Row],[N]],0)+IF(Table_0__2[[#This Row],[RESULTAT]]=2,Table_0__2[[#This Row],[2]],0)</f>
        <v>3</v>
      </c>
      <c r="J6343" s="14">
        <f>MIN(Table_0__2[[#This Row],[1]:[2]])</f>
        <v>1.9</v>
      </c>
      <c r="K6343" s="14">
        <f>IF(Table_0__2[[#This Row],[COLONNE1]]=Table_0__2[[#This Row],[RESULTAT COTE]],Table_0__2[[#This Row],[COLONNE1]],0)</f>
        <v>0</v>
      </c>
    </row>
    <row r="6344" spans="1:11" x14ac:dyDescent="0.3">
      <c r="A6344" s="2">
        <v>43225</v>
      </c>
      <c r="B6344" s="25">
        <v>0.82986111111111116</v>
      </c>
      <c r="C6344" s="20">
        <f t="shared" si="99"/>
        <v>43225.829861111109</v>
      </c>
      <c r="D6344" s="10" t="s">
        <v>6341</v>
      </c>
      <c r="E6344" s="10">
        <v>1</v>
      </c>
      <c r="F6344" s="10">
        <v>1.55</v>
      </c>
      <c r="G6344" s="10">
        <v>3.05</v>
      </c>
      <c r="H6344" s="11">
        <v>4.3499999999999996</v>
      </c>
      <c r="I6344" s="15">
        <f>IF(Table_0__2[[#This Row],[RESULTAT]]=1,Table_0__2[[#This Row],[1]],0)+IF(Table_0__2[[#This Row],[RESULTAT]]=3,Table_0__2[[#This Row],[N]],0)+IF(Table_0__2[[#This Row],[RESULTAT]]=2,Table_0__2[[#This Row],[2]],0)</f>
        <v>1.55</v>
      </c>
      <c r="J6344" s="15">
        <f>MIN(Table_0__2[[#This Row],[1]:[2]])</f>
        <v>1.55</v>
      </c>
      <c r="K6344" s="15">
        <f>IF(Table_0__2[[#This Row],[COLONNE1]]=Table_0__2[[#This Row],[RESULTAT COTE]],Table_0__2[[#This Row],[COLONNE1]],0)</f>
        <v>1.55</v>
      </c>
    </row>
    <row r="6345" spans="1:11" x14ac:dyDescent="0.3">
      <c r="A6345" s="2">
        <v>43225</v>
      </c>
      <c r="B6345" s="24">
        <v>0.82986111111111116</v>
      </c>
      <c r="C6345" s="20">
        <f t="shared" si="99"/>
        <v>43225.829861111109</v>
      </c>
      <c r="D6345" s="7" t="s">
        <v>6342</v>
      </c>
      <c r="E6345" s="10">
        <v>2</v>
      </c>
      <c r="F6345" s="7">
        <v>2.8</v>
      </c>
      <c r="G6345" s="7">
        <v>2.95</v>
      </c>
      <c r="H6345" s="9">
        <v>2</v>
      </c>
      <c r="I6345" s="14">
        <f>IF(Table_0__2[[#This Row],[RESULTAT]]=1,Table_0__2[[#This Row],[1]],0)+IF(Table_0__2[[#This Row],[RESULTAT]]=3,Table_0__2[[#This Row],[N]],0)+IF(Table_0__2[[#This Row],[RESULTAT]]=2,Table_0__2[[#This Row],[2]],0)</f>
        <v>2</v>
      </c>
      <c r="J6345" s="14">
        <f>MIN(Table_0__2[[#This Row],[1]:[2]])</f>
        <v>2</v>
      </c>
      <c r="K6345" s="14">
        <f>IF(Table_0__2[[#This Row],[COLONNE1]]=Table_0__2[[#This Row],[RESULTAT COTE]],Table_0__2[[#This Row],[COLONNE1]],0)</f>
        <v>2</v>
      </c>
    </row>
    <row r="6346" spans="1:11" x14ac:dyDescent="0.3">
      <c r="A6346" s="2">
        <v>43225</v>
      </c>
      <c r="B6346" s="25">
        <v>0.82986111111111116</v>
      </c>
      <c r="C6346" s="20">
        <f t="shared" si="99"/>
        <v>43225.829861111109</v>
      </c>
      <c r="D6346" s="10" t="s">
        <v>6343</v>
      </c>
      <c r="E6346" s="7">
        <v>3</v>
      </c>
      <c r="F6346" s="10">
        <v>1.45</v>
      </c>
      <c r="G6346" s="10">
        <v>3.35</v>
      </c>
      <c r="H6346" s="11">
        <v>5.25</v>
      </c>
      <c r="I6346" s="15">
        <f>IF(Table_0__2[[#This Row],[RESULTAT]]=1,Table_0__2[[#This Row],[1]],0)+IF(Table_0__2[[#This Row],[RESULTAT]]=3,Table_0__2[[#This Row],[N]],0)+IF(Table_0__2[[#This Row],[RESULTAT]]=2,Table_0__2[[#This Row],[2]],0)</f>
        <v>3.35</v>
      </c>
      <c r="J6346" s="15">
        <f>MIN(Table_0__2[[#This Row],[1]:[2]])</f>
        <v>1.45</v>
      </c>
      <c r="K6346" s="15">
        <f>IF(Table_0__2[[#This Row],[COLONNE1]]=Table_0__2[[#This Row],[RESULTAT COTE]],Table_0__2[[#This Row],[COLONNE1]],0)</f>
        <v>0</v>
      </c>
    </row>
    <row r="6347" spans="1:11" x14ac:dyDescent="0.3">
      <c r="A6347" s="2">
        <v>43225</v>
      </c>
      <c r="B6347" s="24">
        <v>0.82986111111111116</v>
      </c>
      <c r="C6347" s="20">
        <f t="shared" si="99"/>
        <v>43225.829861111109</v>
      </c>
      <c r="D6347" s="7" t="s">
        <v>6344</v>
      </c>
      <c r="E6347" s="10">
        <v>1</v>
      </c>
      <c r="F6347" s="7">
        <v>2.0499999999999998</v>
      </c>
      <c r="G6347" s="7">
        <v>3.1</v>
      </c>
      <c r="H6347" s="9">
        <v>2.75</v>
      </c>
      <c r="I6347" s="14">
        <f>IF(Table_0__2[[#This Row],[RESULTAT]]=1,Table_0__2[[#This Row],[1]],0)+IF(Table_0__2[[#This Row],[RESULTAT]]=3,Table_0__2[[#This Row],[N]],0)+IF(Table_0__2[[#This Row],[RESULTAT]]=2,Table_0__2[[#This Row],[2]],0)</f>
        <v>2.0499999999999998</v>
      </c>
      <c r="J6347" s="14">
        <f>MIN(Table_0__2[[#This Row],[1]:[2]])</f>
        <v>2.0499999999999998</v>
      </c>
      <c r="K6347" s="14">
        <f>IF(Table_0__2[[#This Row],[COLONNE1]]=Table_0__2[[#This Row],[RESULTAT COTE]],Table_0__2[[#This Row],[COLONNE1]],0)</f>
        <v>2.0499999999999998</v>
      </c>
    </row>
    <row r="6348" spans="1:11" x14ac:dyDescent="0.3">
      <c r="A6348" s="2">
        <v>43225</v>
      </c>
      <c r="B6348" s="25">
        <v>0.82986111111111116</v>
      </c>
      <c r="C6348" s="20">
        <f t="shared" si="99"/>
        <v>43225.829861111109</v>
      </c>
      <c r="D6348" s="10" t="s">
        <v>6345</v>
      </c>
      <c r="E6348" s="10">
        <v>1</v>
      </c>
      <c r="F6348" s="10">
        <v>1.1000000000000001</v>
      </c>
      <c r="G6348" s="10">
        <v>5</v>
      </c>
      <c r="H6348" s="11">
        <v>10.3</v>
      </c>
      <c r="I6348" s="15">
        <f>IF(Table_0__2[[#This Row],[RESULTAT]]=1,Table_0__2[[#This Row],[1]],0)+IF(Table_0__2[[#This Row],[RESULTAT]]=3,Table_0__2[[#This Row],[N]],0)+IF(Table_0__2[[#This Row],[RESULTAT]]=2,Table_0__2[[#This Row],[2]],0)</f>
        <v>1.1000000000000001</v>
      </c>
      <c r="J6348" s="15">
        <f>MIN(Table_0__2[[#This Row],[1]:[2]])</f>
        <v>1.1000000000000001</v>
      </c>
      <c r="K6348" s="15">
        <f>IF(Table_0__2[[#This Row],[COLONNE1]]=Table_0__2[[#This Row],[RESULTAT COTE]],Table_0__2[[#This Row],[COLONNE1]],0)</f>
        <v>1.1000000000000001</v>
      </c>
    </row>
    <row r="6349" spans="1:11" x14ac:dyDescent="0.3">
      <c r="A6349" s="2">
        <v>43225</v>
      </c>
      <c r="B6349" s="24">
        <v>0.85069444444444453</v>
      </c>
      <c r="C6349" s="20">
        <f t="shared" si="99"/>
        <v>43225.850694444445</v>
      </c>
      <c r="D6349" s="7" t="s">
        <v>6346</v>
      </c>
      <c r="E6349" s="10">
        <v>2</v>
      </c>
      <c r="F6349" s="7">
        <v>2.1</v>
      </c>
      <c r="G6349" s="7">
        <v>3.1</v>
      </c>
      <c r="H6349" s="9">
        <v>2.65</v>
      </c>
      <c r="I6349" s="14">
        <f>IF(Table_0__2[[#This Row],[RESULTAT]]=1,Table_0__2[[#This Row],[1]],0)+IF(Table_0__2[[#This Row],[RESULTAT]]=3,Table_0__2[[#This Row],[N]],0)+IF(Table_0__2[[#This Row],[RESULTAT]]=2,Table_0__2[[#This Row],[2]],0)</f>
        <v>2.65</v>
      </c>
      <c r="J6349" s="14">
        <f>MIN(Table_0__2[[#This Row],[1]:[2]])</f>
        <v>2.1</v>
      </c>
      <c r="K6349" s="14">
        <f>IF(Table_0__2[[#This Row],[COLONNE1]]=Table_0__2[[#This Row],[RESULTAT COTE]],Table_0__2[[#This Row],[COLONNE1]],0)</f>
        <v>0</v>
      </c>
    </row>
    <row r="6350" spans="1:11" x14ac:dyDescent="0.3">
      <c r="A6350" s="2">
        <v>43225</v>
      </c>
      <c r="B6350" s="25">
        <v>0.85069444444444453</v>
      </c>
      <c r="C6350" s="20">
        <f t="shared" si="99"/>
        <v>43225.850694444445</v>
      </c>
      <c r="D6350" s="10" t="s">
        <v>6347</v>
      </c>
      <c r="E6350" s="7">
        <v>3</v>
      </c>
      <c r="F6350" s="10">
        <v>2.9</v>
      </c>
      <c r="G6350" s="10">
        <v>2.8</v>
      </c>
      <c r="H6350" s="11">
        <v>2</v>
      </c>
      <c r="I6350" s="15">
        <f>IF(Table_0__2[[#This Row],[RESULTAT]]=1,Table_0__2[[#This Row],[1]],0)+IF(Table_0__2[[#This Row],[RESULTAT]]=3,Table_0__2[[#This Row],[N]],0)+IF(Table_0__2[[#This Row],[RESULTAT]]=2,Table_0__2[[#This Row],[2]],0)</f>
        <v>2.8</v>
      </c>
      <c r="J6350" s="15">
        <f>MIN(Table_0__2[[#This Row],[1]:[2]])</f>
        <v>2</v>
      </c>
      <c r="K6350" s="15">
        <f>IF(Table_0__2[[#This Row],[COLONNE1]]=Table_0__2[[#This Row],[RESULTAT COTE]],Table_0__2[[#This Row],[COLONNE1]],0)</f>
        <v>0</v>
      </c>
    </row>
    <row r="6351" spans="1:11" x14ac:dyDescent="0.3">
      <c r="A6351" s="2">
        <v>43225</v>
      </c>
      <c r="B6351" s="24">
        <v>0.85069444444444453</v>
      </c>
      <c r="C6351" s="20">
        <f t="shared" si="99"/>
        <v>43225.850694444445</v>
      </c>
      <c r="D6351" s="7" t="s">
        <v>6348</v>
      </c>
      <c r="E6351" s="10">
        <v>1</v>
      </c>
      <c r="F6351" s="7">
        <v>2.7</v>
      </c>
      <c r="G6351" s="7">
        <v>2.8</v>
      </c>
      <c r="H6351" s="9">
        <v>2.25</v>
      </c>
      <c r="I6351" s="14">
        <f>IF(Table_0__2[[#This Row],[RESULTAT]]=1,Table_0__2[[#This Row],[1]],0)+IF(Table_0__2[[#This Row],[RESULTAT]]=3,Table_0__2[[#This Row],[N]],0)+IF(Table_0__2[[#This Row],[RESULTAT]]=2,Table_0__2[[#This Row],[2]],0)</f>
        <v>2.7</v>
      </c>
      <c r="J6351" s="14">
        <f>MIN(Table_0__2[[#This Row],[1]:[2]])</f>
        <v>2.25</v>
      </c>
      <c r="K6351" s="14">
        <f>IF(Table_0__2[[#This Row],[COLONNE1]]=Table_0__2[[#This Row],[RESULTAT COTE]],Table_0__2[[#This Row],[COLONNE1]],0)</f>
        <v>0</v>
      </c>
    </row>
    <row r="6352" spans="1:11" x14ac:dyDescent="0.3">
      <c r="A6352" s="2">
        <v>43225</v>
      </c>
      <c r="B6352" s="25">
        <v>0.86111111111111116</v>
      </c>
      <c r="C6352" s="20">
        <f t="shared" si="99"/>
        <v>43225.861111111109</v>
      </c>
      <c r="D6352" s="10" t="s">
        <v>6349</v>
      </c>
      <c r="E6352" s="10">
        <v>2</v>
      </c>
      <c r="F6352" s="10">
        <v>2.2000000000000002</v>
      </c>
      <c r="G6352" s="10">
        <v>2.7</v>
      </c>
      <c r="H6352" s="11">
        <v>2.65</v>
      </c>
      <c r="I6352" s="15">
        <f>IF(Table_0__2[[#This Row],[RESULTAT]]=1,Table_0__2[[#This Row],[1]],0)+IF(Table_0__2[[#This Row],[RESULTAT]]=3,Table_0__2[[#This Row],[N]],0)+IF(Table_0__2[[#This Row],[RESULTAT]]=2,Table_0__2[[#This Row],[2]],0)</f>
        <v>2.65</v>
      </c>
      <c r="J6352" s="15">
        <f>MIN(Table_0__2[[#This Row],[1]:[2]])</f>
        <v>2.2000000000000002</v>
      </c>
      <c r="K6352" s="15">
        <f>IF(Table_0__2[[#This Row],[COLONNE1]]=Table_0__2[[#This Row],[RESULTAT COTE]],Table_0__2[[#This Row],[COLONNE1]],0)</f>
        <v>0</v>
      </c>
    </row>
    <row r="6353" spans="1:11" x14ac:dyDescent="0.3">
      <c r="A6353" s="2">
        <v>43225</v>
      </c>
      <c r="B6353" s="25">
        <v>0.86111111111111116</v>
      </c>
      <c r="C6353" s="20">
        <f t="shared" si="99"/>
        <v>43225.861111111109</v>
      </c>
      <c r="D6353" s="10" t="s">
        <v>6350</v>
      </c>
      <c r="E6353" s="10">
        <v>1</v>
      </c>
      <c r="F6353" s="10">
        <v>2.1</v>
      </c>
      <c r="G6353" s="10">
        <v>3.4</v>
      </c>
      <c r="H6353" s="11">
        <v>3.1</v>
      </c>
      <c r="I6353" s="15">
        <f>IF(Table_0__2[[#This Row],[RESULTAT]]=1,Table_0__2[[#This Row],[1]],0)+IF(Table_0__2[[#This Row],[RESULTAT]]=3,Table_0__2[[#This Row],[N]],0)+IF(Table_0__2[[#This Row],[RESULTAT]]=2,Table_0__2[[#This Row],[2]],0)</f>
        <v>2.1</v>
      </c>
      <c r="J6353" s="15">
        <f>MIN(Table_0__2[[#This Row],[1]:[2]])</f>
        <v>2.1</v>
      </c>
      <c r="K6353" s="15">
        <f>IF(Table_0__2[[#This Row],[COLONNE1]]=Table_0__2[[#This Row],[RESULTAT COTE]],Table_0__2[[#This Row],[COLONNE1]],0)</f>
        <v>2.1</v>
      </c>
    </row>
    <row r="6354" spans="1:11" x14ac:dyDescent="0.3">
      <c r="A6354" s="2">
        <v>43225</v>
      </c>
      <c r="B6354" s="24">
        <v>0.86111111111111116</v>
      </c>
      <c r="C6354" s="20">
        <f t="shared" si="99"/>
        <v>43225.861111111109</v>
      </c>
      <c r="D6354" s="7" t="s">
        <v>6351</v>
      </c>
      <c r="E6354" s="10">
        <v>2</v>
      </c>
      <c r="F6354" s="7">
        <v>1.45</v>
      </c>
      <c r="G6354" s="7">
        <v>3.7</v>
      </c>
      <c r="H6354" s="9">
        <v>3.9</v>
      </c>
      <c r="I6354" s="14">
        <f>IF(Table_0__2[[#This Row],[RESULTAT]]=1,Table_0__2[[#This Row],[1]],0)+IF(Table_0__2[[#This Row],[RESULTAT]]=3,Table_0__2[[#This Row],[N]],0)+IF(Table_0__2[[#This Row],[RESULTAT]]=2,Table_0__2[[#This Row],[2]],0)</f>
        <v>3.9</v>
      </c>
      <c r="J6354" s="14">
        <f>MIN(Table_0__2[[#This Row],[1]:[2]])</f>
        <v>1.45</v>
      </c>
      <c r="K6354" s="14">
        <f>IF(Table_0__2[[#This Row],[COLONNE1]]=Table_0__2[[#This Row],[RESULTAT COTE]],Table_0__2[[#This Row],[COLONNE1]],0)</f>
        <v>0</v>
      </c>
    </row>
    <row r="6355" spans="1:11" x14ac:dyDescent="0.3">
      <c r="A6355" s="2">
        <v>43225</v>
      </c>
      <c r="B6355" s="25">
        <v>0.86111111111111116</v>
      </c>
      <c r="C6355" s="20">
        <f t="shared" si="99"/>
        <v>43225.861111111109</v>
      </c>
      <c r="D6355" s="10" t="s">
        <v>6352</v>
      </c>
      <c r="E6355" s="10">
        <v>1</v>
      </c>
      <c r="F6355" s="10">
        <v>1.08</v>
      </c>
      <c r="G6355" s="10">
        <v>8</v>
      </c>
      <c r="H6355" s="11">
        <v>20</v>
      </c>
      <c r="I6355" s="15">
        <f>IF(Table_0__2[[#This Row],[RESULTAT]]=1,Table_0__2[[#This Row],[1]],0)+IF(Table_0__2[[#This Row],[RESULTAT]]=3,Table_0__2[[#This Row],[N]],0)+IF(Table_0__2[[#This Row],[RESULTAT]]=2,Table_0__2[[#This Row],[2]],0)</f>
        <v>1.08</v>
      </c>
      <c r="J6355" s="15">
        <f>MIN(Table_0__2[[#This Row],[1]:[2]])</f>
        <v>1.08</v>
      </c>
      <c r="K6355" s="15">
        <f>IF(Table_0__2[[#This Row],[COLONNE1]]=Table_0__2[[#This Row],[RESULTAT COTE]],Table_0__2[[#This Row],[COLONNE1]],0)</f>
        <v>1.08</v>
      </c>
    </row>
    <row r="6356" spans="1:11" x14ac:dyDescent="0.3">
      <c r="A6356" s="2">
        <v>43225</v>
      </c>
      <c r="B6356" s="25">
        <v>0.87152777777777779</v>
      </c>
      <c r="C6356" s="20">
        <f t="shared" si="99"/>
        <v>43225.871527777781</v>
      </c>
      <c r="D6356" s="10" t="s">
        <v>6353</v>
      </c>
      <c r="E6356" s="7">
        <v>3</v>
      </c>
      <c r="F6356" s="10">
        <v>1.6</v>
      </c>
      <c r="G6356" s="10">
        <v>2.9</v>
      </c>
      <c r="H6356" s="11">
        <v>4.2</v>
      </c>
      <c r="I6356" s="15">
        <f>IF(Table_0__2[[#This Row],[RESULTAT]]=1,Table_0__2[[#This Row],[1]],0)+IF(Table_0__2[[#This Row],[RESULTAT]]=3,Table_0__2[[#This Row],[N]],0)+IF(Table_0__2[[#This Row],[RESULTAT]]=2,Table_0__2[[#This Row],[2]],0)</f>
        <v>2.9</v>
      </c>
      <c r="J6356" s="15">
        <f>MIN(Table_0__2[[#This Row],[1]:[2]])</f>
        <v>1.6</v>
      </c>
      <c r="K6356" s="15">
        <f>IF(Table_0__2[[#This Row],[COLONNE1]]=Table_0__2[[#This Row],[RESULTAT COTE]],Table_0__2[[#This Row],[COLONNE1]],0)</f>
        <v>0</v>
      </c>
    </row>
    <row r="6357" spans="1:11" x14ac:dyDescent="0.3">
      <c r="A6357" s="2">
        <v>43225</v>
      </c>
      <c r="B6357" s="24">
        <v>0.89236111111111116</v>
      </c>
      <c r="C6357" s="20">
        <f t="shared" si="99"/>
        <v>43225.892361111109</v>
      </c>
      <c r="D6357" s="7" t="s">
        <v>6354</v>
      </c>
      <c r="E6357" s="7">
        <v>3</v>
      </c>
      <c r="F6357" s="7">
        <v>1.9</v>
      </c>
      <c r="G6357" s="7">
        <v>3.1</v>
      </c>
      <c r="H6357" s="9">
        <v>3.35</v>
      </c>
      <c r="I6357" s="14">
        <f>IF(Table_0__2[[#This Row],[RESULTAT]]=1,Table_0__2[[#This Row],[1]],0)+IF(Table_0__2[[#This Row],[RESULTAT]]=3,Table_0__2[[#This Row],[N]],0)+IF(Table_0__2[[#This Row],[RESULTAT]]=2,Table_0__2[[#This Row],[2]],0)</f>
        <v>3.1</v>
      </c>
      <c r="J6357" s="14">
        <f>MIN(Table_0__2[[#This Row],[1]:[2]])</f>
        <v>1.9</v>
      </c>
      <c r="K6357" s="14">
        <f>IF(Table_0__2[[#This Row],[COLONNE1]]=Table_0__2[[#This Row],[RESULTAT COTE]],Table_0__2[[#This Row],[COLONNE1]],0)</f>
        <v>0</v>
      </c>
    </row>
    <row r="6358" spans="1:11" x14ac:dyDescent="0.3">
      <c r="A6358" s="2">
        <v>43225</v>
      </c>
      <c r="B6358" s="25">
        <v>0.90972222222222221</v>
      </c>
      <c r="C6358" s="20">
        <f t="shared" si="99"/>
        <v>43225.909722222219</v>
      </c>
      <c r="D6358" s="10" t="s">
        <v>6355</v>
      </c>
      <c r="E6358" s="7">
        <v>3</v>
      </c>
      <c r="F6358" s="10">
        <v>1.85</v>
      </c>
      <c r="G6358" s="10">
        <v>3.25</v>
      </c>
      <c r="H6358" s="11">
        <v>3.1</v>
      </c>
      <c r="I6358" s="15">
        <f>IF(Table_0__2[[#This Row],[RESULTAT]]=1,Table_0__2[[#This Row],[1]],0)+IF(Table_0__2[[#This Row],[RESULTAT]]=3,Table_0__2[[#This Row],[N]],0)+IF(Table_0__2[[#This Row],[RESULTAT]]=2,Table_0__2[[#This Row],[2]],0)</f>
        <v>3.25</v>
      </c>
      <c r="J6358" s="15">
        <f>MIN(Table_0__2[[#This Row],[1]:[2]])</f>
        <v>1.85</v>
      </c>
      <c r="K6358" s="15">
        <f>IF(Table_0__2[[#This Row],[COLONNE1]]=Table_0__2[[#This Row],[RESULTAT COTE]],Table_0__2[[#This Row],[COLONNE1]],0)</f>
        <v>0</v>
      </c>
    </row>
    <row r="6359" spans="1:11" x14ac:dyDescent="0.3">
      <c r="A6359" s="2">
        <v>43225</v>
      </c>
      <c r="B6359" s="24">
        <v>0.91319444444444453</v>
      </c>
      <c r="C6359" s="20">
        <f t="shared" si="99"/>
        <v>43225.913194444445</v>
      </c>
      <c r="D6359" s="7" t="s">
        <v>6356</v>
      </c>
      <c r="E6359" s="7">
        <v>3</v>
      </c>
      <c r="F6359" s="7">
        <v>1.7</v>
      </c>
      <c r="G6359" s="7">
        <v>3.25</v>
      </c>
      <c r="H6359" s="9">
        <v>3.6</v>
      </c>
      <c r="I6359" s="14">
        <f>IF(Table_0__2[[#This Row],[RESULTAT]]=1,Table_0__2[[#This Row],[1]],0)+IF(Table_0__2[[#This Row],[RESULTAT]]=3,Table_0__2[[#This Row],[N]],0)+IF(Table_0__2[[#This Row],[RESULTAT]]=2,Table_0__2[[#This Row],[2]],0)</f>
        <v>3.25</v>
      </c>
      <c r="J6359" s="14">
        <f>MIN(Table_0__2[[#This Row],[1]:[2]])</f>
        <v>1.7</v>
      </c>
      <c r="K6359" s="14">
        <f>IF(Table_0__2[[#This Row],[COLONNE1]]=Table_0__2[[#This Row],[RESULTAT COTE]],Table_0__2[[#This Row],[COLONNE1]],0)</f>
        <v>0</v>
      </c>
    </row>
    <row r="6360" spans="1:11" x14ac:dyDescent="0.3">
      <c r="A6360" s="2">
        <v>43225</v>
      </c>
      <c r="B6360" s="25">
        <v>0.94444444444444453</v>
      </c>
      <c r="C6360" s="20">
        <f t="shared" si="99"/>
        <v>43225.944444444445</v>
      </c>
      <c r="D6360" s="10" t="s">
        <v>6357</v>
      </c>
      <c r="E6360" s="7">
        <v>3</v>
      </c>
      <c r="F6360" s="10">
        <v>1.7</v>
      </c>
      <c r="G6360" s="10">
        <v>3</v>
      </c>
      <c r="H6360" s="11">
        <v>4</v>
      </c>
      <c r="I6360" s="15">
        <f>IF(Table_0__2[[#This Row],[RESULTAT]]=1,Table_0__2[[#This Row],[1]],0)+IF(Table_0__2[[#This Row],[RESULTAT]]=3,Table_0__2[[#This Row],[N]],0)+IF(Table_0__2[[#This Row],[RESULTAT]]=2,Table_0__2[[#This Row],[2]],0)</f>
        <v>3</v>
      </c>
      <c r="J6360" s="15">
        <f>MIN(Table_0__2[[#This Row],[1]:[2]])</f>
        <v>1.7</v>
      </c>
      <c r="K6360" s="15">
        <f>IF(Table_0__2[[#This Row],[COLONNE1]]=Table_0__2[[#This Row],[RESULTAT COTE]],Table_0__2[[#This Row],[COLONNE1]],0)</f>
        <v>0</v>
      </c>
    </row>
    <row r="6361" spans="1:11" x14ac:dyDescent="0.3">
      <c r="A6361" s="2">
        <v>43225</v>
      </c>
      <c r="B6361" s="25">
        <v>0.99305555555555547</v>
      </c>
      <c r="C6361" s="20">
        <f t="shared" si="99"/>
        <v>43225.993055555555</v>
      </c>
      <c r="D6361" s="10" t="s">
        <v>6358</v>
      </c>
      <c r="E6361" s="7">
        <v>3</v>
      </c>
      <c r="F6361" s="10">
        <v>1.6</v>
      </c>
      <c r="G6361" s="10">
        <v>3.05</v>
      </c>
      <c r="H6361" s="11">
        <v>4.45</v>
      </c>
      <c r="I6361" s="15">
        <f>IF(Table_0__2[[#This Row],[RESULTAT]]=1,Table_0__2[[#This Row],[1]],0)+IF(Table_0__2[[#This Row],[RESULTAT]]=3,Table_0__2[[#This Row],[N]],0)+IF(Table_0__2[[#This Row],[RESULTAT]]=2,Table_0__2[[#This Row],[2]],0)</f>
        <v>3.05</v>
      </c>
      <c r="J6361" s="15">
        <f>MIN(Table_0__2[[#This Row],[1]:[2]])</f>
        <v>1.6</v>
      </c>
      <c r="K6361" s="15">
        <f>IF(Table_0__2[[#This Row],[COLONNE1]]=Table_0__2[[#This Row],[RESULTAT COTE]],Table_0__2[[#This Row],[COLONNE1]],0)</f>
        <v>0</v>
      </c>
    </row>
    <row r="6362" spans="1:11" x14ac:dyDescent="0.3">
      <c r="A6362" s="2">
        <v>43225</v>
      </c>
      <c r="B6362" s="24">
        <v>0.99652777777777779</v>
      </c>
      <c r="C6362" s="20">
        <f t="shared" si="99"/>
        <v>43225.996527777781</v>
      </c>
      <c r="D6362" s="7" t="s">
        <v>6359</v>
      </c>
      <c r="E6362" s="7">
        <v>3</v>
      </c>
      <c r="F6362" s="7">
        <v>1.9</v>
      </c>
      <c r="G6362" s="7">
        <v>2.9</v>
      </c>
      <c r="H6362" s="9">
        <v>3.35</v>
      </c>
      <c r="I6362" s="14">
        <f>IF(Table_0__2[[#This Row],[RESULTAT]]=1,Table_0__2[[#This Row],[1]],0)+IF(Table_0__2[[#This Row],[RESULTAT]]=3,Table_0__2[[#This Row],[N]],0)+IF(Table_0__2[[#This Row],[RESULTAT]]=2,Table_0__2[[#This Row],[2]],0)</f>
        <v>2.9</v>
      </c>
      <c r="J6362" s="14">
        <f>MIN(Table_0__2[[#This Row],[1]:[2]])</f>
        <v>1.9</v>
      </c>
      <c r="K6362" s="14">
        <f>IF(Table_0__2[[#This Row],[COLONNE1]]=Table_0__2[[#This Row],[RESULTAT COTE]],Table_0__2[[#This Row],[COLONNE1]],0)</f>
        <v>0</v>
      </c>
    </row>
    <row r="6363" spans="1:11" x14ac:dyDescent="0.3">
      <c r="A6363" s="2">
        <v>43225</v>
      </c>
      <c r="B6363" s="25">
        <v>0.99652777777777779</v>
      </c>
      <c r="C6363" s="20">
        <f t="shared" si="99"/>
        <v>43225.996527777781</v>
      </c>
      <c r="D6363" s="10" t="s">
        <v>6360</v>
      </c>
      <c r="E6363" s="10">
        <v>1</v>
      </c>
      <c r="F6363" s="10">
        <v>1.85</v>
      </c>
      <c r="G6363" s="10">
        <v>2.85</v>
      </c>
      <c r="H6363" s="11">
        <v>3.5</v>
      </c>
      <c r="I6363" s="15">
        <f>IF(Table_0__2[[#This Row],[RESULTAT]]=1,Table_0__2[[#This Row],[1]],0)+IF(Table_0__2[[#This Row],[RESULTAT]]=3,Table_0__2[[#This Row],[N]],0)+IF(Table_0__2[[#This Row],[RESULTAT]]=2,Table_0__2[[#This Row],[2]],0)</f>
        <v>1.85</v>
      </c>
      <c r="J6363" s="15">
        <f>MIN(Table_0__2[[#This Row],[1]:[2]])</f>
        <v>1.85</v>
      </c>
      <c r="K6363" s="15">
        <f>IF(Table_0__2[[#This Row],[COLONNE1]]=Table_0__2[[#This Row],[RESULTAT COTE]],Table_0__2[[#This Row],[COLONNE1]],0)</f>
        <v>1.85</v>
      </c>
    </row>
    <row r="6364" spans="1:11" x14ac:dyDescent="0.3">
      <c r="A6364" s="2">
        <v>43225</v>
      </c>
      <c r="B6364" s="24">
        <v>0.99652777777777779</v>
      </c>
      <c r="C6364" s="20">
        <f t="shared" si="99"/>
        <v>43225.996527777781</v>
      </c>
      <c r="D6364" s="7" t="s">
        <v>6361</v>
      </c>
      <c r="E6364" s="10">
        <v>1</v>
      </c>
      <c r="F6364" s="7">
        <v>1.6</v>
      </c>
      <c r="G6364" s="7">
        <v>3.15</v>
      </c>
      <c r="H6364" s="9">
        <v>3.75</v>
      </c>
      <c r="I6364" s="14">
        <f>IF(Table_0__2[[#This Row],[RESULTAT]]=1,Table_0__2[[#This Row],[1]],0)+IF(Table_0__2[[#This Row],[RESULTAT]]=3,Table_0__2[[#This Row],[N]],0)+IF(Table_0__2[[#This Row],[RESULTAT]]=2,Table_0__2[[#This Row],[2]],0)</f>
        <v>1.6</v>
      </c>
      <c r="J6364" s="14">
        <f>MIN(Table_0__2[[#This Row],[1]:[2]])</f>
        <v>1.6</v>
      </c>
      <c r="K6364" s="14">
        <f>IF(Table_0__2[[#This Row],[COLONNE1]]=Table_0__2[[#This Row],[RESULTAT COTE]],Table_0__2[[#This Row],[COLONNE1]],0)</f>
        <v>1.6</v>
      </c>
    </row>
    <row r="6365" spans="1:11" x14ac:dyDescent="0.3">
      <c r="A6365" s="2">
        <v>43225</v>
      </c>
      <c r="B6365" s="25">
        <v>0.99652777777777779</v>
      </c>
      <c r="C6365" s="20">
        <f t="shared" si="99"/>
        <v>43225.996527777781</v>
      </c>
      <c r="D6365" s="10" t="s">
        <v>6362</v>
      </c>
      <c r="E6365" s="10">
        <v>1</v>
      </c>
      <c r="F6365" s="10">
        <v>1.65</v>
      </c>
      <c r="G6365" s="10">
        <v>3.4</v>
      </c>
      <c r="H6365" s="11">
        <v>3.75</v>
      </c>
      <c r="I6365" s="15">
        <f>IF(Table_0__2[[#This Row],[RESULTAT]]=1,Table_0__2[[#This Row],[1]],0)+IF(Table_0__2[[#This Row],[RESULTAT]]=3,Table_0__2[[#This Row],[N]],0)+IF(Table_0__2[[#This Row],[RESULTAT]]=2,Table_0__2[[#This Row],[2]],0)</f>
        <v>1.65</v>
      </c>
      <c r="J6365" s="15">
        <f>MIN(Table_0__2[[#This Row],[1]:[2]])</f>
        <v>1.65</v>
      </c>
      <c r="K6365" s="15">
        <f>IF(Table_0__2[[#This Row],[COLONNE1]]=Table_0__2[[#This Row],[RESULTAT COTE]],Table_0__2[[#This Row],[COLONNE1]],0)</f>
        <v>1.65</v>
      </c>
    </row>
    <row r="6366" spans="1:11" x14ac:dyDescent="0.3">
      <c r="A6366" s="2">
        <v>43225</v>
      </c>
      <c r="B6366" s="24">
        <v>0.99652777777777779</v>
      </c>
      <c r="C6366" s="20">
        <f t="shared" si="99"/>
        <v>43225.996527777781</v>
      </c>
      <c r="D6366" s="7" t="s">
        <v>6363</v>
      </c>
      <c r="E6366" s="10">
        <v>2</v>
      </c>
      <c r="F6366" s="7">
        <v>1.6</v>
      </c>
      <c r="G6366" s="7">
        <v>3.2</v>
      </c>
      <c r="H6366" s="9">
        <v>4.3499999999999996</v>
      </c>
      <c r="I6366" s="14">
        <f>IF(Table_0__2[[#This Row],[RESULTAT]]=1,Table_0__2[[#This Row],[1]],0)+IF(Table_0__2[[#This Row],[RESULTAT]]=3,Table_0__2[[#This Row],[N]],0)+IF(Table_0__2[[#This Row],[RESULTAT]]=2,Table_0__2[[#This Row],[2]],0)</f>
        <v>4.3499999999999996</v>
      </c>
      <c r="J6366" s="14">
        <f>MIN(Table_0__2[[#This Row],[1]:[2]])</f>
        <v>1.6</v>
      </c>
      <c r="K6366" s="14">
        <f>IF(Table_0__2[[#This Row],[COLONNE1]]=Table_0__2[[#This Row],[RESULTAT COTE]],Table_0__2[[#This Row],[COLONNE1]],0)</f>
        <v>0</v>
      </c>
    </row>
    <row r="6367" spans="1:11" x14ac:dyDescent="0.3">
      <c r="A6367" s="2">
        <v>43225</v>
      </c>
      <c r="B6367" s="25">
        <v>0.99652777777777779</v>
      </c>
      <c r="C6367" s="20">
        <f t="shared" si="99"/>
        <v>43225.996527777781</v>
      </c>
      <c r="D6367" s="10" t="s">
        <v>6364</v>
      </c>
      <c r="E6367" s="10">
        <v>2</v>
      </c>
      <c r="F6367" s="10">
        <v>2.8</v>
      </c>
      <c r="G6367" s="10">
        <v>3.25</v>
      </c>
      <c r="H6367" s="11">
        <v>1.95</v>
      </c>
      <c r="I6367" s="15">
        <f>IF(Table_0__2[[#This Row],[RESULTAT]]=1,Table_0__2[[#This Row],[1]],0)+IF(Table_0__2[[#This Row],[RESULTAT]]=3,Table_0__2[[#This Row],[N]],0)+IF(Table_0__2[[#This Row],[RESULTAT]]=2,Table_0__2[[#This Row],[2]],0)</f>
        <v>1.95</v>
      </c>
      <c r="J6367" s="15">
        <f>MIN(Table_0__2[[#This Row],[1]:[2]])</f>
        <v>1.95</v>
      </c>
      <c r="K6367" s="15">
        <f>IF(Table_0__2[[#This Row],[COLONNE1]]=Table_0__2[[#This Row],[RESULTAT COTE]],Table_0__2[[#This Row],[COLONNE1]],0)</f>
        <v>1.95</v>
      </c>
    </row>
    <row r="6368" spans="1:11" x14ac:dyDescent="0.3">
      <c r="A6368" s="2">
        <v>43225</v>
      </c>
      <c r="B6368" s="24">
        <v>0.99652777777777779</v>
      </c>
      <c r="C6368" s="20">
        <f t="shared" si="99"/>
        <v>43225.996527777781</v>
      </c>
      <c r="D6368" s="7" t="s">
        <v>6365</v>
      </c>
      <c r="E6368" s="10">
        <v>1</v>
      </c>
      <c r="F6368" s="7">
        <v>1.65</v>
      </c>
      <c r="G6368" s="7">
        <v>3.4</v>
      </c>
      <c r="H6368" s="9">
        <v>3.55</v>
      </c>
      <c r="I6368" s="14">
        <f>IF(Table_0__2[[#This Row],[RESULTAT]]=1,Table_0__2[[#This Row],[1]],0)+IF(Table_0__2[[#This Row],[RESULTAT]]=3,Table_0__2[[#This Row],[N]],0)+IF(Table_0__2[[#This Row],[RESULTAT]]=2,Table_0__2[[#This Row],[2]],0)</f>
        <v>1.65</v>
      </c>
      <c r="J6368" s="14">
        <f>MIN(Table_0__2[[#This Row],[1]:[2]])</f>
        <v>1.65</v>
      </c>
      <c r="K6368" s="14">
        <f>IF(Table_0__2[[#This Row],[COLONNE1]]=Table_0__2[[#This Row],[RESULTAT COTE]],Table_0__2[[#This Row],[COLONNE1]],0)</f>
        <v>1.65</v>
      </c>
    </row>
    <row r="6369" spans="1:11" x14ac:dyDescent="0.3">
      <c r="A6369" s="2">
        <v>43225</v>
      </c>
      <c r="B6369" s="25">
        <v>0.99652777777777779</v>
      </c>
      <c r="C6369" s="20">
        <f t="shared" si="99"/>
        <v>43225.996527777781</v>
      </c>
      <c r="D6369" s="10" t="s">
        <v>6366</v>
      </c>
      <c r="E6369" s="10">
        <v>1</v>
      </c>
      <c r="F6369" s="10">
        <v>1.35</v>
      </c>
      <c r="G6369" s="10">
        <v>3.75</v>
      </c>
      <c r="H6369" s="11">
        <v>5.75</v>
      </c>
      <c r="I6369" s="15">
        <f>IF(Table_0__2[[#This Row],[RESULTAT]]=1,Table_0__2[[#This Row],[1]],0)+IF(Table_0__2[[#This Row],[RESULTAT]]=3,Table_0__2[[#This Row],[N]],0)+IF(Table_0__2[[#This Row],[RESULTAT]]=2,Table_0__2[[#This Row],[2]],0)</f>
        <v>1.35</v>
      </c>
      <c r="J6369" s="15">
        <f>MIN(Table_0__2[[#This Row],[1]:[2]])</f>
        <v>1.35</v>
      </c>
      <c r="K6369" s="15">
        <f>IF(Table_0__2[[#This Row],[COLONNE1]]=Table_0__2[[#This Row],[RESULTAT COTE]],Table_0__2[[#This Row],[COLONNE1]],0)</f>
        <v>1.35</v>
      </c>
    </row>
    <row r="6370" spans="1:11" x14ac:dyDescent="0.3">
      <c r="A6370" s="2">
        <v>43225</v>
      </c>
      <c r="B6370" s="24">
        <v>0.99652777777777779</v>
      </c>
      <c r="C6370" s="20">
        <f t="shared" si="99"/>
        <v>43225.996527777781</v>
      </c>
      <c r="D6370" s="7" t="s">
        <v>6367</v>
      </c>
      <c r="E6370" s="10">
        <v>2</v>
      </c>
      <c r="F6370" s="7">
        <v>2.15</v>
      </c>
      <c r="G6370" s="7">
        <v>3.25</v>
      </c>
      <c r="H6370" s="9">
        <v>2.5</v>
      </c>
      <c r="I6370" s="14">
        <f>IF(Table_0__2[[#This Row],[RESULTAT]]=1,Table_0__2[[#This Row],[1]],0)+IF(Table_0__2[[#This Row],[RESULTAT]]=3,Table_0__2[[#This Row],[N]],0)+IF(Table_0__2[[#This Row],[RESULTAT]]=2,Table_0__2[[#This Row],[2]],0)</f>
        <v>2.5</v>
      </c>
      <c r="J6370" s="14">
        <f>MIN(Table_0__2[[#This Row],[1]:[2]])</f>
        <v>2.15</v>
      </c>
      <c r="K6370" s="14">
        <f>IF(Table_0__2[[#This Row],[COLONNE1]]=Table_0__2[[#This Row],[RESULTAT COTE]],Table_0__2[[#This Row],[COLONNE1]],0)</f>
        <v>0</v>
      </c>
    </row>
    <row r="6371" spans="1:11" x14ac:dyDescent="0.3">
      <c r="A6371" s="2">
        <v>43225</v>
      </c>
      <c r="B6371" s="25">
        <v>0.99652777777777779</v>
      </c>
      <c r="C6371" s="20">
        <f t="shared" si="99"/>
        <v>43225.996527777781</v>
      </c>
      <c r="D6371" s="10" t="s">
        <v>6368</v>
      </c>
      <c r="E6371" s="7">
        <v>3</v>
      </c>
      <c r="F6371" s="10">
        <v>1.22</v>
      </c>
      <c r="G6371" s="10">
        <v>4.45</v>
      </c>
      <c r="H6371" s="11">
        <v>7.25</v>
      </c>
      <c r="I6371" s="15">
        <f>IF(Table_0__2[[#This Row],[RESULTAT]]=1,Table_0__2[[#This Row],[1]],0)+IF(Table_0__2[[#This Row],[RESULTAT]]=3,Table_0__2[[#This Row],[N]],0)+IF(Table_0__2[[#This Row],[RESULTAT]]=2,Table_0__2[[#This Row],[2]],0)</f>
        <v>4.45</v>
      </c>
      <c r="J6371" s="15">
        <f>MIN(Table_0__2[[#This Row],[1]:[2]])</f>
        <v>1.22</v>
      </c>
      <c r="K6371" s="15">
        <f>IF(Table_0__2[[#This Row],[COLONNE1]]=Table_0__2[[#This Row],[RESULTAT COTE]],Table_0__2[[#This Row],[COLONNE1]],0)</f>
        <v>0</v>
      </c>
    </row>
    <row r="6372" spans="1:11" x14ac:dyDescent="0.3">
      <c r="A6372" s="2">
        <v>43226</v>
      </c>
      <c r="B6372" s="26">
        <v>0.3298611111111111</v>
      </c>
      <c r="C6372" s="20">
        <f t="shared" si="99"/>
        <v>43226.329861111109</v>
      </c>
      <c r="D6372" s="12" t="s">
        <v>6369</v>
      </c>
      <c r="E6372" s="10">
        <v>1</v>
      </c>
      <c r="F6372" s="12">
        <v>2.25</v>
      </c>
      <c r="G6372" s="12">
        <v>2.8</v>
      </c>
      <c r="H6372" s="13">
        <v>2.7</v>
      </c>
      <c r="I6372" s="16">
        <f>IF(Table_0__2[[#This Row],[RESULTAT]]=1,Table_0__2[[#This Row],[1]],0)+IF(Table_0__2[[#This Row],[RESULTAT]]=3,Table_0__2[[#This Row],[N]],0)+IF(Table_0__2[[#This Row],[RESULTAT]]=2,Table_0__2[[#This Row],[2]],0)</f>
        <v>2.25</v>
      </c>
      <c r="J6372" s="16">
        <f>MIN(Table_0__2[[#This Row],[1]:[2]])</f>
        <v>2.25</v>
      </c>
      <c r="K6372" s="16">
        <f>IF(Table_0__2[[#This Row],[COLONNE1]]=Table_0__2[[#This Row],[RESULTAT COTE]],Table_0__2[[#This Row],[COLONNE1]],0)</f>
        <v>2.25</v>
      </c>
    </row>
    <row r="6373" spans="1:11" x14ac:dyDescent="0.3">
      <c r="A6373" s="2">
        <v>43226</v>
      </c>
      <c r="B6373" s="25">
        <v>0.37152777777777773</v>
      </c>
      <c r="C6373" s="20">
        <f t="shared" si="99"/>
        <v>43226.371527777781</v>
      </c>
      <c r="D6373" s="10" t="s">
        <v>6370</v>
      </c>
      <c r="E6373" s="10">
        <v>2</v>
      </c>
      <c r="F6373" s="10">
        <v>2.5</v>
      </c>
      <c r="G6373" s="10">
        <v>2.8</v>
      </c>
      <c r="H6373" s="11">
        <v>2.4</v>
      </c>
      <c r="I6373" s="15">
        <f>IF(Table_0__2[[#This Row],[RESULTAT]]=1,Table_0__2[[#This Row],[1]],0)+IF(Table_0__2[[#This Row],[RESULTAT]]=3,Table_0__2[[#This Row],[N]],0)+IF(Table_0__2[[#This Row],[RESULTAT]]=2,Table_0__2[[#This Row],[2]],0)</f>
        <v>2.4</v>
      </c>
      <c r="J6373" s="15">
        <f>MIN(Table_0__2[[#This Row],[1]:[2]])</f>
        <v>2.4</v>
      </c>
      <c r="K6373" s="15">
        <f>IF(Table_0__2[[#This Row],[COLONNE1]]=Table_0__2[[#This Row],[RESULTAT COTE]],Table_0__2[[#This Row],[COLONNE1]],0)</f>
        <v>2.4</v>
      </c>
    </row>
    <row r="6374" spans="1:11" x14ac:dyDescent="0.3">
      <c r="A6374" s="2">
        <v>43226</v>
      </c>
      <c r="B6374" s="24">
        <v>0.41319444444444442</v>
      </c>
      <c r="C6374" s="20">
        <f t="shared" si="99"/>
        <v>43226.413194444445</v>
      </c>
      <c r="D6374" s="7" t="s">
        <v>6371</v>
      </c>
      <c r="E6374" s="10">
        <v>1</v>
      </c>
      <c r="F6374" s="7">
        <v>1.75</v>
      </c>
      <c r="G6374" s="7">
        <v>3.05</v>
      </c>
      <c r="H6374" s="9">
        <v>3.5</v>
      </c>
      <c r="I6374" s="14">
        <f>IF(Table_0__2[[#This Row],[RESULTAT]]=1,Table_0__2[[#This Row],[1]],0)+IF(Table_0__2[[#This Row],[RESULTAT]]=3,Table_0__2[[#This Row],[N]],0)+IF(Table_0__2[[#This Row],[RESULTAT]]=2,Table_0__2[[#This Row],[2]],0)</f>
        <v>1.75</v>
      </c>
      <c r="J6374" s="14">
        <f>MIN(Table_0__2[[#This Row],[1]:[2]])</f>
        <v>1.75</v>
      </c>
      <c r="K6374" s="14">
        <f>IF(Table_0__2[[#This Row],[COLONNE1]]=Table_0__2[[#This Row],[RESULTAT COTE]],Table_0__2[[#This Row],[COLONNE1]],0)</f>
        <v>1.75</v>
      </c>
    </row>
    <row r="6375" spans="1:11" x14ac:dyDescent="0.3">
      <c r="A6375" s="2">
        <v>43226</v>
      </c>
      <c r="B6375" s="24">
        <v>0.49652777777777773</v>
      </c>
      <c r="C6375" s="20">
        <f t="shared" si="99"/>
        <v>43226.496527777781</v>
      </c>
      <c r="D6375" s="7" t="s">
        <v>6372</v>
      </c>
      <c r="E6375" s="10">
        <v>1</v>
      </c>
      <c r="F6375" s="7">
        <v>2.1</v>
      </c>
      <c r="G6375" s="7">
        <v>2.8</v>
      </c>
      <c r="H6375" s="9">
        <v>2.7</v>
      </c>
      <c r="I6375" s="14">
        <f>IF(Table_0__2[[#This Row],[RESULTAT]]=1,Table_0__2[[#This Row],[1]],0)+IF(Table_0__2[[#This Row],[RESULTAT]]=3,Table_0__2[[#This Row],[N]],0)+IF(Table_0__2[[#This Row],[RESULTAT]]=2,Table_0__2[[#This Row],[2]],0)</f>
        <v>2.1</v>
      </c>
      <c r="J6375" s="14">
        <f>MIN(Table_0__2[[#This Row],[1]:[2]])</f>
        <v>2.1</v>
      </c>
      <c r="K6375" s="14">
        <f>IF(Table_0__2[[#This Row],[COLONNE1]]=Table_0__2[[#This Row],[RESULTAT COTE]],Table_0__2[[#This Row],[COLONNE1]],0)</f>
        <v>2.1</v>
      </c>
    </row>
    <row r="6376" spans="1:11" x14ac:dyDescent="0.3">
      <c r="A6376" s="2">
        <v>43226</v>
      </c>
      <c r="B6376" s="25">
        <v>0.49652777777777773</v>
      </c>
      <c r="C6376" s="20">
        <f t="shared" si="99"/>
        <v>43226.496527777781</v>
      </c>
      <c r="D6376" s="10" t="s">
        <v>6373</v>
      </c>
      <c r="E6376" s="10">
        <v>2</v>
      </c>
      <c r="F6376" s="10">
        <v>2.2000000000000002</v>
      </c>
      <c r="G6376" s="10">
        <v>3.15</v>
      </c>
      <c r="H6376" s="11">
        <v>3.1</v>
      </c>
      <c r="I6376" s="15">
        <f>IF(Table_0__2[[#This Row],[RESULTAT]]=1,Table_0__2[[#This Row],[1]],0)+IF(Table_0__2[[#This Row],[RESULTAT]]=3,Table_0__2[[#This Row],[N]],0)+IF(Table_0__2[[#This Row],[RESULTAT]]=2,Table_0__2[[#This Row],[2]],0)</f>
        <v>3.1</v>
      </c>
      <c r="J6376" s="15">
        <f>MIN(Table_0__2[[#This Row],[1]:[2]])</f>
        <v>2.2000000000000002</v>
      </c>
      <c r="K6376" s="15">
        <f>IF(Table_0__2[[#This Row],[COLONNE1]]=Table_0__2[[#This Row],[RESULTAT COTE]],Table_0__2[[#This Row],[COLONNE1]],0)</f>
        <v>0</v>
      </c>
    </row>
    <row r="6377" spans="1:11" x14ac:dyDescent="0.3">
      <c r="A6377" s="2">
        <v>43226</v>
      </c>
      <c r="B6377" s="25">
        <v>0.49652777777777773</v>
      </c>
      <c r="C6377" s="20">
        <f t="shared" si="99"/>
        <v>43226.496527777781</v>
      </c>
      <c r="D6377" s="10" t="s">
        <v>6374</v>
      </c>
      <c r="E6377" s="10">
        <v>2</v>
      </c>
      <c r="F6377" s="10">
        <v>2.4</v>
      </c>
      <c r="G6377" s="10">
        <v>2.65</v>
      </c>
      <c r="H6377" s="11">
        <v>2.7</v>
      </c>
      <c r="I6377" s="15">
        <f>IF(Table_0__2[[#This Row],[RESULTAT]]=1,Table_0__2[[#This Row],[1]],0)+IF(Table_0__2[[#This Row],[RESULTAT]]=3,Table_0__2[[#This Row],[N]],0)+IF(Table_0__2[[#This Row],[RESULTAT]]=2,Table_0__2[[#This Row],[2]],0)</f>
        <v>2.7</v>
      </c>
      <c r="J6377" s="15">
        <f>MIN(Table_0__2[[#This Row],[1]:[2]])</f>
        <v>2.4</v>
      </c>
      <c r="K6377" s="15">
        <f>IF(Table_0__2[[#This Row],[COLONNE1]]=Table_0__2[[#This Row],[RESULTAT COTE]],Table_0__2[[#This Row],[COLONNE1]],0)</f>
        <v>0</v>
      </c>
    </row>
    <row r="6378" spans="1:11" x14ac:dyDescent="0.3">
      <c r="A6378" s="2">
        <v>43226</v>
      </c>
      <c r="B6378" s="24">
        <v>0.50694444444444442</v>
      </c>
      <c r="C6378" s="20">
        <f t="shared" si="99"/>
        <v>43226.506944444445</v>
      </c>
      <c r="D6378" s="7" t="s">
        <v>6375</v>
      </c>
      <c r="E6378" s="10">
        <v>2</v>
      </c>
      <c r="F6378" s="7">
        <v>2.2999999999999998</v>
      </c>
      <c r="G6378" s="7">
        <v>3.05</v>
      </c>
      <c r="H6378" s="9">
        <v>2.4</v>
      </c>
      <c r="I6378" s="14">
        <f>IF(Table_0__2[[#This Row],[RESULTAT]]=1,Table_0__2[[#This Row],[1]],0)+IF(Table_0__2[[#This Row],[RESULTAT]]=3,Table_0__2[[#This Row],[N]],0)+IF(Table_0__2[[#This Row],[RESULTAT]]=2,Table_0__2[[#This Row],[2]],0)</f>
        <v>2.4</v>
      </c>
      <c r="J6378" s="14">
        <f>MIN(Table_0__2[[#This Row],[1]:[2]])</f>
        <v>2.2999999999999998</v>
      </c>
      <c r="K6378" s="14">
        <f>IF(Table_0__2[[#This Row],[COLONNE1]]=Table_0__2[[#This Row],[RESULTAT COTE]],Table_0__2[[#This Row],[COLONNE1]],0)</f>
        <v>0</v>
      </c>
    </row>
    <row r="6379" spans="1:11" x14ac:dyDescent="0.3">
      <c r="A6379" s="2">
        <v>43226</v>
      </c>
      <c r="B6379" s="24">
        <v>0.51736111111111105</v>
      </c>
      <c r="C6379" s="20">
        <f t="shared" si="99"/>
        <v>43226.517361111109</v>
      </c>
      <c r="D6379" s="7" t="s">
        <v>6376</v>
      </c>
      <c r="E6379" s="10">
        <v>2</v>
      </c>
      <c r="F6379" s="7">
        <v>4.5</v>
      </c>
      <c r="G6379" s="7">
        <v>3.7</v>
      </c>
      <c r="H6379" s="9">
        <v>1.65</v>
      </c>
      <c r="I6379" s="14">
        <f>IF(Table_0__2[[#This Row],[RESULTAT]]=1,Table_0__2[[#This Row],[1]],0)+IF(Table_0__2[[#This Row],[RESULTAT]]=3,Table_0__2[[#This Row],[N]],0)+IF(Table_0__2[[#This Row],[RESULTAT]]=2,Table_0__2[[#This Row],[2]],0)</f>
        <v>1.65</v>
      </c>
      <c r="J6379" s="14">
        <f>MIN(Table_0__2[[#This Row],[1]:[2]])</f>
        <v>1.65</v>
      </c>
      <c r="K6379" s="14">
        <f>IF(Table_0__2[[#This Row],[COLONNE1]]=Table_0__2[[#This Row],[RESULTAT COTE]],Table_0__2[[#This Row],[COLONNE1]],0)</f>
        <v>1.65</v>
      </c>
    </row>
    <row r="6380" spans="1:11" x14ac:dyDescent="0.3">
      <c r="A6380" s="2">
        <v>43226</v>
      </c>
      <c r="B6380" s="25">
        <v>0.53819444444444442</v>
      </c>
      <c r="C6380" s="20">
        <f t="shared" si="99"/>
        <v>43226.538194444445</v>
      </c>
      <c r="D6380" s="10" t="s">
        <v>6377</v>
      </c>
      <c r="E6380" s="10">
        <v>2</v>
      </c>
      <c r="F6380" s="10">
        <v>2.5</v>
      </c>
      <c r="G6380" s="10">
        <v>2.6</v>
      </c>
      <c r="H6380" s="11">
        <v>2.6</v>
      </c>
      <c r="I6380" s="15">
        <f>IF(Table_0__2[[#This Row],[RESULTAT]]=1,Table_0__2[[#This Row],[1]],0)+IF(Table_0__2[[#This Row],[RESULTAT]]=3,Table_0__2[[#This Row],[N]],0)+IF(Table_0__2[[#This Row],[RESULTAT]]=2,Table_0__2[[#This Row],[2]],0)</f>
        <v>2.6</v>
      </c>
      <c r="J6380" s="15">
        <f>MIN(Table_0__2[[#This Row],[1]:[2]])</f>
        <v>2.5</v>
      </c>
      <c r="K6380" s="15">
        <f>IF(Table_0__2[[#This Row],[COLONNE1]]=Table_0__2[[#This Row],[RESULTAT COTE]],Table_0__2[[#This Row],[COLONNE1]],0)</f>
        <v>0</v>
      </c>
    </row>
    <row r="6381" spans="1:11" x14ac:dyDescent="0.3">
      <c r="A6381" s="2">
        <v>43226</v>
      </c>
      <c r="B6381" s="24">
        <v>0.53819444444444442</v>
      </c>
      <c r="C6381" s="20">
        <f t="shared" si="99"/>
        <v>43226.538194444445</v>
      </c>
      <c r="D6381" s="7" t="s">
        <v>6378</v>
      </c>
      <c r="E6381" s="10">
        <v>1</v>
      </c>
      <c r="F6381" s="7">
        <v>5.75</v>
      </c>
      <c r="G6381" s="7">
        <v>3.9</v>
      </c>
      <c r="H6381" s="9">
        <v>1.3</v>
      </c>
      <c r="I6381" s="14">
        <f>IF(Table_0__2[[#This Row],[RESULTAT]]=1,Table_0__2[[#This Row],[1]],0)+IF(Table_0__2[[#This Row],[RESULTAT]]=3,Table_0__2[[#This Row],[N]],0)+IF(Table_0__2[[#This Row],[RESULTAT]]=2,Table_0__2[[#This Row],[2]],0)</f>
        <v>5.75</v>
      </c>
      <c r="J6381" s="14">
        <f>MIN(Table_0__2[[#This Row],[1]:[2]])</f>
        <v>1.3</v>
      </c>
      <c r="K6381" s="14">
        <f>IF(Table_0__2[[#This Row],[COLONNE1]]=Table_0__2[[#This Row],[RESULTAT COTE]],Table_0__2[[#This Row],[COLONNE1]],0)</f>
        <v>0</v>
      </c>
    </row>
    <row r="6382" spans="1:11" x14ac:dyDescent="0.3">
      <c r="A6382" s="2">
        <v>43226</v>
      </c>
      <c r="B6382" s="25">
        <v>0.53819444444444442</v>
      </c>
      <c r="C6382" s="20">
        <f t="shared" si="99"/>
        <v>43226.538194444445</v>
      </c>
      <c r="D6382" s="10" t="s">
        <v>6379</v>
      </c>
      <c r="E6382" s="10">
        <v>2</v>
      </c>
      <c r="F6382" s="10">
        <v>1.55</v>
      </c>
      <c r="G6382" s="10">
        <v>3</v>
      </c>
      <c r="H6382" s="11">
        <v>4.6500000000000004</v>
      </c>
      <c r="I6382" s="15">
        <f>IF(Table_0__2[[#This Row],[RESULTAT]]=1,Table_0__2[[#This Row],[1]],0)+IF(Table_0__2[[#This Row],[RESULTAT]]=3,Table_0__2[[#This Row],[N]],0)+IF(Table_0__2[[#This Row],[RESULTAT]]=2,Table_0__2[[#This Row],[2]],0)</f>
        <v>4.6500000000000004</v>
      </c>
      <c r="J6382" s="15">
        <f>MIN(Table_0__2[[#This Row],[1]:[2]])</f>
        <v>1.55</v>
      </c>
      <c r="K6382" s="15">
        <f>IF(Table_0__2[[#This Row],[COLONNE1]]=Table_0__2[[#This Row],[RESULTAT COTE]],Table_0__2[[#This Row],[COLONNE1]],0)</f>
        <v>0</v>
      </c>
    </row>
    <row r="6383" spans="1:11" x14ac:dyDescent="0.3">
      <c r="A6383" s="2">
        <v>43226</v>
      </c>
      <c r="B6383" s="24">
        <v>0.54861111111111105</v>
      </c>
      <c r="C6383" s="20">
        <f t="shared" si="99"/>
        <v>43226.548611111109</v>
      </c>
      <c r="D6383" s="7" t="s">
        <v>6380</v>
      </c>
      <c r="E6383" s="10">
        <v>2</v>
      </c>
      <c r="F6383" s="7">
        <v>6.5</v>
      </c>
      <c r="G6383" s="7">
        <v>3.9</v>
      </c>
      <c r="H6383" s="9">
        <v>1.3</v>
      </c>
      <c r="I6383" s="14">
        <f>IF(Table_0__2[[#This Row],[RESULTAT]]=1,Table_0__2[[#This Row],[1]],0)+IF(Table_0__2[[#This Row],[RESULTAT]]=3,Table_0__2[[#This Row],[N]],0)+IF(Table_0__2[[#This Row],[RESULTAT]]=2,Table_0__2[[#This Row],[2]],0)</f>
        <v>1.3</v>
      </c>
      <c r="J6383" s="14">
        <f>MIN(Table_0__2[[#This Row],[1]:[2]])</f>
        <v>1.3</v>
      </c>
      <c r="K6383" s="14">
        <f>IF(Table_0__2[[#This Row],[COLONNE1]]=Table_0__2[[#This Row],[RESULTAT COTE]],Table_0__2[[#This Row],[COLONNE1]],0)</f>
        <v>1.3</v>
      </c>
    </row>
    <row r="6384" spans="1:11" x14ac:dyDescent="0.3">
      <c r="A6384" s="2">
        <v>43226</v>
      </c>
      <c r="B6384" s="25">
        <v>0.55902777777777779</v>
      </c>
      <c r="C6384" s="20">
        <f t="shared" si="99"/>
        <v>43226.559027777781</v>
      </c>
      <c r="D6384" s="10" t="s">
        <v>6381</v>
      </c>
      <c r="E6384" s="10">
        <v>1</v>
      </c>
      <c r="F6384" s="10">
        <v>3.6</v>
      </c>
      <c r="G6384" s="10">
        <v>3.25</v>
      </c>
      <c r="H6384" s="11">
        <v>1.7</v>
      </c>
      <c r="I6384" s="15">
        <f>IF(Table_0__2[[#This Row],[RESULTAT]]=1,Table_0__2[[#This Row],[1]],0)+IF(Table_0__2[[#This Row],[RESULTAT]]=3,Table_0__2[[#This Row],[N]],0)+IF(Table_0__2[[#This Row],[RESULTAT]]=2,Table_0__2[[#This Row],[2]],0)</f>
        <v>3.6</v>
      </c>
      <c r="J6384" s="15">
        <f>MIN(Table_0__2[[#This Row],[1]:[2]])</f>
        <v>1.7</v>
      </c>
      <c r="K6384" s="15">
        <f>IF(Table_0__2[[#This Row],[COLONNE1]]=Table_0__2[[#This Row],[RESULTAT COTE]],Table_0__2[[#This Row],[COLONNE1]],0)</f>
        <v>0</v>
      </c>
    </row>
    <row r="6385" spans="1:11" x14ac:dyDescent="0.3">
      <c r="A6385" s="2">
        <v>43226</v>
      </c>
      <c r="B6385" s="24">
        <v>0.55902777777777779</v>
      </c>
      <c r="C6385" s="20">
        <f t="shared" si="99"/>
        <v>43226.559027777781</v>
      </c>
      <c r="D6385" s="7" t="s">
        <v>6382</v>
      </c>
      <c r="E6385" s="10">
        <v>1</v>
      </c>
      <c r="F6385" s="7">
        <v>1.9</v>
      </c>
      <c r="G6385" s="7">
        <v>3.1</v>
      </c>
      <c r="H6385" s="9">
        <v>3.05</v>
      </c>
      <c r="I6385" s="14">
        <f>IF(Table_0__2[[#This Row],[RESULTAT]]=1,Table_0__2[[#This Row],[1]],0)+IF(Table_0__2[[#This Row],[RESULTAT]]=3,Table_0__2[[#This Row],[N]],0)+IF(Table_0__2[[#This Row],[RESULTAT]]=2,Table_0__2[[#This Row],[2]],0)</f>
        <v>1.9</v>
      </c>
      <c r="J6385" s="14">
        <f>MIN(Table_0__2[[#This Row],[1]:[2]])</f>
        <v>1.9</v>
      </c>
      <c r="K6385" s="14">
        <f>IF(Table_0__2[[#This Row],[COLONNE1]]=Table_0__2[[#This Row],[RESULTAT COTE]],Table_0__2[[#This Row],[COLONNE1]],0)</f>
        <v>1.9</v>
      </c>
    </row>
    <row r="6386" spans="1:11" x14ac:dyDescent="0.3">
      <c r="A6386" s="2">
        <v>43226</v>
      </c>
      <c r="B6386" s="25">
        <v>0.55902777777777779</v>
      </c>
      <c r="C6386" s="20">
        <f t="shared" si="99"/>
        <v>43226.559027777781</v>
      </c>
      <c r="D6386" s="10" t="s">
        <v>6383</v>
      </c>
      <c r="E6386" s="7">
        <v>3</v>
      </c>
      <c r="F6386" s="10">
        <v>1.65</v>
      </c>
      <c r="G6386" s="10">
        <v>3.5</v>
      </c>
      <c r="H6386" s="11">
        <v>3.5</v>
      </c>
      <c r="I6386" s="15">
        <f>IF(Table_0__2[[#This Row],[RESULTAT]]=1,Table_0__2[[#This Row],[1]],0)+IF(Table_0__2[[#This Row],[RESULTAT]]=3,Table_0__2[[#This Row],[N]],0)+IF(Table_0__2[[#This Row],[RESULTAT]]=2,Table_0__2[[#This Row],[2]],0)</f>
        <v>3.5</v>
      </c>
      <c r="J6386" s="15">
        <f>MIN(Table_0__2[[#This Row],[1]:[2]])</f>
        <v>1.65</v>
      </c>
      <c r="K6386" s="15">
        <f>IF(Table_0__2[[#This Row],[COLONNE1]]=Table_0__2[[#This Row],[RESULTAT COTE]],Table_0__2[[#This Row],[COLONNE1]],0)</f>
        <v>0</v>
      </c>
    </row>
    <row r="6387" spans="1:11" x14ac:dyDescent="0.3">
      <c r="A6387" s="2">
        <v>43226</v>
      </c>
      <c r="B6387" s="24">
        <v>0.55902777777777779</v>
      </c>
      <c r="C6387" s="20">
        <f t="shared" si="99"/>
        <v>43226.559027777781</v>
      </c>
      <c r="D6387" s="7" t="s">
        <v>6384</v>
      </c>
      <c r="E6387" s="10">
        <v>2</v>
      </c>
      <c r="F6387" s="7">
        <v>2.2000000000000002</v>
      </c>
      <c r="G6387" s="7">
        <v>3.15</v>
      </c>
      <c r="H6387" s="9">
        <v>2.5</v>
      </c>
      <c r="I6387" s="14">
        <f>IF(Table_0__2[[#This Row],[RESULTAT]]=1,Table_0__2[[#This Row],[1]],0)+IF(Table_0__2[[#This Row],[RESULTAT]]=3,Table_0__2[[#This Row],[N]],0)+IF(Table_0__2[[#This Row],[RESULTAT]]=2,Table_0__2[[#This Row],[2]],0)</f>
        <v>2.5</v>
      </c>
      <c r="J6387" s="14">
        <f>MIN(Table_0__2[[#This Row],[1]:[2]])</f>
        <v>2.2000000000000002</v>
      </c>
      <c r="K6387" s="14">
        <f>IF(Table_0__2[[#This Row],[COLONNE1]]=Table_0__2[[#This Row],[RESULTAT COTE]],Table_0__2[[#This Row],[COLONNE1]],0)</f>
        <v>0</v>
      </c>
    </row>
    <row r="6388" spans="1:11" x14ac:dyDescent="0.3">
      <c r="A6388" s="2">
        <v>43226</v>
      </c>
      <c r="B6388" s="25">
        <v>0.55902777777777779</v>
      </c>
      <c r="C6388" s="20">
        <f t="shared" si="99"/>
        <v>43226.559027777781</v>
      </c>
      <c r="D6388" s="10" t="s">
        <v>6385</v>
      </c>
      <c r="E6388" s="7">
        <v>3</v>
      </c>
      <c r="F6388" s="10">
        <v>1.23</v>
      </c>
      <c r="G6388" s="10">
        <v>4.25</v>
      </c>
      <c r="H6388" s="11">
        <v>8</v>
      </c>
      <c r="I6388" s="15">
        <f>IF(Table_0__2[[#This Row],[RESULTAT]]=1,Table_0__2[[#This Row],[1]],0)+IF(Table_0__2[[#This Row],[RESULTAT]]=3,Table_0__2[[#This Row],[N]],0)+IF(Table_0__2[[#This Row],[RESULTAT]]=2,Table_0__2[[#This Row],[2]],0)</f>
        <v>4.25</v>
      </c>
      <c r="J6388" s="15">
        <f>MIN(Table_0__2[[#This Row],[1]:[2]])</f>
        <v>1.23</v>
      </c>
      <c r="K6388" s="15">
        <f>IF(Table_0__2[[#This Row],[COLONNE1]]=Table_0__2[[#This Row],[RESULTAT COTE]],Table_0__2[[#This Row],[COLONNE1]],0)</f>
        <v>0</v>
      </c>
    </row>
    <row r="6389" spans="1:11" x14ac:dyDescent="0.3">
      <c r="A6389" s="2">
        <v>43226</v>
      </c>
      <c r="B6389" s="24">
        <v>0.55902777777777779</v>
      </c>
      <c r="C6389" s="20">
        <f t="shared" si="99"/>
        <v>43226.559027777781</v>
      </c>
      <c r="D6389" s="7" t="s">
        <v>6386</v>
      </c>
      <c r="E6389" s="10">
        <v>1</v>
      </c>
      <c r="F6389" s="7">
        <v>1.7</v>
      </c>
      <c r="G6389" s="7">
        <v>3.2</v>
      </c>
      <c r="H6389" s="9">
        <v>3.75</v>
      </c>
      <c r="I6389" s="14">
        <f>IF(Table_0__2[[#This Row],[RESULTAT]]=1,Table_0__2[[#This Row],[1]],0)+IF(Table_0__2[[#This Row],[RESULTAT]]=3,Table_0__2[[#This Row],[N]],0)+IF(Table_0__2[[#This Row],[RESULTAT]]=2,Table_0__2[[#This Row],[2]],0)</f>
        <v>1.7</v>
      </c>
      <c r="J6389" s="14">
        <f>MIN(Table_0__2[[#This Row],[1]:[2]])</f>
        <v>1.7</v>
      </c>
      <c r="K6389" s="14">
        <f>IF(Table_0__2[[#This Row],[COLONNE1]]=Table_0__2[[#This Row],[RESULTAT COTE]],Table_0__2[[#This Row],[COLONNE1]],0)</f>
        <v>1.7</v>
      </c>
    </row>
    <row r="6390" spans="1:11" x14ac:dyDescent="0.3">
      <c r="A6390" s="2">
        <v>43226</v>
      </c>
      <c r="B6390" s="25">
        <v>0.55902777777777779</v>
      </c>
      <c r="C6390" s="20">
        <f t="shared" si="99"/>
        <v>43226.559027777781</v>
      </c>
      <c r="D6390" s="10" t="s">
        <v>6387</v>
      </c>
      <c r="E6390" s="7">
        <v>3</v>
      </c>
      <c r="F6390" s="10">
        <v>3.4</v>
      </c>
      <c r="G6390" s="10">
        <v>3.05</v>
      </c>
      <c r="H6390" s="11">
        <v>1.8</v>
      </c>
      <c r="I6390" s="15">
        <f>IF(Table_0__2[[#This Row],[RESULTAT]]=1,Table_0__2[[#This Row],[1]],0)+IF(Table_0__2[[#This Row],[RESULTAT]]=3,Table_0__2[[#This Row],[N]],0)+IF(Table_0__2[[#This Row],[RESULTAT]]=2,Table_0__2[[#This Row],[2]],0)</f>
        <v>3.05</v>
      </c>
      <c r="J6390" s="15">
        <f>MIN(Table_0__2[[#This Row],[1]:[2]])</f>
        <v>1.8</v>
      </c>
      <c r="K6390" s="15">
        <f>IF(Table_0__2[[#This Row],[COLONNE1]]=Table_0__2[[#This Row],[RESULTAT COTE]],Table_0__2[[#This Row],[COLONNE1]],0)</f>
        <v>0</v>
      </c>
    </row>
    <row r="6391" spans="1:11" x14ac:dyDescent="0.3">
      <c r="A6391" s="2">
        <v>43226</v>
      </c>
      <c r="B6391" s="24">
        <v>0.55902777777777779</v>
      </c>
      <c r="C6391" s="20">
        <f t="shared" si="99"/>
        <v>43226.559027777781</v>
      </c>
      <c r="D6391" s="7" t="s">
        <v>6388</v>
      </c>
      <c r="E6391" s="10">
        <v>1</v>
      </c>
      <c r="F6391" s="7">
        <v>1.75</v>
      </c>
      <c r="G6391" s="7">
        <v>3.45</v>
      </c>
      <c r="H6391" s="9">
        <v>3.2</v>
      </c>
      <c r="I6391" s="14">
        <f>IF(Table_0__2[[#This Row],[RESULTAT]]=1,Table_0__2[[#This Row],[1]],0)+IF(Table_0__2[[#This Row],[RESULTAT]]=3,Table_0__2[[#This Row],[N]],0)+IF(Table_0__2[[#This Row],[RESULTAT]]=2,Table_0__2[[#This Row],[2]],0)</f>
        <v>1.75</v>
      </c>
      <c r="J6391" s="14">
        <f>MIN(Table_0__2[[#This Row],[1]:[2]])</f>
        <v>1.75</v>
      </c>
      <c r="K6391" s="14">
        <f>IF(Table_0__2[[#This Row],[COLONNE1]]=Table_0__2[[#This Row],[RESULTAT COTE]],Table_0__2[[#This Row],[COLONNE1]],0)</f>
        <v>1.75</v>
      </c>
    </row>
    <row r="6392" spans="1:11" x14ac:dyDescent="0.3">
      <c r="A6392" s="2">
        <v>43226</v>
      </c>
      <c r="B6392" s="25">
        <v>0.55902777777777779</v>
      </c>
      <c r="C6392" s="20">
        <f t="shared" si="99"/>
        <v>43226.559027777781</v>
      </c>
      <c r="D6392" s="10" t="s">
        <v>6389</v>
      </c>
      <c r="E6392" s="10">
        <v>1</v>
      </c>
      <c r="F6392" s="10">
        <v>2.15</v>
      </c>
      <c r="G6392" s="10">
        <v>3.1</v>
      </c>
      <c r="H6392" s="11">
        <v>2.6</v>
      </c>
      <c r="I6392" s="15">
        <f>IF(Table_0__2[[#This Row],[RESULTAT]]=1,Table_0__2[[#This Row],[1]],0)+IF(Table_0__2[[#This Row],[RESULTAT]]=3,Table_0__2[[#This Row],[N]],0)+IF(Table_0__2[[#This Row],[RESULTAT]]=2,Table_0__2[[#This Row],[2]],0)</f>
        <v>2.15</v>
      </c>
      <c r="J6392" s="15">
        <f>MIN(Table_0__2[[#This Row],[1]:[2]])</f>
        <v>2.15</v>
      </c>
      <c r="K6392" s="15">
        <f>IF(Table_0__2[[#This Row],[COLONNE1]]=Table_0__2[[#This Row],[RESULTAT COTE]],Table_0__2[[#This Row],[COLONNE1]],0)</f>
        <v>2.15</v>
      </c>
    </row>
    <row r="6393" spans="1:11" x14ac:dyDescent="0.3">
      <c r="A6393" s="2">
        <v>43226</v>
      </c>
      <c r="B6393" s="24">
        <v>0.55902777777777779</v>
      </c>
      <c r="C6393" s="20">
        <f t="shared" si="99"/>
        <v>43226.559027777781</v>
      </c>
      <c r="D6393" s="7" t="s">
        <v>6390</v>
      </c>
      <c r="E6393" s="10">
        <v>1</v>
      </c>
      <c r="F6393" s="7">
        <v>1.45</v>
      </c>
      <c r="G6393" s="7">
        <v>3.7</v>
      </c>
      <c r="H6393" s="9">
        <v>4.8499999999999996</v>
      </c>
      <c r="I6393" s="14">
        <f>IF(Table_0__2[[#This Row],[RESULTAT]]=1,Table_0__2[[#This Row],[1]],0)+IF(Table_0__2[[#This Row],[RESULTAT]]=3,Table_0__2[[#This Row],[N]],0)+IF(Table_0__2[[#This Row],[RESULTAT]]=2,Table_0__2[[#This Row],[2]],0)</f>
        <v>1.45</v>
      </c>
      <c r="J6393" s="14">
        <f>MIN(Table_0__2[[#This Row],[1]:[2]])</f>
        <v>1.45</v>
      </c>
      <c r="K6393" s="14">
        <f>IF(Table_0__2[[#This Row],[COLONNE1]]=Table_0__2[[#This Row],[RESULTAT COTE]],Table_0__2[[#This Row],[COLONNE1]],0)</f>
        <v>1.45</v>
      </c>
    </row>
    <row r="6394" spans="1:11" x14ac:dyDescent="0.3">
      <c r="A6394" s="2">
        <v>43226</v>
      </c>
      <c r="B6394" s="25">
        <v>0.55902777777777779</v>
      </c>
      <c r="C6394" s="20">
        <f t="shared" si="99"/>
        <v>43226.559027777781</v>
      </c>
      <c r="D6394" s="10" t="s">
        <v>6391</v>
      </c>
      <c r="E6394" s="10">
        <v>1</v>
      </c>
      <c r="F6394" s="10">
        <v>2.65</v>
      </c>
      <c r="G6394" s="10">
        <v>3.2</v>
      </c>
      <c r="H6394" s="11">
        <v>2.0499999999999998</v>
      </c>
      <c r="I6394" s="15">
        <f>IF(Table_0__2[[#This Row],[RESULTAT]]=1,Table_0__2[[#This Row],[1]],0)+IF(Table_0__2[[#This Row],[RESULTAT]]=3,Table_0__2[[#This Row],[N]],0)+IF(Table_0__2[[#This Row],[RESULTAT]]=2,Table_0__2[[#This Row],[2]],0)</f>
        <v>2.65</v>
      </c>
      <c r="J6394" s="15">
        <f>MIN(Table_0__2[[#This Row],[1]:[2]])</f>
        <v>2.0499999999999998</v>
      </c>
      <c r="K6394" s="15">
        <f>IF(Table_0__2[[#This Row],[COLONNE1]]=Table_0__2[[#This Row],[RESULTAT COTE]],Table_0__2[[#This Row],[COLONNE1]],0)</f>
        <v>0</v>
      </c>
    </row>
    <row r="6395" spans="1:11" x14ac:dyDescent="0.3">
      <c r="A6395" s="2">
        <v>43226</v>
      </c>
      <c r="B6395" s="24">
        <v>0.55902777777777779</v>
      </c>
      <c r="C6395" s="20">
        <f t="shared" si="99"/>
        <v>43226.559027777781</v>
      </c>
      <c r="D6395" s="7" t="s">
        <v>6392</v>
      </c>
      <c r="E6395" s="10">
        <v>1</v>
      </c>
      <c r="F6395" s="7">
        <v>4.7</v>
      </c>
      <c r="G6395" s="7">
        <v>3.7</v>
      </c>
      <c r="H6395" s="9">
        <v>1.45</v>
      </c>
      <c r="I6395" s="14">
        <f>IF(Table_0__2[[#This Row],[RESULTAT]]=1,Table_0__2[[#This Row],[1]],0)+IF(Table_0__2[[#This Row],[RESULTAT]]=3,Table_0__2[[#This Row],[N]],0)+IF(Table_0__2[[#This Row],[RESULTAT]]=2,Table_0__2[[#This Row],[2]],0)</f>
        <v>4.7</v>
      </c>
      <c r="J6395" s="14">
        <f>MIN(Table_0__2[[#This Row],[1]:[2]])</f>
        <v>1.45</v>
      </c>
      <c r="K6395" s="14">
        <f>IF(Table_0__2[[#This Row],[COLONNE1]]=Table_0__2[[#This Row],[RESULTAT COTE]],Table_0__2[[#This Row],[COLONNE1]],0)</f>
        <v>0</v>
      </c>
    </row>
    <row r="6396" spans="1:11" x14ac:dyDescent="0.3">
      <c r="A6396" s="2">
        <v>43226</v>
      </c>
      <c r="B6396" s="25">
        <v>0.57986111111111105</v>
      </c>
      <c r="C6396" s="20">
        <f t="shared" si="99"/>
        <v>43226.579861111109</v>
      </c>
      <c r="D6396" s="10" t="s">
        <v>6393</v>
      </c>
      <c r="E6396" s="7">
        <v>3</v>
      </c>
      <c r="F6396" s="10">
        <v>2.2000000000000002</v>
      </c>
      <c r="G6396" s="10">
        <v>3.2</v>
      </c>
      <c r="H6396" s="11">
        <v>2.2999999999999998</v>
      </c>
      <c r="I6396" s="15">
        <f>IF(Table_0__2[[#This Row],[RESULTAT]]=1,Table_0__2[[#This Row],[1]],0)+IF(Table_0__2[[#This Row],[RESULTAT]]=3,Table_0__2[[#This Row],[N]],0)+IF(Table_0__2[[#This Row],[RESULTAT]]=2,Table_0__2[[#This Row],[2]],0)</f>
        <v>3.2</v>
      </c>
      <c r="J6396" s="15">
        <f>MIN(Table_0__2[[#This Row],[1]:[2]])</f>
        <v>2.2000000000000002</v>
      </c>
      <c r="K6396" s="15">
        <f>IF(Table_0__2[[#This Row],[COLONNE1]]=Table_0__2[[#This Row],[RESULTAT COTE]],Table_0__2[[#This Row],[COLONNE1]],0)</f>
        <v>0</v>
      </c>
    </row>
    <row r="6397" spans="1:11" x14ac:dyDescent="0.3">
      <c r="A6397" s="2">
        <v>43226</v>
      </c>
      <c r="B6397" s="24">
        <v>0.57986111111111105</v>
      </c>
      <c r="C6397" s="20">
        <f t="shared" si="99"/>
        <v>43226.579861111109</v>
      </c>
      <c r="D6397" s="7" t="s">
        <v>6394</v>
      </c>
      <c r="E6397" s="7">
        <v>3</v>
      </c>
      <c r="F6397" s="7">
        <v>1.4</v>
      </c>
      <c r="G6397" s="7">
        <v>3.25</v>
      </c>
      <c r="H6397" s="9">
        <v>5.5</v>
      </c>
      <c r="I6397" s="14">
        <f>IF(Table_0__2[[#This Row],[RESULTAT]]=1,Table_0__2[[#This Row],[1]],0)+IF(Table_0__2[[#This Row],[RESULTAT]]=3,Table_0__2[[#This Row],[N]],0)+IF(Table_0__2[[#This Row],[RESULTAT]]=2,Table_0__2[[#This Row],[2]],0)</f>
        <v>3.25</v>
      </c>
      <c r="J6397" s="14">
        <f>MIN(Table_0__2[[#This Row],[1]:[2]])</f>
        <v>1.4</v>
      </c>
      <c r="K6397" s="14">
        <f>IF(Table_0__2[[#This Row],[COLONNE1]]=Table_0__2[[#This Row],[RESULTAT COTE]],Table_0__2[[#This Row],[COLONNE1]],0)</f>
        <v>0</v>
      </c>
    </row>
    <row r="6398" spans="1:11" x14ac:dyDescent="0.3">
      <c r="A6398" s="2">
        <v>43226</v>
      </c>
      <c r="B6398" s="24">
        <v>0.57986111111111105</v>
      </c>
      <c r="C6398" s="20">
        <f t="shared" si="99"/>
        <v>43226.579861111109</v>
      </c>
      <c r="D6398" s="7" t="s">
        <v>6395</v>
      </c>
      <c r="E6398" s="7">
        <v>3</v>
      </c>
      <c r="F6398" s="7">
        <v>3</v>
      </c>
      <c r="G6398" s="7">
        <v>2.65</v>
      </c>
      <c r="H6398" s="9">
        <v>2.0499999999999998</v>
      </c>
      <c r="I6398" s="14">
        <f>IF(Table_0__2[[#This Row],[RESULTAT]]=1,Table_0__2[[#This Row],[1]],0)+IF(Table_0__2[[#This Row],[RESULTAT]]=3,Table_0__2[[#This Row],[N]],0)+IF(Table_0__2[[#This Row],[RESULTAT]]=2,Table_0__2[[#This Row],[2]],0)</f>
        <v>2.65</v>
      </c>
      <c r="J6398" s="14">
        <f>MIN(Table_0__2[[#This Row],[1]:[2]])</f>
        <v>2.0499999999999998</v>
      </c>
      <c r="K6398" s="14">
        <f>IF(Table_0__2[[#This Row],[COLONNE1]]=Table_0__2[[#This Row],[RESULTAT COTE]],Table_0__2[[#This Row],[COLONNE1]],0)</f>
        <v>0</v>
      </c>
    </row>
    <row r="6399" spans="1:11" x14ac:dyDescent="0.3">
      <c r="A6399" s="2">
        <v>43226</v>
      </c>
      <c r="B6399" s="25">
        <v>0.60069444444444442</v>
      </c>
      <c r="C6399" s="20">
        <f t="shared" si="99"/>
        <v>43226.600694444445</v>
      </c>
      <c r="D6399" s="10" t="s">
        <v>6396</v>
      </c>
      <c r="E6399" s="10">
        <v>2</v>
      </c>
      <c r="F6399" s="10">
        <v>1.5</v>
      </c>
      <c r="G6399" s="10">
        <v>3.65</v>
      </c>
      <c r="H6399" s="11">
        <v>4.45</v>
      </c>
      <c r="I6399" s="15">
        <f>IF(Table_0__2[[#This Row],[RESULTAT]]=1,Table_0__2[[#This Row],[1]],0)+IF(Table_0__2[[#This Row],[RESULTAT]]=3,Table_0__2[[#This Row],[N]],0)+IF(Table_0__2[[#This Row],[RESULTAT]]=2,Table_0__2[[#This Row],[2]],0)</f>
        <v>4.45</v>
      </c>
      <c r="J6399" s="15">
        <f>MIN(Table_0__2[[#This Row],[1]:[2]])</f>
        <v>1.5</v>
      </c>
      <c r="K6399" s="15">
        <f>IF(Table_0__2[[#This Row],[COLONNE1]]=Table_0__2[[#This Row],[RESULTAT COTE]],Table_0__2[[#This Row],[COLONNE1]],0)</f>
        <v>0</v>
      </c>
    </row>
    <row r="6400" spans="1:11" x14ac:dyDescent="0.3">
      <c r="A6400" s="2">
        <v>43226</v>
      </c>
      <c r="B6400" s="24">
        <v>0.60069444444444442</v>
      </c>
      <c r="C6400" s="20">
        <f t="shared" si="99"/>
        <v>43226.600694444445</v>
      </c>
      <c r="D6400" s="7" t="s">
        <v>6397</v>
      </c>
      <c r="E6400" s="7">
        <v>3</v>
      </c>
      <c r="F6400" s="7">
        <v>2.15</v>
      </c>
      <c r="G6400" s="7">
        <v>2.5</v>
      </c>
      <c r="H6400" s="9">
        <v>2.9</v>
      </c>
      <c r="I6400" s="14">
        <f>IF(Table_0__2[[#This Row],[RESULTAT]]=1,Table_0__2[[#This Row],[1]],0)+IF(Table_0__2[[#This Row],[RESULTAT]]=3,Table_0__2[[#This Row],[N]],0)+IF(Table_0__2[[#This Row],[RESULTAT]]=2,Table_0__2[[#This Row],[2]],0)</f>
        <v>2.5</v>
      </c>
      <c r="J6400" s="14">
        <f>MIN(Table_0__2[[#This Row],[1]:[2]])</f>
        <v>2.15</v>
      </c>
      <c r="K6400" s="14">
        <f>IF(Table_0__2[[#This Row],[COLONNE1]]=Table_0__2[[#This Row],[RESULTAT COTE]],Table_0__2[[#This Row],[COLONNE1]],0)</f>
        <v>0</v>
      </c>
    </row>
    <row r="6401" spans="1:11" x14ac:dyDescent="0.3">
      <c r="A6401" s="2">
        <v>43226</v>
      </c>
      <c r="B6401" s="25">
        <v>0.60069444444444442</v>
      </c>
      <c r="C6401" s="20">
        <f t="shared" si="99"/>
        <v>43226.600694444445</v>
      </c>
      <c r="D6401" s="10" t="s">
        <v>6398</v>
      </c>
      <c r="E6401" s="7">
        <v>3</v>
      </c>
      <c r="F6401" s="10">
        <v>2.25</v>
      </c>
      <c r="G6401" s="10">
        <v>2.9</v>
      </c>
      <c r="H6401" s="11">
        <v>2.4500000000000002</v>
      </c>
      <c r="I6401" s="15">
        <f>IF(Table_0__2[[#This Row],[RESULTAT]]=1,Table_0__2[[#This Row],[1]],0)+IF(Table_0__2[[#This Row],[RESULTAT]]=3,Table_0__2[[#This Row],[N]],0)+IF(Table_0__2[[#This Row],[RESULTAT]]=2,Table_0__2[[#This Row],[2]],0)</f>
        <v>2.9</v>
      </c>
      <c r="J6401" s="15">
        <f>MIN(Table_0__2[[#This Row],[1]:[2]])</f>
        <v>2.25</v>
      </c>
      <c r="K6401" s="15">
        <f>IF(Table_0__2[[#This Row],[COLONNE1]]=Table_0__2[[#This Row],[RESULTAT COTE]],Table_0__2[[#This Row],[COLONNE1]],0)</f>
        <v>0</v>
      </c>
    </row>
    <row r="6402" spans="1:11" x14ac:dyDescent="0.3">
      <c r="A6402" s="2">
        <v>43226</v>
      </c>
      <c r="B6402" s="24">
        <v>0.60069444444444442</v>
      </c>
      <c r="C6402" s="20">
        <f t="shared" ref="C6402:C6465" si="100">A6402+B6402</f>
        <v>43226.600694444445</v>
      </c>
      <c r="D6402" s="7" t="s">
        <v>6399</v>
      </c>
      <c r="E6402" s="10">
        <v>1</v>
      </c>
      <c r="F6402" s="7">
        <v>1.4</v>
      </c>
      <c r="G6402" s="7">
        <v>4.2</v>
      </c>
      <c r="H6402" s="9">
        <v>4.4000000000000004</v>
      </c>
      <c r="I6402" s="14">
        <f>IF(Table_0__2[[#This Row],[RESULTAT]]=1,Table_0__2[[#This Row],[1]],0)+IF(Table_0__2[[#This Row],[RESULTAT]]=3,Table_0__2[[#This Row],[N]],0)+IF(Table_0__2[[#This Row],[RESULTAT]]=2,Table_0__2[[#This Row],[2]],0)</f>
        <v>1.4</v>
      </c>
      <c r="J6402" s="14">
        <f>MIN(Table_0__2[[#This Row],[1]:[2]])</f>
        <v>1.4</v>
      </c>
      <c r="K6402" s="14">
        <f>IF(Table_0__2[[#This Row],[COLONNE1]]=Table_0__2[[#This Row],[RESULTAT COTE]],Table_0__2[[#This Row],[COLONNE1]],0)</f>
        <v>1.4</v>
      </c>
    </row>
    <row r="6403" spans="1:11" x14ac:dyDescent="0.3">
      <c r="A6403" s="2">
        <v>43226</v>
      </c>
      <c r="B6403" s="25">
        <v>0.60069444444444442</v>
      </c>
      <c r="C6403" s="20">
        <f t="shared" si="100"/>
        <v>43226.600694444445</v>
      </c>
      <c r="D6403" s="10" t="s">
        <v>6400</v>
      </c>
      <c r="E6403" s="10">
        <v>2</v>
      </c>
      <c r="F6403" s="10">
        <v>6.25</v>
      </c>
      <c r="G6403" s="10">
        <v>4.7</v>
      </c>
      <c r="H6403" s="11">
        <v>1.25</v>
      </c>
      <c r="I6403" s="15">
        <f>IF(Table_0__2[[#This Row],[RESULTAT]]=1,Table_0__2[[#This Row],[1]],0)+IF(Table_0__2[[#This Row],[RESULTAT]]=3,Table_0__2[[#This Row],[N]],0)+IF(Table_0__2[[#This Row],[RESULTAT]]=2,Table_0__2[[#This Row],[2]],0)</f>
        <v>1.25</v>
      </c>
      <c r="J6403" s="15">
        <f>MIN(Table_0__2[[#This Row],[1]:[2]])</f>
        <v>1.25</v>
      </c>
      <c r="K6403" s="15">
        <f>IF(Table_0__2[[#This Row],[COLONNE1]]=Table_0__2[[#This Row],[RESULTAT COTE]],Table_0__2[[#This Row],[COLONNE1]],0)</f>
        <v>1.25</v>
      </c>
    </row>
    <row r="6404" spans="1:11" x14ac:dyDescent="0.3">
      <c r="A6404" s="2">
        <v>43226</v>
      </c>
      <c r="B6404" s="24">
        <v>0.60069444444444442</v>
      </c>
      <c r="C6404" s="20">
        <f t="shared" si="100"/>
        <v>43226.600694444445</v>
      </c>
      <c r="D6404" s="7" t="s">
        <v>6401</v>
      </c>
      <c r="E6404" s="10">
        <v>2</v>
      </c>
      <c r="F6404" s="7">
        <v>2.5499999999999998</v>
      </c>
      <c r="G6404" s="7">
        <v>3.35</v>
      </c>
      <c r="H6404" s="9">
        <v>2.0499999999999998</v>
      </c>
      <c r="I6404" s="14">
        <f>IF(Table_0__2[[#This Row],[RESULTAT]]=1,Table_0__2[[#This Row],[1]],0)+IF(Table_0__2[[#This Row],[RESULTAT]]=3,Table_0__2[[#This Row],[N]],0)+IF(Table_0__2[[#This Row],[RESULTAT]]=2,Table_0__2[[#This Row],[2]],0)</f>
        <v>2.0499999999999998</v>
      </c>
      <c r="J6404" s="14">
        <f>MIN(Table_0__2[[#This Row],[1]:[2]])</f>
        <v>2.0499999999999998</v>
      </c>
      <c r="K6404" s="14">
        <f>IF(Table_0__2[[#This Row],[COLONNE1]]=Table_0__2[[#This Row],[RESULTAT COTE]],Table_0__2[[#This Row],[COLONNE1]],0)</f>
        <v>2.0499999999999998</v>
      </c>
    </row>
    <row r="6405" spans="1:11" x14ac:dyDescent="0.3">
      <c r="A6405" s="2">
        <v>43226</v>
      </c>
      <c r="B6405" s="25">
        <v>0.60069444444444442</v>
      </c>
      <c r="C6405" s="20">
        <f t="shared" si="100"/>
        <v>43226.600694444445</v>
      </c>
      <c r="D6405" s="10" t="s">
        <v>6402</v>
      </c>
      <c r="E6405" s="7">
        <v>3</v>
      </c>
      <c r="F6405" s="10">
        <v>1.1599999999999999</v>
      </c>
      <c r="G6405" s="10">
        <v>5.5</v>
      </c>
      <c r="H6405" s="11">
        <v>7.75</v>
      </c>
      <c r="I6405" s="15">
        <f>IF(Table_0__2[[#This Row],[RESULTAT]]=1,Table_0__2[[#This Row],[1]],0)+IF(Table_0__2[[#This Row],[RESULTAT]]=3,Table_0__2[[#This Row],[N]],0)+IF(Table_0__2[[#This Row],[RESULTAT]]=2,Table_0__2[[#This Row],[2]],0)</f>
        <v>5.5</v>
      </c>
      <c r="J6405" s="15">
        <f>MIN(Table_0__2[[#This Row],[1]:[2]])</f>
        <v>1.1599999999999999</v>
      </c>
      <c r="K6405" s="15">
        <f>IF(Table_0__2[[#This Row],[COLONNE1]]=Table_0__2[[#This Row],[RESULTAT COTE]],Table_0__2[[#This Row],[COLONNE1]],0)</f>
        <v>0</v>
      </c>
    </row>
    <row r="6406" spans="1:11" x14ac:dyDescent="0.3">
      <c r="A6406" s="2">
        <v>43226</v>
      </c>
      <c r="B6406" s="24">
        <v>0.60069444444444442</v>
      </c>
      <c r="C6406" s="20">
        <f t="shared" si="100"/>
        <v>43226.600694444445</v>
      </c>
      <c r="D6406" s="7" t="s">
        <v>6403</v>
      </c>
      <c r="E6406" s="10">
        <v>2</v>
      </c>
      <c r="F6406" s="7">
        <v>2.8</v>
      </c>
      <c r="G6406" s="7">
        <v>3.35</v>
      </c>
      <c r="H6406" s="9">
        <v>1.95</v>
      </c>
      <c r="I6406" s="14">
        <f>IF(Table_0__2[[#This Row],[RESULTAT]]=1,Table_0__2[[#This Row],[1]],0)+IF(Table_0__2[[#This Row],[RESULTAT]]=3,Table_0__2[[#This Row],[N]],0)+IF(Table_0__2[[#This Row],[RESULTAT]]=2,Table_0__2[[#This Row],[2]],0)</f>
        <v>1.95</v>
      </c>
      <c r="J6406" s="14">
        <f>MIN(Table_0__2[[#This Row],[1]:[2]])</f>
        <v>1.95</v>
      </c>
      <c r="K6406" s="14">
        <f>IF(Table_0__2[[#This Row],[COLONNE1]]=Table_0__2[[#This Row],[RESULTAT COTE]],Table_0__2[[#This Row],[COLONNE1]],0)</f>
        <v>1.95</v>
      </c>
    </row>
    <row r="6407" spans="1:11" x14ac:dyDescent="0.3">
      <c r="A6407" s="2">
        <v>43226</v>
      </c>
      <c r="B6407" s="25">
        <v>0.60069444444444442</v>
      </c>
      <c r="C6407" s="20">
        <f t="shared" si="100"/>
        <v>43226.600694444445</v>
      </c>
      <c r="D6407" s="10" t="s">
        <v>6404</v>
      </c>
      <c r="E6407" s="10">
        <v>2</v>
      </c>
      <c r="F6407" s="10">
        <v>1.85</v>
      </c>
      <c r="G6407" s="10">
        <v>3.55</v>
      </c>
      <c r="H6407" s="11">
        <v>2.8</v>
      </c>
      <c r="I6407" s="15">
        <f>IF(Table_0__2[[#This Row],[RESULTAT]]=1,Table_0__2[[#This Row],[1]],0)+IF(Table_0__2[[#This Row],[RESULTAT]]=3,Table_0__2[[#This Row],[N]],0)+IF(Table_0__2[[#This Row],[RESULTAT]]=2,Table_0__2[[#This Row],[2]],0)</f>
        <v>2.8</v>
      </c>
      <c r="J6407" s="15">
        <f>MIN(Table_0__2[[#This Row],[1]:[2]])</f>
        <v>1.85</v>
      </c>
      <c r="K6407" s="15">
        <f>IF(Table_0__2[[#This Row],[COLONNE1]]=Table_0__2[[#This Row],[RESULTAT COTE]],Table_0__2[[#This Row],[COLONNE1]],0)</f>
        <v>0</v>
      </c>
    </row>
    <row r="6408" spans="1:11" x14ac:dyDescent="0.3">
      <c r="A6408" s="2">
        <v>43226</v>
      </c>
      <c r="B6408" s="24">
        <v>0.60069444444444442</v>
      </c>
      <c r="C6408" s="20">
        <f t="shared" si="100"/>
        <v>43226.600694444445</v>
      </c>
      <c r="D6408" s="7" t="s">
        <v>6405</v>
      </c>
      <c r="E6408" s="7">
        <v>3</v>
      </c>
      <c r="F6408" s="7">
        <v>2.15</v>
      </c>
      <c r="G6408" s="7">
        <v>3.4</v>
      </c>
      <c r="H6408" s="9">
        <v>2.4</v>
      </c>
      <c r="I6408" s="14">
        <f>IF(Table_0__2[[#This Row],[RESULTAT]]=1,Table_0__2[[#This Row],[1]],0)+IF(Table_0__2[[#This Row],[RESULTAT]]=3,Table_0__2[[#This Row],[N]],0)+IF(Table_0__2[[#This Row],[RESULTAT]]=2,Table_0__2[[#This Row],[2]],0)</f>
        <v>3.4</v>
      </c>
      <c r="J6408" s="14">
        <f>MIN(Table_0__2[[#This Row],[1]:[2]])</f>
        <v>2.15</v>
      </c>
      <c r="K6408" s="14">
        <f>IF(Table_0__2[[#This Row],[COLONNE1]]=Table_0__2[[#This Row],[RESULTAT COTE]],Table_0__2[[#This Row],[COLONNE1]],0)</f>
        <v>0</v>
      </c>
    </row>
    <row r="6409" spans="1:11" x14ac:dyDescent="0.3">
      <c r="A6409" s="2">
        <v>43226</v>
      </c>
      <c r="B6409" s="25">
        <v>0.60069444444444442</v>
      </c>
      <c r="C6409" s="20">
        <f t="shared" si="100"/>
        <v>43226.600694444445</v>
      </c>
      <c r="D6409" s="10" t="s">
        <v>6406</v>
      </c>
      <c r="E6409" s="10">
        <v>1</v>
      </c>
      <c r="F6409" s="10">
        <v>1.3</v>
      </c>
      <c r="G6409" s="10">
        <v>4.4000000000000004</v>
      </c>
      <c r="H6409" s="11">
        <v>5.5</v>
      </c>
      <c r="I6409" s="15">
        <f>IF(Table_0__2[[#This Row],[RESULTAT]]=1,Table_0__2[[#This Row],[1]],0)+IF(Table_0__2[[#This Row],[RESULTAT]]=3,Table_0__2[[#This Row],[N]],0)+IF(Table_0__2[[#This Row],[RESULTAT]]=2,Table_0__2[[#This Row],[2]],0)</f>
        <v>1.3</v>
      </c>
      <c r="J6409" s="15">
        <f>MIN(Table_0__2[[#This Row],[1]:[2]])</f>
        <v>1.3</v>
      </c>
      <c r="K6409" s="15">
        <f>IF(Table_0__2[[#This Row],[COLONNE1]]=Table_0__2[[#This Row],[RESULTAT COTE]],Table_0__2[[#This Row],[COLONNE1]],0)</f>
        <v>1.3</v>
      </c>
    </row>
    <row r="6410" spans="1:11" x14ac:dyDescent="0.3">
      <c r="A6410" s="2">
        <v>43226</v>
      </c>
      <c r="B6410" s="24">
        <v>0.60069444444444442</v>
      </c>
      <c r="C6410" s="20">
        <f t="shared" si="100"/>
        <v>43226.600694444445</v>
      </c>
      <c r="D6410" s="7" t="s">
        <v>6407</v>
      </c>
      <c r="E6410" s="7">
        <v>3</v>
      </c>
      <c r="F6410" s="7">
        <v>2.85</v>
      </c>
      <c r="G6410" s="7">
        <v>3.4</v>
      </c>
      <c r="H6410" s="9">
        <v>1.9</v>
      </c>
      <c r="I6410" s="14">
        <f>IF(Table_0__2[[#This Row],[RESULTAT]]=1,Table_0__2[[#This Row],[1]],0)+IF(Table_0__2[[#This Row],[RESULTAT]]=3,Table_0__2[[#This Row],[N]],0)+IF(Table_0__2[[#This Row],[RESULTAT]]=2,Table_0__2[[#This Row],[2]],0)</f>
        <v>3.4</v>
      </c>
      <c r="J6410" s="14">
        <f>MIN(Table_0__2[[#This Row],[1]:[2]])</f>
        <v>1.9</v>
      </c>
      <c r="K6410" s="14">
        <f>IF(Table_0__2[[#This Row],[COLONNE1]]=Table_0__2[[#This Row],[RESULTAT COTE]],Table_0__2[[#This Row],[COLONNE1]],0)</f>
        <v>0</v>
      </c>
    </row>
    <row r="6411" spans="1:11" x14ac:dyDescent="0.3">
      <c r="A6411" s="2">
        <v>43226</v>
      </c>
      <c r="B6411" s="24">
        <v>0.60069444444444442</v>
      </c>
      <c r="C6411" s="20">
        <f t="shared" si="100"/>
        <v>43226.600694444445</v>
      </c>
      <c r="D6411" s="7" t="s">
        <v>6408</v>
      </c>
      <c r="E6411" s="7">
        <v>3</v>
      </c>
      <c r="F6411" s="7">
        <v>1.08</v>
      </c>
      <c r="G6411" s="7">
        <v>9</v>
      </c>
      <c r="H6411" s="9">
        <v>17</v>
      </c>
      <c r="I6411" s="14">
        <f>IF(Table_0__2[[#This Row],[RESULTAT]]=1,Table_0__2[[#This Row],[1]],0)+IF(Table_0__2[[#This Row],[RESULTAT]]=3,Table_0__2[[#This Row],[N]],0)+IF(Table_0__2[[#This Row],[RESULTAT]]=2,Table_0__2[[#This Row],[2]],0)</f>
        <v>9</v>
      </c>
      <c r="J6411" s="14">
        <f>MIN(Table_0__2[[#This Row],[1]:[2]])</f>
        <v>1.08</v>
      </c>
      <c r="K6411" s="14">
        <f>IF(Table_0__2[[#This Row],[COLONNE1]]=Table_0__2[[#This Row],[RESULTAT COTE]],Table_0__2[[#This Row],[COLONNE1]],0)</f>
        <v>0</v>
      </c>
    </row>
    <row r="6412" spans="1:11" x14ac:dyDescent="0.3">
      <c r="A6412" s="2">
        <v>43226</v>
      </c>
      <c r="B6412" s="24">
        <v>0.62152777777777779</v>
      </c>
      <c r="C6412" s="20">
        <f t="shared" si="100"/>
        <v>43226.621527777781</v>
      </c>
      <c r="D6412" s="7" t="s">
        <v>6409</v>
      </c>
      <c r="E6412" s="10">
        <v>1</v>
      </c>
      <c r="F6412" s="7">
        <v>5</v>
      </c>
      <c r="G6412" s="7">
        <v>3.55</v>
      </c>
      <c r="H6412" s="9">
        <v>1.45</v>
      </c>
      <c r="I6412" s="14">
        <f>IF(Table_0__2[[#This Row],[RESULTAT]]=1,Table_0__2[[#This Row],[1]],0)+IF(Table_0__2[[#This Row],[RESULTAT]]=3,Table_0__2[[#This Row],[N]],0)+IF(Table_0__2[[#This Row],[RESULTAT]]=2,Table_0__2[[#This Row],[2]],0)</f>
        <v>5</v>
      </c>
      <c r="J6412" s="14">
        <f>MIN(Table_0__2[[#This Row],[1]:[2]])</f>
        <v>1.45</v>
      </c>
      <c r="K6412" s="14">
        <f>IF(Table_0__2[[#This Row],[COLONNE1]]=Table_0__2[[#This Row],[RESULTAT COTE]],Table_0__2[[#This Row],[COLONNE1]],0)</f>
        <v>0</v>
      </c>
    </row>
    <row r="6413" spans="1:11" x14ac:dyDescent="0.3">
      <c r="A6413" s="2">
        <v>43226</v>
      </c>
      <c r="B6413" s="25">
        <v>0.62152777777777779</v>
      </c>
      <c r="C6413" s="20">
        <f t="shared" si="100"/>
        <v>43226.621527777781</v>
      </c>
      <c r="D6413" s="10" t="s">
        <v>6410</v>
      </c>
      <c r="E6413" s="10">
        <v>2</v>
      </c>
      <c r="F6413" s="10">
        <v>2.1</v>
      </c>
      <c r="G6413" s="10">
        <v>2.85</v>
      </c>
      <c r="H6413" s="11">
        <v>2.9</v>
      </c>
      <c r="I6413" s="15">
        <f>IF(Table_0__2[[#This Row],[RESULTAT]]=1,Table_0__2[[#This Row],[1]],0)+IF(Table_0__2[[#This Row],[RESULTAT]]=3,Table_0__2[[#This Row],[N]],0)+IF(Table_0__2[[#This Row],[RESULTAT]]=2,Table_0__2[[#This Row],[2]],0)</f>
        <v>2.9</v>
      </c>
      <c r="J6413" s="15">
        <f>MIN(Table_0__2[[#This Row],[1]:[2]])</f>
        <v>2.1</v>
      </c>
      <c r="K6413" s="15">
        <f>IF(Table_0__2[[#This Row],[COLONNE1]]=Table_0__2[[#This Row],[RESULTAT COTE]],Table_0__2[[#This Row],[COLONNE1]],0)</f>
        <v>0</v>
      </c>
    </row>
    <row r="6414" spans="1:11" x14ac:dyDescent="0.3">
      <c r="A6414" s="2">
        <v>43226</v>
      </c>
      <c r="B6414" s="24">
        <v>0.62152777777777779</v>
      </c>
      <c r="C6414" s="20">
        <f t="shared" si="100"/>
        <v>43226.621527777781</v>
      </c>
      <c r="D6414" s="7" t="s">
        <v>6411</v>
      </c>
      <c r="E6414" s="10">
        <v>1</v>
      </c>
      <c r="F6414" s="7">
        <v>1.1200000000000001</v>
      </c>
      <c r="G6414" s="7">
        <v>5.5</v>
      </c>
      <c r="H6414" s="9">
        <v>10.5</v>
      </c>
      <c r="I6414" s="14">
        <f>IF(Table_0__2[[#This Row],[RESULTAT]]=1,Table_0__2[[#This Row],[1]],0)+IF(Table_0__2[[#This Row],[RESULTAT]]=3,Table_0__2[[#This Row],[N]],0)+IF(Table_0__2[[#This Row],[RESULTAT]]=2,Table_0__2[[#This Row],[2]],0)</f>
        <v>1.1200000000000001</v>
      </c>
      <c r="J6414" s="14">
        <f>MIN(Table_0__2[[#This Row],[1]:[2]])</f>
        <v>1.1200000000000001</v>
      </c>
      <c r="K6414" s="14">
        <f>IF(Table_0__2[[#This Row],[COLONNE1]]=Table_0__2[[#This Row],[RESULTAT COTE]],Table_0__2[[#This Row],[COLONNE1]],0)</f>
        <v>1.1200000000000001</v>
      </c>
    </row>
    <row r="6415" spans="1:11" x14ac:dyDescent="0.3">
      <c r="A6415" s="2">
        <v>43226</v>
      </c>
      <c r="B6415" s="25">
        <v>0.62152777777777779</v>
      </c>
      <c r="C6415" s="20">
        <f t="shared" si="100"/>
        <v>43226.621527777781</v>
      </c>
      <c r="D6415" s="10" t="s">
        <v>6412</v>
      </c>
      <c r="E6415" s="10">
        <v>2</v>
      </c>
      <c r="F6415" s="10">
        <v>2</v>
      </c>
      <c r="G6415" s="10">
        <v>3</v>
      </c>
      <c r="H6415" s="11">
        <v>2.95</v>
      </c>
      <c r="I6415" s="15">
        <f>IF(Table_0__2[[#This Row],[RESULTAT]]=1,Table_0__2[[#This Row],[1]],0)+IF(Table_0__2[[#This Row],[RESULTAT]]=3,Table_0__2[[#This Row],[N]],0)+IF(Table_0__2[[#This Row],[RESULTAT]]=2,Table_0__2[[#This Row],[2]],0)</f>
        <v>2.95</v>
      </c>
      <c r="J6415" s="15">
        <f>MIN(Table_0__2[[#This Row],[1]:[2]])</f>
        <v>2</v>
      </c>
      <c r="K6415" s="15">
        <f>IF(Table_0__2[[#This Row],[COLONNE1]]=Table_0__2[[#This Row],[RESULTAT COTE]],Table_0__2[[#This Row],[COLONNE1]],0)</f>
        <v>0</v>
      </c>
    </row>
    <row r="6416" spans="1:11" x14ac:dyDescent="0.3">
      <c r="A6416" s="2">
        <v>43226</v>
      </c>
      <c r="B6416" s="24">
        <v>0.62152777777777779</v>
      </c>
      <c r="C6416" s="20">
        <f t="shared" si="100"/>
        <v>43226.621527777781</v>
      </c>
      <c r="D6416" s="7" t="s">
        <v>6413</v>
      </c>
      <c r="E6416" s="10">
        <v>2</v>
      </c>
      <c r="F6416" s="7">
        <v>1.88</v>
      </c>
      <c r="G6416" s="7">
        <v>3.2</v>
      </c>
      <c r="H6416" s="9">
        <v>4</v>
      </c>
      <c r="I6416" s="14">
        <f>IF(Table_0__2[[#This Row],[RESULTAT]]=1,Table_0__2[[#This Row],[1]],0)+IF(Table_0__2[[#This Row],[RESULTAT]]=3,Table_0__2[[#This Row],[N]],0)+IF(Table_0__2[[#This Row],[RESULTAT]]=2,Table_0__2[[#This Row],[2]],0)</f>
        <v>4</v>
      </c>
      <c r="J6416" s="14">
        <f>MIN(Table_0__2[[#This Row],[1]:[2]])</f>
        <v>1.88</v>
      </c>
      <c r="K6416" s="14">
        <f>IF(Table_0__2[[#This Row],[COLONNE1]]=Table_0__2[[#This Row],[RESULTAT COTE]],Table_0__2[[#This Row],[COLONNE1]],0)</f>
        <v>0</v>
      </c>
    </row>
    <row r="6417" spans="1:11" x14ac:dyDescent="0.3">
      <c r="A6417" s="2">
        <v>43226</v>
      </c>
      <c r="B6417" s="25">
        <v>0.62152777777777779</v>
      </c>
      <c r="C6417" s="20">
        <f t="shared" si="100"/>
        <v>43226.621527777781</v>
      </c>
      <c r="D6417" s="10" t="s">
        <v>6414</v>
      </c>
      <c r="E6417" s="10">
        <v>1</v>
      </c>
      <c r="F6417" s="10">
        <v>2.1</v>
      </c>
      <c r="G6417" s="10">
        <v>2.95</v>
      </c>
      <c r="H6417" s="11">
        <v>3.5</v>
      </c>
      <c r="I6417" s="15">
        <f>IF(Table_0__2[[#This Row],[RESULTAT]]=1,Table_0__2[[#This Row],[1]],0)+IF(Table_0__2[[#This Row],[RESULTAT]]=3,Table_0__2[[#This Row],[N]],0)+IF(Table_0__2[[#This Row],[RESULTAT]]=2,Table_0__2[[#This Row],[2]],0)</f>
        <v>2.1</v>
      </c>
      <c r="J6417" s="15">
        <f>MIN(Table_0__2[[#This Row],[1]:[2]])</f>
        <v>2.1</v>
      </c>
      <c r="K6417" s="15">
        <f>IF(Table_0__2[[#This Row],[COLONNE1]]=Table_0__2[[#This Row],[RESULTAT COTE]],Table_0__2[[#This Row],[COLONNE1]],0)</f>
        <v>2.1</v>
      </c>
    </row>
    <row r="6418" spans="1:11" x14ac:dyDescent="0.3">
      <c r="A6418" s="2">
        <v>43226</v>
      </c>
      <c r="B6418" s="24">
        <v>0.62152777777777779</v>
      </c>
      <c r="C6418" s="20">
        <f t="shared" si="100"/>
        <v>43226.621527777781</v>
      </c>
      <c r="D6418" s="7" t="s">
        <v>6415</v>
      </c>
      <c r="E6418" s="10">
        <v>2</v>
      </c>
      <c r="F6418" s="7">
        <v>4</v>
      </c>
      <c r="G6418" s="7">
        <v>3.4</v>
      </c>
      <c r="H6418" s="9">
        <v>1.8</v>
      </c>
      <c r="I6418" s="14">
        <f>IF(Table_0__2[[#This Row],[RESULTAT]]=1,Table_0__2[[#This Row],[1]],0)+IF(Table_0__2[[#This Row],[RESULTAT]]=3,Table_0__2[[#This Row],[N]],0)+IF(Table_0__2[[#This Row],[RESULTAT]]=2,Table_0__2[[#This Row],[2]],0)</f>
        <v>1.8</v>
      </c>
      <c r="J6418" s="14">
        <f>MIN(Table_0__2[[#This Row],[1]:[2]])</f>
        <v>1.8</v>
      </c>
      <c r="K6418" s="14">
        <f>IF(Table_0__2[[#This Row],[COLONNE1]]=Table_0__2[[#This Row],[RESULTAT COTE]],Table_0__2[[#This Row],[COLONNE1]],0)</f>
        <v>1.8</v>
      </c>
    </row>
    <row r="6419" spans="1:11" x14ac:dyDescent="0.3">
      <c r="A6419" s="2">
        <v>43226</v>
      </c>
      <c r="B6419" s="25">
        <v>0.62152777777777779</v>
      </c>
      <c r="C6419" s="20">
        <f t="shared" si="100"/>
        <v>43226.621527777781</v>
      </c>
      <c r="D6419" s="10" t="s">
        <v>6416</v>
      </c>
      <c r="E6419" s="7">
        <v>3</v>
      </c>
      <c r="F6419" s="10">
        <v>1.8</v>
      </c>
      <c r="G6419" s="10">
        <v>3.55</v>
      </c>
      <c r="H6419" s="11">
        <v>3.85</v>
      </c>
      <c r="I6419" s="15">
        <f>IF(Table_0__2[[#This Row],[RESULTAT]]=1,Table_0__2[[#This Row],[1]],0)+IF(Table_0__2[[#This Row],[RESULTAT]]=3,Table_0__2[[#This Row],[N]],0)+IF(Table_0__2[[#This Row],[RESULTAT]]=2,Table_0__2[[#This Row],[2]],0)</f>
        <v>3.55</v>
      </c>
      <c r="J6419" s="15">
        <f>MIN(Table_0__2[[#This Row],[1]:[2]])</f>
        <v>1.8</v>
      </c>
      <c r="K6419" s="15">
        <f>IF(Table_0__2[[#This Row],[COLONNE1]]=Table_0__2[[#This Row],[RESULTAT COTE]],Table_0__2[[#This Row],[COLONNE1]],0)</f>
        <v>0</v>
      </c>
    </row>
    <row r="6420" spans="1:11" x14ac:dyDescent="0.3">
      <c r="A6420" s="2">
        <v>43226</v>
      </c>
      <c r="B6420" s="25">
        <v>0.62152777777777779</v>
      </c>
      <c r="C6420" s="20">
        <f t="shared" si="100"/>
        <v>43226.621527777781</v>
      </c>
      <c r="D6420" s="10" t="s">
        <v>6417</v>
      </c>
      <c r="E6420" s="7">
        <v>3</v>
      </c>
      <c r="F6420" s="10">
        <v>1.17</v>
      </c>
      <c r="G6420" s="10">
        <v>6.25</v>
      </c>
      <c r="H6420" s="11">
        <v>12</v>
      </c>
      <c r="I6420" s="15">
        <f>IF(Table_0__2[[#This Row],[RESULTAT]]=1,Table_0__2[[#This Row],[1]],0)+IF(Table_0__2[[#This Row],[RESULTAT]]=3,Table_0__2[[#This Row],[N]],0)+IF(Table_0__2[[#This Row],[RESULTAT]]=2,Table_0__2[[#This Row],[2]],0)</f>
        <v>6.25</v>
      </c>
      <c r="J6420" s="15">
        <f>MIN(Table_0__2[[#This Row],[1]:[2]])</f>
        <v>1.17</v>
      </c>
      <c r="K6420" s="15">
        <f>IF(Table_0__2[[#This Row],[COLONNE1]]=Table_0__2[[#This Row],[RESULTAT COTE]],Table_0__2[[#This Row],[COLONNE1]],0)</f>
        <v>0</v>
      </c>
    </row>
    <row r="6421" spans="1:11" x14ac:dyDescent="0.3">
      <c r="A6421" s="2">
        <v>43226</v>
      </c>
      <c r="B6421" s="25">
        <v>0.62152777777777779</v>
      </c>
      <c r="C6421" s="20">
        <f t="shared" si="100"/>
        <v>43226.621527777781</v>
      </c>
      <c r="D6421" s="10" t="s">
        <v>6418</v>
      </c>
      <c r="E6421" s="10">
        <v>1</v>
      </c>
      <c r="F6421" s="10">
        <v>1.38</v>
      </c>
      <c r="G6421" s="10">
        <v>4.5</v>
      </c>
      <c r="H6421" s="11">
        <v>6.75</v>
      </c>
      <c r="I6421" s="15">
        <f>IF(Table_0__2[[#This Row],[RESULTAT]]=1,Table_0__2[[#This Row],[1]],0)+IF(Table_0__2[[#This Row],[RESULTAT]]=3,Table_0__2[[#This Row],[N]],0)+IF(Table_0__2[[#This Row],[RESULTAT]]=2,Table_0__2[[#This Row],[2]],0)</f>
        <v>1.38</v>
      </c>
      <c r="J6421" s="15">
        <f>MIN(Table_0__2[[#This Row],[1]:[2]])</f>
        <v>1.38</v>
      </c>
      <c r="K6421" s="15">
        <f>IF(Table_0__2[[#This Row],[COLONNE1]]=Table_0__2[[#This Row],[RESULTAT COTE]],Table_0__2[[#This Row],[COLONNE1]],0)</f>
        <v>1.38</v>
      </c>
    </row>
    <row r="6422" spans="1:11" x14ac:dyDescent="0.3">
      <c r="A6422" s="2">
        <v>43226</v>
      </c>
      <c r="B6422" s="24">
        <v>0.63541666666666663</v>
      </c>
      <c r="C6422" s="20">
        <f t="shared" si="100"/>
        <v>43226.635416666664</v>
      </c>
      <c r="D6422" s="7" t="s">
        <v>6419</v>
      </c>
      <c r="E6422" s="10">
        <v>2</v>
      </c>
      <c r="F6422" s="7">
        <v>1.5</v>
      </c>
      <c r="G6422" s="7">
        <v>3.75</v>
      </c>
      <c r="H6422" s="9">
        <v>3.65</v>
      </c>
      <c r="I6422" s="14">
        <f>IF(Table_0__2[[#This Row],[RESULTAT]]=1,Table_0__2[[#This Row],[1]],0)+IF(Table_0__2[[#This Row],[RESULTAT]]=3,Table_0__2[[#This Row],[N]],0)+IF(Table_0__2[[#This Row],[RESULTAT]]=2,Table_0__2[[#This Row],[2]],0)</f>
        <v>3.65</v>
      </c>
      <c r="J6422" s="14">
        <f>MIN(Table_0__2[[#This Row],[1]:[2]])</f>
        <v>1.5</v>
      </c>
      <c r="K6422" s="14">
        <f>IF(Table_0__2[[#This Row],[COLONNE1]]=Table_0__2[[#This Row],[RESULTAT COTE]],Table_0__2[[#This Row],[COLONNE1]],0)</f>
        <v>0</v>
      </c>
    </row>
    <row r="6423" spans="1:11" x14ac:dyDescent="0.3">
      <c r="A6423" s="2">
        <v>43226</v>
      </c>
      <c r="B6423" s="25">
        <v>0.64236111111111105</v>
      </c>
      <c r="C6423" s="20">
        <f t="shared" si="100"/>
        <v>43226.642361111109</v>
      </c>
      <c r="D6423" s="10" t="s">
        <v>6420</v>
      </c>
      <c r="E6423" s="10">
        <v>2</v>
      </c>
      <c r="F6423" s="10">
        <v>2.35</v>
      </c>
      <c r="G6423" s="10">
        <v>3.05</v>
      </c>
      <c r="H6423" s="11">
        <v>2.4</v>
      </c>
      <c r="I6423" s="15">
        <f>IF(Table_0__2[[#This Row],[RESULTAT]]=1,Table_0__2[[#This Row],[1]],0)+IF(Table_0__2[[#This Row],[RESULTAT]]=3,Table_0__2[[#This Row],[N]],0)+IF(Table_0__2[[#This Row],[RESULTAT]]=2,Table_0__2[[#This Row],[2]],0)</f>
        <v>2.4</v>
      </c>
      <c r="J6423" s="15">
        <f>MIN(Table_0__2[[#This Row],[1]:[2]])</f>
        <v>2.35</v>
      </c>
      <c r="K6423" s="15">
        <f>IF(Table_0__2[[#This Row],[COLONNE1]]=Table_0__2[[#This Row],[RESULTAT COTE]],Table_0__2[[#This Row],[COLONNE1]],0)</f>
        <v>0</v>
      </c>
    </row>
    <row r="6424" spans="1:11" x14ac:dyDescent="0.3">
      <c r="A6424" s="2">
        <v>43226</v>
      </c>
      <c r="B6424" s="25">
        <v>0.64236111111111105</v>
      </c>
      <c r="C6424" s="20">
        <f t="shared" si="100"/>
        <v>43226.642361111109</v>
      </c>
      <c r="D6424" s="10" t="s">
        <v>6421</v>
      </c>
      <c r="E6424" s="7">
        <v>3</v>
      </c>
      <c r="F6424" s="10">
        <v>2.4500000000000002</v>
      </c>
      <c r="G6424" s="10">
        <v>3.25</v>
      </c>
      <c r="H6424" s="11">
        <v>2.2000000000000002</v>
      </c>
      <c r="I6424" s="15">
        <f>IF(Table_0__2[[#This Row],[RESULTAT]]=1,Table_0__2[[#This Row],[1]],0)+IF(Table_0__2[[#This Row],[RESULTAT]]=3,Table_0__2[[#This Row],[N]],0)+IF(Table_0__2[[#This Row],[RESULTAT]]=2,Table_0__2[[#This Row],[2]],0)</f>
        <v>3.25</v>
      </c>
      <c r="J6424" s="15">
        <f>MIN(Table_0__2[[#This Row],[1]:[2]])</f>
        <v>2.2000000000000002</v>
      </c>
      <c r="K6424" s="15">
        <f>IF(Table_0__2[[#This Row],[COLONNE1]]=Table_0__2[[#This Row],[RESULTAT COTE]],Table_0__2[[#This Row],[COLONNE1]],0)</f>
        <v>0</v>
      </c>
    </row>
    <row r="6425" spans="1:11" x14ac:dyDescent="0.3">
      <c r="A6425" s="2">
        <v>43226</v>
      </c>
      <c r="B6425" s="24">
        <v>0.64236111111111105</v>
      </c>
      <c r="C6425" s="20">
        <f t="shared" si="100"/>
        <v>43226.642361111109</v>
      </c>
      <c r="D6425" s="7" t="s">
        <v>6422</v>
      </c>
      <c r="E6425" s="7">
        <v>3</v>
      </c>
      <c r="F6425" s="7">
        <v>2.4500000000000002</v>
      </c>
      <c r="G6425" s="7">
        <v>2.8</v>
      </c>
      <c r="H6425" s="9">
        <v>2.4500000000000002</v>
      </c>
      <c r="I6425" s="14">
        <f>IF(Table_0__2[[#This Row],[RESULTAT]]=1,Table_0__2[[#This Row],[1]],0)+IF(Table_0__2[[#This Row],[RESULTAT]]=3,Table_0__2[[#This Row],[N]],0)+IF(Table_0__2[[#This Row],[RESULTAT]]=2,Table_0__2[[#This Row],[2]],0)</f>
        <v>2.8</v>
      </c>
      <c r="J6425" s="14">
        <f>MIN(Table_0__2[[#This Row],[1]:[2]])</f>
        <v>2.4500000000000002</v>
      </c>
      <c r="K6425" s="14">
        <f>IF(Table_0__2[[#This Row],[COLONNE1]]=Table_0__2[[#This Row],[RESULTAT COTE]],Table_0__2[[#This Row],[COLONNE1]],0)</f>
        <v>0</v>
      </c>
    </row>
    <row r="6426" spans="1:11" x14ac:dyDescent="0.3">
      <c r="A6426" s="2">
        <v>43226</v>
      </c>
      <c r="B6426" s="25">
        <v>0.64236111111111105</v>
      </c>
      <c r="C6426" s="20">
        <f t="shared" si="100"/>
        <v>43226.642361111109</v>
      </c>
      <c r="D6426" s="10" t="s">
        <v>6423</v>
      </c>
      <c r="E6426" s="7">
        <v>3</v>
      </c>
      <c r="F6426" s="10">
        <v>1.75</v>
      </c>
      <c r="G6426" s="10">
        <v>3.3</v>
      </c>
      <c r="H6426" s="11">
        <v>3.45</v>
      </c>
      <c r="I6426" s="15">
        <f>IF(Table_0__2[[#This Row],[RESULTAT]]=1,Table_0__2[[#This Row],[1]],0)+IF(Table_0__2[[#This Row],[RESULTAT]]=3,Table_0__2[[#This Row],[N]],0)+IF(Table_0__2[[#This Row],[RESULTAT]]=2,Table_0__2[[#This Row],[2]],0)</f>
        <v>3.3</v>
      </c>
      <c r="J6426" s="15">
        <f>MIN(Table_0__2[[#This Row],[1]:[2]])</f>
        <v>1.75</v>
      </c>
      <c r="K6426" s="15">
        <f>IF(Table_0__2[[#This Row],[COLONNE1]]=Table_0__2[[#This Row],[RESULTAT COTE]],Table_0__2[[#This Row],[COLONNE1]],0)</f>
        <v>0</v>
      </c>
    </row>
    <row r="6427" spans="1:11" x14ac:dyDescent="0.3">
      <c r="A6427" s="2">
        <v>43226</v>
      </c>
      <c r="B6427" s="24">
        <v>0.64236111111111105</v>
      </c>
      <c r="C6427" s="20">
        <f t="shared" si="100"/>
        <v>43226.642361111109</v>
      </c>
      <c r="D6427" s="7" t="s">
        <v>6424</v>
      </c>
      <c r="E6427" s="10">
        <v>1</v>
      </c>
      <c r="F6427" s="7">
        <v>2.75</v>
      </c>
      <c r="G6427" s="7">
        <v>3.1</v>
      </c>
      <c r="H6427" s="9">
        <v>2.0499999999999998</v>
      </c>
      <c r="I6427" s="14">
        <f>IF(Table_0__2[[#This Row],[RESULTAT]]=1,Table_0__2[[#This Row],[1]],0)+IF(Table_0__2[[#This Row],[RESULTAT]]=3,Table_0__2[[#This Row],[N]],0)+IF(Table_0__2[[#This Row],[RESULTAT]]=2,Table_0__2[[#This Row],[2]],0)</f>
        <v>2.75</v>
      </c>
      <c r="J6427" s="14">
        <f>MIN(Table_0__2[[#This Row],[1]:[2]])</f>
        <v>2.0499999999999998</v>
      </c>
      <c r="K6427" s="14">
        <f>IF(Table_0__2[[#This Row],[COLONNE1]]=Table_0__2[[#This Row],[RESULTAT COTE]],Table_0__2[[#This Row],[COLONNE1]],0)</f>
        <v>0</v>
      </c>
    </row>
    <row r="6428" spans="1:11" x14ac:dyDescent="0.3">
      <c r="A6428" s="2">
        <v>43226</v>
      </c>
      <c r="B6428" s="25">
        <v>0.64236111111111105</v>
      </c>
      <c r="C6428" s="20">
        <f t="shared" si="100"/>
        <v>43226.642361111109</v>
      </c>
      <c r="D6428" s="10" t="s">
        <v>6425</v>
      </c>
      <c r="E6428" s="10">
        <v>2</v>
      </c>
      <c r="F6428" s="10">
        <v>2.4500000000000002</v>
      </c>
      <c r="G6428" s="10">
        <v>3.2</v>
      </c>
      <c r="H6428" s="11">
        <v>2.25</v>
      </c>
      <c r="I6428" s="15">
        <f>IF(Table_0__2[[#This Row],[RESULTAT]]=1,Table_0__2[[#This Row],[1]],0)+IF(Table_0__2[[#This Row],[RESULTAT]]=3,Table_0__2[[#This Row],[N]],0)+IF(Table_0__2[[#This Row],[RESULTAT]]=2,Table_0__2[[#This Row],[2]],0)</f>
        <v>2.25</v>
      </c>
      <c r="J6428" s="15">
        <f>MIN(Table_0__2[[#This Row],[1]:[2]])</f>
        <v>2.25</v>
      </c>
      <c r="K6428" s="15">
        <f>IF(Table_0__2[[#This Row],[COLONNE1]]=Table_0__2[[#This Row],[RESULTAT COTE]],Table_0__2[[#This Row],[COLONNE1]],0)</f>
        <v>2.25</v>
      </c>
    </row>
    <row r="6429" spans="1:11" x14ac:dyDescent="0.3">
      <c r="A6429" s="2">
        <v>43226</v>
      </c>
      <c r="B6429" s="24">
        <v>0.64236111111111105</v>
      </c>
      <c r="C6429" s="20">
        <f t="shared" si="100"/>
        <v>43226.642361111109</v>
      </c>
      <c r="D6429" s="7" t="s">
        <v>6426</v>
      </c>
      <c r="E6429" s="10">
        <v>2</v>
      </c>
      <c r="F6429" s="7">
        <v>3.15</v>
      </c>
      <c r="G6429" s="7">
        <v>2.95</v>
      </c>
      <c r="H6429" s="9">
        <v>1.95</v>
      </c>
      <c r="I6429" s="14">
        <f>IF(Table_0__2[[#This Row],[RESULTAT]]=1,Table_0__2[[#This Row],[1]],0)+IF(Table_0__2[[#This Row],[RESULTAT]]=3,Table_0__2[[#This Row],[N]],0)+IF(Table_0__2[[#This Row],[RESULTAT]]=2,Table_0__2[[#This Row],[2]],0)</f>
        <v>1.95</v>
      </c>
      <c r="J6429" s="14">
        <f>MIN(Table_0__2[[#This Row],[1]:[2]])</f>
        <v>1.95</v>
      </c>
      <c r="K6429" s="14">
        <f>IF(Table_0__2[[#This Row],[COLONNE1]]=Table_0__2[[#This Row],[RESULTAT COTE]],Table_0__2[[#This Row],[COLONNE1]],0)</f>
        <v>1.95</v>
      </c>
    </row>
    <row r="6430" spans="1:11" x14ac:dyDescent="0.3">
      <c r="A6430" s="2">
        <v>43226</v>
      </c>
      <c r="B6430" s="25">
        <v>0.64236111111111105</v>
      </c>
      <c r="C6430" s="20">
        <f t="shared" si="100"/>
        <v>43226.642361111109</v>
      </c>
      <c r="D6430" s="10" t="s">
        <v>6427</v>
      </c>
      <c r="E6430" s="10">
        <v>1</v>
      </c>
      <c r="F6430" s="10">
        <v>1.9</v>
      </c>
      <c r="G6430" s="10">
        <v>3.2</v>
      </c>
      <c r="H6430" s="11">
        <v>3.05</v>
      </c>
      <c r="I6430" s="15">
        <f>IF(Table_0__2[[#This Row],[RESULTAT]]=1,Table_0__2[[#This Row],[1]],0)+IF(Table_0__2[[#This Row],[RESULTAT]]=3,Table_0__2[[#This Row],[N]],0)+IF(Table_0__2[[#This Row],[RESULTAT]]=2,Table_0__2[[#This Row],[2]],0)</f>
        <v>1.9</v>
      </c>
      <c r="J6430" s="15">
        <f>MIN(Table_0__2[[#This Row],[1]:[2]])</f>
        <v>1.9</v>
      </c>
      <c r="K6430" s="15">
        <f>IF(Table_0__2[[#This Row],[COLONNE1]]=Table_0__2[[#This Row],[RESULTAT COTE]],Table_0__2[[#This Row],[COLONNE1]],0)</f>
        <v>1.9</v>
      </c>
    </row>
    <row r="6431" spans="1:11" x14ac:dyDescent="0.3">
      <c r="A6431" s="2">
        <v>43226</v>
      </c>
      <c r="B6431" s="24">
        <v>0.64236111111111105</v>
      </c>
      <c r="C6431" s="20">
        <f t="shared" si="100"/>
        <v>43226.642361111109</v>
      </c>
      <c r="D6431" s="7" t="s">
        <v>6428</v>
      </c>
      <c r="E6431" s="10">
        <v>1</v>
      </c>
      <c r="F6431" s="7">
        <v>2.0499999999999998</v>
      </c>
      <c r="G6431" s="7">
        <v>3.05</v>
      </c>
      <c r="H6431" s="9">
        <v>2.8</v>
      </c>
      <c r="I6431" s="14">
        <f>IF(Table_0__2[[#This Row],[RESULTAT]]=1,Table_0__2[[#This Row],[1]],0)+IF(Table_0__2[[#This Row],[RESULTAT]]=3,Table_0__2[[#This Row],[N]],0)+IF(Table_0__2[[#This Row],[RESULTAT]]=2,Table_0__2[[#This Row],[2]],0)</f>
        <v>2.0499999999999998</v>
      </c>
      <c r="J6431" s="14">
        <f>MIN(Table_0__2[[#This Row],[1]:[2]])</f>
        <v>2.0499999999999998</v>
      </c>
      <c r="K6431" s="14">
        <f>IF(Table_0__2[[#This Row],[COLONNE1]]=Table_0__2[[#This Row],[RESULTAT COTE]],Table_0__2[[#This Row],[COLONNE1]],0)</f>
        <v>2.0499999999999998</v>
      </c>
    </row>
    <row r="6432" spans="1:11" x14ac:dyDescent="0.3">
      <c r="A6432" s="2">
        <v>43226</v>
      </c>
      <c r="B6432" s="25">
        <v>0.64236111111111105</v>
      </c>
      <c r="C6432" s="20">
        <f t="shared" si="100"/>
        <v>43226.642361111109</v>
      </c>
      <c r="D6432" s="10" t="s">
        <v>6429</v>
      </c>
      <c r="E6432" s="10">
        <v>2</v>
      </c>
      <c r="F6432" s="10">
        <v>1.9</v>
      </c>
      <c r="G6432" s="10">
        <v>2.95</v>
      </c>
      <c r="H6432" s="11">
        <v>2.95</v>
      </c>
      <c r="I6432" s="15">
        <f>IF(Table_0__2[[#This Row],[RESULTAT]]=1,Table_0__2[[#This Row],[1]],0)+IF(Table_0__2[[#This Row],[RESULTAT]]=3,Table_0__2[[#This Row],[N]],0)+IF(Table_0__2[[#This Row],[RESULTAT]]=2,Table_0__2[[#This Row],[2]],0)</f>
        <v>2.95</v>
      </c>
      <c r="J6432" s="15">
        <f>MIN(Table_0__2[[#This Row],[1]:[2]])</f>
        <v>1.9</v>
      </c>
      <c r="K6432" s="15">
        <f>IF(Table_0__2[[#This Row],[COLONNE1]]=Table_0__2[[#This Row],[RESULTAT COTE]],Table_0__2[[#This Row],[COLONNE1]],0)</f>
        <v>0</v>
      </c>
    </row>
    <row r="6433" spans="1:11" x14ac:dyDescent="0.3">
      <c r="A6433" s="2">
        <v>43226</v>
      </c>
      <c r="B6433" s="24">
        <v>0.64236111111111105</v>
      </c>
      <c r="C6433" s="20">
        <f t="shared" si="100"/>
        <v>43226.642361111109</v>
      </c>
      <c r="D6433" s="7" t="s">
        <v>6430</v>
      </c>
      <c r="E6433" s="10">
        <v>2</v>
      </c>
      <c r="F6433" s="7">
        <v>1.9</v>
      </c>
      <c r="G6433" s="7">
        <v>3</v>
      </c>
      <c r="H6433" s="9">
        <v>2.9</v>
      </c>
      <c r="I6433" s="14">
        <f>IF(Table_0__2[[#This Row],[RESULTAT]]=1,Table_0__2[[#This Row],[1]],0)+IF(Table_0__2[[#This Row],[RESULTAT]]=3,Table_0__2[[#This Row],[N]],0)+IF(Table_0__2[[#This Row],[RESULTAT]]=2,Table_0__2[[#This Row],[2]],0)</f>
        <v>2.9</v>
      </c>
      <c r="J6433" s="14">
        <f>MIN(Table_0__2[[#This Row],[1]:[2]])</f>
        <v>1.9</v>
      </c>
      <c r="K6433" s="14">
        <f>IF(Table_0__2[[#This Row],[COLONNE1]]=Table_0__2[[#This Row],[RESULTAT COTE]],Table_0__2[[#This Row],[COLONNE1]],0)</f>
        <v>0</v>
      </c>
    </row>
    <row r="6434" spans="1:11" x14ac:dyDescent="0.3">
      <c r="A6434" s="2">
        <v>43226</v>
      </c>
      <c r="B6434" s="24">
        <v>0.66319444444444442</v>
      </c>
      <c r="C6434" s="20">
        <f t="shared" si="100"/>
        <v>43226.663194444445</v>
      </c>
      <c r="D6434" s="7" t="s">
        <v>6431</v>
      </c>
      <c r="E6434" s="10">
        <v>1</v>
      </c>
      <c r="F6434" s="7">
        <v>1.25</v>
      </c>
      <c r="G6434" s="7">
        <v>4.5</v>
      </c>
      <c r="H6434" s="9">
        <v>5.75</v>
      </c>
      <c r="I6434" s="14">
        <f>IF(Table_0__2[[#This Row],[RESULTAT]]=1,Table_0__2[[#This Row],[1]],0)+IF(Table_0__2[[#This Row],[RESULTAT]]=3,Table_0__2[[#This Row],[N]],0)+IF(Table_0__2[[#This Row],[RESULTAT]]=2,Table_0__2[[#This Row],[2]],0)</f>
        <v>1.25</v>
      </c>
      <c r="J6434" s="14">
        <f>MIN(Table_0__2[[#This Row],[1]:[2]])</f>
        <v>1.25</v>
      </c>
      <c r="K6434" s="14">
        <f>IF(Table_0__2[[#This Row],[COLONNE1]]=Table_0__2[[#This Row],[RESULTAT COTE]],Table_0__2[[#This Row],[COLONNE1]],0)</f>
        <v>1.25</v>
      </c>
    </row>
    <row r="6435" spans="1:11" x14ac:dyDescent="0.3">
      <c r="A6435" s="2">
        <v>43226</v>
      </c>
      <c r="B6435" s="25">
        <v>0.66319444444444442</v>
      </c>
      <c r="C6435" s="20">
        <f t="shared" si="100"/>
        <v>43226.663194444445</v>
      </c>
      <c r="D6435" s="10" t="s">
        <v>6432</v>
      </c>
      <c r="E6435" s="10">
        <v>2</v>
      </c>
      <c r="F6435" s="10">
        <v>1.95</v>
      </c>
      <c r="G6435" s="10">
        <v>3.35</v>
      </c>
      <c r="H6435" s="11">
        <v>2.5499999999999998</v>
      </c>
      <c r="I6435" s="15">
        <f>IF(Table_0__2[[#This Row],[RESULTAT]]=1,Table_0__2[[#This Row],[1]],0)+IF(Table_0__2[[#This Row],[RESULTAT]]=3,Table_0__2[[#This Row],[N]],0)+IF(Table_0__2[[#This Row],[RESULTAT]]=2,Table_0__2[[#This Row],[2]],0)</f>
        <v>2.5499999999999998</v>
      </c>
      <c r="J6435" s="15">
        <f>MIN(Table_0__2[[#This Row],[1]:[2]])</f>
        <v>1.95</v>
      </c>
      <c r="K6435" s="15">
        <f>IF(Table_0__2[[#This Row],[COLONNE1]]=Table_0__2[[#This Row],[RESULTAT COTE]],Table_0__2[[#This Row],[COLONNE1]],0)</f>
        <v>0</v>
      </c>
    </row>
    <row r="6436" spans="1:11" x14ac:dyDescent="0.3">
      <c r="A6436" s="2">
        <v>43226</v>
      </c>
      <c r="B6436" s="24">
        <v>0.66319444444444442</v>
      </c>
      <c r="C6436" s="20">
        <f t="shared" si="100"/>
        <v>43226.663194444445</v>
      </c>
      <c r="D6436" s="7" t="s">
        <v>6433</v>
      </c>
      <c r="E6436" s="10">
        <v>2</v>
      </c>
      <c r="F6436" s="7">
        <v>2.1</v>
      </c>
      <c r="G6436" s="7">
        <v>3.45</v>
      </c>
      <c r="H6436" s="9">
        <v>2.2999999999999998</v>
      </c>
      <c r="I6436" s="14">
        <f>IF(Table_0__2[[#This Row],[RESULTAT]]=1,Table_0__2[[#This Row],[1]],0)+IF(Table_0__2[[#This Row],[RESULTAT]]=3,Table_0__2[[#This Row],[N]],0)+IF(Table_0__2[[#This Row],[RESULTAT]]=2,Table_0__2[[#This Row],[2]],0)</f>
        <v>2.2999999999999998</v>
      </c>
      <c r="J6436" s="14">
        <f>MIN(Table_0__2[[#This Row],[1]:[2]])</f>
        <v>2.1</v>
      </c>
      <c r="K6436" s="14">
        <f>IF(Table_0__2[[#This Row],[COLONNE1]]=Table_0__2[[#This Row],[RESULTAT COTE]],Table_0__2[[#This Row],[COLONNE1]],0)</f>
        <v>0</v>
      </c>
    </row>
    <row r="6437" spans="1:11" x14ac:dyDescent="0.3">
      <c r="A6437" s="2">
        <v>43226</v>
      </c>
      <c r="B6437" s="25">
        <v>0.66319444444444442</v>
      </c>
      <c r="C6437" s="20">
        <f t="shared" si="100"/>
        <v>43226.663194444445</v>
      </c>
      <c r="D6437" s="10" t="s">
        <v>6434</v>
      </c>
      <c r="E6437" s="10">
        <v>1</v>
      </c>
      <c r="F6437" s="10">
        <v>1.45</v>
      </c>
      <c r="G6437" s="10">
        <v>3.8</v>
      </c>
      <c r="H6437" s="11">
        <v>4.1500000000000004</v>
      </c>
      <c r="I6437" s="15">
        <f>IF(Table_0__2[[#This Row],[RESULTAT]]=1,Table_0__2[[#This Row],[1]],0)+IF(Table_0__2[[#This Row],[RESULTAT]]=3,Table_0__2[[#This Row],[N]],0)+IF(Table_0__2[[#This Row],[RESULTAT]]=2,Table_0__2[[#This Row],[2]],0)</f>
        <v>1.45</v>
      </c>
      <c r="J6437" s="15">
        <f>MIN(Table_0__2[[#This Row],[1]:[2]])</f>
        <v>1.45</v>
      </c>
      <c r="K6437" s="15">
        <f>IF(Table_0__2[[#This Row],[COLONNE1]]=Table_0__2[[#This Row],[RESULTAT COTE]],Table_0__2[[#This Row],[COLONNE1]],0)</f>
        <v>1.45</v>
      </c>
    </row>
    <row r="6438" spans="1:11" x14ac:dyDescent="0.3">
      <c r="A6438" s="2">
        <v>43226</v>
      </c>
      <c r="B6438" s="24">
        <v>0.66319444444444442</v>
      </c>
      <c r="C6438" s="20">
        <f t="shared" si="100"/>
        <v>43226.663194444445</v>
      </c>
      <c r="D6438" s="7" t="s">
        <v>6435</v>
      </c>
      <c r="E6438" s="10">
        <v>1</v>
      </c>
      <c r="F6438" s="7">
        <v>2.65</v>
      </c>
      <c r="G6438" s="7">
        <v>3.25</v>
      </c>
      <c r="H6438" s="9">
        <v>1.9</v>
      </c>
      <c r="I6438" s="14">
        <f>IF(Table_0__2[[#This Row],[RESULTAT]]=1,Table_0__2[[#This Row],[1]],0)+IF(Table_0__2[[#This Row],[RESULTAT]]=3,Table_0__2[[#This Row],[N]],0)+IF(Table_0__2[[#This Row],[RESULTAT]]=2,Table_0__2[[#This Row],[2]],0)</f>
        <v>2.65</v>
      </c>
      <c r="J6438" s="14">
        <f>MIN(Table_0__2[[#This Row],[1]:[2]])</f>
        <v>1.9</v>
      </c>
      <c r="K6438" s="14">
        <f>IF(Table_0__2[[#This Row],[COLONNE1]]=Table_0__2[[#This Row],[RESULTAT COTE]],Table_0__2[[#This Row],[COLONNE1]],0)</f>
        <v>0</v>
      </c>
    </row>
    <row r="6439" spans="1:11" x14ac:dyDescent="0.3">
      <c r="A6439" s="2">
        <v>43226</v>
      </c>
      <c r="B6439" s="25">
        <v>0.66319444444444442</v>
      </c>
      <c r="C6439" s="20">
        <f t="shared" si="100"/>
        <v>43226.663194444445</v>
      </c>
      <c r="D6439" s="10" t="s">
        <v>6436</v>
      </c>
      <c r="E6439" s="7">
        <v>3</v>
      </c>
      <c r="F6439" s="10">
        <v>1.55</v>
      </c>
      <c r="G6439" s="10">
        <v>3.05</v>
      </c>
      <c r="H6439" s="11">
        <v>4.9000000000000004</v>
      </c>
      <c r="I6439" s="15">
        <f>IF(Table_0__2[[#This Row],[RESULTAT]]=1,Table_0__2[[#This Row],[1]],0)+IF(Table_0__2[[#This Row],[RESULTAT]]=3,Table_0__2[[#This Row],[N]],0)+IF(Table_0__2[[#This Row],[RESULTAT]]=2,Table_0__2[[#This Row],[2]],0)</f>
        <v>3.05</v>
      </c>
      <c r="J6439" s="15">
        <f>MIN(Table_0__2[[#This Row],[1]:[2]])</f>
        <v>1.55</v>
      </c>
      <c r="K6439" s="15">
        <f>IF(Table_0__2[[#This Row],[COLONNE1]]=Table_0__2[[#This Row],[RESULTAT COTE]],Table_0__2[[#This Row],[COLONNE1]],0)</f>
        <v>0</v>
      </c>
    </row>
    <row r="6440" spans="1:11" x14ac:dyDescent="0.3">
      <c r="A6440" s="2">
        <v>43226</v>
      </c>
      <c r="B6440" s="24">
        <v>0.66319444444444442</v>
      </c>
      <c r="C6440" s="20">
        <f t="shared" si="100"/>
        <v>43226.663194444445</v>
      </c>
      <c r="D6440" s="7" t="s">
        <v>6437</v>
      </c>
      <c r="E6440" s="10">
        <v>1</v>
      </c>
      <c r="F6440" s="7">
        <v>2.0499999999999998</v>
      </c>
      <c r="G6440" s="7">
        <v>3.05</v>
      </c>
      <c r="H6440" s="9">
        <v>2.75</v>
      </c>
      <c r="I6440" s="14">
        <f>IF(Table_0__2[[#This Row],[RESULTAT]]=1,Table_0__2[[#This Row],[1]],0)+IF(Table_0__2[[#This Row],[RESULTAT]]=3,Table_0__2[[#This Row],[N]],0)+IF(Table_0__2[[#This Row],[RESULTAT]]=2,Table_0__2[[#This Row],[2]],0)</f>
        <v>2.0499999999999998</v>
      </c>
      <c r="J6440" s="14">
        <f>MIN(Table_0__2[[#This Row],[1]:[2]])</f>
        <v>2.0499999999999998</v>
      </c>
      <c r="K6440" s="14">
        <f>IF(Table_0__2[[#This Row],[COLONNE1]]=Table_0__2[[#This Row],[RESULTAT COTE]],Table_0__2[[#This Row],[COLONNE1]],0)</f>
        <v>2.0499999999999998</v>
      </c>
    </row>
    <row r="6441" spans="1:11" x14ac:dyDescent="0.3">
      <c r="A6441" s="2">
        <v>43226</v>
      </c>
      <c r="B6441" s="25">
        <v>0.66319444444444442</v>
      </c>
      <c r="C6441" s="20">
        <f t="shared" si="100"/>
        <v>43226.663194444445</v>
      </c>
      <c r="D6441" s="10" t="s">
        <v>6438</v>
      </c>
      <c r="E6441" s="7">
        <v>3</v>
      </c>
      <c r="F6441" s="10">
        <v>1.4</v>
      </c>
      <c r="G6441" s="10">
        <v>3.95</v>
      </c>
      <c r="H6441" s="11">
        <v>4.9000000000000004</v>
      </c>
      <c r="I6441" s="15">
        <f>IF(Table_0__2[[#This Row],[RESULTAT]]=1,Table_0__2[[#This Row],[1]],0)+IF(Table_0__2[[#This Row],[RESULTAT]]=3,Table_0__2[[#This Row],[N]],0)+IF(Table_0__2[[#This Row],[RESULTAT]]=2,Table_0__2[[#This Row],[2]],0)</f>
        <v>3.95</v>
      </c>
      <c r="J6441" s="15">
        <f>MIN(Table_0__2[[#This Row],[1]:[2]])</f>
        <v>1.4</v>
      </c>
      <c r="K6441" s="15">
        <f>IF(Table_0__2[[#This Row],[COLONNE1]]=Table_0__2[[#This Row],[RESULTAT COTE]],Table_0__2[[#This Row],[COLONNE1]],0)</f>
        <v>0</v>
      </c>
    </row>
    <row r="6442" spans="1:11" x14ac:dyDescent="0.3">
      <c r="A6442" s="2">
        <v>43226</v>
      </c>
      <c r="B6442" s="24">
        <v>0.66319444444444442</v>
      </c>
      <c r="C6442" s="20">
        <f t="shared" si="100"/>
        <v>43226.663194444445</v>
      </c>
      <c r="D6442" s="7" t="s">
        <v>6439</v>
      </c>
      <c r="E6442" s="10">
        <v>2</v>
      </c>
      <c r="F6442" s="7">
        <v>3.55</v>
      </c>
      <c r="G6442" s="7">
        <v>3.55</v>
      </c>
      <c r="H6442" s="9">
        <v>1.65</v>
      </c>
      <c r="I6442" s="14">
        <f>IF(Table_0__2[[#This Row],[RESULTAT]]=1,Table_0__2[[#This Row],[1]],0)+IF(Table_0__2[[#This Row],[RESULTAT]]=3,Table_0__2[[#This Row],[N]],0)+IF(Table_0__2[[#This Row],[RESULTAT]]=2,Table_0__2[[#This Row],[2]],0)</f>
        <v>1.65</v>
      </c>
      <c r="J6442" s="14">
        <f>MIN(Table_0__2[[#This Row],[1]:[2]])</f>
        <v>1.65</v>
      </c>
      <c r="K6442" s="14">
        <f>IF(Table_0__2[[#This Row],[COLONNE1]]=Table_0__2[[#This Row],[RESULTAT COTE]],Table_0__2[[#This Row],[COLONNE1]],0)</f>
        <v>1.65</v>
      </c>
    </row>
    <row r="6443" spans="1:11" x14ac:dyDescent="0.3">
      <c r="A6443" s="2">
        <v>43226</v>
      </c>
      <c r="B6443" s="25">
        <v>0.66319444444444442</v>
      </c>
      <c r="C6443" s="20">
        <f t="shared" si="100"/>
        <v>43226.663194444445</v>
      </c>
      <c r="D6443" s="10" t="s">
        <v>6440</v>
      </c>
      <c r="E6443" s="10">
        <v>1</v>
      </c>
      <c r="F6443" s="10">
        <v>1.02</v>
      </c>
      <c r="G6443" s="10">
        <v>6.5</v>
      </c>
      <c r="H6443" s="11">
        <v>14.8</v>
      </c>
      <c r="I6443" s="15">
        <f>IF(Table_0__2[[#This Row],[RESULTAT]]=1,Table_0__2[[#This Row],[1]],0)+IF(Table_0__2[[#This Row],[RESULTAT]]=3,Table_0__2[[#This Row],[N]],0)+IF(Table_0__2[[#This Row],[RESULTAT]]=2,Table_0__2[[#This Row],[2]],0)</f>
        <v>1.02</v>
      </c>
      <c r="J6443" s="15">
        <f>MIN(Table_0__2[[#This Row],[1]:[2]])</f>
        <v>1.02</v>
      </c>
      <c r="K6443" s="15">
        <f>IF(Table_0__2[[#This Row],[COLONNE1]]=Table_0__2[[#This Row],[RESULTAT COTE]],Table_0__2[[#This Row],[COLONNE1]],0)</f>
        <v>1.02</v>
      </c>
    </row>
    <row r="6444" spans="1:11" x14ac:dyDescent="0.3">
      <c r="A6444" s="2">
        <v>43226</v>
      </c>
      <c r="B6444" s="24">
        <v>0.66319444444444442</v>
      </c>
      <c r="C6444" s="20">
        <f t="shared" si="100"/>
        <v>43226.663194444445</v>
      </c>
      <c r="D6444" s="7" t="s">
        <v>6441</v>
      </c>
      <c r="E6444" s="10">
        <v>2</v>
      </c>
      <c r="F6444" s="7">
        <v>4.0999999999999996</v>
      </c>
      <c r="G6444" s="7">
        <v>3.8</v>
      </c>
      <c r="H6444" s="9">
        <v>1.45</v>
      </c>
      <c r="I6444" s="14">
        <f>IF(Table_0__2[[#This Row],[RESULTAT]]=1,Table_0__2[[#This Row],[1]],0)+IF(Table_0__2[[#This Row],[RESULTAT]]=3,Table_0__2[[#This Row],[N]],0)+IF(Table_0__2[[#This Row],[RESULTAT]]=2,Table_0__2[[#This Row],[2]],0)</f>
        <v>1.45</v>
      </c>
      <c r="J6444" s="14">
        <f>MIN(Table_0__2[[#This Row],[1]:[2]])</f>
        <v>1.45</v>
      </c>
      <c r="K6444" s="14">
        <f>IF(Table_0__2[[#This Row],[COLONNE1]]=Table_0__2[[#This Row],[RESULTAT COTE]],Table_0__2[[#This Row],[COLONNE1]],0)</f>
        <v>1.45</v>
      </c>
    </row>
    <row r="6445" spans="1:11" x14ac:dyDescent="0.3">
      <c r="A6445" s="2">
        <v>43226</v>
      </c>
      <c r="B6445" s="25">
        <v>0.66319444444444442</v>
      </c>
      <c r="C6445" s="20">
        <f t="shared" si="100"/>
        <v>43226.663194444445</v>
      </c>
      <c r="D6445" s="10" t="s">
        <v>6442</v>
      </c>
      <c r="E6445" s="7">
        <v>3</v>
      </c>
      <c r="F6445" s="10">
        <v>2.5499999999999998</v>
      </c>
      <c r="G6445" s="10">
        <v>3.05</v>
      </c>
      <c r="H6445" s="11">
        <v>2.1</v>
      </c>
      <c r="I6445" s="15">
        <f>IF(Table_0__2[[#This Row],[RESULTAT]]=1,Table_0__2[[#This Row],[1]],0)+IF(Table_0__2[[#This Row],[RESULTAT]]=3,Table_0__2[[#This Row],[N]],0)+IF(Table_0__2[[#This Row],[RESULTAT]]=2,Table_0__2[[#This Row],[2]],0)</f>
        <v>3.05</v>
      </c>
      <c r="J6445" s="15">
        <f>MIN(Table_0__2[[#This Row],[1]:[2]])</f>
        <v>2.1</v>
      </c>
      <c r="K6445" s="15">
        <f>IF(Table_0__2[[#This Row],[COLONNE1]]=Table_0__2[[#This Row],[RESULTAT COTE]],Table_0__2[[#This Row],[COLONNE1]],0)</f>
        <v>0</v>
      </c>
    </row>
    <row r="6446" spans="1:11" x14ac:dyDescent="0.3">
      <c r="A6446" s="2">
        <v>43226</v>
      </c>
      <c r="B6446" s="25">
        <v>0.66319444444444442</v>
      </c>
      <c r="C6446" s="20">
        <f t="shared" si="100"/>
        <v>43226.663194444445</v>
      </c>
      <c r="D6446" s="10" t="s">
        <v>6443</v>
      </c>
      <c r="E6446" s="10">
        <v>1</v>
      </c>
      <c r="F6446" s="10">
        <v>1.3</v>
      </c>
      <c r="G6446" s="10">
        <v>3.7</v>
      </c>
      <c r="H6446" s="11">
        <v>7</v>
      </c>
      <c r="I6446" s="15">
        <f>IF(Table_0__2[[#This Row],[RESULTAT]]=1,Table_0__2[[#This Row],[1]],0)+IF(Table_0__2[[#This Row],[RESULTAT]]=3,Table_0__2[[#This Row],[N]],0)+IF(Table_0__2[[#This Row],[RESULTAT]]=2,Table_0__2[[#This Row],[2]],0)</f>
        <v>1.3</v>
      </c>
      <c r="J6446" s="15">
        <f>MIN(Table_0__2[[#This Row],[1]:[2]])</f>
        <v>1.3</v>
      </c>
      <c r="K6446" s="15">
        <f>IF(Table_0__2[[#This Row],[COLONNE1]]=Table_0__2[[#This Row],[RESULTAT COTE]],Table_0__2[[#This Row],[COLONNE1]],0)</f>
        <v>1.3</v>
      </c>
    </row>
    <row r="6447" spans="1:11" x14ac:dyDescent="0.3">
      <c r="A6447" s="2">
        <v>43226</v>
      </c>
      <c r="B6447" s="24">
        <v>0.66319444444444442</v>
      </c>
      <c r="C6447" s="20">
        <f t="shared" si="100"/>
        <v>43226.663194444445</v>
      </c>
      <c r="D6447" s="7" t="s">
        <v>6444</v>
      </c>
      <c r="E6447" s="10">
        <v>2</v>
      </c>
      <c r="F6447" s="7">
        <v>2.5</v>
      </c>
      <c r="G6447" s="7">
        <v>2.7</v>
      </c>
      <c r="H6447" s="9">
        <v>2.4500000000000002</v>
      </c>
      <c r="I6447" s="14">
        <f>IF(Table_0__2[[#This Row],[RESULTAT]]=1,Table_0__2[[#This Row],[1]],0)+IF(Table_0__2[[#This Row],[RESULTAT]]=3,Table_0__2[[#This Row],[N]],0)+IF(Table_0__2[[#This Row],[RESULTAT]]=2,Table_0__2[[#This Row],[2]],0)</f>
        <v>2.4500000000000002</v>
      </c>
      <c r="J6447" s="14">
        <f>MIN(Table_0__2[[#This Row],[1]:[2]])</f>
        <v>2.4500000000000002</v>
      </c>
      <c r="K6447" s="14">
        <f>IF(Table_0__2[[#This Row],[COLONNE1]]=Table_0__2[[#This Row],[RESULTAT COTE]],Table_0__2[[#This Row],[COLONNE1]],0)</f>
        <v>2.4500000000000002</v>
      </c>
    </row>
    <row r="6448" spans="1:11" x14ac:dyDescent="0.3">
      <c r="A6448" s="2">
        <v>43226</v>
      </c>
      <c r="B6448" s="24">
        <v>0.67361111111111116</v>
      </c>
      <c r="C6448" s="20">
        <f t="shared" si="100"/>
        <v>43226.673611111109</v>
      </c>
      <c r="D6448" s="7" t="s">
        <v>6445</v>
      </c>
      <c r="E6448" s="10">
        <v>2</v>
      </c>
      <c r="F6448" s="7">
        <v>1.43</v>
      </c>
      <c r="G6448" s="7">
        <v>3.75</v>
      </c>
      <c r="H6448" s="9">
        <v>7.5</v>
      </c>
      <c r="I6448" s="14">
        <f>IF(Table_0__2[[#This Row],[RESULTAT]]=1,Table_0__2[[#This Row],[1]],0)+IF(Table_0__2[[#This Row],[RESULTAT]]=3,Table_0__2[[#This Row],[N]],0)+IF(Table_0__2[[#This Row],[RESULTAT]]=2,Table_0__2[[#This Row],[2]],0)</f>
        <v>7.5</v>
      </c>
      <c r="J6448" s="14">
        <f>MIN(Table_0__2[[#This Row],[1]:[2]])</f>
        <v>1.43</v>
      </c>
      <c r="K6448" s="14">
        <f>IF(Table_0__2[[#This Row],[COLONNE1]]=Table_0__2[[#This Row],[RESULTAT COTE]],Table_0__2[[#This Row],[COLONNE1]],0)</f>
        <v>0</v>
      </c>
    </row>
    <row r="6449" spans="1:11" x14ac:dyDescent="0.3">
      <c r="A6449" s="2">
        <v>43226</v>
      </c>
      <c r="B6449" s="25">
        <v>0.68402777777777779</v>
      </c>
      <c r="C6449" s="20">
        <f t="shared" si="100"/>
        <v>43226.684027777781</v>
      </c>
      <c r="D6449" s="10" t="s">
        <v>6446</v>
      </c>
      <c r="E6449" s="10">
        <v>2</v>
      </c>
      <c r="F6449" s="10">
        <v>2.85</v>
      </c>
      <c r="G6449" s="10">
        <v>2.75</v>
      </c>
      <c r="H6449" s="11">
        <v>2.0499999999999998</v>
      </c>
      <c r="I6449" s="15">
        <f>IF(Table_0__2[[#This Row],[RESULTAT]]=1,Table_0__2[[#This Row],[1]],0)+IF(Table_0__2[[#This Row],[RESULTAT]]=3,Table_0__2[[#This Row],[N]],0)+IF(Table_0__2[[#This Row],[RESULTAT]]=2,Table_0__2[[#This Row],[2]],0)</f>
        <v>2.0499999999999998</v>
      </c>
      <c r="J6449" s="15">
        <f>MIN(Table_0__2[[#This Row],[1]:[2]])</f>
        <v>2.0499999999999998</v>
      </c>
      <c r="K6449" s="15">
        <f>IF(Table_0__2[[#This Row],[COLONNE1]]=Table_0__2[[#This Row],[RESULTAT COTE]],Table_0__2[[#This Row],[COLONNE1]],0)</f>
        <v>2.0499999999999998</v>
      </c>
    </row>
    <row r="6450" spans="1:11" x14ac:dyDescent="0.3">
      <c r="A6450" s="2">
        <v>43226</v>
      </c>
      <c r="B6450" s="24">
        <v>0.68402777777777779</v>
      </c>
      <c r="C6450" s="20">
        <f t="shared" si="100"/>
        <v>43226.684027777781</v>
      </c>
      <c r="D6450" s="7" t="s">
        <v>6447</v>
      </c>
      <c r="E6450" s="10">
        <v>1</v>
      </c>
      <c r="F6450" s="7">
        <v>2.4</v>
      </c>
      <c r="G6450" s="7">
        <v>2.7</v>
      </c>
      <c r="H6450" s="9">
        <v>2.4</v>
      </c>
      <c r="I6450" s="14">
        <f>IF(Table_0__2[[#This Row],[RESULTAT]]=1,Table_0__2[[#This Row],[1]],0)+IF(Table_0__2[[#This Row],[RESULTAT]]=3,Table_0__2[[#This Row],[N]],0)+IF(Table_0__2[[#This Row],[RESULTAT]]=2,Table_0__2[[#This Row],[2]],0)</f>
        <v>2.4</v>
      </c>
      <c r="J6450" s="14">
        <f>MIN(Table_0__2[[#This Row],[1]:[2]])</f>
        <v>2.4</v>
      </c>
      <c r="K6450" s="14">
        <f>IF(Table_0__2[[#This Row],[COLONNE1]]=Table_0__2[[#This Row],[RESULTAT COTE]],Table_0__2[[#This Row],[COLONNE1]],0)</f>
        <v>2.4</v>
      </c>
    </row>
    <row r="6451" spans="1:11" x14ac:dyDescent="0.3">
      <c r="A6451" s="2">
        <v>43226</v>
      </c>
      <c r="B6451" s="25">
        <v>0.68402777777777779</v>
      </c>
      <c r="C6451" s="20">
        <f t="shared" si="100"/>
        <v>43226.684027777781</v>
      </c>
      <c r="D6451" s="10" t="s">
        <v>6448</v>
      </c>
      <c r="E6451" s="10">
        <v>1</v>
      </c>
      <c r="F6451" s="10">
        <v>1.65</v>
      </c>
      <c r="G6451" s="10">
        <v>3.15</v>
      </c>
      <c r="H6451" s="11">
        <v>3.6</v>
      </c>
      <c r="I6451" s="15">
        <f>IF(Table_0__2[[#This Row],[RESULTAT]]=1,Table_0__2[[#This Row],[1]],0)+IF(Table_0__2[[#This Row],[RESULTAT]]=3,Table_0__2[[#This Row],[N]],0)+IF(Table_0__2[[#This Row],[RESULTAT]]=2,Table_0__2[[#This Row],[2]],0)</f>
        <v>1.65</v>
      </c>
      <c r="J6451" s="15">
        <f>MIN(Table_0__2[[#This Row],[1]:[2]])</f>
        <v>1.65</v>
      </c>
      <c r="K6451" s="15">
        <f>IF(Table_0__2[[#This Row],[COLONNE1]]=Table_0__2[[#This Row],[RESULTAT COTE]],Table_0__2[[#This Row],[COLONNE1]],0)</f>
        <v>1.65</v>
      </c>
    </row>
    <row r="6452" spans="1:11" x14ac:dyDescent="0.3">
      <c r="A6452" s="2">
        <v>43226</v>
      </c>
      <c r="B6452" s="24">
        <v>0.68402777777777779</v>
      </c>
      <c r="C6452" s="20">
        <f t="shared" si="100"/>
        <v>43226.684027777781</v>
      </c>
      <c r="D6452" s="7" t="s">
        <v>6449</v>
      </c>
      <c r="E6452" s="10">
        <v>2</v>
      </c>
      <c r="F6452" s="7">
        <v>3.25</v>
      </c>
      <c r="G6452" s="7">
        <v>3</v>
      </c>
      <c r="H6452" s="9">
        <v>1.75</v>
      </c>
      <c r="I6452" s="14">
        <f>IF(Table_0__2[[#This Row],[RESULTAT]]=1,Table_0__2[[#This Row],[1]],0)+IF(Table_0__2[[#This Row],[RESULTAT]]=3,Table_0__2[[#This Row],[N]],0)+IF(Table_0__2[[#This Row],[RESULTAT]]=2,Table_0__2[[#This Row],[2]],0)</f>
        <v>1.75</v>
      </c>
      <c r="J6452" s="14">
        <f>MIN(Table_0__2[[#This Row],[1]:[2]])</f>
        <v>1.75</v>
      </c>
      <c r="K6452" s="14">
        <f>IF(Table_0__2[[#This Row],[COLONNE1]]=Table_0__2[[#This Row],[RESULTAT COTE]],Table_0__2[[#This Row],[COLONNE1]],0)</f>
        <v>1.75</v>
      </c>
    </row>
    <row r="6453" spans="1:11" x14ac:dyDescent="0.3">
      <c r="A6453" s="2">
        <v>43226</v>
      </c>
      <c r="B6453" s="25">
        <v>0.68402777777777779</v>
      </c>
      <c r="C6453" s="20">
        <f t="shared" si="100"/>
        <v>43226.684027777781</v>
      </c>
      <c r="D6453" s="10" t="s">
        <v>6450</v>
      </c>
      <c r="E6453" s="10">
        <v>2</v>
      </c>
      <c r="F6453" s="10">
        <v>1.65</v>
      </c>
      <c r="G6453" s="10">
        <v>3.05</v>
      </c>
      <c r="H6453" s="11">
        <v>3.6</v>
      </c>
      <c r="I6453" s="15">
        <f>IF(Table_0__2[[#This Row],[RESULTAT]]=1,Table_0__2[[#This Row],[1]],0)+IF(Table_0__2[[#This Row],[RESULTAT]]=3,Table_0__2[[#This Row],[N]],0)+IF(Table_0__2[[#This Row],[RESULTAT]]=2,Table_0__2[[#This Row],[2]],0)</f>
        <v>3.6</v>
      </c>
      <c r="J6453" s="15">
        <f>MIN(Table_0__2[[#This Row],[1]:[2]])</f>
        <v>1.65</v>
      </c>
      <c r="K6453" s="15">
        <f>IF(Table_0__2[[#This Row],[COLONNE1]]=Table_0__2[[#This Row],[RESULTAT COTE]],Table_0__2[[#This Row],[COLONNE1]],0)</f>
        <v>0</v>
      </c>
    </row>
    <row r="6454" spans="1:11" x14ac:dyDescent="0.3">
      <c r="A6454" s="2">
        <v>43226</v>
      </c>
      <c r="B6454" s="24">
        <v>0.68402777777777779</v>
      </c>
      <c r="C6454" s="20">
        <f t="shared" si="100"/>
        <v>43226.684027777781</v>
      </c>
      <c r="D6454" s="7" t="s">
        <v>6451</v>
      </c>
      <c r="E6454" s="10">
        <v>1</v>
      </c>
      <c r="F6454" s="7">
        <v>1.55</v>
      </c>
      <c r="G6454" s="7">
        <v>3.25</v>
      </c>
      <c r="H6454" s="9">
        <v>3.85</v>
      </c>
      <c r="I6454" s="14">
        <f>IF(Table_0__2[[#This Row],[RESULTAT]]=1,Table_0__2[[#This Row],[1]],0)+IF(Table_0__2[[#This Row],[RESULTAT]]=3,Table_0__2[[#This Row],[N]],0)+IF(Table_0__2[[#This Row],[RESULTAT]]=2,Table_0__2[[#This Row],[2]],0)</f>
        <v>1.55</v>
      </c>
      <c r="J6454" s="14">
        <f>MIN(Table_0__2[[#This Row],[1]:[2]])</f>
        <v>1.55</v>
      </c>
      <c r="K6454" s="14">
        <f>IF(Table_0__2[[#This Row],[COLONNE1]]=Table_0__2[[#This Row],[RESULTAT COTE]],Table_0__2[[#This Row],[COLONNE1]],0)</f>
        <v>1.55</v>
      </c>
    </row>
    <row r="6455" spans="1:11" x14ac:dyDescent="0.3">
      <c r="A6455" s="2">
        <v>43226</v>
      </c>
      <c r="B6455" s="25">
        <v>0.68402777777777779</v>
      </c>
      <c r="C6455" s="20">
        <f t="shared" si="100"/>
        <v>43226.684027777781</v>
      </c>
      <c r="D6455" s="10" t="s">
        <v>6452</v>
      </c>
      <c r="E6455" s="7">
        <v>3</v>
      </c>
      <c r="F6455" s="10">
        <v>2.85</v>
      </c>
      <c r="G6455" s="10">
        <v>2.8</v>
      </c>
      <c r="H6455" s="11">
        <v>2.0499999999999998</v>
      </c>
      <c r="I6455" s="15">
        <f>IF(Table_0__2[[#This Row],[RESULTAT]]=1,Table_0__2[[#This Row],[1]],0)+IF(Table_0__2[[#This Row],[RESULTAT]]=3,Table_0__2[[#This Row],[N]],0)+IF(Table_0__2[[#This Row],[RESULTAT]]=2,Table_0__2[[#This Row],[2]],0)</f>
        <v>2.8</v>
      </c>
      <c r="J6455" s="15">
        <f>MIN(Table_0__2[[#This Row],[1]:[2]])</f>
        <v>2.0499999999999998</v>
      </c>
      <c r="K6455" s="15">
        <f>IF(Table_0__2[[#This Row],[COLONNE1]]=Table_0__2[[#This Row],[RESULTAT COTE]],Table_0__2[[#This Row],[COLONNE1]],0)</f>
        <v>0</v>
      </c>
    </row>
    <row r="6456" spans="1:11" x14ac:dyDescent="0.3">
      <c r="A6456" s="2">
        <v>43226</v>
      </c>
      <c r="B6456" s="24">
        <v>0.68402777777777779</v>
      </c>
      <c r="C6456" s="20">
        <f t="shared" si="100"/>
        <v>43226.684027777781</v>
      </c>
      <c r="D6456" s="7" t="s">
        <v>6453</v>
      </c>
      <c r="E6456" s="7">
        <v>3</v>
      </c>
      <c r="F6456" s="7">
        <v>2.4</v>
      </c>
      <c r="G6456" s="7">
        <v>2.6</v>
      </c>
      <c r="H6456" s="9">
        <v>2.5</v>
      </c>
      <c r="I6456" s="14">
        <f>IF(Table_0__2[[#This Row],[RESULTAT]]=1,Table_0__2[[#This Row],[1]],0)+IF(Table_0__2[[#This Row],[RESULTAT]]=3,Table_0__2[[#This Row],[N]],0)+IF(Table_0__2[[#This Row],[RESULTAT]]=2,Table_0__2[[#This Row],[2]],0)</f>
        <v>2.6</v>
      </c>
      <c r="J6456" s="14">
        <f>MIN(Table_0__2[[#This Row],[1]:[2]])</f>
        <v>2.4</v>
      </c>
      <c r="K6456" s="14">
        <f>IF(Table_0__2[[#This Row],[COLONNE1]]=Table_0__2[[#This Row],[RESULTAT COTE]],Table_0__2[[#This Row],[COLONNE1]],0)</f>
        <v>0</v>
      </c>
    </row>
    <row r="6457" spans="1:11" x14ac:dyDescent="0.3">
      <c r="A6457" s="2">
        <v>43226</v>
      </c>
      <c r="B6457" s="25">
        <v>0.68402777777777779</v>
      </c>
      <c r="C6457" s="20">
        <f t="shared" si="100"/>
        <v>43226.684027777781</v>
      </c>
      <c r="D6457" s="10" t="s">
        <v>6454</v>
      </c>
      <c r="E6457" s="10">
        <v>2</v>
      </c>
      <c r="F6457" s="10">
        <v>3.05</v>
      </c>
      <c r="G6457" s="10">
        <v>3</v>
      </c>
      <c r="H6457" s="11">
        <v>1.85</v>
      </c>
      <c r="I6457" s="15">
        <f>IF(Table_0__2[[#This Row],[RESULTAT]]=1,Table_0__2[[#This Row],[1]],0)+IF(Table_0__2[[#This Row],[RESULTAT]]=3,Table_0__2[[#This Row],[N]],0)+IF(Table_0__2[[#This Row],[RESULTAT]]=2,Table_0__2[[#This Row],[2]],0)</f>
        <v>1.85</v>
      </c>
      <c r="J6457" s="15">
        <f>MIN(Table_0__2[[#This Row],[1]:[2]])</f>
        <v>1.85</v>
      </c>
      <c r="K6457" s="15">
        <f>IF(Table_0__2[[#This Row],[COLONNE1]]=Table_0__2[[#This Row],[RESULTAT COTE]],Table_0__2[[#This Row],[COLONNE1]],0)</f>
        <v>1.85</v>
      </c>
    </row>
    <row r="6458" spans="1:11" x14ac:dyDescent="0.3">
      <c r="A6458" s="2">
        <v>43226</v>
      </c>
      <c r="B6458" s="25">
        <v>0.68402777777777779</v>
      </c>
      <c r="C6458" s="20">
        <f t="shared" si="100"/>
        <v>43226.684027777781</v>
      </c>
      <c r="D6458" s="10" t="s">
        <v>6455</v>
      </c>
      <c r="E6458" s="10">
        <v>1</v>
      </c>
      <c r="F6458" s="10">
        <v>1.1200000000000001</v>
      </c>
      <c r="G6458" s="10">
        <v>8.75</v>
      </c>
      <c r="H6458" s="11">
        <v>15</v>
      </c>
      <c r="I6458" s="15">
        <f>IF(Table_0__2[[#This Row],[RESULTAT]]=1,Table_0__2[[#This Row],[1]],0)+IF(Table_0__2[[#This Row],[RESULTAT]]=3,Table_0__2[[#This Row],[N]],0)+IF(Table_0__2[[#This Row],[RESULTAT]]=2,Table_0__2[[#This Row],[2]],0)</f>
        <v>1.1200000000000001</v>
      </c>
      <c r="J6458" s="15">
        <f>MIN(Table_0__2[[#This Row],[1]:[2]])</f>
        <v>1.1200000000000001</v>
      </c>
      <c r="K6458" s="15">
        <f>IF(Table_0__2[[#This Row],[COLONNE1]]=Table_0__2[[#This Row],[RESULTAT COTE]],Table_0__2[[#This Row],[COLONNE1]],0)</f>
        <v>1.1200000000000001</v>
      </c>
    </row>
    <row r="6459" spans="1:11" x14ac:dyDescent="0.3">
      <c r="A6459" s="2">
        <v>43226</v>
      </c>
      <c r="B6459" s="24">
        <v>0.69791666666666663</v>
      </c>
      <c r="C6459" s="20">
        <f t="shared" si="100"/>
        <v>43226.697916666664</v>
      </c>
      <c r="D6459" s="7" t="s">
        <v>6456</v>
      </c>
      <c r="E6459" s="10">
        <v>1</v>
      </c>
      <c r="F6459" s="7">
        <v>1.08</v>
      </c>
      <c r="G6459" s="7">
        <v>5.25</v>
      </c>
      <c r="H6459" s="9">
        <v>11.8</v>
      </c>
      <c r="I6459" s="14">
        <f>IF(Table_0__2[[#This Row],[RESULTAT]]=1,Table_0__2[[#This Row],[1]],0)+IF(Table_0__2[[#This Row],[RESULTAT]]=3,Table_0__2[[#This Row],[N]],0)+IF(Table_0__2[[#This Row],[RESULTAT]]=2,Table_0__2[[#This Row],[2]],0)</f>
        <v>1.08</v>
      </c>
      <c r="J6459" s="14">
        <f>MIN(Table_0__2[[#This Row],[1]:[2]])</f>
        <v>1.08</v>
      </c>
      <c r="K6459" s="14">
        <f>IF(Table_0__2[[#This Row],[COLONNE1]]=Table_0__2[[#This Row],[RESULTAT COTE]],Table_0__2[[#This Row],[COLONNE1]],0)</f>
        <v>1.08</v>
      </c>
    </row>
    <row r="6460" spans="1:11" x14ac:dyDescent="0.3">
      <c r="A6460" s="2">
        <v>43226</v>
      </c>
      <c r="B6460" s="25">
        <v>0.70486111111111116</v>
      </c>
      <c r="C6460" s="20">
        <f t="shared" si="100"/>
        <v>43226.704861111109</v>
      </c>
      <c r="D6460" s="10" t="s">
        <v>6457</v>
      </c>
      <c r="E6460" s="10">
        <v>2</v>
      </c>
      <c r="F6460" s="10">
        <v>2.25</v>
      </c>
      <c r="G6460" s="10">
        <v>2.95</v>
      </c>
      <c r="H6460" s="11">
        <v>2.35</v>
      </c>
      <c r="I6460" s="15">
        <f>IF(Table_0__2[[#This Row],[RESULTAT]]=1,Table_0__2[[#This Row],[1]],0)+IF(Table_0__2[[#This Row],[RESULTAT]]=3,Table_0__2[[#This Row],[N]],0)+IF(Table_0__2[[#This Row],[RESULTAT]]=2,Table_0__2[[#This Row],[2]],0)</f>
        <v>2.35</v>
      </c>
      <c r="J6460" s="15">
        <f>MIN(Table_0__2[[#This Row],[1]:[2]])</f>
        <v>2.25</v>
      </c>
      <c r="K6460" s="15">
        <f>IF(Table_0__2[[#This Row],[COLONNE1]]=Table_0__2[[#This Row],[RESULTAT COTE]],Table_0__2[[#This Row],[COLONNE1]],0)</f>
        <v>0</v>
      </c>
    </row>
    <row r="6461" spans="1:11" x14ac:dyDescent="0.3">
      <c r="A6461" s="2">
        <v>43226</v>
      </c>
      <c r="B6461" s="24">
        <v>0.70486111111111116</v>
      </c>
      <c r="C6461" s="20">
        <f t="shared" si="100"/>
        <v>43226.704861111109</v>
      </c>
      <c r="D6461" s="7" t="s">
        <v>6458</v>
      </c>
      <c r="E6461" s="10">
        <v>1</v>
      </c>
      <c r="F6461" s="7">
        <v>4.95</v>
      </c>
      <c r="G6461" s="7">
        <v>3.45</v>
      </c>
      <c r="H6461" s="9">
        <v>1.4</v>
      </c>
      <c r="I6461" s="14">
        <f>IF(Table_0__2[[#This Row],[RESULTAT]]=1,Table_0__2[[#This Row],[1]],0)+IF(Table_0__2[[#This Row],[RESULTAT]]=3,Table_0__2[[#This Row],[N]],0)+IF(Table_0__2[[#This Row],[RESULTAT]]=2,Table_0__2[[#This Row],[2]],0)</f>
        <v>4.95</v>
      </c>
      <c r="J6461" s="14">
        <f>MIN(Table_0__2[[#This Row],[1]:[2]])</f>
        <v>1.4</v>
      </c>
      <c r="K6461" s="14">
        <f>IF(Table_0__2[[#This Row],[COLONNE1]]=Table_0__2[[#This Row],[RESULTAT COTE]],Table_0__2[[#This Row],[COLONNE1]],0)</f>
        <v>0</v>
      </c>
    </row>
    <row r="6462" spans="1:11" x14ac:dyDescent="0.3">
      <c r="A6462" s="2">
        <v>43226</v>
      </c>
      <c r="B6462" s="25">
        <v>0.70486111111111116</v>
      </c>
      <c r="C6462" s="20">
        <f t="shared" si="100"/>
        <v>43226.704861111109</v>
      </c>
      <c r="D6462" s="10" t="s">
        <v>6459</v>
      </c>
      <c r="E6462" s="10">
        <v>2</v>
      </c>
      <c r="F6462" s="10">
        <v>2.7</v>
      </c>
      <c r="G6462" s="10">
        <v>2.75</v>
      </c>
      <c r="H6462" s="11">
        <v>2.25</v>
      </c>
      <c r="I6462" s="15">
        <f>IF(Table_0__2[[#This Row],[RESULTAT]]=1,Table_0__2[[#This Row],[1]],0)+IF(Table_0__2[[#This Row],[RESULTAT]]=3,Table_0__2[[#This Row],[N]],0)+IF(Table_0__2[[#This Row],[RESULTAT]]=2,Table_0__2[[#This Row],[2]],0)</f>
        <v>2.25</v>
      </c>
      <c r="J6462" s="15">
        <f>MIN(Table_0__2[[#This Row],[1]:[2]])</f>
        <v>2.25</v>
      </c>
      <c r="K6462" s="15">
        <f>IF(Table_0__2[[#This Row],[COLONNE1]]=Table_0__2[[#This Row],[RESULTAT COTE]],Table_0__2[[#This Row],[COLONNE1]],0)</f>
        <v>2.25</v>
      </c>
    </row>
    <row r="6463" spans="1:11" x14ac:dyDescent="0.3">
      <c r="A6463" s="2">
        <v>43226</v>
      </c>
      <c r="B6463" s="24">
        <v>0.70486111111111116</v>
      </c>
      <c r="C6463" s="20">
        <f t="shared" si="100"/>
        <v>43226.704861111109</v>
      </c>
      <c r="D6463" s="7" t="s">
        <v>6460</v>
      </c>
      <c r="E6463" s="10">
        <v>2</v>
      </c>
      <c r="F6463" s="7">
        <v>2.2000000000000002</v>
      </c>
      <c r="G6463" s="7">
        <v>2.9</v>
      </c>
      <c r="H6463" s="9">
        <v>2.65</v>
      </c>
      <c r="I6463" s="14">
        <f>IF(Table_0__2[[#This Row],[RESULTAT]]=1,Table_0__2[[#This Row],[1]],0)+IF(Table_0__2[[#This Row],[RESULTAT]]=3,Table_0__2[[#This Row],[N]],0)+IF(Table_0__2[[#This Row],[RESULTAT]]=2,Table_0__2[[#This Row],[2]],0)</f>
        <v>2.65</v>
      </c>
      <c r="J6463" s="14">
        <f>MIN(Table_0__2[[#This Row],[1]:[2]])</f>
        <v>2.2000000000000002</v>
      </c>
      <c r="K6463" s="14">
        <f>IF(Table_0__2[[#This Row],[COLONNE1]]=Table_0__2[[#This Row],[RESULTAT COTE]],Table_0__2[[#This Row],[COLONNE1]],0)</f>
        <v>0</v>
      </c>
    </row>
    <row r="6464" spans="1:11" x14ac:dyDescent="0.3">
      <c r="A6464" s="2">
        <v>43226</v>
      </c>
      <c r="B6464" s="25">
        <v>0.70486111111111116</v>
      </c>
      <c r="C6464" s="20">
        <f t="shared" si="100"/>
        <v>43226.704861111109</v>
      </c>
      <c r="D6464" s="10" t="s">
        <v>6461</v>
      </c>
      <c r="E6464" s="7">
        <v>3</v>
      </c>
      <c r="F6464" s="10">
        <v>1.8</v>
      </c>
      <c r="G6464" s="10">
        <v>3.3</v>
      </c>
      <c r="H6464" s="11">
        <v>3.15</v>
      </c>
      <c r="I6464" s="15">
        <f>IF(Table_0__2[[#This Row],[RESULTAT]]=1,Table_0__2[[#This Row],[1]],0)+IF(Table_0__2[[#This Row],[RESULTAT]]=3,Table_0__2[[#This Row],[N]],0)+IF(Table_0__2[[#This Row],[RESULTAT]]=2,Table_0__2[[#This Row],[2]],0)</f>
        <v>3.3</v>
      </c>
      <c r="J6464" s="15">
        <f>MIN(Table_0__2[[#This Row],[1]:[2]])</f>
        <v>1.8</v>
      </c>
      <c r="K6464" s="15">
        <f>IF(Table_0__2[[#This Row],[COLONNE1]]=Table_0__2[[#This Row],[RESULTAT COTE]],Table_0__2[[#This Row],[COLONNE1]],0)</f>
        <v>0</v>
      </c>
    </row>
    <row r="6465" spans="1:11" x14ac:dyDescent="0.3">
      <c r="A6465" s="2">
        <v>43226</v>
      </c>
      <c r="B6465" s="24">
        <v>0.70486111111111116</v>
      </c>
      <c r="C6465" s="20">
        <f t="shared" si="100"/>
        <v>43226.704861111109</v>
      </c>
      <c r="D6465" s="7" t="s">
        <v>6462</v>
      </c>
      <c r="E6465" s="10">
        <v>1</v>
      </c>
      <c r="F6465" s="7">
        <v>1.55</v>
      </c>
      <c r="G6465" s="7">
        <v>3.15</v>
      </c>
      <c r="H6465" s="9">
        <v>4.6500000000000004</v>
      </c>
      <c r="I6465" s="14">
        <f>IF(Table_0__2[[#This Row],[RESULTAT]]=1,Table_0__2[[#This Row],[1]],0)+IF(Table_0__2[[#This Row],[RESULTAT]]=3,Table_0__2[[#This Row],[N]],0)+IF(Table_0__2[[#This Row],[RESULTAT]]=2,Table_0__2[[#This Row],[2]],0)</f>
        <v>1.55</v>
      </c>
      <c r="J6465" s="14">
        <f>MIN(Table_0__2[[#This Row],[1]:[2]])</f>
        <v>1.55</v>
      </c>
      <c r="K6465" s="14">
        <f>IF(Table_0__2[[#This Row],[COLONNE1]]=Table_0__2[[#This Row],[RESULTAT COTE]],Table_0__2[[#This Row],[COLONNE1]],0)</f>
        <v>1.55</v>
      </c>
    </row>
    <row r="6466" spans="1:11" x14ac:dyDescent="0.3">
      <c r="A6466" s="2">
        <v>43226</v>
      </c>
      <c r="B6466" s="25">
        <v>0.70486111111111116</v>
      </c>
      <c r="C6466" s="20">
        <f t="shared" ref="C6466:C6529" si="101">A6466+B6466</f>
        <v>43226.704861111109</v>
      </c>
      <c r="D6466" s="10" t="s">
        <v>6463</v>
      </c>
      <c r="E6466" s="10">
        <v>2</v>
      </c>
      <c r="F6466" s="10">
        <v>1.7</v>
      </c>
      <c r="G6466" s="10">
        <v>3.35</v>
      </c>
      <c r="H6466" s="11">
        <v>3.45</v>
      </c>
      <c r="I6466" s="15">
        <f>IF(Table_0__2[[#This Row],[RESULTAT]]=1,Table_0__2[[#This Row],[1]],0)+IF(Table_0__2[[#This Row],[RESULTAT]]=3,Table_0__2[[#This Row],[N]],0)+IF(Table_0__2[[#This Row],[RESULTAT]]=2,Table_0__2[[#This Row],[2]],0)</f>
        <v>3.45</v>
      </c>
      <c r="J6466" s="15">
        <f>MIN(Table_0__2[[#This Row],[1]:[2]])</f>
        <v>1.7</v>
      </c>
      <c r="K6466" s="15">
        <f>IF(Table_0__2[[#This Row],[COLONNE1]]=Table_0__2[[#This Row],[RESULTAT COTE]],Table_0__2[[#This Row],[COLONNE1]],0)</f>
        <v>0</v>
      </c>
    </row>
    <row r="6467" spans="1:11" x14ac:dyDescent="0.3">
      <c r="A6467" s="2">
        <v>43226</v>
      </c>
      <c r="B6467" s="24">
        <v>0.70486111111111116</v>
      </c>
      <c r="C6467" s="20">
        <f t="shared" si="101"/>
        <v>43226.704861111109</v>
      </c>
      <c r="D6467" s="7" t="s">
        <v>6464</v>
      </c>
      <c r="E6467" s="10">
        <v>1</v>
      </c>
      <c r="F6467" s="7">
        <v>1.5</v>
      </c>
      <c r="G6467" s="7">
        <v>3.45</v>
      </c>
      <c r="H6467" s="9">
        <v>3.9</v>
      </c>
      <c r="I6467" s="14">
        <f>IF(Table_0__2[[#This Row],[RESULTAT]]=1,Table_0__2[[#This Row],[1]],0)+IF(Table_0__2[[#This Row],[RESULTAT]]=3,Table_0__2[[#This Row],[N]],0)+IF(Table_0__2[[#This Row],[RESULTAT]]=2,Table_0__2[[#This Row],[2]],0)</f>
        <v>1.5</v>
      </c>
      <c r="J6467" s="14">
        <f>MIN(Table_0__2[[#This Row],[1]:[2]])</f>
        <v>1.5</v>
      </c>
      <c r="K6467" s="14">
        <f>IF(Table_0__2[[#This Row],[COLONNE1]]=Table_0__2[[#This Row],[RESULTAT COTE]],Table_0__2[[#This Row],[COLONNE1]],0)</f>
        <v>1.5</v>
      </c>
    </row>
    <row r="6468" spans="1:11" x14ac:dyDescent="0.3">
      <c r="A6468" s="2">
        <v>43226</v>
      </c>
      <c r="B6468" s="25">
        <v>0.70486111111111116</v>
      </c>
      <c r="C6468" s="20">
        <f t="shared" si="101"/>
        <v>43226.704861111109</v>
      </c>
      <c r="D6468" s="10" t="s">
        <v>6465</v>
      </c>
      <c r="E6468" s="10">
        <v>2</v>
      </c>
      <c r="F6468" s="10">
        <v>1.45</v>
      </c>
      <c r="G6468" s="10">
        <v>3.1</v>
      </c>
      <c r="H6468" s="11">
        <v>5.25</v>
      </c>
      <c r="I6468" s="15">
        <f>IF(Table_0__2[[#This Row],[RESULTAT]]=1,Table_0__2[[#This Row],[1]],0)+IF(Table_0__2[[#This Row],[RESULTAT]]=3,Table_0__2[[#This Row],[N]],0)+IF(Table_0__2[[#This Row],[RESULTAT]]=2,Table_0__2[[#This Row],[2]],0)</f>
        <v>5.25</v>
      </c>
      <c r="J6468" s="15">
        <f>MIN(Table_0__2[[#This Row],[1]:[2]])</f>
        <v>1.45</v>
      </c>
      <c r="K6468" s="15">
        <f>IF(Table_0__2[[#This Row],[COLONNE1]]=Table_0__2[[#This Row],[RESULTAT COTE]],Table_0__2[[#This Row],[COLONNE1]],0)</f>
        <v>0</v>
      </c>
    </row>
    <row r="6469" spans="1:11" x14ac:dyDescent="0.3">
      <c r="A6469" s="2">
        <v>43226</v>
      </c>
      <c r="B6469" s="24">
        <v>0.70486111111111116</v>
      </c>
      <c r="C6469" s="20">
        <f t="shared" si="101"/>
        <v>43226.704861111109</v>
      </c>
      <c r="D6469" s="7" t="s">
        <v>6466</v>
      </c>
      <c r="E6469" s="10">
        <v>1</v>
      </c>
      <c r="F6469" s="7">
        <v>2.1</v>
      </c>
      <c r="G6469" s="7">
        <v>2.95</v>
      </c>
      <c r="H6469" s="9">
        <v>3</v>
      </c>
      <c r="I6469" s="14">
        <f>IF(Table_0__2[[#This Row],[RESULTAT]]=1,Table_0__2[[#This Row],[1]],0)+IF(Table_0__2[[#This Row],[RESULTAT]]=3,Table_0__2[[#This Row],[N]],0)+IF(Table_0__2[[#This Row],[RESULTAT]]=2,Table_0__2[[#This Row],[2]],0)</f>
        <v>2.1</v>
      </c>
      <c r="J6469" s="14">
        <f>MIN(Table_0__2[[#This Row],[1]:[2]])</f>
        <v>2.1</v>
      </c>
      <c r="K6469" s="14">
        <f>IF(Table_0__2[[#This Row],[COLONNE1]]=Table_0__2[[#This Row],[RESULTAT COTE]],Table_0__2[[#This Row],[COLONNE1]],0)</f>
        <v>2.1</v>
      </c>
    </row>
    <row r="6470" spans="1:11" x14ac:dyDescent="0.3">
      <c r="A6470" s="2">
        <v>43226</v>
      </c>
      <c r="B6470" s="25">
        <v>0.70486111111111116</v>
      </c>
      <c r="C6470" s="20">
        <f t="shared" si="101"/>
        <v>43226.704861111109</v>
      </c>
      <c r="D6470" s="10" t="s">
        <v>6467</v>
      </c>
      <c r="E6470" s="10">
        <v>2</v>
      </c>
      <c r="F6470" s="10">
        <v>2.25</v>
      </c>
      <c r="G6470" s="10">
        <v>2.7</v>
      </c>
      <c r="H6470" s="11">
        <v>2.95</v>
      </c>
      <c r="I6470" s="15">
        <f>IF(Table_0__2[[#This Row],[RESULTAT]]=1,Table_0__2[[#This Row],[1]],0)+IF(Table_0__2[[#This Row],[RESULTAT]]=3,Table_0__2[[#This Row],[N]],0)+IF(Table_0__2[[#This Row],[RESULTAT]]=2,Table_0__2[[#This Row],[2]],0)</f>
        <v>2.95</v>
      </c>
      <c r="J6470" s="15">
        <f>MIN(Table_0__2[[#This Row],[1]:[2]])</f>
        <v>2.25</v>
      </c>
      <c r="K6470" s="15">
        <f>IF(Table_0__2[[#This Row],[COLONNE1]]=Table_0__2[[#This Row],[RESULTAT COTE]],Table_0__2[[#This Row],[COLONNE1]],0)</f>
        <v>0</v>
      </c>
    </row>
    <row r="6471" spans="1:11" x14ac:dyDescent="0.3">
      <c r="A6471" s="2">
        <v>43226</v>
      </c>
      <c r="B6471" s="24">
        <v>0.70486111111111116</v>
      </c>
      <c r="C6471" s="20">
        <f t="shared" si="101"/>
        <v>43226.704861111109</v>
      </c>
      <c r="D6471" s="7" t="s">
        <v>6468</v>
      </c>
      <c r="E6471" s="10">
        <v>2</v>
      </c>
      <c r="F6471" s="7">
        <v>3.2</v>
      </c>
      <c r="G6471" s="7">
        <v>3.4</v>
      </c>
      <c r="H6471" s="9">
        <v>2.15</v>
      </c>
      <c r="I6471" s="14">
        <f>IF(Table_0__2[[#This Row],[RESULTAT]]=1,Table_0__2[[#This Row],[1]],0)+IF(Table_0__2[[#This Row],[RESULTAT]]=3,Table_0__2[[#This Row],[N]],0)+IF(Table_0__2[[#This Row],[RESULTAT]]=2,Table_0__2[[#This Row],[2]],0)</f>
        <v>2.15</v>
      </c>
      <c r="J6471" s="14">
        <f>MIN(Table_0__2[[#This Row],[1]:[2]])</f>
        <v>2.15</v>
      </c>
      <c r="K6471" s="14">
        <f>IF(Table_0__2[[#This Row],[COLONNE1]]=Table_0__2[[#This Row],[RESULTAT COTE]],Table_0__2[[#This Row],[COLONNE1]],0)</f>
        <v>2.15</v>
      </c>
    </row>
    <row r="6472" spans="1:11" x14ac:dyDescent="0.3">
      <c r="A6472" s="2">
        <v>43226</v>
      </c>
      <c r="B6472" s="24">
        <v>0.70486111111111116</v>
      </c>
      <c r="C6472" s="20">
        <f t="shared" si="101"/>
        <v>43226.704861111109</v>
      </c>
      <c r="D6472" s="7" t="s">
        <v>6469</v>
      </c>
      <c r="E6472" s="10">
        <v>1</v>
      </c>
      <c r="F6472" s="7">
        <v>2.5499999999999998</v>
      </c>
      <c r="G6472" s="7">
        <v>3.3</v>
      </c>
      <c r="H6472" s="9">
        <v>2.5</v>
      </c>
      <c r="I6472" s="14">
        <f>IF(Table_0__2[[#This Row],[RESULTAT]]=1,Table_0__2[[#This Row],[1]],0)+IF(Table_0__2[[#This Row],[RESULTAT]]=3,Table_0__2[[#This Row],[N]],0)+IF(Table_0__2[[#This Row],[RESULTAT]]=2,Table_0__2[[#This Row],[2]],0)</f>
        <v>2.5499999999999998</v>
      </c>
      <c r="J6472" s="14">
        <f>MIN(Table_0__2[[#This Row],[1]:[2]])</f>
        <v>2.5</v>
      </c>
      <c r="K6472" s="14">
        <f>IF(Table_0__2[[#This Row],[COLONNE1]]=Table_0__2[[#This Row],[RESULTAT COTE]],Table_0__2[[#This Row],[COLONNE1]],0)</f>
        <v>0</v>
      </c>
    </row>
    <row r="6473" spans="1:11" x14ac:dyDescent="0.3">
      <c r="A6473" s="2">
        <v>43226</v>
      </c>
      <c r="B6473" s="24">
        <v>0.70486111111111116</v>
      </c>
      <c r="C6473" s="20">
        <f t="shared" si="101"/>
        <v>43226.704861111109</v>
      </c>
      <c r="D6473" s="7" t="s">
        <v>6470</v>
      </c>
      <c r="E6473" s="10">
        <v>2</v>
      </c>
      <c r="F6473" s="7">
        <v>2.5499999999999998</v>
      </c>
      <c r="G6473" s="7">
        <v>3.2</v>
      </c>
      <c r="H6473" s="9">
        <v>2.5499999999999998</v>
      </c>
      <c r="I6473" s="14">
        <f>IF(Table_0__2[[#This Row],[RESULTAT]]=1,Table_0__2[[#This Row],[1]],0)+IF(Table_0__2[[#This Row],[RESULTAT]]=3,Table_0__2[[#This Row],[N]],0)+IF(Table_0__2[[#This Row],[RESULTAT]]=2,Table_0__2[[#This Row],[2]],0)</f>
        <v>2.5499999999999998</v>
      </c>
      <c r="J6473" s="14">
        <f>MIN(Table_0__2[[#This Row],[1]:[2]])</f>
        <v>2.5499999999999998</v>
      </c>
      <c r="K6473" s="14">
        <f>IF(Table_0__2[[#This Row],[COLONNE1]]=Table_0__2[[#This Row],[RESULTAT COTE]],Table_0__2[[#This Row],[COLONNE1]],0)</f>
        <v>2.5499999999999998</v>
      </c>
    </row>
    <row r="6474" spans="1:11" x14ac:dyDescent="0.3">
      <c r="A6474" s="2">
        <v>43226</v>
      </c>
      <c r="B6474" s="24">
        <v>0.70486111111111116</v>
      </c>
      <c r="C6474" s="20">
        <f t="shared" si="101"/>
        <v>43226.704861111109</v>
      </c>
      <c r="D6474" s="7" t="s">
        <v>6471</v>
      </c>
      <c r="E6474" s="10">
        <v>2</v>
      </c>
      <c r="F6474" s="7">
        <v>2.0499999999999998</v>
      </c>
      <c r="G6474" s="7">
        <v>3.1</v>
      </c>
      <c r="H6474" s="9">
        <v>3.5</v>
      </c>
      <c r="I6474" s="14">
        <f>IF(Table_0__2[[#This Row],[RESULTAT]]=1,Table_0__2[[#This Row],[1]],0)+IF(Table_0__2[[#This Row],[RESULTAT]]=3,Table_0__2[[#This Row],[N]],0)+IF(Table_0__2[[#This Row],[RESULTAT]]=2,Table_0__2[[#This Row],[2]],0)</f>
        <v>3.5</v>
      </c>
      <c r="J6474" s="14">
        <f>MIN(Table_0__2[[#This Row],[1]:[2]])</f>
        <v>2.0499999999999998</v>
      </c>
      <c r="K6474" s="14">
        <f>IF(Table_0__2[[#This Row],[COLONNE1]]=Table_0__2[[#This Row],[RESULTAT COTE]],Table_0__2[[#This Row],[COLONNE1]],0)</f>
        <v>0</v>
      </c>
    </row>
    <row r="6475" spans="1:11" x14ac:dyDescent="0.3">
      <c r="A6475" s="2">
        <v>43226</v>
      </c>
      <c r="B6475" s="24">
        <v>0.70486111111111116</v>
      </c>
      <c r="C6475" s="20">
        <f t="shared" si="101"/>
        <v>43226.704861111109</v>
      </c>
      <c r="D6475" s="7" t="s">
        <v>6472</v>
      </c>
      <c r="E6475" s="10">
        <v>1</v>
      </c>
      <c r="F6475" s="7">
        <v>1.75</v>
      </c>
      <c r="G6475" s="7">
        <v>3.45</v>
      </c>
      <c r="H6475" s="9">
        <v>4.3</v>
      </c>
      <c r="I6475" s="14">
        <f>IF(Table_0__2[[#This Row],[RESULTAT]]=1,Table_0__2[[#This Row],[1]],0)+IF(Table_0__2[[#This Row],[RESULTAT]]=3,Table_0__2[[#This Row],[N]],0)+IF(Table_0__2[[#This Row],[RESULTAT]]=2,Table_0__2[[#This Row],[2]],0)</f>
        <v>1.75</v>
      </c>
      <c r="J6475" s="14">
        <f>MIN(Table_0__2[[#This Row],[1]:[2]])</f>
        <v>1.75</v>
      </c>
      <c r="K6475" s="14">
        <f>IF(Table_0__2[[#This Row],[COLONNE1]]=Table_0__2[[#This Row],[RESULTAT COTE]],Table_0__2[[#This Row],[COLONNE1]],0)</f>
        <v>1.75</v>
      </c>
    </row>
    <row r="6476" spans="1:11" x14ac:dyDescent="0.3">
      <c r="A6476" s="2">
        <v>43226</v>
      </c>
      <c r="B6476" s="24">
        <v>0.70486111111111116</v>
      </c>
      <c r="C6476" s="20">
        <f t="shared" si="101"/>
        <v>43226.704861111109</v>
      </c>
      <c r="D6476" s="7" t="s">
        <v>6473</v>
      </c>
      <c r="E6476" s="10">
        <v>2</v>
      </c>
      <c r="F6476" s="7">
        <v>2.2000000000000002</v>
      </c>
      <c r="G6476" s="7">
        <v>3.1</v>
      </c>
      <c r="H6476" s="9">
        <v>3.15</v>
      </c>
      <c r="I6476" s="14">
        <f>IF(Table_0__2[[#This Row],[RESULTAT]]=1,Table_0__2[[#This Row],[1]],0)+IF(Table_0__2[[#This Row],[RESULTAT]]=3,Table_0__2[[#This Row],[N]],0)+IF(Table_0__2[[#This Row],[RESULTAT]]=2,Table_0__2[[#This Row],[2]],0)</f>
        <v>3.15</v>
      </c>
      <c r="J6476" s="14">
        <f>MIN(Table_0__2[[#This Row],[1]:[2]])</f>
        <v>2.2000000000000002</v>
      </c>
      <c r="K6476" s="14">
        <f>IF(Table_0__2[[#This Row],[COLONNE1]]=Table_0__2[[#This Row],[RESULTAT COTE]],Table_0__2[[#This Row],[COLONNE1]],0)</f>
        <v>0</v>
      </c>
    </row>
    <row r="6477" spans="1:11" x14ac:dyDescent="0.3">
      <c r="A6477" s="2">
        <v>43226</v>
      </c>
      <c r="B6477" s="24">
        <v>0.72569444444444453</v>
      </c>
      <c r="C6477" s="20">
        <f t="shared" si="101"/>
        <v>43226.725694444445</v>
      </c>
      <c r="D6477" s="7" t="s">
        <v>6474</v>
      </c>
      <c r="E6477" s="7">
        <v>3</v>
      </c>
      <c r="F6477" s="7">
        <v>3.1</v>
      </c>
      <c r="G6477" s="7">
        <v>2.95</v>
      </c>
      <c r="H6477" s="9">
        <v>1.95</v>
      </c>
      <c r="I6477" s="14">
        <f>IF(Table_0__2[[#This Row],[RESULTAT]]=1,Table_0__2[[#This Row],[1]],0)+IF(Table_0__2[[#This Row],[RESULTAT]]=3,Table_0__2[[#This Row],[N]],0)+IF(Table_0__2[[#This Row],[RESULTAT]]=2,Table_0__2[[#This Row],[2]],0)</f>
        <v>2.95</v>
      </c>
      <c r="J6477" s="14">
        <f>MIN(Table_0__2[[#This Row],[1]:[2]])</f>
        <v>1.95</v>
      </c>
      <c r="K6477" s="14">
        <f>IF(Table_0__2[[#This Row],[COLONNE1]]=Table_0__2[[#This Row],[RESULTAT COTE]],Table_0__2[[#This Row],[COLONNE1]],0)</f>
        <v>0</v>
      </c>
    </row>
    <row r="6478" spans="1:11" x14ac:dyDescent="0.3">
      <c r="A6478" s="2">
        <v>43226</v>
      </c>
      <c r="B6478" s="25">
        <v>0.72569444444444453</v>
      </c>
      <c r="C6478" s="20">
        <f t="shared" si="101"/>
        <v>43226.725694444445</v>
      </c>
      <c r="D6478" s="10" t="s">
        <v>6475</v>
      </c>
      <c r="E6478" s="10">
        <v>2</v>
      </c>
      <c r="F6478" s="10">
        <v>4.25</v>
      </c>
      <c r="G6478" s="10">
        <v>3.25</v>
      </c>
      <c r="H6478" s="11">
        <v>1.6</v>
      </c>
      <c r="I6478" s="15">
        <f>IF(Table_0__2[[#This Row],[RESULTAT]]=1,Table_0__2[[#This Row],[1]],0)+IF(Table_0__2[[#This Row],[RESULTAT]]=3,Table_0__2[[#This Row],[N]],0)+IF(Table_0__2[[#This Row],[RESULTAT]]=2,Table_0__2[[#This Row],[2]],0)</f>
        <v>1.6</v>
      </c>
      <c r="J6478" s="15">
        <f>MIN(Table_0__2[[#This Row],[1]:[2]])</f>
        <v>1.6</v>
      </c>
      <c r="K6478" s="15">
        <f>IF(Table_0__2[[#This Row],[COLONNE1]]=Table_0__2[[#This Row],[RESULTAT COTE]],Table_0__2[[#This Row],[COLONNE1]],0)</f>
        <v>1.6</v>
      </c>
    </row>
    <row r="6479" spans="1:11" x14ac:dyDescent="0.3">
      <c r="A6479" s="2">
        <v>43226</v>
      </c>
      <c r="B6479" s="25">
        <v>0.72569444444444453</v>
      </c>
      <c r="C6479" s="20">
        <f t="shared" si="101"/>
        <v>43226.725694444445</v>
      </c>
      <c r="D6479" s="10" t="s">
        <v>6476</v>
      </c>
      <c r="E6479" s="10">
        <v>1</v>
      </c>
      <c r="F6479" s="10">
        <v>1.4</v>
      </c>
      <c r="G6479" s="10">
        <v>4.3</v>
      </c>
      <c r="H6479" s="11">
        <v>6.75</v>
      </c>
      <c r="I6479" s="15">
        <f>IF(Table_0__2[[#This Row],[RESULTAT]]=1,Table_0__2[[#This Row],[1]],0)+IF(Table_0__2[[#This Row],[RESULTAT]]=3,Table_0__2[[#This Row],[N]],0)+IF(Table_0__2[[#This Row],[RESULTAT]]=2,Table_0__2[[#This Row],[2]],0)</f>
        <v>1.4</v>
      </c>
      <c r="J6479" s="15">
        <f>MIN(Table_0__2[[#This Row],[1]:[2]])</f>
        <v>1.4</v>
      </c>
      <c r="K6479" s="15">
        <f>IF(Table_0__2[[#This Row],[COLONNE1]]=Table_0__2[[#This Row],[RESULTAT COTE]],Table_0__2[[#This Row],[COLONNE1]],0)</f>
        <v>1.4</v>
      </c>
    </row>
    <row r="6480" spans="1:11" x14ac:dyDescent="0.3">
      <c r="A6480" s="2">
        <v>43226</v>
      </c>
      <c r="B6480" s="25">
        <v>0.72569444444444453</v>
      </c>
      <c r="C6480" s="20">
        <f t="shared" si="101"/>
        <v>43226.725694444445</v>
      </c>
      <c r="D6480" s="10" t="s">
        <v>6477</v>
      </c>
      <c r="E6480" s="10">
        <v>1</v>
      </c>
      <c r="F6480" s="10">
        <v>2.1</v>
      </c>
      <c r="G6480" s="10">
        <v>3.4</v>
      </c>
      <c r="H6480" s="11">
        <v>3.1</v>
      </c>
      <c r="I6480" s="15">
        <f>IF(Table_0__2[[#This Row],[RESULTAT]]=1,Table_0__2[[#This Row],[1]],0)+IF(Table_0__2[[#This Row],[RESULTAT]]=3,Table_0__2[[#This Row],[N]],0)+IF(Table_0__2[[#This Row],[RESULTAT]]=2,Table_0__2[[#This Row],[2]],0)</f>
        <v>2.1</v>
      </c>
      <c r="J6480" s="15">
        <f>MIN(Table_0__2[[#This Row],[1]:[2]])</f>
        <v>2.1</v>
      </c>
      <c r="K6480" s="15">
        <f>IF(Table_0__2[[#This Row],[COLONNE1]]=Table_0__2[[#This Row],[RESULTAT COTE]],Table_0__2[[#This Row],[COLONNE1]],0)</f>
        <v>2.1</v>
      </c>
    </row>
    <row r="6481" spans="1:11" x14ac:dyDescent="0.3">
      <c r="A6481" s="2">
        <v>43226</v>
      </c>
      <c r="B6481" s="25">
        <v>0.72569444444444453</v>
      </c>
      <c r="C6481" s="20">
        <f t="shared" si="101"/>
        <v>43226.725694444445</v>
      </c>
      <c r="D6481" s="10" t="s">
        <v>6478</v>
      </c>
      <c r="E6481" s="10">
        <v>2</v>
      </c>
      <c r="F6481" s="10">
        <v>2.5499999999999998</v>
      </c>
      <c r="G6481" s="10">
        <v>2.75</v>
      </c>
      <c r="H6481" s="11">
        <v>2.25</v>
      </c>
      <c r="I6481" s="15">
        <f>IF(Table_0__2[[#This Row],[RESULTAT]]=1,Table_0__2[[#This Row],[1]],0)+IF(Table_0__2[[#This Row],[RESULTAT]]=3,Table_0__2[[#This Row],[N]],0)+IF(Table_0__2[[#This Row],[RESULTAT]]=2,Table_0__2[[#This Row],[2]],0)</f>
        <v>2.25</v>
      </c>
      <c r="J6481" s="15">
        <f>MIN(Table_0__2[[#This Row],[1]:[2]])</f>
        <v>2.25</v>
      </c>
      <c r="K6481" s="15">
        <f>IF(Table_0__2[[#This Row],[COLONNE1]]=Table_0__2[[#This Row],[RESULTAT COTE]],Table_0__2[[#This Row],[COLONNE1]],0)</f>
        <v>2.25</v>
      </c>
    </row>
    <row r="6482" spans="1:11" x14ac:dyDescent="0.3">
      <c r="A6482" s="2">
        <v>43226</v>
      </c>
      <c r="B6482" s="24">
        <v>0.72569444444444453</v>
      </c>
      <c r="C6482" s="20">
        <f t="shared" si="101"/>
        <v>43226.725694444445</v>
      </c>
      <c r="D6482" s="7" t="s">
        <v>6479</v>
      </c>
      <c r="E6482" s="10">
        <v>1</v>
      </c>
      <c r="F6482" s="7">
        <v>2.75</v>
      </c>
      <c r="G6482" s="7">
        <v>2.75</v>
      </c>
      <c r="H6482" s="9">
        <v>2.1</v>
      </c>
      <c r="I6482" s="14">
        <f>IF(Table_0__2[[#This Row],[RESULTAT]]=1,Table_0__2[[#This Row],[1]],0)+IF(Table_0__2[[#This Row],[RESULTAT]]=3,Table_0__2[[#This Row],[N]],0)+IF(Table_0__2[[#This Row],[RESULTAT]]=2,Table_0__2[[#This Row],[2]],0)</f>
        <v>2.75</v>
      </c>
      <c r="J6482" s="14">
        <f>MIN(Table_0__2[[#This Row],[1]:[2]])</f>
        <v>2.1</v>
      </c>
      <c r="K6482" s="14">
        <f>IF(Table_0__2[[#This Row],[COLONNE1]]=Table_0__2[[#This Row],[RESULTAT COTE]],Table_0__2[[#This Row],[COLONNE1]],0)</f>
        <v>0</v>
      </c>
    </row>
    <row r="6483" spans="1:11" x14ac:dyDescent="0.3">
      <c r="A6483" s="2">
        <v>43226</v>
      </c>
      <c r="B6483" s="25">
        <v>0.74652777777777779</v>
      </c>
      <c r="C6483" s="20">
        <f t="shared" si="101"/>
        <v>43226.746527777781</v>
      </c>
      <c r="D6483" s="10" t="s">
        <v>6480</v>
      </c>
      <c r="E6483" s="10">
        <v>1</v>
      </c>
      <c r="F6483" s="10">
        <v>1.9</v>
      </c>
      <c r="G6483" s="10">
        <v>3.1</v>
      </c>
      <c r="H6483" s="11">
        <v>3.05</v>
      </c>
      <c r="I6483" s="15">
        <f>IF(Table_0__2[[#This Row],[RESULTAT]]=1,Table_0__2[[#This Row],[1]],0)+IF(Table_0__2[[#This Row],[RESULTAT]]=3,Table_0__2[[#This Row],[N]],0)+IF(Table_0__2[[#This Row],[RESULTAT]]=2,Table_0__2[[#This Row],[2]],0)</f>
        <v>1.9</v>
      </c>
      <c r="J6483" s="15">
        <f>MIN(Table_0__2[[#This Row],[1]:[2]])</f>
        <v>1.9</v>
      </c>
      <c r="K6483" s="15">
        <f>IF(Table_0__2[[#This Row],[COLONNE1]]=Table_0__2[[#This Row],[RESULTAT COTE]],Table_0__2[[#This Row],[COLONNE1]],0)</f>
        <v>1.9</v>
      </c>
    </row>
    <row r="6484" spans="1:11" x14ac:dyDescent="0.3">
      <c r="A6484" s="2">
        <v>43226</v>
      </c>
      <c r="B6484" s="25">
        <v>0.74652777777777779</v>
      </c>
      <c r="C6484" s="20">
        <f t="shared" si="101"/>
        <v>43226.746527777781</v>
      </c>
      <c r="D6484" s="10" t="s">
        <v>6481</v>
      </c>
      <c r="E6484" s="10">
        <v>2</v>
      </c>
      <c r="F6484" s="10">
        <v>2.1</v>
      </c>
      <c r="G6484" s="10">
        <v>2.9</v>
      </c>
      <c r="H6484" s="11">
        <v>2.8</v>
      </c>
      <c r="I6484" s="15">
        <f>IF(Table_0__2[[#This Row],[RESULTAT]]=1,Table_0__2[[#This Row],[1]],0)+IF(Table_0__2[[#This Row],[RESULTAT]]=3,Table_0__2[[#This Row],[N]],0)+IF(Table_0__2[[#This Row],[RESULTAT]]=2,Table_0__2[[#This Row],[2]],0)</f>
        <v>2.8</v>
      </c>
      <c r="J6484" s="15">
        <f>MIN(Table_0__2[[#This Row],[1]:[2]])</f>
        <v>2.1</v>
      </c>
      <c r="K6484" s="15">
        <f>IF(Table_0__2[[#This Row],[COLONNE1]]=Table_0__2[[#This Row],[RESULTAT COTE]],Table_0__2[[#This Row],[COLONNE1]],0)</f>
        <v>0</v>
      </c>
    </row>
    <row r="6485" spans="1:11" x14ac:dyDescent="0.3">
      <c r="A6485" s="2">
        <v>43226</v>
      </c>
      <c r="B6485" s="24">
        <v>0.74652777777777779</v>
      </c>
      <c r="C6485" s="20">
        <f t="shared" si="101"/>
        <v>43226.746527777781</v>
      </c>
      <c r="D6485" s="7" t="s">
        <v>6482</v>
      </c>
      <c r="E6485" s="10">
        <v>2</v>
      </c>
      <c r="F6485" s="7">
        <v>4.05</v>
      </c>
      <c r="G6485" s="7">
        <v>3.25</v>
      </c>
      <c r="H6485" s="9">
        <v>1.6</v>
      </c>
      <c r="I6485" s="14">
        <f>IF(Table_0__2[[#This Row],[RESULTAT]]=1,Table_0__2[[#This Row],[1]],0)+IF(Table_0__2[[#This Row],[RESULTAT]]=3,Table_0__2[[#This Row],[N]],0)+IF(Table_0__2[[#This Row],[RESULTAT]]=2,Table_0__2[[#This Row],[2]],0)</f>
        <v>1.6</v>
      </c>
      <c r="J6485" s="14">
        <f>MIN(Table_0__2[[#This Row],[1]:[2]])</f>
        <v>1.6</v>
      </c>
      <c r="K6485" s="14">
        <f>IF(Table_0__2[[#This Row],[COLONNE1]]=Table_0__2[[#This Row],[RESULTAT COTE]],Table_0__2[[#This Row],[COLONNE1]],0)</f>
        <v>1.6</v>
      </c>
    </row>
    <row r="6486" spans="1:11" x14ac:dyDescent="0.3">
      <c r="A6486" s="2">
        <v>43226</v>
      </c>
      <c r="B6486" s="25">
        <v>0.74652777777777779</v>
      </c>
      <c r="C6486" s="20">
        <f t="shared" si="101"/>
        <v>43226.746527777781</v>
      </c>
      <c r="D6486" s="10" t="s">
        <v>6483</v>
      </c>
      <c r="E6486" s="10">
        <v>1</v>
      </c>
      <c r="F6486" s="10">
        <v>1.45</v>
      </c>
      <c r="G6486" s="10">
        <v>3.65</v>
      </c>
      <c r="H6486" s="11">
        <v>4.8499999999999996</v>
      </c>
      <c r="I6486" s="15">
        <f>IF(Table_0__2[[#This Row],[RESULTAT]]=1,Table_0__2[[#This Row],[1]],0)+IF(Table_0__2[[#This Row],[RESULTAT]]=3,Table_0__2[[#This Row],[N]],0)+IF(Table_0__2[[#This Row],[RESULTAT]]=2,Table_0__2[[#This Row],[2]],0)</f>
        <v>1.45</v>
      </c>
      <c r="J6486" s="15">
        <f>MIN(Table_0__2[[#This Row],[1]:[2]])</f>
        <v>1.45</v>
      </c>
      <c r="K6486" s="15">
        <f>IF(Table_0__2[[#This Row],[COLONNE1]]=Table_0__2[[#This Row],[RESULTAT COTE]],Table_0__2[[#This Row],[COLONNE1]],0)</f>
        <v>1.45</v>
      </c>
    </row>
    <row r="6487" spans="1:11" x14ac:dyDescent="0.3">
      <c r="A6487" s="2">
        <v>43226</v>
      </c>
      <c r="B6487" s="24">
        <v>0.74652777777777779</v>
      </c>
      <c r="C6487" s="20">
        <f t="shared" si="101"/>
        <v>43226.746527777781</v>
      </c>
      <c r="D6487" s="7" t="s">
        <v>6484</v>
      </c>
      <c r="E6487" s="10">
        <v>1</v>
      </c>
      <c r="F6487" s="7">
        <v>3</v>
      </c>
      <c r="G6487" s="7">
        <v>3.2</v>
      </c>
      <c r="H6487" s="9">
        <v>1.9</v>
      </c>
      <c r="I6487" s="14">
        <f>IF(Table_0__2[[#This Row],[RESULTAT]]=1,Table_0__2[[#This Row],[1]],0)+IF(Table_0__2[[#This Row],[RESULTAT]]=3,Table_0__2[[#This Row],[N]],0)+IF(Table_0__2[[#This Row],[RESULTAT]]=2,Table_0__2[[#This Row],[2]],0)</f>
        <v>3</v>
      </c>
      <c r="J6487" s="14">
        <f>MIN(Table_0__2[[#This Row],[1]:[2]])</f>
        <v>1.9</v>
      </c>
      <c r="K6487" s="14">
        <f>IF(Table_0__2[[#This Row],[COLONNE1]]=Table_0__2[[#This Row],[RESULTAT COTE]],Table_0__2[[#This Row],[COLONNE1]],0)</f>
        <v>0</v>
      </c>
    </row>
    <row r="6488" spans="1:11" x14ac:dyDescent="0.3">
      <c r="A6488" s="2">
        <v>43226</v>
      </c>
      <c r="B6488" s="25">
        <v>0.74652777777777779</v>
      </c>
      <c r="C6488" s="20">
        <f t="shared" si="101"/>
        <v>43226.746527777781</v>
      </c>
      <c r="D6488" s="10" t="s">
        <v>6485</v>
      </c>
      <c r="E6488" s="7">
        <v>3</v>
      </c>
      <c r="F6488" s="10">
        <v>2.15</v>
      </c>
      <c r="G6488" s="10">
        <v>3.2</v>
      </c>
      <c r="H6488" s="11">
        <v>2.5499999999999998</v>
      </c>
      <c r="I6488" s="15">
        <f>IF(Table_0__2[[#This Row],[RESULTAT]]=1,Table_0__2[[#This Row],[1]],0)+IF(Table_0__2[[#This Row],[RESULTAT]]=3,Table_0__2[[#This Row],[N]],0)+IF(Table_0__2[[#This Row],[RESULTAT]]=2,Table_0__2[[#This Row],[2]],0)</f>
        <v>3.2</v>
      </c>
      <c r="J6488" s="15">
        <f>MIN(Table_0__2[[#This Row],[1]:[2]])</f>
        <v>2.15</v>
      </c>
      <c r="K6488" s="15">
        <f>IF(Table_0__2[[#This Row],[COLONNE1]]=Table_0__2[[#This Row],[RESULTAT COTE]],Table_0__2[[#This Row],[COLONNE1]],0)</f>
        <v>0</v>
      </c>
    </row>
    <row r="6489" spans="1:11" x14ac:dyDescent="0.3">
      <c r="A6489" s="2">
        <v>43226</v>
      </c>
      <c r="B6489" s="24">
        <v>0.74652777777777779</v>
      </c>
      <c r="C6489" s="20">
        <f t="shared" si="101"/>
        <v>43226.746527777781</v>
      </c>
      <c r="D6489" s="7" t="s">
        <v>6486</v>
      </c>
      <c r="E6489" s="7">
        <v>3</v>
      </c>
      <c r="F6489" s="7">
        <v>1.35</v>
      </c>
      <c r="G6489" s="7">
        <v>3.5</v>
      </c>
      <c r="H6489" s="9">
        <v>5.25</v>
      </c>
      <c r="I6489" s="14">
        <f>IF(Table_0__2[[#This Row],[RESULTAT]]=1,Table_0__2[[#This Row],[1]],0)+IF(Table_0__2[[#This Row],[RESULTAT]]=3,Table_0__2[[#This Row],[N]],0)+IF(Table_0__2[[#This Row],[RESULTAT]]=2,Table_0__2[[#This Row],[2]],0)</f>
        <v>3.5</v>
      </c>
      <c r="J6489" s="14">
        <f>MIN(Table_0__2[[#This Row],[1]:[2]])</f>
        <v>1.35</v>
      </c>
      <c r="K6489" s="14">
        <f>IF(Table_0__2[[#This Row],[COLONNE1]]=Table_0__2[[#This Row],[RESULTAT COTE]],Table_0__2[[#This Row],[COLONNE1]],0)</f>
        <v>0</v>
      </c>
    </row>
    <row r="6490" spans="1:11" x14ac:dyDescent="0.3">
      <c r="A6490" s="2">
        <v>43226</v>
      </c>
      <c r="B6490" s="25">
        <v>0.74652777777777779</v>
      </c>
      <c r="C6490" s="20">
        <f t="shared" si="101"/>
        <v>43226.746527777781</v>
      </c>
      <c r="D6490" s="10" t="s">
        <v>6487</v>
      </c>
      <c r="E6490" s="7">
        <v>3</v>
      </c>
      <c r="F6490" s="10">
        <v>2.0499999999999998</v>
      </c>
      <c r="G6490" s="10">
        <v>3.1</v>
      </c>
      <c r="H6490" s="11">
        <v>2.7</v>
      </c>
      <c r="I6490" s="15">
        <f>IF(Table_0__2[[#This Row],[RESULTAT]]=1,Table_0__2[[#This Row],[1]],0)+IF(Table_0__2[[#This Row],[RESULTAT]]=3,Table_0__2[[#This Row],[N]],0)+IF(Table_0__2[[#This Row],[RESULTAT]]=2,Table_0__2[[#This Row],[2]],0)</f>
        <v>3.1</v>
      </c>
      <c r="J6490" s="15">
        <f>MIN(Table_0__2[[#This Row],[1]:[2]])</f>
        <v>2.0499999999999998</v>
      </c>
      <c r="K6490" s="15">
        <f>IF(Table_0__2[[#This Row],[COLONNE1]]=Table_0__2[[#This Row],[RESULTAT COTE]],Table_0__2[[#This Row],[COLONNE1]],0)</f>
        <v>0</v>
      </c>
    </row>
    <row r="6491" spans="1:11" x14ac:dyDescent="0.3">
      <c r="A6491" s="2">
        <v>43226</v>
      </c>
      <c r="B6491" s="24">
        <v>0.74652777777777779</v>
      </c>
      <c r="C6491" s="20">
        <f t="shared" si="101"/>
        <v>43226.746527777781</v>
      </c>
      <c r="D6491" s="7" t="s">
        <v>6488</v>
      </c>
      <c r="E6491" s="10">
        <v>1</v>
      </c>
      <c r="F6491" s="7">
        <v>2</v>
      </c>
      <c r="G6491" s="7">
        <v>3.05</v>
      </c>
      <c r="H6491" s="9">
        <v>2.9</v>
      </c>
      <c r="I6491" s="14">
        <f>IF(Table_0__2[[#This Row],[RESULTAT]]=1,Table_0__2[[#This Row],[1]],0)+IF(Table_0__2[[#This Row],[RESULTAT]]=3,Table_0__2[[#This Row],[N]],0)+IF(Table_0__2[[#This Row],[RESULTAT]]=2,Table_0__2[[#This Row],[2]],0)</f>
        <v>2</v>
      </c>
      <c r="J6491" s="14">
        <f>MIN(Table_0__2[[#This Row],[1]:[2]])</f>
        <v>2</v>
      </c>
      <c r="K6491" s="14">
        <f>IF(Table_0__2[[#This Row],[COLONNE1]]=Table_0__2[[#This Row],[RESULTAT COTE]],Table_0__2[[#This Row],[COLONNE1]],0)</f>
        <v>2</v>
      </c>
    </row>
    <row r="6492" spans="1:11" x14ac:dyDescent="0.3">
      <c r="A6492" s="2">
        <v>43226</v>
      </c>
      <c r="B6492" s="25">
        <v>0.74652777777777779</v>
      </c>
      <c r="C6492" s="20">
        <f t="shared" si="101"/>
        <v>43226.746527777781</v>
      </c>
      <c r="D6492" s="10" t="s">
        <v>6489</v>
      </c>
      <c r="E6492" s="10">
        <v>1</v>
      </c>
      <c r="F6492" s="10">
        <v>1.35</v>
      </c>
      <c r="G6492" s="10">
        <v>3.9</v>
      </c>
      <c r="H6492" s="11">
        <v>5.75</v>
      </c>
      <c r="I6492" s="15">
        <f>IF(Table_0__2[[#This Row],[RESULTAT]]=1,Table_0__2[[#This Row],[1]],0)+IF(Table_0__2[[#This Row],[RESULTAT]]=3,Table_0__2[[#This Row],[N]],0)+IF(Table_0__2[[#This Row],[RESULTAT]]=2,Table_0__2[[#This Row],[2]],0)</f>
        <v>1.35</v>
      </c>
      <c r="J6492" s="15">
        <f>MIN(Table_0__2[[#This Row],[1]:[2]])</f>
        <v>1.35</v>
      </c>
      <c r="K6492" s="15">
        <f>IF(Table_0__2[[#This Row],[COLONNE1]]=Table_0__2[[#This Row],[RESULTAT COTE]],Table_0__2[[#This Row],[COLONNE1]],0)</f>
        <v>1.35</v>
      </c>
    </row>
    <row r="6493" spans="1:11" x14ac:dyDescent="0.3">
      <c r="A6493" s="2">
        <v>43226</v>
      </c>
      <c r="B6493" s="24">
        <v>0.74652777777777779</v>
      </c>
      <c r="C6493" s="20">
        <f t="shared" si="101"/>
        <v>43226.746527777781</v>
      </c>
      <c r="D6493" s="7" t="s">
        <v>6490</v>
      </c>
      <c r="E6493" s="10">
        <v>1</v>
      </c>
      <c r="F6493" s="7">
        <v>1.7</v>
      </c>
      <c r="G6493" s="7">
        <v>3.15</v>
      </c>
      <c r="H6493" s="9">
        <v>3.75</v>
      </c>
      <c r="I6493" s="14">
        <f>IF(Table_0__2[[#This Row],[RESULTAT]]=1,Table_0__2[[#This Row],[1]],0)+IF(Table_0__2[[#This Row],[RESULTAT]]=3,Table_0__2[[#This Row],[N]],0)+IF(Table_0__2[[#This Row],[RESULTAT]]=2,Table_0__2[[#This Row],[2]],0)</f>
        <v>1.7</v>
      </c>
      <c r="J6493" s="14">
        <f>MIN(Table_0__2[[#This Row],[1]:[2]])</f>
        <v>1.7</v>
      </c>
      <c r="K6493" s="14">
        <f>IF(Table_0__2[[#This Row],[COLONNE1]]=Table_0__2[[#This Row],[RESULTAT COTE]],Table_0__2[[#This Row],[COLONNE1]],0)</f>
        <v>1.7</v>
      </c>
    </row>
    <row r="6494" spans="1:11" x14ac:dyDescent="0.3">
      <c r="A6494" s="2">
        <v>43226</v>
      </c>
      <c r="B6494" s="25">
        <v>0.74652777777777779</v>
      </c>
      <c r="C6494" s="20">
        <f t="shared" si="101"/>
        <v>43226.746527777781</v>
      </c>
      <c r="D6494" s="10" t="s">
        <v>6491</v>
      </c>
      <c r="E6494" s="7">
        <v>3</v>
      </c>
      <c r="F6494" s="10">
        <v>1.75</v>
      </c>
      <c r="G6494" s="10">
        <v>3.15</v>
      </c>
      <c r="H6494" s="11">
        <v>3.4</v>
      </c>
      <c r="I6494" s="15">
        <f>IF(Table_0__2[[#This Row],[RESULTAT]]=1,Table_0__2[[#This Row],[1]],0)+IF(Table_0__2[[#This Row],[RESULTAT]]=3,Table_0__2[[#This Row],[N]],0)+IF(Table_0__2[[#This Row],[RESULTAT]]=2,Table_0__2[[#This Row],[2]],0)</f>
        <v>3.15</v>
      </c>
      <c r="J6494" s="15">
        <f>MIN(Table_0__2[[#This Row],[1]:[2]])</f>
        <v>1.75</v>
      </c>
      <c r="K6494" s="15">
        <f>IF(Table_0__2[[#This Row],[COLONNE1]]=Table_0__2[[#This Row],[RESULTAT COTE]],Table_0__2[[#This Row],[COLONNE1]],0)</f>
        <v>0</v>
      </c>
    </row>
    <row r="6495" spans="1:11" x14ac:dyDescent="0.3">
      <c r="A6495" s="2">
        <v>43226</v>
      </c>
      <c r="B6495" s="24">
        <v>0.74652777777777779</v>
      </c>
      <c r="C6495" s="20">
        <f t="shared" si="101"/>
        <v>43226.746527777781</v>
      </c>
      <c r="D6495" s="7" t="s">
        <v>6492</v>
      </c>
      <c r="E6495" s="10">
        <v>1</v>
      </c>
      <c r="F6495" s="7">
        <v>1.25</v>
      </c>
      <c r="G6495" s="7">
        <v>4.2</v>
      </c>
      <c r="H6495" s="9">
        <v>7</v>
      </c>
      <c r="I6495" s="14">
        <f>IF(Table_0__2[[#This Row],[RESULTAT]]=1,Table_0__2[[#This Row],[1]],0)+IF(Table_0__2[[#This Row],[RESULTAT]]=3,Table_0__2[[#This Row],[N]],0)+IF(Table_0__2[[#This Row],[RESULTAT]]=2,Table_0__2[[#This Row],[2]],0)</f>
        <v>1.25</v>
      </c>
      <c r="J6495" s="14">
        <f>MIN(Table_0__2[[#This Row],[1]:[2]])</f>
        <v>1.25</v>
      </c>
      <c r="K6495" s="14">
        <f>IF(Table_0__2[[#This Row],[COLONNE1]]=Table_0__2[[#This Row],[RESULTAT COTE]],Table_0__2[[#This Row],[COLONNE1]],0)</f>
        <v>1.25</v>
      </c>
    </row>
    <row r="6496" spans="1:11" x14ac:dyDescent="0.3">
      <c r="A6496" s="2">
        <v>43226</v>
      </c>
      <c r="B6496" s="25">
        <v>0.74652777777777779</v>
      </c>
      <c r="C6496" s="20">
        <f t="shared" si="101"/>
        <v>43226.746527777781</v>
      </c>
      <c r="D6496" s="10" t="s">
        <v>6493</v>
      </c>
      <c r="E6496" s="10">
        <v>2</v>
      </c>
      <c r="F6496" s="10">
        <v>4.5999999999999996</v>
      </c>
      <c r="G6496" s="10">
        <v>3.65</v>
      </c>
      <c r="H6496" s="11">
        <v>1.45</v>
      </c>
      <c r="I6496" s="15">
        <f>IF(Table_0__2[[#This Row],[RESULTAT]]=1,Table_0__2[[#This Row],[1]],0)+IF(Table_0__2[[#This Row],[RESULTAT]]=3,Table_0__2[[#This Row],[N]],0)+IF(Table_0__2[[#This Row],[RESULTAT]]=2,Table_0__2[[#This Row],[2]],0)</f>
        <v>1.45</v>
      </c>
      <c r="J6496" s="15">
        <f>MIN(Table_0__2[[#This Row],[1]:[2]])</f>
        <v>1.45</v>
      </c>
      <c r="K6496" s="15">
        <f>IF(Table_0__2[[#This Row],[COLONNE1]]=Table_0__2[[#This Row],[RESULTAT COTE]],Table_0__2[[#This Row],[COLONNE1]],0)</f>
        <v>1.45</v>
      </c>
    </row>
    <row r="6497" spans="1:11" x14ac:dyDescent="0.3">
      <c r="A6497" s="2">
        <v>43226</v>
      </c>
      <c r="B6497" s="24">
        <v>0.74652777777777779</v>
      </c>
      <c r="C6497" s="20">
        <f t="shared" si="101"/>
        <v>43226.746527777781</v>
      </c>
      <c r="D6497" s="7" t="s">
        <v>6494</v>
      </c>
      <c r="E6497" s="10">
        <v>1</v>
      </c>
      <c r="F6497" s="7">
        <v>1.22</v>
      </c>
      <c r="G6497" s="7">
        <v>4.2</v>
      </c>
      <c r="H6497" s="9">
        <v>8.5</v>
      </c>
      <c r="I6497" s="14">
        <f>IF(Table_0__2[[#This Row],[RESULTAT]]=1,Table_0__2[[#This Row],[1]],0)+IF(Table_0__2[[#This Row],[RESULTAT]]=3,Table_0__2[[#This Row],[N]],0)+IF(Table_0__2[[#This Row],[RESULTAT]]=2,Table_0__2[[#This Row],[2]],0)</f>
        <v>1.22</v>
      </c>
      <c r="J6497" s="14">
        <f>MIN(Table_0__2[[#This Row],[1]:[2]])</f>
        <v>1.22</v>
      </c>
      <c r="K6497" s="14">
        <f>IF(Table_0__2[[#This Row],[COLONNE1]]=Table_0__2[[#This Row],[RESULTAT COTE]],Table_0__2[[#This Row],[COLONNE1]],0)</f>
        <v>1.22</v>
      </c>
    </row>
    <row r="6498" spans="1:11" x14ac:dyDescent="0.3">
      <c r="A6498" s="2">
        <v>43226</v>
      </c>
      <c r="B6498" s="25">
        <v>0.74652777777777779</v>
      </c>
      <c r="C6498" s="20">
        <f t="shared" si="101"/>
        <v>43226.746527777781</v>
      </c>
      <c r="D6498" s="10" t="s">
        <v>6495</v>
      </c>
      <c r="E6498" s="10">
        <v>1</v>
      </c>
      <c r="F6498" s="10">
        <v>1.4</v>
      </c>
      <c r="G6498" s="10">
        <v>3.45</v>
      </c>
      <c r="H6498" s="11">
        <v>4.45</v>
      </c>
      <c r="I6498" s="15">
        <f>IF(Table_0__2[[#This Row],[RESULTAT]]=1,Table_0__2[[#This Row],[1]],0)+IF(Table_0__2[[#This Row],[RESULTAT]]=3,Table_0__2[[#This Row],[N]],0)+IF(Table_0__2[[#This Row],[RESULTAT]]=2,Table_0__2[[#This Row],[2]],0)</f>
        <v>1.4</v>
      </c>
      <c r="J6498" s="15">
        <f>MIN(Table_0__2[[#This Row],[1]:[2]])</f>
        <v>1.4</v>
      </c>
      <c r="K6498" s="15">
        <f>IF(Table_0__2[[#This Row],[COLONNE1]]=Table_0__2[[#This Row],[RESULTAT COTE]],Table_0__2[[#This Row],[COLONNE1]],0)</f>
        <v>1.4</v>
      </c>
    </row>
    <row r="6499" spans="1:11" x14ac:dyDescent="0.3">
      <c r="A6499" s="2">
        <v>43226</v>
      </c>
      <c r="B6499" s="24">
        <v>0.74652777777777779</v>
      </c>
      <c r="C6499" s="20">
        <f t="shared" si="101"/>
        <v>43226.746527777781</v>
      </c>
      <c r="D6499" s="7" t="s">
        <v>6496</v>
      </c>
      <c r="E6499" s="10">
        <v>1</v>
      </c>
      <c r="F6499" s="7">
        <v>2</v>
      </c>
      <c r="G6499" s="7">
        <v>2.75</v>
      </c>
      <c r="H6499" s="9">
        <v>2.95</v>
      </c>
      <c r="I6499" s="14">
        <f>IF(Table_0__2[[#This Row],[RESULTAT]]=1,Table_0__2[[#This Row],[1]],0)+IF(Table_0__2[[#This Row],[RESULTAT]]=3,Table_0__2[[#This Row],[N]],0)+IF(Table_0__2[[#This Row],[RESULTAT]]=2,Table_0__2[[#This Row],[2]],0)</f>
        <v>2</v>
      </c>
      <c r="J6499" s="14">
        <f>MIN(Table_0__2[[#This Row],[1]:[2]])</f>
        <v>2</v>
      </c>
      <c r="K6499" s="14">
        <f>IF(Table_0__2[[#This Row],[COLONNE1]]=Table_0__2[[#This Row],[RESULTAT COTE]],Table_0__2[[#This Row],[COLONNE1]],0)</f>
        <v>2</v>
      </c>
    </row>
    <row r="6500" spans="1:11" x14ac:dyDescent="0.3">
      <c r="A6500" s="2">
        <v>43226</v>
      </c>
      <c r="B6500" s="25">
        <v>0.74652777777777779</v>
      </c>
      <c r="C6500" s="20">
        <f t="shared" si="101"/>
        <v>43226.746527777781</v>
      </c>
      <c r="D6500" s="10" t="s">
        <v>6497</v>
      </c>
      <c r="E6500" s="10">
        <v>1</v>
      </c>
      <c r="F6500" s="10">
        <v>1.55</v>
      </c>
      <c r="G6500" s="10">
        <v>3.05</v>
      </c>
      <c r="H6500" s="11">
        <v>4.4000000000000004</v>
      </c>
      <c r="I6500" s="15">
        <f>IF(Table_0__2[[#This Row],[RESULTAT]]=1,Table_0__2[[#This Row],[1]],0)+IF(Table_0__2[[#This Row],[RESULTAT]]=3,Table_0__2[[#This Row],[N]],0)+IF(Table_0__2[[#This Row],[RESULTAT]]=2,Table_0__2[[#This Row],[2]],0)</f>
        <v>1.55</v>
      </c>
      <c r="J6500" s="15">
        <f>MIN(Table_0__2[[#This Row],[1]:[2]])</f>
        <v>1.55</v>
      </c>
      <c r="K6500" s="15">
        <f>IF(Table_0__2[[#This Row],[COLONNE1]]=Table_0__2[[#This Row],[RESULTAT COTE]],Table_0__2[[#This Row],[COLONNE1]],0)</f>
        <v>1.55</v>
      </c>
    </row>
    <row r="6501" spans="1:11" x14ac:dyDescent="0.3">
      <c r="A6501" s="2">
        <v>43226</v>
      </c>
      <c r="B6501" s="24">
        <v>0.74652777777777779</v>
      </c>
      <c r="C6501" s="20">
        <f t="shared" si="101"/>
        <v>43226.746527777781</v>
      </c>
      <c r="D6501" s="7" t="s">
        <v>6498</v>
      </c>
      <c r="E6501" s="7">
        <v>3</v>
      </c>
      <c r="F6501" s="7">
        <v>2.5</v>
      </c>
      <c r="G6501" s="7">
        <v>2.4500000000000002</v>
      </c>
      <c r="H6501" s="9">
        <v>2.75</v>
      </c>
      <c r="I6501" s="14">
        <f>IF(Table_0__2[[#This Row],[RESULTAT]]=1,Table_0__2[[#This Row],[1]],0)+IF(Table_0__2[[#This Row],[RESULTAT]]=3,Table_0__2[[#This Row],[N]],0)+IF(Table_0__2[[#This Row],[RESULTAT]]=2,Table_0__2[[#This Row],[2]],0)</f>
        <v>2.4500000000000002</v>
      </c>
      <c r="J6501" s="14">
        <f>MIN(Table_0__2[[#This Row],[1]:[2]])</f>
        <v>2.4500000000000002</v>
      </c>
      <c r="K6501" s="14">
        <f>IF(Table_0__2[[#This Row],[COLONNE1]]=Table_0__2[[#This Row],[RESULTAT COTE]],Table_0__2[[#This Row],[COLONNE1]],0)</f>
        <v>2.4500000000000002</v>
      </c>
    </row>
    <row r="6502" spans="1:11" x14ac:dyDescent="0.3">
      <c r="A6502" s="2">
        <v>43226</v>
      </c>
      <c r="B6502" s="25">
        <v>0.74652777777777779</v>
      </c>
      <c r="C6502" s="20">
        <f t="shared" si="101"/>
        <v>43226.746527777781</v>
      </c>
      <c r="D6502" s="10" t="s">
        <v>6499</v>
      </c>
      <c r="E6502" s="10">
        <v>1</v>
      </c>
      <c r="F6502" s="10">
        <v>1.6</v>
      </c>
      <c r="G6502" s="10">
        <v>3.2</v>
      </c>
      <c r="H6502" s="11">
        <v>4.2</v>
      </c>
      <c r="I6502" s="15">
        <f>IF(Table_0__2[[#This Row],[RESULTAT]]=1,Table_0__2[[#This Row],[1]],0)+IF(Table_0__2[[#This Row],[RESULTAT]]=3,Table_0__2[[#This Row],[N]],0)+IF(Table_0__2[[#This Row],[RESULTAT]]=2,Table_0__2[[#This Row],[2]],0)</f>
        <v>1.6</v>
      </c>
      <c r="J6502" s="15">
        <f>MIN(Table_0__2[[#This Row],[1]:[2]])</f>
        <v>1.6</v>
      </c>
      <c r="K6502" s="15">
        <f>IF(Table_0__2[[#This Row],[COLONNE1]]=Table_0__2[[#This Row],[RESULTAT COTE]],Table_0__2[[#This Row],[COLONNE1]],0)</f>
        <v>1.6</v>
      </c>
    </row>
    <row r="6503" spans="1:11" x14ac:dyDescent="0.3">
      <c r="A6503" s="2">
        <v>43226</v>
      </c>
      <c r="B6503" s="25">
        <v>0.74652777777777779</v>
      </c>
      <c r="C6503" s="20">
        <f t="shared" si="101"/>
        <v>43226.746527777781</v>
      </c>
      <c r="D6503" s="10" t="s">
        <v>6500</v>
      </c>
      <c r="E6503" s="7">
        <v>3</v>
      </c>
      <c r="F6503" s="10">
        <v>2.2000000000000002</v>
      </c>
      <c r="G6503" s="10">
        <v>2.9</v>
      </c>
      <c r="H6503" s="11">
        <v>2.5</v>
      </c>
      <c r="I6503" s="15">
        <f>IF(Table_0__2[[#This Row],[RESULTAT]]=1,Table_0__2[[#This Row],[1]],0)+IF(Table_0__2[[#This Row],[RESULTAT]]=3,Table_0__2[[#This Row],[N]],0)+IF(Table_0__2[[#This Row],[RESULTAT]]=2,Table_0__2[[#This Row],[2]],0)</f>
        <v>2.9</v>
      </c>
      <c r="J6503" s="15">
        <f>MIN(Table_0__2[[#This Row],[1]:[2]])</f>
        <v>2.2000000000000002</v>
      </c>
      <c r="K6503" s="15">
        <f>IF(Table_0__2[[#This Row],[COLONNE1]]=Table_0__2[[#This Row],[RESULTAT COTE]],Table_0__2[[#This Row],[COLONNE1]],0)</f>
        <v>0</v>
      </c>
    </row>
    <row r="6504" spans="1:11" x14ac:dyDescent="0.3">
      <c r="A6504" s="2">
        <v>43226</v>
      </c>
      <c r="B6504" s="24">
        <v>0.74652777777777779</v>
      </c>
      <c r="C6504" s="20">
        <f t="shared" si="101"/>
        <v>43226.746527777781</v>
      </c>
      <c r="D6504" s="7" t="s">
        <v>6501</v>
      </c>
      <c r="E6504" s="10">
        <v>1</v>
      </c>
      <c r="F6504" s="7">
        <v>2.2000000000000002</v>
      </c>
      <c r="G6504" s="7">
        <v>3.3</v>
      </c>
      <c r="H6504" s="9">
        <v>3</v>
      </c>
      <c r="I6504" s="14">
        <f>IF(Table_0__2[[#This Row],[RESULTAT]]=1,Table_0__2[[#This Row],[1]],0)+IF(Table_0__2[[#This Row],[RESULTAT]]=3,Table_0__2[[#This Row],[N]],0)+IF(Table_0__2[[#This Row],[RESULTAT]]=2,Table_0__2[[#This Row],[2]],0)</f>
        <v>2.2000000000000002</v>
      </c>
      <c r="J6504" s="14">
        <f>MIN(Table_0__2[[#This Row],[1]:[2]])</f>
        <v>2.2000000000000002</v>
      </c>
      <c r="K6504" s="14">
        <f>IF(Table_0__2[[#This Row],[COLONNE1]]=Table_0__2[[#This Row],[RESULTAT COTE]],Table_0__2[[#This Row],[COLONNE1]],0)</f>
        <v>2.2000000000000002</v>
      </c>
    </row>
    <row r="6505" spans="1:11" x14ac:dyDescent="0.3">
      <c r="A6505" s="2">
        <v>43226</v>
      </c>
      <c r="B6505" s="24">
        <v>0.75694444444444453</v>
      </c>
      <c r="C6505" s="20">
        <f t="shared" si="101"/>
        <v>43226.756944444445</v>
      </c>
      <c r="D6505" s="7" t="s">
        <v>6502</v>
      </c>
      <c r="E6505" s="7">
        <v>3</v>
      </c>
      <c r="F6505" s="7">
        <v>1.35</v>
      </c>
      <c r="G6505" s="7">
        <v>3.6</v>
      </c>
      <c r="H6505" s="9">
        <v>6.5</v>
      </c>
      <c r="I6505" s="14">
        <f>IF(Table_0__2[[#This Row],[RESULTAT]]=1,Table_0__2[[#This Row],[1]],0)+IF(Table_0__2[[#This Row],[RESULTAT]]=3,Table_0__2[[#This Row],[N]],0)+IF(Table_0__2[[#This Row],[RESULTAT]]=2,Table_0__2[[#This Row],[2]],0)</f>
        <v>3.6</v>
      </c>
      <c r="J6505" s="14">
        <f>MIN(Table_0__2[[#This Row],[1]:[2]])</f>
        <v>1.35</v>
      </c>
      <c r="K6505" s="14">
        <f>IF(Table_0__2[[#This Row],[COLONNE1]]=Table_0__2[[#This Row],[RESULTAT COTE]],Table_0__2[[#This Row],[COLONNE1]],0)</f>
        <v>0</v>
      </c>
    </row>
    <row r="6506" spans="1:11" x14ac:dyDescent="0.3">
      <c r="A6506" s="2">
        <v>43226</v>
      </c>
      <c r="B6506" s="25">
        <v>0.76736111111111116</v>
      </c>
      <c r="C6506" s="20">
        <f t="shared" si="101"/>
        <v>43226.767361111109</v>
      </c>
      <c r="D6506" s="10" t="s">
        <v>6503</v>
      </c>
      <c r="E6506" s="10">
        <v>2</v>
      </c>
      <c r="F6506" s="10">
        <v>2.2000000000000002</v>
      </c>
      <c r="G6506" s="10">
        <v>2.5</v>
      </c>
      <c r="H6506" s="11">
        <v>2.8</v>
      </c>
      <c r="I6506" s="15">
        <f>IF(Table_0__2[[#This Row],[RESULTAT]]=1,Table_0__2[[#This Row],[1]],0)+IF(Table_0__2[[#This Row],[RESULTAT]]=3,Table_0__2[[#This Row],[N]],0)+IF(Table_0__2[[#This Row],[RESULTAT]]=2,Table_0__2[[#This Row],[2]],0)</f>
        <v>2.8</v>
      </c>
      <c r="J6506" s="15">
        <f>MIN(Table_0__2[[#This Row],[1]:[2]])</f>
        <v>2.2000000000000002</v>
      </c>
      <c r="K6506" s="15">
        <f>IF(Table_0__2[[#This Row],[COLONNE1]]=Table_0__2[[#This Row],[RESULTAT COTE]],Table_0__2[[#This Row],[COLONNE1]],0)</f>
        <v>0</v>
      </c>
    </row>
    <row r="6507" spans="1:11" x14ac:dyDescent="0.3">
      <c r="A6507" s="2">
        <v>43226</v>
      </c>
      <c r="B6507" s="24">
        <v>0.76736111111111116</v>
      </c>
      <c r="C6507" s="20">
        <f t="shared" si="101"/>
        <v>43226.767361111109</v>
      </c>
      <c r="D6507" s="7" t="s">
        <v>6504</v>
      </c>
      <c r="E6507" s="7">
        <v>3</v>
      </c>
      <c r="F6507" s="7">
        <v>2.5</v>
      </c>
      <c r="G6507" s="7">
        <v>2.85</v>
      </c>
      <c r="H6507" s="9">
        <v>2.2000000000000002</v>
      </c>
      <c r="I6507" s="14">
        <f>IF(Table_0__2[[#This Row],[RESULTAT]]=1,Table_0__2[[#This Row],[1]],0)+IF(Table_0__2[[#This Row],[RESULTAT]]=3,Table_0__2[[#This Row],[N]],0)+IF(Table_0__2[[#This Row],[RESULTAT]]=2,Table_0__2[[#This Row],[2]],0)</f>
        <v>2.85</v>
      </c>
      <c r="J6507" s="14">
        <f>MIN(Table_0__2[[#This Row],[1]:[2]])</f>
        <v>2.2000000000000002</v>
      </c>
      <c r="K6507" s="14">
        <f>IF(Table_0__2[[#This Row],[COLONNE1]]=Table_0__2[[#This Row],[RESULTAT COTE]],Table_0__2[[#This Row],[COLONNE1]],0)</f>
        <v>0</v>
      </c>
    </row>
    <row r="6508" spans="1:11" x14ac:dyDescent="0.3">
      <c r="A6508" s="2">
        <v>43226</v>
      </c>
      <c r="B6508" s="25">
        <v>0.76736111111111116</v>
      </c>
      <c r="C6508" s="20">
        <f t="shared" si="101"/>
        <v>43226.767361111109</v>
      </c>
      <c r="D6508" s="10" t="s">
        <v>6505</v>
      </c>
      <c r="E6508" s="10">
        <v>2</v>
      </c>
      <c r="F6508" s="10">
        <v>2.75</v>
      </c>
      <c r="G6508" s="10">
        <v>3.15</v>
      </c>
      <c r="H6508" s="11">
        <v>2.35</v>
      </c>
      <c r="I6508" s="15">
        <f>IF(Table_0__2[[#This Row],[RESULTAT]]=1,Table_0__2[[#This Row],[1]],0)+IF(Table_0__2[[#This Row],[RESULTAT]]=3,Table_0__2[[#This Row],[N]],0)+IF(Table_0__2[[#This Row],[RESULTAT]]=2,Table_0__2[[#This Row],[2]],0)</f>
        <v>2.35</v>
      </c>
      <c r="J6508" s="15">
        <f>MIN(Table_0__2[[#This Row],[1]:[2]])</f>
        <v>2.35</v>
      </c>
      <c r="K6508" s="15">
        <f>IF(Table_0__2[[#This Row],[COLONNE1]]=Table_0__2[[#This Row],[RESULTAT COTE]],Table_0__2[[#This Row],[COLONNE1]],0)</f>
        <v>2.35</v>
      </c>
    </row>
    <row r="6509" spans="1:11" x14ac:dyDescent="0.3">
      <c r="A6509" s="2">
        <v>43226</v>
      </c>
      <c r="B6509" s="25">
        <v>0.76736111111111116</v>
      </c>
      <c r="C6509" s="20">
        <f t="shared" si="101"/>
        <v>43226.767361111109</v>
      </c>
      <c r="D6509" s="10" t="s">
        <v>6506</v>
      </c>
      <c r="E6509" s="10">
        <v>1</v>
      </c>
      <c r="F6509" s="10">
        <v>1.85</v>
      </c>
      <c r="G6509" s="10">
        <v>2.7</v>
      </c>
      <c r="H6509" s="11">
        <v>3.5</v>
      </c>
      <c r="I6509" s="15">
        <f>IF(Table_0__2[[#This Row],[RESULTAT]]=1,Table_0__2[[#This Row],[1]],0)+IF(Table_0__2[[#This Row],[RESULTAT]]=3,Table_0__2[[#This Row],[N]],0)+IF(Table_0__2[[#This Row],[RESULTAT]]=2,Table_0__2[[#This Row],[2]],0)</f>
        <v>1.85</v>
      </c>
      <c r="J6509" s="15">
        <f>MIN(Table_0__2[[#This Row],[1]:[2]])</f>
        <v>1.85</v>
      </c>
      <c r="K6509" s="15">
        <f>IF(Table_0__2[[#This Row],[COLONNE1]]=Table_0__2[[#This Row],[RESULTAT COTE]],Table_0__2[[#This Row],[COLONNE1]],0)</f>
        <v>1.85</v>
      </c>
    </row>
    <row r="6510" spans="1:11" x14ac:dyDescent="0.3">
      <c r="A6510" s="2">
        <v>43226</v>
      </c>
      <c r="B6510" s="25">
        <v>0.78819444444444453</v>
      </c>
      <c r="C6510" s="20">
        <f t="shared" si="101"/>
        <v>43226.788194444445</v>
      </c>
      <c r="D6510" s="10" t="s">
        <v>6507</v>
      </c>
      <c r="E6510" s="10">
        <v>1</v>
      </c>
      <c r="F6510" s="10">
        <v>1.1200000000000001</v>
      </c>
      <c r="G6510" s="10">
        <v>4.5</v>
      </c>
      <c r="H6510" s="11">
        <v>11.3</v>
      </c>
      <c r="I6510" s="15">
        <f>IF(Table_0__2[[#This Row],[RESULTAT]]=1,Table_0__2[[#This Row],[1]],0)+IF(Table_0__2[[#This Row],[RESULTAT]]=3,Table_0__2[[#This Row],[N]],0)+IF(Table_0__2[[#This Row],[RESULTAT]]=2,Table_0__2[[#This Row],[2]],0)</f>
        <v>1.1200000000000001</v>
      </c>
      <c r="J6510" s="15">
        <f>MIN(Table_0__2[[#This Row],[1]:[2]])</f>
        <v>1.1200000000000001</v>
      </c>
      <c r="K6510" s="15">
        <f>IF(Table_0__2[[#This Row],[COLONNE1]]=Table_0__2[[#This Row],[RESULTAT COTE]],Table_0__2[[#This Row],[COLONNE1]],0)</f>
        <v>1.1200000000000001</v>
      </c>
    </row>
    <row r="6511" spans="1:11" x14ac:dyDescent="0.3">
      <c r="A6511" s="2">
        <v>43226</v>
      </c>
      <c r="B6511" s="24">
        <v>0.78819444444444453</v>
      </c>
      <c r="C6511" s="20">
        <f t="shared" si="101"/>
        <v>43226.788194444445</v>
      </c>
      <c r="D6511" s="7" t="s">
        <v>6508</v>
      </c>
      <c r="E6511" s="10">
        <v>1</v>
      </c>
      <c r="F6511" s="7">
        <v>2.25</v>
      </c>
      <c r="G6511" s="7">
        <v>3.1</v>
      </c>
      <c r="H6511" s="9">
        <v>2.4</v>
      </c>
      <c r="I6511" s="14">
        <f>IF(Table_0__2[[#This Row],[RESULTAT]]=1,Table_0__2[[#This Row],[1]],0)+IF(Table_0__2[[#This Row],[RESULTAT]]=3,Table_0__2[[#This Row],[N]],0)+IF(Table_0__2[[#This Row],[RESULTAT]]=2,Table_0__2[[#This Row],[2]],0)</f>
        <v>2.25</v>
      </c>
      <c r="J6511" s="14">
        <f>MIN(Table_0__2[[#This Row],[1]:[2]])</f>
        <v>2.25</v>
      </c>
      <c r="K6511" s="14">
        <f>IF(Table_0__2[[#This Row],[COLONNE1]]=Table_0__2[[#This Row],[RESULTAT COTE]],Table_0__2[[#This Row],[COLONNE1]],0)</f>
        <v>2.25</v>
      </c>
    </row>
    <row r="6512" spans="1:11" x14ac:dyDescent="0.3">
      <c r="A6512" s="2">
        <v>43226</v>
      </c>
      <c r="B6512" s="25">
        <v>0.78819444444444453</v>
      </c>
      <c r="C6512" s="20">
        <f t="shared" si="101"/>
        <v>43226.788194444445</v>
      </c>
      <c r="D6512" s="10" t="s">
        <v>6509</v>
      </c>
      <c r="E6512" s="7">
        <v>3</v>
      </c>
      <c r="F6512" s="10">
        <v>1.3</v>
      </c>
      <c r="G6512" s="10">
        <v>4</v>
      </c>
      <c r="H6512" s="11">
        <v>5.75</v>
      </c>
      <c r="I6512" s="15">
        <f>IF(Table_0__2[[#This Row],[RESULTAT]]=1,Table_0__2[[#This Row],[1]],0)+IF(Table_0__2[[#This Row],[RESULTAT]]=3,Table_0__2[[#This Row],[N]],0)+IF(Table_0__2[[#This Row],[RESULTAT]]=2,Table_0__2[[#This Row],[2]],0)</f>
        <v>4</v>
      </c>
      <c r="J6512" s="15">
        <f>MIN(Table_0__2[[#This Row],[1]:[2]])</f>
        <v>1.3</v>
      </c>
      <c r="K6512" s="15">
        <f>IF(Table_0__2[[#This Row],[COLONNE1]]=Table_0__2[[#This Row],[RESULTAT COTE]],Table_0__2[[#This Row],[COLONNE1]],0)</f>
        <v>0</v>
      </c>
    </row>
    <row r="6513" spans="1:11" x14ac:dyDescent="0.3">
      <c r="A6513" s="2">
        <v>43226</v>
      </c>
      <c r="B6513" s="24">
        <v>0.78819444444444453</v>
      </c>
      <c r="C6513" s="20">
        <f t="shared" si="101"/>
        <v>43226.788194444445</v>
      </c>
      <c r="D6513" s="7" t="s">
        <v>6510</v>
      </c>
      <c r="E6513" s="10">
        <v>1</v>
      </c>
      <c r="F6513" s="7">
        <v>1.9</v>
      </c>
      <c r="G6513" s="7">
        <v>2.9</v>
      </c>
      <c r="H6513" s="9">
        <v>3.05</v>
      </c>
      <c r="I6513" s="14">
        <f>IF(Table_0__2[[#This Row],[RESULTAT]]=1,Table_0__2[[#This Row],[1]],0)+IF(Table_0__2[[#This Row],[RESULTAT]]=3,Table_0__2[[#This Row],[N]],0)+IF(Table_0__2[[#This Row],[RESULTAT]]=2,Table_0__2[[#This Row],[2]],0)</f>
        <v>1.9</v>
      </c>
      <c r="J6513" s="14">
        <f>MIN(Table_0__2[[#This Row],[1]:[2]])</f>
        <v>1.9</v>
      </c>
      <c r="K6513" s="14">
        <f>IF(Table_0__2[[#This Row],[COLONNE1]]=Table_0__2[[#This Row],[RESULTAT COTE]],Table_0__2[[#This Row],[COLONNE1]],0)</f>
        <v>1.9</v>
      </c>
    </row>
    <row r="6514" spans="1:11" x14ac:dyDescent="0.3">
      <c r="A6514" s="2">
        <v>43226</v>
      </c>
      <c r="B6514" s="25">
        <v>0.78819444444444453</v>
      </c>
      <c r="C6514" s="20">
        <f t="shared" si="101"/>
        <v>43226.788194444445</v>
      </c>
      <c r="D6514" s="10" t="s">
        <v>6511</v>
      </c>
      <c r="E6514" s="10">
        <v>1</v>
      </c>
      <c r="F6514" s="10">
        <v>2.0499999999999998</v>
      </c>
      <c r="G6514" s="10">
        <v>3.05</v>
      </c>
      <c r="H6514" s="11">
        <v>3</v>
      </c>
      <c r="I6514" s="15">
        <f>IF(Table_0__2[[#This Row],[RESULTAT]]=1,Table_0__2[[#This Row],[1]],0)+IF(Table_0__2[[#This Row],[RESULTAT]]=3,Table_0__2[[#This Row],[N]],0)+IF(Table_0__2[[#This Row],[RESULTAT]]=2,Table_0__2[[#This Row],[2]],0)</f>
        <v>2.0499999999999998</v>
      </c>
      <c r="J6514" s="15">
        <f>MIN(Table_0__2[[#This Row],[1]:[2]])</f>
        <v>2.0499999999999998</v>
      </c>
      <c r="K6514" s="15">
        <f>IF(Table_0__2[[#This Row],[COLONNE1]]=Table_0__2[[#This Row],[RESULTAT COTE]],Table_0__2[[#This Row],[COLONNE1]],0)</f>
        <v>2.0499999999999998</v>
      </c>
    </row>
    <row r="6515" spans="1:11" x14ac:dyDescent="0.3">
      <c r="A6515" s="2">
        <v>43226</v>
      </c>
      <c r="B6515" s="25">
        <v>0.78819444444444453</v>
      </c>
      <c r="C6515" s="20">
        <f t="shared" si="101"/>
        <v>43226.788194444445</v>
      </c>
      <c r="D6515" s="10" t="s">
        <v>6512</v>
      </c>
      <c r="E6515" s="7">
        <v>3</v>
      </c>
      <c r="F6515" s="10">
        <v>1.55</v>
      </c>
      <c r="G6515" s="10">
        <v>3.4</v>
      </c>
      <c r="H6515" s="11">
        <v>4.2</v>
      </c>
      <c r="I6515" s="15">
        <f>IF(Table_0__2[[#This Row],[RESULTAT]]=1,Table_0__2[[#This Row],[1]],0)+IF(Table_0__2[[#This Row],[RESULTAT]]=3,Table_0__2[[#This Row],[N]],0)+IF(Table_0__2[[#This Row],[RESULTAT]]=2,Table_0__2[[#This Row],[2]],0)</f>
        <v>3.4</v>
      </c>
      <c r="J6515" s="15">
        <f>MIN(Table_0__2[[#This Row],[1]:[2]])</f>
        <v>1.55</v>
      </c>
      <c r="K6515" s="15">
        <f>IF(Table_0__2[[#This Row],[COLONNE1]]=Table_0__2[[#This Row],[RESULTAT COTE]],Table_0__2[[#This Row],[COLONNE1]],0)</f>
        <v>0</v>
      </c>
    </row>
    <row r="6516" spans="1:11" x14ac:dyDescent="0.3">
      <c r="A6516" s="2">
        <v>43226</v>
      </c>
      <c r="B6516" s="25">
        <v>0.82986111111111116</v>
      </c>
      <c r="C6516" s="20">
        <f t="shared" si="101"/>
        <v>43226.829861111109</v>
      </c>
      <c r="D6516" s="10" t="s">
        <v>6513</v>
      </c>
      <c r="E6516" s="10">
        <v>2</v>
      </c>
      <c r="F6516" s="10">
        <v>2.65</v>
      </c>
      <c r="G6516" s="10">
        <v>3.15</v>
      </c>
      <c r="H6516" s="11">
        <v>2.1</v>
      </c>
      <c r="I6516" s="15">
        <f>IF(Table_0__2[[#This Row],[RESULTAT]]=1,Table_0__2[[#This Row],[1]],0)+IF(Table_0__2[[#This Row],[RESULTAT]]=3,Table_0__2[[#This Row],[N]],0)+IF(Table_0__2[[#This Row],[RESULTAT]]=2,Table_0__2[[#This Row],[2]],0)</f>
        <v>2.1</v>
      </c>
      <c r="J6516" s="15">
        <f>MIN(Table_0__2[[#This Row],[1]:[2]])</f>
        <v>2.1</v>
      </c>
      <c r="K6516" s="15">
        <f>IF(Table_0__2[[#This Row],[COLONNE1]]=Table_0__2[[#This Row],[RESULTAT COTE]],Table_0__2[[#This Row],[COLONNE1]],0)</f>
        <v>2.1</v>
      </c>
    </row>
    <row r="6517" spans="1:11" x14ac:dyDescent="0.3">
      <c r="A6517" s="2">
        <v>43226</v>
      </c>
      <c r="B6517" s="24">
        <v>0.82986111111111116</v>
      </c>
      <c r="C6517" s="20">
        <f t="shared" si="101"/>
        <v>43226.829861111109</v>
      </c>
      <c r="D6517" s="7" t="s">
        <v>6514</v>
      </c>
      <c r="E6517" s="10">
        <v>2</v>
      </c>
      <c r="F6517" s="7">
        <v>2.0499999999999998</v>
      </c>
      <c r="G6517" s="7">
        <v>2.95</v>
      </c>
      <c r="H6517" s="9">
        <v>2.7</v>
      </c>
      <c r="I6517" s="14">
        <f>IF(Table_0__2[[#This Row],[RESULTAT]]=1,Table_0__2[[#This Row],[1]],0)+IF(Table_0__2[[#This Row],[RESULTAT]]=3,Table_0__2[[#This Row],[N]],0)+IF(Table_0__2[[#This Row],[RESULTAT]]=2,Table_0__2[[#This Row],[2]],0)</f>
        <v>2.7</v>
      </c>
      <c r="J6517" s="14">
        <f>MIN(Table_0__2[[#This Row],[1]:[2]])</f>
        <v>2.0499999999999998</v>
      </c>
      <c r="K6517" s="14">
        <f>IF(Table_0__2[[#This Row],[COLONNE1]]=Table_0__2[[#This Row],[RESULTAT COTE]],Table_0__2[[#This Row],[COLONNE1]],0)</f>
        <v>0</v>
      </c>
    </row>
    <row r="6518" spans="1:11" x14ac:dyDescent="0.3">
      <c r="A6518" s="2">
        <v>43226</v>
      </c>
      <c r="B6518" s="25">
        <v>0.82986111111111116</v>
      </c>
      <c r="C6518" s="20">
        <f t="shared" si="101"/>
        <v>43226.829861111109</v>
      </c>
      <c r="D6518" s="10" t="s">
        <v>6515</v>
      </c>
      <c r="E6518" s="10">
        <v>1</v>
      </c>
      <c r="F6518" s="10">
        <v>1.55</v>
      </c>
      <c r="G6518" s="10">
        <v>3.3</v>
      </c>
      <c r="H6518" s="11">
        <v>4.5999999999999996</v>
      </c>
      <c r="I6518" s="15">
        <f>IF(Table_0__2[[#This Row],[RESULTAT]]=1,Table_0__2[[#This Row],[1]],0)+IF(Table_0__2[[#This Row],[RESULTAT]]=3,Table_0__2[[#This Row],[N]],0)+IF(Table_0__2[[#This Row],[RESULTAT]]=2,Table_0__2[[#This Row],[2]],0)</f>
        <v>1.55</v>
      </c>
      <c r="J6518" s="15">
        <f>MIN(Table_0__2[[#This Row],[1]:[2]])</f>
        <v>1.55</v>
      </c>
      <c r="K6518" s="15">
        <f>IF(Table_0__2[[#This Row],[COLONNE1]]=Table_0__2[[#This Row],[RESULTAT COTE]],Table_0__2[[#This Row],[COLONNE1]],0)</f>
        <v>1.55</v>
      </c>
    </row>
    <row r="6519" spans="1:11" x14ac:dyDescent="0.3">
      <c r="A6519" s="2">
        <v>43226</v>
      </c>
      <c r="B6519" s="24">
        <v>0.82986111111111116</v>
      </c>
      <c r="C6519" s="20">
        <f t="shared" si="101"/>
        <v>43226.829861111109</v>
      </c>
      <c r="D6519" s="7" t="s">
        <v>6516</v>
      </c>
      <c r="E6519" s="10">
        <v>1</v>
      </c>
      <c r="F6519" s="7">
        <v>2.75</v>
      </c>
      <c r="G6519" s="7">
        <v>2.9</v>
      </c>
      <c r="H6519" s="9">
        <v>2</v>
      </c>
      <c r="I6519" s="14">
        <f>IF(Table_0__2[[#This Row],[RESULTAT]]=1,Table_0__2[[#This Row],[1]],0)+IF(Table_0__2[[#This Row],[RESULTAT]]=3,Table_0__2[[#This Row],[N]],0)+IF(Table_0__2[[#This Row],[RESULTAT]]=2,Table_0__2[[#This Row],[2]],0)</f>
        <v>2.75</v>
      </c>
      <c r="J6519" s="14">
        <f>MIN(Table_0__2[[#This Row],[1]:[2]])</f>
        <v>2</v>
      </c>
      <c r="K6519" s="14">
        <f>IF(Table_0__2[[#This Row],[COLONNE1]]=Table_0__2[[#This Row],[RESULTAT COTE]],Table_0__2[[#This Row],[COLONNE1]],0)</f>
        <v>0</v>
      </c>
    </row>
    <row r="6520" spans="1:11" x14ac:dyDescent="0.3">
      <c r="A6520" s="2">
        <v>43226</v>
      </c>
      <c r="B6520" s="24">
        <v>0.85069444444444453</v>
      </c>
      <c r="C6520" s="20">
        <f t="shared" si="101"/>
        <v>43226.850694444445</v>
      </c>
      <c r="D6520" s="7" t="s">
        <v>6517</v>
      </c>
      <c r="E6520" s="7">
        <v>3</v>
      </c>
      <c r="F6520" s="7">
        <v>1.8</v>
      </c>
      <c r="G6520" s="7">
        <v>3.1</v>
      </c>
      <c r="H6520" s="9">
        <v>3.45</v>
      </c>
      <c r="I6520" s="14">
        <f>IF(Table_0__2[[#This Row],[RESULTAT]]=1,Table_0__2[[#This Row],[1]],0)+IF(Table_0__2[[#This Row],[RESULTAT]]=3,Table_0__2[[#This Row],[N]],0)+IF(Table_0__2[[#This Row],[RESULTAT]]=2,Table_0__2[[#This Row],[2]],0)</f>
        <v>3.1</v>
      </c>
      <c r="J6520" s="14">
        <f>MIN(Table_0__2[[#This Row],[1]:[2]])</f>
        <v>1.8</v>
      </c>
      <c r="K6520" s="14">
        <f>IF(Table_0__2[[#This Row],[COLONNE1]]=Table_0__2[[#This Row],[RESULTAT COTE]],Table_0__2[[#This Row],[COLONNE1]],0)</f>
        <v>0</v>
      </c>
    </row>
    <row r="6521" spans="1:11" x14ac:dyDescent="0.3">
      <c r="A6521" s="2">
        <v>43226</v>
      </c>
      <c r="B6521" s="24">
        <v>0.86111111111111116</v>
      </c>
      <c r="C6521" s="20">
        <f t="shared" si="101"/>
        <v>43226.861111111109</v>
      </c>
      <c r="D6521" s="7" t="s">
        <v>6518</v>
      </c>
      <c r="E6521" s="7">
        <v>3</v>
      </c>
      <c r="F6521" s="7">
        <v>1.7</v>
      </c>
      <c r="G6521" s="7">
        <v>4.25</v>
      </c>
      <c r="H6521" s="9">
        <v>3.75</v>
      </c>
      <c r="I6521" s="14">
        <f>IF(Table_0__2[[#This Row],[RESULTAT]]=1,Table_0__2[[#This Row],[1]],0)+IF(Table_0__2[[#This Row],[RESULTAT]]=3,Table_0__2[[#This Row],[N]],0)+IF(Table_0__2[[#This Row],[RESULTAT]]=2,Table_0__2[[#This Row],[2]],0)</f>
        <v>4.25</v>
      </c>
      <c r="J6521" s="14">
        <f>MIN(Table_0__2[[#This Row],[1]:[2]])</f>
        <v>1.7</v>
      </c>
      <c r="K6521" s="14">
        <f>IF(Table_0__2[[#This Row],[COLONNE1]]=Table_0__2[[#This Row],[RESULTAT COTE]],Table_0__2[[#This Row],[COLONNE1]],0)</f>
        <v>0</v>
      </c>
    </row>
    <row r="6522" spans="1:11" x14ac:dyDescent="0.3">
      <c r="A6522" s="2">
        <v>43226</v>
      </c>
      <c r="B6522" s="24">
        <v>0.86111111111111116</v>
      </c>
      <c r="C6522" s="20">
        <f t="shared" si="101"/>
        <v>43226.861111111109</v>
      </c>
      <c r="D6522" s="7" t="s">
        <v>6519</v>
      </c>
      <c r="E6522" s="10">
        <v>2</v>
      </c>
      <c r="F6522" s="7">
        <v>7.3</v>
      </c>
      <c r="G6522" s="7">
        <v>4.75</v>
      </c>
      <c r="H6522" s="9">
        <v>1.33</v>
      </c>
      <c r="I6522" s="14">
        <f>IF(Table_0__2[[#This Row],[RESULTAT]]=1,Table_0__2[[#This Row],[1]],0)+IF(Table_0__2[[#This Row],[RESULTAT]]=3,Table_0__2[[#This Row],[N]],0)+IF(Table_0__2[[#This Row],[RESULTAT]]=2,Table_0__2[[#This Row],[2]],0)</f>
        <v>1.33</v>
      </c>
      <c r="J6522" s="14">
        <f>MIN(Table_0__2[[#This Row],[1]:[2]])</f>
        <v>1.33</v>
      </c>
      <c r="K6522" s="14">
        <f>IF(Table_0__2[[#This Row],[COLONNE1]]=Table_0__2[[#This Row],[RESULTAT COTE]],Table_0__2[[#This Row],[COLONNE1]],0)</f>
        <v>1.33</v>
      </c>
    </row>
    <row r="6523" spans="1:11" x14ac:dyDescent="0.3">
      <c r="A6523" s="2">
        <v>43226</v>
      </c>
      <c r="B6523" s="24">
        <v>0.87152777777777779</v>
      </c>
      <c r="C6523" s="20">
        <f t="shared" si="101"/>
        <v>43226.871527777781</v>
      </c>
      <c r="D6523" s="7" t="s">
        <v>6520</v>
      </c>
      <c r="E6523" s="10">
        <v>2</v>
      </c>
      <c r="F6523" s="7">
        <v>2.65</v>
      </c>
      <c r="G6523" s="7">
        <v>2.8</v>
      </c>
      <c r="H6523" s="9">
        <v>2.25</v>
      </c>
      <c r="I6523" s="14">
        <f>IF(Table_0__2[[#This Row],[RESULTAT]]=1,Table_0__2[[#This Row],[1]],0)+IF(Table_0__2[[#This Row],[RESULTAT]]=3,Table_0__2[[#This Row],[N]],0)+IF(Table_0__2[[#This Row],[RESULTAT]]=2,Table_0__2[[#This Row],[2]],0)</f>
        <v>2.25</v>
      </c>
      <c r="J6523" s="14">
        <f>MIN(Table_0__2[[#This Row],[1]:[2]])</f>
        <v>2.25</v>
      </c>
      <c r="K6523" s="14">
        <f>IF(Table_0__2[[#This Row],[COLONNE1]]=Table_0__2[[#This Row],[RESULTAT COTE]],Table_0__2[[#This Row],[COLONNE1]],0)</f>
        <v>2.25</v>
      </c>
    </row>
    <row r="6524" spans="1:11" x14ac:dyDescent="0.3">
      <c r="A6524" s="2">
        <v>43226</v>
      </c>
      <c r="B6524" s="25">
        <v>0.87152777777777779</v>
      </c>
      <c r="C6524" s="20">
        <f t="shared" si="101"/>
        <v>43226.871527777781</v>
      </c>
      <c r="D6524" s="10" t="s">
        <v>6521</v>
      </c>
      <c r="E6524" s="10">
        <v>1</v>
      </c>
      <c r="F6524" s="10">
        <v>1.35</v>
      </c>
      <c r="G6524" s="10">
        <v>3.55</v>
      </c>
      <c r="H6524" s="11">
        <v>6.25</v>
      </c>
      <c r="I6524" s="15">
        <f>IF(Table_0__2[[#This Row],[RESULTAT]]=1,Table_0__2[[#This Row],[1]],0)+IF(Table_0__2[[#This Row],[RESULTAT]]=3,Table_0__2[[#This Row],[N]],0)+IF(Table_0__2[[#This Row],[RESULTAT]]=2,Table_0__2[[#This Row],[2]],0)</f>
        <v>1.35</v>
      </c>
      <c r="J6524" s="15">
        <f>MIN(Table_0__2[[#This Row],[1]:[2]])</f>
        <v>1.35</v>
      </c>
      <c r="K6524" s="15">
        <f>IF(Table_0__2[[#This Row],[COLONNE1]]=Table_0__2[[#This Row],[RESULTAT COTE]],Table_0__2[[#This Row],[COLONNE1]],0)</f>
        <v>1.35</v>
      </c>
    </row>
    <row r="6525" spans="1:11" x14ac:dyDescent="0.3">
      <c r="A6525" s="2">
        <v>43226</v>
      </c>
      <c r="B6525" s="24">
        <v>0.87152777777777779</v>
      </c>
      <c r="C6525" s="20">
        <f t="shared" si="101"/>
        <v>43226.871527777781</v>
      </c>
      <c r="D6525" s="7" t="s">
        <v>6522</v>
      </c>
      <c r="E6525" s="10">
        <v>1</v>
      </c>
      <c r="F6525" s="7">
        <v>1.65</v>
      </c>
      <c r="G6525" s="7">
        <v>3</v>
      </c>
      <c r="H6525" s="9">
        <v>4.25</v>
      </c>
      <c r="I6525" s="14">
        <f>IF(Table_0__2[[#This Row],[RESULTAT]]=1,Table_0__2[[#This Row],[1]],0)+IF(Table_0__2[[#This Row],[RESULTAT]]=3,Table_0__2[[#This Row],[N]],0)+IF(Table_0__2[[#This Row],[RESULTAT]]=2,Table_0__2[[#This Row],[2]],0)</f>
        <v>1.65</v>
      </c>
      <c r="J6525" s="14">
        <f>MIN(Table_0__2[[#This Row],[1]:[2]])</f>
        <v>1.65</v>
      </c>
      <c r="K6525" s="14">
        <f>IF(Table_0__2[[#This Row],[COLONNE1]]=Table_0__2[[#This Row],[RESULTAT COTE]],Table_0__2[[#This Row],[COLONNE1]],0)</f>
        <v>1.65</v>
      </c>
    </row>
    <row r="6526" spans="1:11" x14ac:dyDescent="0.3">
      <c r="A6526" s="2">
        <v>43226</v>
      </c>
      <c r="B6526" s="25">
        <v>0.87152777777777779</v>
      </c>
      <c r="C6526" s="20">
        <f t="shared" si="101"/>
        <v>43226.871527777781</v>
      </c>
      <c r="D6526" s="10" t="s">
        <v>6523</v>
      </c>
      <c r="E6526" s="10">
        <v>2</v>
      </c>
      <c r="F6526" s="10">
        <v>1.9</v>
      </c>
      <c r="G6526" s="10">
        <v>3</v>
      </c>
      <c r="H6526" s="11">
        <v>3.2</v>
      </c>
      <c r="I6526" s="15">
        <f>IF(Table_0__2[[#This Row],[RESULTAT]]=1,Table_0__2[[#This Row],[1]],0)+IF(Table_0__2[[#This Row],[RESULTAT]]=3,Table_0__2[[#This Row],[N]],0)+IF(Table_0__2[[#This Row],[RESULTAT]]=2,Table_0__2[[#This Row],[2]],0)</f>
        <v>3.2</v>
      </c>
      <c r="J6526" s="15">
        <f>MIN(Table_0__2[[#This Row],[1]:[2]])</f>
        <v>1.9</v>
      </c>
      <c r="K6526" s="15">
        <f>IF(Table_0__2[[#This Row],[COLONNE1]]=Table_0__2[[#This Row],[RESULTAT COTE]],Table_0__2[[#This Row],[COLONNE1]],0)</f>
        <v>0</v>
      </c>
    </row>
    <row r="6527" spans="1:11" x14ac:dyDescent="0.3">
      <c r="A6527" s="2">
        <v>43226</v>
      </c>
      <c r="B6527" s="24">
        <v>0.87152777777777779</v>
      </c>
      <c r="C6527" s="20">
        <f t="shared" si="101"/>
        <v>43226.871527777781</v>
      </c>
      <c r="D6527" s="7" t="s">
        <v>6524</v>
      </c>
      <c r="E6527" s="10">
        <v>1</v>
      </c>
      <c r="F6527" s="7">
        <v>2.35</v>
      </c>
      <c r="G6527" s="7">
        <v>2.7</v>
      </c>
      <c r="H6527" s="9">
        <v>2.4</v>
      </c>
      <c r="I6527" s="14">
        <f>IF(Table_0__2[[#This Row],[RESULTAT]]=1,Table_0__2[[#This Row],[1]],0)+IF(Table_0__2[[#This Row],[RESULTAT]]=3,Table_0__2[[#This Row],[N]],0)+IF(Table_0__2[[#This Row],[RESULTAT]]=2,Table_0__2[[#This Row],[2]],0)</f>
        <v>2.35</v>
      </c>
      <c r="J6527" s="14">
        <f>MIN(Table_0__2[[#This Row],[1]:[2]])</f>
        <v>2.35</v>
      </c>
      <c r="K6527" s="14">
        <f>IF(Table_0__2[[#This Row],[COLONNE1]]=Table_0__2[[#This Row],[RESULTAT COTE]],Table_0__2[[#This Row],[COLONNE1]],0)</f>
        <v>2.35</v>
      </c>
    </row>
    <row r="6528" spans="1:11" x14ac:dyDescent="0.3">
      <c r="A6528" s="2">
        <v>43226</v>
      </c>
      <c r="B6528" s="24">
        <v>0.875</v>
      </c>
      <c r="C6528" s="20">
        <f t="shared" si="101"/>
        <v>43226.875</v>
      </c>
      <c r="D6528" s="7" t="s">
        <v>6525</v>
      </c>
      <c r="E6528" s="10">
        <v>1</v>
      </c>
      <c r="F6528" s="7">
        <v>1.8</v>
      </c>
      <c r="G6528" s="7">
        <v>3.75</v>
      </c>
      <c r="H6528" s="9">
        <v>4</v>
      </c>
      <c r="I6528" s="14">
        <f>IF(Table_0__2[[#This Row],[RESULTAT]]=1,Table_0__2[[#This Row],[1]],0)+IF(Table_0__2[[#This Row],[RESULTAT]]=3,Table_0__2[[#This Row],[N]],0)+IF(Table_0__2[[#This Row],[RESULTAT]]=2,Table_0__2[[#This Row],[2]],0)</f>
        <v>1.8</v>
      </c>
      <c r="J6528" s="14">
        <f>MIN(Table_0__2[[#This Row],[1]:[2]])</f>
        <v>1.8</v>
      </c>
      <c r="K6528" s="14">
        <f>IF(Table_0__2[[#This Row],[COLONNE1]]=Table_0__2[[#This Row],[RESULTAT COTE]],Table_0__2[[#This Row],[COLONNE1]],0)</f>
        <v>1.8</v>
      </c>
    </row>
    <row r="6529" spans="1:11" x14ac:dyDescent="0.3">
      <c r="A6529" s="2">
        <v>43226</v>
      </c>
      <c r="B6529" s="24">
        <v>0.88194444444444453</v>
      </c>
      <c r="C6529" s="20">
        <f t="shared" si="101"/>
        <v>43226.881944444445</v>
      </c>
      <c r="D6529" s="7" t="s">
        <v>6526</v>
      </c>
      <c r="E6529" s="10">
        <v>2</v>
      </c>
      <c r="F6529" s="7">
        <v>2.1</v>
      </c>
      <c r="G6529" s="7">
        <v>3.15</v>
      </c>
      <c r="H6529" s="9">
        <v>2.5499999999999998</v>
      </c>
      <c r="I6529" s="14">
        <f>IF(Table_0__2[[#This Row],[RESULTAT]]=1,Table_0__2[[#This Row],[1]],0)+IF(Table_0__2[[#This Row],[RESULTAT]]=3,Table_0__2[[#This Row],[N]],0)+IF(Table_0__2[[#This Row],[RESULTAT]]=2,Table_0__2[[#This Row],[2]],0)</f>
        <v>2.5499999999999998</v>
      </c>
      <c r="J6529" s="14">
        <f>MIN(Table_0__2[[#This Row],[1]:[2]])</f>
        <v>2.1</v>
      </c>
      <c r="K6529" s="14">
        <f>IF(Table_0__2[[#This Row],[COLONNE1]]=Table_0__2[[#This Row],[RESULTAT COTE]],Table_0__2[[#This Row],[COLONNE1]],0)</f>
        <v>0</v>
      </c>
    </row>
    <row r="6530" spans="1:11" x14ac:dyDescent="0.3">
      <c r="A6530" s="2">
        <v>43226</v>
      </c>
      <c r="B6530" s="25">
        <v>0.88194444444444453</v>
      </c>
      <c r="C6530" s="20">
        <f t="shared" ref="C6530:C6593" si="102">A6530+B6530</f>
        <v>43226.881944444445</v>
      </c>
      <c r="D6530" s="10" t="s">
        <v>6527</v>
      </c>
      <c r="E6530" s="10">
        <v>1</v>
      </c>
      <c r="F6530" s="10">
        <v>1.1499999999999999</v>
      </c>
      <c r="G6530" s="10">
        <v>5.75</v>
      </c>
      <c r="H6530" s="11">
        <v>9.75</v>
      </c>
      <c r="I6530" s="15">
        <f>IF(Table_0__2[[#This Row],[RESULTAT]]=1,Table_0__2[[#This Row],[1]],0)+IF(Table_0__2[[#This Row],[RESULTAT]]=3,Table_0__2[[#This Row],[N]],0)+IF(Table_0__2[[#This Row],[RESULTAT]]=2,Table_0__2[[#This Row],[2]],0)</f>
        <v>1.1499999999999999</v>
      </c>
      <c r="J6530" s="15">
        <f>MIN(Table_0__2[[#This Row],[1]:[2]])</f>
        <v>1.1499999999999999</v>
      </c>
      <c r="K6530" s="15">
        <f>IF(Table_0__2[[#This Row],[COLONNE1]]=Table_0__2[[#This Row],[RESULTAT COTE]],Table_0__2[[#This Row],[COLONNE1]],0)</f>
        <v>1.1499999999999999</v>
      </c>
    </row>
    <row r="6531" spans="1:11" x14ac:dyDescent="0.3">
      <c r="A6531" s="2">
        <v>43226</v>
      </c>
      <c r="B6531" s="25">
        <v>0.93402777777777779</v>
      </c>
      <c r="C6531" s="20">
        <f t="shared" si="102"/>
        <v>43226.934027777781</v>
      </c>
      <c r="D6531" s="10" t="s">
        <v>6528</v>
      </c>
      <c r="E6531" s="10">
        <v>1</v>
      </c>
      <c r="F6531" s="10">
        <v>1.5</v>
      </c>
      <c r="G6531" s="10">
        <v>3.4</v>
      </c>
      <c r="H6531" s="11">
        <v>3.95</v>
      </c>
      <c r="I6531" s="15">
        <f>IF(Table_0__2[[#This Row],[RESULTAT]]=1,Table_0__2[[#This Row],[1]],0)+IF(Table_0__2[[#This Row],[RESULTAT]]=3,Table_0__2[[#This Row],[N]],0)+IF(Table_0__2[[#This Row],[RESULTAT]]=2,Table_0__2[[#This Row],[2]],0)</f>
        <v>1.5</v>
      </c>
      <c r="J6531" s="15">
        <f>MIN(Table_0__2[[#This Row],[1]:[2]])</f>
        <v>1.5</v>
      </c>
      <c r="K6531" s="15">
        <f>IF(Table_0__2[[#This Row],[COLONNE1]]=Table_0__2[[#This Row],[RESULTAT COTE]],Table_0__2[[#This Row],[COLONNE1]],0)</f>
        <v>1.5</v>
      </c>
    </row>
    <row r="6532" spans="1:11" x14ac:dyDescent="0.3">
      <c r="A6532" s="2">
        <v>43226</v>
      </c>
      <c r="B6532" s="24">
        <v>0.94444444444444453</v>
      </c>
      <c r="C6532" s="20">
        <f t="shared" si="102"/>
        <v>43226.944444444445</v>
      </c>
      <c r="D6532" s="7" t="s">
        <v>6529</v>
      </c>
      <c r="E6532" s="10">
        <v>1</v>
      </c>
      <c r="F6532" s="7">
        <v>1.5</v>
      </c>
      <c r="G6532" s="7">
        <v>3.25</v>
      </c>
      <c r="H6532" s="9">
        <v>4.75</v>
      </c>
      <c r="I6532" s="14">
        <f>IF(Table_0__2[[#This Row],[RESULTAT]]=1,Table_0__2[[#This Row],[1]],0)+IF(Table_0__2[[#This Row],[RESULTAT]]=3,Table_0__2[[#This Row],[N]],0)+IF(Table_0__2[[#This Row],[RESULTAT]]=2,Table_0__2[[#This Row],[2]],0)</f>
        <v>1.5</v>
      </c>
      <c r="J6532" s="14">
        <f>MIN(Table_0__2[[#This Row],[1]:[2]])</f>
        <v>1.5</v>
      </c>
      <c r="K6532" s="14">
        <f>IF(Table_0__2[[#This Row],[COLONNE1]]=Table_0__2[[#This Row],[RESULTAT COTE]],Table_0__2[[#This Row],[COLONNE1]],0)</f>
        <v>1.5</v>
      </c>
    </row>
    <row r="6533" spans="1:11" x14ac:dyDescent="0.3">
      <c r="A6533" s="2">
        <v>43226</v>
      </c>
      <c r="B6533" s="25">
        <v>0.95486111111111116</v>
      </c>
      <c r="C6533" s="20">
        <f t="shared" si="102"/>
        <v>43226.954861111109</v>
      </c>
      <c r="D6533" s="10" t="s">
        <v>6530</v>
      </c>
      <c r="E6533" s="10">
        <v>2</v>
      </c>
      <c r="F6533" s="10">
        <v>1.3</v>
      </c>
      <c r="G6533" s="10">
        <v>3.45</v>
      </c>
      <c r="H6533" s="11">
        <v>7.25</v>
      </c>
      <c r="I6533" s="15">
        <f>IF(Table_0__2[[#This Row],[RESULTAT]]=1,Table_0__2[[#This Row],[1]],0)+IF(Table_0__2[[#This Row],[RESULTAT]]=3,Table_0__2[[#This Row],[N]],0)+IF(Table_0__2[[#This Row],[RESULTAT]]=2,Table_0__2[[#This Row],[2]],0)</f>
        <v>7.25</v>
      </c>
      <c r="J6533" s="15">
        <f>MIN(Table_0__2[[#This Row],[1]:[2]])</f>
        <v>1.3</v>
      </c>
      <c r="K6533" s="15">
        <f>IF(Table_0__2[[#This Row],[COLONNE1]]=Table_0__2[[#This Row],[RESULTAT COTE]],Table_0__2[[#This Row],[COLONNE1]],0)</f>
        <v>0</v>
      </c>
    </row>
    <row r="6534" spans="1:11" x14ac:dyDescent="0.3">
      <c r="A6534" s="2">
        <v>43226</v>
      </c>
      <c r="B6534" s="24">
        <v>0.95486111111111116</v>
      </c>
      <c r="C6534" s="20">
        <f t="shared" si="102"/>
        <v>43226.954861111109</v>
      </c>
      <c r="D6534" s="7" t="s">
        <v>6531</v>
      </c>
      <c r="E6534" s="10">
        <v>1</v>
      </c>
      <c r="F6534" s="7">
        <v>1.55</v>
      </c>
      <c r="G6534" s="7">
        <v>3.6</v>
      </c>
      <c r="H6534" s="9">
        <v>3.95</v>
      </c>
      <c r="I6534" s="14">
        <f>IF(Table_0__2[[#This Row],[RESULTAT]]=1,Table_0__2[[#This Row],[1]],0)+IF(Table_0__2[[#This Row],[RESULTAT]]=3,Table_0__2[[#This Row],[N]],0)+IF(Table_0__2[[#This Row],[RESULTAT]]=2,Table_0__2[[#This Row],[2]],0)</f>
        <v>1.55</v>
      </c>
      <c r="J6534" s="14">
        <f>MIN(Table_0__2[[#This Row],[1]:[2]])</f>
        <v>1.55</v>
      </c>
      <c r="K6534" s="14">
        <f>IF(Table_0__2[[#This Row],[COLONNE1]]=Table_0__2[[#This Row],[RESULTAT COTE]],Table_0__2[[#This Row],[COLONNE1]],0)</f>
        <v>1.55</v>
      </c>
    </row>
    <row r="6535" spans="1:11" x14ac:dyDescent="0.3">
      <c r="A6535" s="2">
        <v>43226</v>
      </c>
      <c r="B6535" s="24">
        <v>0.99652777777777779</v>
      </c>
      <c r="C6535" s="20">
        <f t="shared" si="102"/>
        <v>43226.996527777781</v>
      </c>
      <c r="D6535" s="7" t="s">
        <v>6532</v>
      </c>
      <c r="E6535" s="10">
        <v>1</v>
      </c>
      <c r="F6535" s="7">
        <v>1.5</v>
      </c>
      <c r="G6535" s="7">
        <v>3.25</v>
      </c>
      <c r="H6535" s="9">
        <v>5.25</v>
      </c>
      <c r="I6535" s="14">
        <f>IF(Table_0__2[[#This Row],[RESULTAT]]=1,Table_0__2[[#This Row],[1]],0)+IF(Table_0__2[[#This Row],[RESULTAT]]=3,Table_0__2[[#This Row],[N]],0)+IF(Table_0__2[[#This Row],[RESULTAT]]=2,Table_0__2[[#This Row],[2]],0)</f>
        <v>1.5</v>
      </c>
      <c r="J6535" s="14">
        <f>MIN(Table_0__2[[#This Row],[1]:[2]])</f>
        <v>1.5</v>
      </c>
      <c r="K6535" s="14">
        <f>IF(Table_0__2[[#This Row],[COLONNE1]]=Table_0__2[[#This Row],[RESULTAT COTE]],Table_0__2[[#This Row],[COLONNE1]],0)</f>
        <v>1.5</v>
      </c>
    </row>
    <row r="6536" spans="1:11" x14ac:dyDescent="0.3">
      <c r="A6536" s="2">
        <v>43226</v>
      </c>
      <c r="B6536" s="25">
        <v>0.99652777777777779</v>
      </c>
      <c r="C6536" s="20">
        <f t="shared" si="102"/>
        <v>43226.996527777781</v>
      </c>
      <c r="D6536" s="10" t="s">
        <v>6533</v>
      </c>
      <c r="E6536" s="10">
        <v>1</v>
      </c>
      <c r="F6536" s="10">
        <v>2.0499999999999998</v>
      </c>
      <c r="G6536" s="10">
        <v>2.9</v>
      </c>
      <c r="H6536" s="11">
        <v>2.95</v>
      </c>
      <c r="I6536" s="15">
        <f>IF(Table_0__2[[#This Row],[RESULTAT]]=1,Table_0__2[[#This Row],[1]],0)+IF(Table_0__2[[#This Row],[RESULTAT]]=3,Table_0__2[[#This Row],[N]],0)+IF(Table_0__2[[#This Row],[RESULTAT]]=2,Table_0__2[[#This Row],[2]],0)</f>
        <v>2.0499999999999998</v>
      </c>
      <c r="J6536" s="15">
        <f>MIN(Table_0__2[[#This Row],[1]:[2]])</f>
        <v>2.0499999999999998</v>
      </c>
      <c r="K6536" s="15">
        <f>IF(Table_0__2[[#This Row],[COLONNE1]]=Table_0__2[[#This Row],[RESULTAT COTE]],Table_0__2[[#This Row],[COLONNE1]],0)</f>
        <v>2.0499999999999998</v>
      </c>
    </row>
    <row r="6537" spans="1:11" x14ac:dyDescent="0.3">
      <c r="A6537" s="2">
        <v>43226</v>
      </c>
      <c r="B6537" s="24">
        <v>0.99652777777777779</v>
      </c>
      <c r="C6537" s="20">
        <f t="shared" si="102"/>
        <v>43226.996527777781</v>
      </c>
      <c r="D6537" s="7" t="s">
        <v>6534</v>
      </c>
      <c r="E6537" s="7">
        <v>3</v>
      </c>
      <c r="F6537" s="7">
        <v>1.95</v>
      </c>
      <c r="G6537" s="7">
        <v>2.7</v>
      </c>
      <c r="H6537" s="9">
        <v>3.15</v>
      </c>
      <c r="I6537" s="14">
        <f>IF(Table_0__2[[#This Row],[RESULTAT]]=1,Table_0__2[[#This Row],[1]],0)+IF(Table_0__2[[#This Row],[RESULTAT]]=3,Table_0__2[[#This Row],[N]],0)+IF(Table_0__2[[#This Row],[RESULTAT]]=2,Table_0__2[[#This Row],[2]],0)</f>
        <v>2.7</v>
      </c>
      <c r="J6537" s="14">
        <f>MIN(Table_0__2[[#This Row],[1]:[2]])</f>
        <v>1.95</v>
      </c>
      <c r="K6537" s="14">
        <f>IF(Table_0__2[[#This Row],[COLONNE1]]=Table_0__2[[#This Row],[RESULTAT COTE]],Table_0__2[[#This Row],[COLONNE1]],0)</f>
        <v>0</v>
      </c>
    </row>
    <row r="6538" spans="1:11" x14ac:dyDescent="0.3">
      <c r="A6538" s="2">
        <v>43226</v>
      </c>
      <c r="B6538" s="25">
        <v>0.99652777777777779</v>
      </c>
      <c r="C6538" s="20">
        <f t="shared" si="102"/>
        <v>43226.996527777781</v>
      </c>
      <c r="D6538" s="10" t="s">
        <v>6535</v>
      </c>
      <c r="E6538" s="10">
        <v>1</v>
      </c>
      <c r="F6538" s="10">
        <v>1.25</v>
      </c>
      <c r="G6538" s="10">
        <v>3.8</v>
      </c>
      <c r="H6538" s="11">
        <v>7.25</v>
      </c>
      <c r="I6538" s="15">
        <f>IF(Table_0__2[[#This Row],[RESULTAT]]=1,Table_0__2[[#This Row],[1]],0)+IF(Table_0__2[[#This Row],[RESULTAT]]=3,Table_0__2[[#This Row],[N]],0)+IF(Table_0__2[[#This Row],[RESULTAT]]=2,Table_0__2[[#This Row],[2]],0)</f>
        <v>1.25</v>
      </c>
      <c r="J6538" s="15">
        <f>MIN(Table_0__2[[#This Row],[1]:[2]])</f>
        <v>1.25</v>
      </c>
      <c r="K6538" s="15">
        <f>IF(Table_0__2[[#This Row],[COLONNE1]]=Table_0__2[[#This Row],[RESULTAT COTE]],Table_0__2[[#This Row],[COLONNE1]],0)</f>
        <v>1.25</v>
      </c>
    </row>
    <row r="6539" spans="1:11" x14ac:dyDescent="0.3">
      <c r="A6539" s="2">
        <v>43226</v>
      </c>
      <c r="B6539" s="24">
        <v>0.99652777777777779</v>
      </c>
      <c r="C6539" s="20">
        <f t="shared" si="102"/>
        <v>43226.996527777781</v>
      </c>
      <c r="D6539" s="7" t="s">
        <v>6536</v>
      </c>
      <c r="E6539" s="7">
        <v>3</v>
      </c>
      <c r="F6539" s="7">
        <v>1.7</v>
      </c>
      <c r="G6539" s="7">
        <v>2.8</v>
      </c>
      <c r="H6539" s="9">
        <v>3.85</v>
      </c>
      <c r="I6539" s="14">
        <f>IF(Table_0__2[[#This Row],[RESULTAT]]=1,Table_0__2[[#This Row],[1]],0)+IF(Table_0__2[[#This Row],[RESULTAT]]=3,Table_0__2[[#This Row],[N]],0)+IF(Table_0__2[[#This Row],[RESULTAT]]=2,Table_0__2[[#This Row],[2]],0)</f>
        <v>2.8</v>
      </c>
      <c r="J6539" s="14">
        <f>MIN(Table_0__2[[#This Row],[1]:[2]])</f>
        <v>1.7</v>
      </c>
      <c r="K6539" s="14">
        <f>IF(Table_0__2[[#This Row],[COLONNE1]]=Table_0__2[[#This Row],[RESULTAT COTE]],Table_0__2[[#This Row],[COLONNE1]],0)</f>
        <v>0</v>
      </c>
    </row>
    <row r="6540" spans="1:11" x14ac:dyDescent="0.3">
      <c r="A6540" s="2">
        <v>43226</v>
      </c>
      <c r="B6540" s="25">
        <v>0.99652777777777779</v>
      </c>
      <c r="C6540" s="20">
        <f t="shared" si="102"/>
        <v>43226.996527777781</v>
      </c>
      <c r="D6540" s="10" t="s">
        <v>6537</v>
      </c>
      <c r="E6540" s="7">
        <v>3</v>
      </c>
      <c r="F6540" s="10">
        <v>1.6</v>
      </c>
      <c r="G6540" s="10">
        <v>2.95</v>
      </c>
      <c r="H6540" s="11">
        <v>3.95</v>
      </c>
      <c r="I6540" s="15">
        <f>IF(Table_0__2[[#This Row],[RESULTAT]]=1,Table_0__2[[#This Row],[1]],0)+IF(Table_0__2[[#This Row],[RESULTAT]]=3,Table_0__2[[#This Row],[N]],0)+IF(Table_0__2[[#This Row],[RESULTAT]]=2,Table_0__2[[#This Row],[2]],0)</f>
        <v>2.95</v>
      </c>
      <c r="J6540" s="15">
        <f>MIN(Table_0__2[[#This Row],[1]:[2]])</f>
        <v>1.6</v>
      </c>
      <c r="K6540" s="15">
        <f>IF(Table_0__2[[#This Row],[COLONNE1]]=Table_0__2[[#This Row],[RESULTAT COTE]],Table_0__2[[#This Row],[COLONNE1]],0)</f>
        <v>0</v>
      </c>
    </row>
    <row r="6541" spans="1:11" x14ac:dyDescent="0.3">
      <c r="A6541" s="2">
        <v>43226</v>
      </c>
      <c r="B6541" s="24">
        <v>0.99652777777777779</v>
      </c>
      <c r="C6541" s="20">
        <f t="shared" si="102"/>
        <v>43226.996527777781</v>
      </c>
      <c r="D6541" s="7" t="s">
        <v>6538</v>
      </c>
      <c r="E6541" s="10">
        <v>1</v>
      </c>
      <c r="F6541" s="7">
        <v>2.8</v>
      </c>
      <c r="G6541" s="7">
        <v>2.6</v>
      </c>
      <c r="H6541" s="9">
        <v>2.15</v>
      </c>
      <c r="I6541" s="14">
        <f>IF(Table_0__2[[#This Row],[RESULTAT]]=1,Table_0__2[[#This Row],[1]],0)+IF(Table_0__2[[#This Row],[RESULTAT]]=3,Table_0__2[[#This Row],[N]],0)+IF(Table_0__2[[#This Row],[RESULTAT]]=2,Table_0__2[[#This Row],[2]],0)</f>
        <v>2.8</v>
      </c>
      <c r="J6541" s="14">
        <f>MIN(Table_0__2[[#This Row],[1]:[2]])</f>
        <v>2.15</v>
      </c>
      <c r="K6541" s="14">
        <f>IF(Table_0__2[[#This Row],[COLONNE1]]=Table_0__2[[#This Row],[RESULTAT COTE]],Table_0__2[[#This Row],[COLONNE1]],0)</f>
        <v>0</v>
      </c>
    </row>
    <row r="6542" spans="1:11" x14ac:dyDescent="0.3">
      <c r="A6542" s="2">
        <v>43226</v>
      </c>
      <c r="B6542" s="25">
        <v>0.99652777777777779</v>
      </c>
      <c r="C6542" s="20">
        <f t="shared" si="102"/>
        <v>43226.996527777781</v>
      </c>
      <c r="D6542" s="10" t="s">
        <v>6539</v>
      </c>
      <c r="E6542" s="10">
        <v>2</v>
      </c>
      <c r="F6542" s="10">
        <v>4</v>
      </c>
      <c r="G6542" s="10">
        <v>2.95</v>
      </c>
      <c r="H6542" s="11">
        <v>1.6</v>
      </c>
      <c r="I6542" s="15">
        <f>IF(Table_0__2[[#This Row],[RESULTAT]]=1,Table_0__2[[#This Row],[1]],0)+IF(Table_0__2[[#This Row],[RESULTAT]]=3,Table_0__2[[#This Row],[N]],0)+IF(Table_0__2[[#This Row],[RESULTAT]]=2,Table_0__2[[#This Row],[2]],0)</f>
        <v>1.6</v>
      </c>
      <c r="J6542" s="15">
        <f>MIN(Table_0__2[[#This Row],[1]:[2]])</f>
        <v>1.6</v>
      </c>
      <c r="K6542" s="15">
        <f>IF(Table_0__2[[#This Row],[COLONNE1]]=Table_0__2[[#This Row],[RESULTAT COTE]],Table_0__2[[#This Row],[COLONNE1]],0)</f>
        <v>1.6</v>
      </c>
    </row>
    <row r="6543" spans="1:11" x14ac:dyDescent="0.3">
      <c r="A6543" s="2">
        <v>43226</v>
      </c>
      <c r="B6543" s="24">
        <v>0.99652777777777779</v>
      </c>
      <c r="C6543" s="20">
        <f t="shared" si="102"/>
        <v>43226.996527777781</v>
      </c>
      <c r="D6543" s="7" t="s">
        <v>6540</v>
      </c>
      <c r="E6543" s="7">
        <v>3</v>
      </c>
      <c r="F6543" s="7">
        <v>1.85</v>
      </c>
      <c r="G6543" s="7">
        <v>2.65</v>
      </c>
      <c r="H6543" s="9">
        <v>3.45</v>
      </c>
      <c r="I6543" s="14">
        <f>IF(Table_0__2[[#This Row],[RESULTAT]]=1,Table_0__2[[#This Row],[1]],0)+IF(Table_0__2[[#This Row],[RESULTAT]]=3,Table_0__2[[#This Row],[N]],0)+IF(Table_0__2[[#This Row],[RESULTAT]]=2,Table_0__2[[#This Row],[2]],0)</f>
        <v>2.65</v>
      </c>
      <c r="J6543" s="14">
        <f>MIN(Table_0__2[[#This Row],[1]:[2]])</f>
        <v>1.85</v>
      </c>
      <c r="K6543" s="14">
        <f>IF(Table_0__2[[#This Row],[COLONNE1]]=Table_0__2[[#This Row],[RESULTAT COTE]],Table_0__2[[#This Row],[COLONNE1]],0)</f>
        <v>0</v>
      </c>
    </row>
    <row r="6544" spans="1:11" x14ac:dyDescent="0.3">
      <c r="A6544" s="2">
        <v>43226</v>
      </c>
      <c r="B6544" s="25">
        <v>0.99652777777777779</v>
      </c>
      <c r="C6544" s="20">
        <f t="shared" si="102"/>
        <v>43226.996527777781</v>
      </c>
      <c r="D6544" s="10" t="s">
        <v>6541</v>
      </c>
      <c r="E6544" s="10">
        <v>1</v>
      </c>
      <c r="F6544" s="10">
        <v>2.15</v>
      </c>
      <c r="G6544" s="10">
        <v>2.75</v>
      </c>
      <c r="H6544" s="11">
        <v>2.65</v>
      </c>
      <c r="I6544" s="15">
        <f>IF(Table_0__2[[#This Row],[RESULTAT]]=1,Table_0__2[[#This Row],[1]],0)+IF(Table_0__2[[#This Row],[RESULTAT]]=3,Table_0__2[[#This Row],[N]],0)+IF(Table_0__2[[#This Row],[RESULTAT]]=2,Table_0__2[[#This Row],[2]],0)</f>
        <v>2.15</v>
      </c>
      <c r="J6544" s="15">
        <f>MIN(Table_0__2[[#This Row],[1]:[2]])</f>
        <v>2.15</v>
      </c>
      <c r="K6544" s="15">
        <f>IF(Table_0__2[[#This Row],[COLONNE1]]=Table_0__2[[#This Row],[RESULTAT COTE]],Table_0__2[[#This Row],[COLONNE1]],0)</f>
        <v>2.15</v>
      </c>
    </row>
    <row r="6545" spans="1:11" x14ac:dyDescent="0.3">
      <c r="A6545" s="2">
        <v>43226</v>
      </c>
      <c r="B6545" s="24">
        <v>0.99652777777777779</v>
      </c>
      <c r="C6545" s="20">
        <f t="shared" si="102"/>
        <v>43226.996527777781</v>
      </c>
      <c r="D6545" s="7" t="s">
        <v>6542</v>
      </c>
      <c r="E6545" s="10">
        <v>1</v>
      </c>
      <c r="F6545" s="7">
        <v>2.1</v>
      </c>
      <c r="G6545" s="7">
        <v>3.05</v>
      </c>
      <c r="H6545" s="9">
        <v>2.8</v>
      </c>
      <c r="I6545" s="14">
        <f>IF(Table_0__2[[#This Row],[RESULTAT]]=1,Table_0__2[[#This Row],[1]],0)+IF(Table_0__2[[#This Row],[RESULTAT]]=3,Table_0__2[[#This Row],[N]],0)+IF(Table_0__2[[#This Row],[RESULTAT]]=2,Table_0__2[[#This Row],[2]],0)</f>
        <v>2.1</v>
      </c>
      <c r="J6545" s="14">
        <f>MIN(Table_0__2[[#This Row],[1]:[2]])</f>
        <v>2.1</v>
      </c>
      <c r="K6545" s="14">
        <f>IF(Table_0__2[[#This Row],[COLONNE1]]=Table_0__2[[#This Row],[RESULTAT COTE]],Table_0__2[[#This Row],[COLONNE1]],0)</f>
        <v>2.1</v>
      </c>
    </row>
    <row r="6546" spans="1:11" x14ac:dyDescent="0.3">
      <c r="A6546" s="2">
        <v>43226</v>
      </c>
      <c r="B6546" s="25">
        <v>0.99652777777777779</v>
      </c>
      <c r="C6546" s="20">
        <f t="shared" si="102"/>
        <v>43226.996527777781</v>
      </c>
      <c r="D6546" s="10" t="s">
        <v>6543</v>
      </c>
      <c r="E6546" s="10">
        <v>2</v>
      </c>
      <c r="F6546" s="10">
        <v>2.2000000000000002</v>
      </c>
      <c r="G6546" s="10">
        <v>2.8</v>
      </c>
      <c r="H6546" s="11">
        <v>2.8</v>
      </c>
      <c r="I6546" s="15">
        <f>IF(Table_0__2[[#This Row],[RESULTAT]]=1,Table_0__2[[#This Row],[1]],0)+IF(Table_0__2[[#This Row],[RESULTAT]]=3,Table_0__2[[#This Row],[N]],0)+IF(Table_0__2[[#This Row],[RESULTAT]]=2,Table_0__2[[#This Row],[2]],0)</f>
        <v>2.8</v>
      </c>
      <c r="J6546" s="15">
        <f>MIN(Table_0__2[[#This Row],[1]:[2]])</f>
        <v>2.2000000000000002</v>
      </c>
      <c r="K6546" s="15">
        <f>IF(Table_0__2[[#This Row],[COLONNE1]]=Table_0__2[[#This Row],[RESULTAT COTE]],Table_0__2[[#This Row],[COLONNE1]],0)</f>
        <v>0</v>
      </c>
    </row>
    <row r="6547" spans="1:11" x14ac:dyDescent="0.3">
      <c r="A6547" s="2">
        <v>43227</v>
      </c>
      <c r="B6547" s="26">
        <v>0.70486111111111116</v>
      </c>
      <c r="C6547" s="20">
        <f t="shared" si="102"/>
        <v>43227.704861111109</v>
      </c>
      <c r="D6547" s="12" t="s">
        <v>6544</v>
      </c>
      <c r="E6547" s="10">
        <v>2</v>
      </c>
      <c r="F6547" s="12">
        <v>8.75</v>
      </c>
      <c r="G6547" s="12">
        <v>4.45</v>
      </c>
      <c r="H6547" s="13">
        <v>1.1499999999999999</v>
      </c>
      <c r="I6547" s="16">
        <f>IF(Table_0__2[[#This Row],[RESULTAT]]=1,Table_0__2[[#This Row],[1]],0)+IF(Table_0__2[[#This Row],[RESULTAT]]=3,Table_0__2[[#This Row],[N]],0)+IF(Table_0__2[[#This Row],[RESULTAT]]=2,Table_0__2[[#This Row],[2]],0)</f>
        <v>1.1499999999999999</v>
      </c>
      <c r="J6547" s="16">
        <f>MIN(Table_0__2[[#This Row],[1]:[2]])</f>
        <v>1.1499999999999999</v>
      </c>
      <c r="K6547" s="16">
        <f>IF(Table_0__2[[#This Row],[COLONNE1]]=Table_0__2[[#This Row],[RESULTAT COTE]],Table_0__2[[#This Row],[COLONNE1]],0)</f>
        <v>1.1499999999999999</v>
      </c>
    </row>
    <row r="6548" spans="1:11" x14ac:dyDescent="0.3">
      <c r="A6548" s="2">
        <v>43227</v>
      </c>
      <c r="B6548" s="24">
        <v>0.70486111111111116</v>
      </c>
      <c r="C6548" s="20">
        <f t="shared" si="102"/>
        <v>43227.704861111109</v>
      </c>
      <c r="D6548" s="7" t="s">
        <v>6545</v>
      </c>
      <c r="E6548" s="10">
        <v>2</v>
      </c>
      <c r="F6548" s="7">
        <v>1.85</v>
      </c>
      <c r="G6548" s="7">
        <v>2.75</v>
      </c>
      <c r="H6548" s="9">
        <v>3.3</v>
      </c>
      <c r="I6548" s="14">
        <f>IF(Table_0__2[[#This Row],[RESULTAT]]=1,Table_0__2[[#This Row],[1]],0)+IF(Table_0__2[[#This Row],[RESULTAT]]=3,Table_0__2[[#This Row],[N]],0)+IF(Table_0__2[[#This Row],[RESULTAT]]=2,Table_0__2[[#This Row],[2]],0)</f>
        <v>3.3</v>
      </c>
      <c r="J6548" s="14">
        <f>MIN(Table_0__2[[#This Row],[1]:[2]])</f>
        <v>1.85</v>
      </c>
      <c r="K6548" s="14">
        <f>IF(Table_0__2[[#This Row],[COLONNE1]]=Table_0__2[[#This Row],[RESULTAT COTE]],Table_0__2[[#This Row],[COLONNE1]],0)</f>
        <v>0</v>
      </c>
    </row>
    <row r="6549" spans="1:11" x14ac:dyDescent="0.3">
      <c r="A6549" s="2">
        <v>43227</v>
      </c>
      <c r="B6549" s="25">
        <v>0.72569444444444453</v>
      </c>
      <c r="C6549" s="20">
        <f t="shared" si="102"/>
        <v>43227.725694444445</v>
      </c>
      <c r="D6549" s="10" t="s">
        <v>6546</v>
      </c>
      <c r="E6549" s="10">
        <v>1</v>
      </c>
      <c r="F6549" s="10">
        <v>1.9</v>
      </c>
      <c r="G6549" s="10">
        <v>2.8</v>
      </c>
      <c r="H6549" s="11">
        <v>3.15</v>
      </c>
      <c r="I6549" s="15">
        <f>IF(Table_0__2[[#This Row],[RESULTAT]]=1,Table_0__2[[#This Row],[1]],0)+IF(Table_0__2[[#This Row],[RESULTAT]]=3,Table_0__2[[#This Row],[N]],0)+IF(Table_0__2[[#This Row],[RESULTAT]]=2,Table_0__2[[#This Row],[2]],0)</f>
        <v>1.9</v>
      </c>
      <c r="J6549" s="15">
        <f>MIN(Table_0__2[[#This Row],[1]:[2]])</f>
        <v>1.9</v>
      </c>
      <c r="K6549" s="15">
        <f>IF(Table_0__2[[#This Row],[COLONNE1]]=Table_0__2[[#This Row],[RESULTAT COTE]],Table_0__2[[#This Row],[COLONNE1]],0)</f>
        <v>1.9</v>
      </c>
    </row>
    <row r="6550" spans="1:11" x14ac:dyDescent="0.3">
      <c r="A6550" s="2">
        <v>43227</v>
      </c>
      <c r="B6550" s="24">
        <v>0.72569444444444453</v>
      </c>
      <c r="C6550" s="20">
        <f t="shared" si="102"/>
        <v>43227.725694444445</v>
      </c>
      <c r="D6550" s="7" t="s">
        <v>6547</v>
      </c>
      <c r="E6550" s="7">
        <v>3</v>
      </c>
      <c r="F6550" s="7">
        <v>1.65</v>
      </c>
      <c r="G6550" s="7">
        <v>3.1</v>
      </c>
      <c r="H6550" s="9">
        <v>3.75</v>
      </c>
      <c r="I6550" s="14">
        <f>IF(Table_0__2[[#This Row],[RESULTAT]]=1,Table_0__2[[#This Row],[1]],0)+IF(Table_0__2[[#This Row],[RESULTAT]]=3,Table_0__2[[#This Row],[N]],0)+IF(Table_0__2[[#This Row],[RESULTAT]]=2,Table_0__2[[#This Row],[2]],0)</f>
        <v>3.1</v>
      </c>
      <c r="J6550" s="14">
        <f>MIN(Table_0__2[[#This Row],[1]:[2]])</f>
        <v>1.65</v>
      </c>
      <c r="K6550" s="14">
        <f>IF(Table_0__2[[#This Row],[COLONNE1]]=Table_0__2[[#This Row],[RESULTAT COTE]],Table_0__2[[#This Row],[COLONNE1]],0)</f>
        <v>0</v>
      </c>
    </row>
    <row r="6551" spans="1:11" x14ac:dyDescent="0.3">
      <c r="A6551" s="2">
        <v>43227</v>
      </c>
      <c r="B6551" s="25">
        <v>0.72569444444444453</v>
      </c>
      <c r="C6551" s="20">
        <f t="shared" si="102"/>
        <v>43227.725694444445</v>
      </c>
      <c r="D6551" s="10" t="s">
        <v>6548</v>
      </c>
      <c r="E6551" s="10">
        <v>1</v>
      </c>
      <c r="F6551" s="10">
        <v>2</v>
      </c>
      <c r="G6551" s="10">
        <v>2.6</v>
      </c>
      <c r="H6551" s="11">
        <v>3.1</v>
      </c>
      <c r="I6551" s="15">
        <f>IF(Table_0__2[[#This Row],[RESULTAT]]=1,Table_0__2[[#This Row],[1]],0)+IF(Table_0__2[[#This Row],[RESULTAT]]=3,Table_0__2[[#This Row],[N]],0)+IF(Table_0__2[[#This Row],[RESULTAT]]=2,Table_0__2[[#This Row],[2]],0)</f>
        <v>2</v>
      </c>
      <c r="J6551" s="15">
        <f>MIN(Table_0__2[[#This Row],[1]:[2]])</f>
        <v>2</v>
      </c>
      <c r="K6551" s="15">
        <f>IF(Table_0__2[[#This Row],[COLONNE1]]=Table_0__2[[#This Row],[RESULTAT COTE]],Table_0__2[[#This Row],[COLONNE1]],0)</f>
        <v>2</v>
      </c>
    </row>
    <row r="6552" spans="1:11" x14ac:dyDescent="0.3">
      <c r="A6552" s="2">
        <v>43227</v>
      </c>
      <c r="B6552" s="24">
        <v>0.72569444444444453</v>
      </c>
      <c r="C6552" s="20">
        <f t="shared" si="102"/>
        <v>43227.725694444445</v>
      </c>
      <c r="D6552" s="7" t="s">
        <v>6549</v>
      </c>
      <c r="E6552" s="10">
        <v>1</v>
      </c>
      <c r="F6552" s="7">
        <v>1.5</v>
      </c>
      <c r="G6552" s="7">
        <v>3.35</v>
      </c>
      <c r="H6552" s="9">
        <v>4.25</v>
      </c>
      <c r="I6552" s="14">
        <f>IF(Table_0__2[[#This Row],[RESULTAT]]=1,Table_0__2[[#This Row],[1]],0)+IF(Table_0__2[[#This Row],[RESULTAT]]=3,Table_0__2[[#This Row],[N]],0)+IF(Table_0__2[[#This Row],[RESULTAT]]=2,Table_0__2[[#This Row],[2]],0)</f>
        <v>1.5</v>
      </c>
      <c r="J6552" s="14">
        <f>MIN(Table_0__2[[#This Row],[1]:[2]])</f>
        <v>1.5</v>
      </c>
      <c r="K6552" s="14">
        <f>IF(Table_0__2[[#This Row],[COLONNE1]]=Table_0__2[[#This Row],[RESULTAT COTE]],Table_0__2[[#This Row],[COLONNE1]],0)</f>
        <v>1.5</v>
      </c>
    </row>
    <row r="6553" spans="1:11" x14ac:dyDescent="0.3">
      <c r="A6553" s="2">
        <v>43227</v>
      </c>
      <c r="B6553" s="25">
        <v>0.72569444444444453</v>
      </c>
      <c r="C6553" s="20">
        <f t="shared" si="102"/>
        <v>43227.725694444445</v>
      </c>
      <c r="D6553" s="10" t="s">
        <v>6550</v>
      </c>
      <c r="E6553" s="10">
        <v>2</v>
      </c>
      <c r="F6553" s="10">
        <v>1.9</v>
      </c>
      <c r="G6553" s="10">
        <v>2.8</v>
      </c>
      <c r="H6553" s="11">
        <v>3.05</v>
      </c>
      <c r="I6553" s="15">
        <f>IF(Table_0__2[[#This Row],[RESULTAT]]=1,Table_0__2[[#This Row],[1]],0)+IF(Table_0__2[[#This Row],[RESULTAT]]=3,Table_0__2[[#This Row],[N]],0)+IF(Table_0__2[[#This Row],[RESULTAT]]=2,Table_0__2[[#This Row],[2]],0)</f>
        <v>3.05</v>
      </c>
      <c r="J6553" s="15">
        <f>MIN(Table_0__2[[#This Row],[1]:[2]])</f>
        <v>1.9</v>
      </c>
      <c r="K6553" s="15">
        <f>IF(Table_0__2[[#This Row],[COLONNE1]]=Table_0__2[[#This Row],[RESULTAT COTE]],Table_0__2[[#This Row],[COLONNE1]],0)</f>
        <v>0</v>
      </c>
    </row>
    <row r="6554" spans="1:11" x14ac:dyDescent="0.3">
      <c r="A6554" s="2">
        <v>43227</v>
      </c>
      <c r="B6554" s="24">
        <v>0.74652777777777779</v>
      </c>
      <c r="C6554" s="20">
        <f t="shared" si="102"/>
        <v>43227.746527777781</v>
      </c>
      <c r="D6554" s="7" t="s">
        <v>6551</v>
      </c>
      <c r="E6554" s="10">
        <v>2</v>
      </c>
      <c r="F6554" s="7">
        <v>2.5499999999999998</v>
      </c>
      <c r="G6554" s="7">
        <v>3.25</v>
      </c>
      <c r="H6554" s="9">
        <v>1.9</v>
      </c>
      <c r="I6554" s="14">
        <f>IF(Table_0__2[[#This Row],[RESULTAT]]=1,Table_0__2[[#This Row],[1]],0)+IF(Table_0__2[[#This Row],[RESULTAT]]=3,Table_0__2[[#This Row],[N]],0)+IF(Table_0__2[[#This Row],[RESULTAT]]=2,Table_0__2[[#This Row],[2]],0)</f>
        <v>1.9</v>
      </c>
      <c r="J6554" s="14">
        <f>MIN(Table_0__2[[#This Row],[1]:[2]])</f>
        <v>1.9</v>
      </c>
      <c r="K6554" s="14">
        <f>IF(Table_0__2[[#This Row],[COLONNE1]]=Table_0__2[[#This Row],[RESULTAT COTE]],Table_0__2[[#This Row],[COLONNE1]],0)</f>
        <v>1.9</v>
      </c>
    </row>
    <row r="6555" spans="1:11" x14ac:dyDescent="0.3">
      <c r="A6555" s="2">
        <v>43227</v>
      </c>
      <c r="B6555" s="25">
        <v>0.76736111111111116</v>
      </c>
      <c r="C6555" s="20">
        <f t="shared" si="102"/>
        <v>43227.767361111109</v>
      </c>
      <c r="D6555" s="10" t="s">
        <v>6552</v>
      </c>
      <c r="E6555" s="10">
        <v>2</v>
      </c>
      <c r="F6555" s="10">
        <v>6</v>
      </c>
      <c r="G6555" s="10">
        <v>3.5</v>
      </c>
      <c r="H6555" s="11">
        <v>1.35</v>
      </c>
      <c r="I6555" s="15">
        <f>IF(Table_0__2[[#This Row],[RESULTAT]]=1,Table_0__2[[#This Row],[1]],0)+IF(Table_0__2[[#This Row],[RESULTAT]]=3,Table_0__2[[#This Row],[N]],0)+IF(Table_0__2[[#This Row],[RESULTAT]]=2,Table_0__2[[#This Row],[2]],0)</f>
        <v>1.35</v>
      </c>
      <c r="J6555" s="15">
        <f>MIN(Table_0__2[[#This Row],[1]:[2]])</f>
        <v>1.35</v>
      </c>
      <c r="K6555" s="15">
        <f>IF(Table_0__2[[#This Row],[COLONNE1]]=Table_0__2[[#This Row],[RESULTAT COTE]],Table_0__2[[#This Row],[COLONNE1]],0)</f>
        <v>1.35</v>
      </c>
    </row>
    <row r="6556" spans="1:11" x14ac:dyDescent="0.3">
      <c r="A6556" s="2">
        <v>43227</v>
      </c>
      <c r="B6556" s="24">
        <v>0.78819444444444453</v>
      </c>
      <c r="C6556" s="20">
        <f t="shared" si="102"/>
        <v>43227.788194444445</v>
      </c>
      <c r="D6556" s="7" t="s">
        <v>6553</v>
      </c>
      <c r="E6556" s="10">
        <v>1</v>
      </c>
      <c r="F6556" s="7">
        <v>1.45</v>
      </c>
      <c r="G6556" s="7">
        <v>3.3</v>
      </c>
      <c r="H6556" s="9">
        <v>4.8</v>
      </c>
      <c r="I6556" s="14">
        <f>IF(Table_0__2[[#This Row],[RESULTAT]]=1,Table_0__2[[#This Row],[1]],0)+IF(Table_0__2[[#This Row],[RESULTAT]]=3,Table_0__2[[#This Row],[N]],0)+IF(Table_0__2[[#This Row],[RESULTAT]]=2,Table_0__2[[#This Row],[2]],0)</f>
        <v>1.45</v>
      </c>
      <c r="J6556" s="14">
        <f>MIN(Table_0__2[[#This Row],[1]:[2]])</f>
        <v>1.45</v>
      </c>
      <c r="K6556" s="14">
        <f>IF(Table_0__2[[#This Row],[COLONNE1]]=Table_0__2[[#This Row],[RESULTAT COTE]],Table_0__2[[#This Row],[COLONNE1]],0)</f>
        <v>1.45</v>
      </c>
    </row>
    <row r="6557" spans="1:11" x14ac:dyDescent="0.3">
      <c r="A6557" s="2">
        <v>43227</v>
      </c>
      <c r="B6557" s="25">
        <v>0.78819444444444453</v>
      </c>
      <c r="C6557" s="20">
        <f t="shared" si="102"/>
        <v>43227.788194444445</v>
      </c>
      <c r="D6557" s="10" t="s">
        <v>6554</v>
      </c>
      <c r="E6557" s="7">
        <v>3</v>
      </c>
      <c r="F6557" s="10">
        <v>2.1</v>
      </c>
      <c r="G6557" s="10">
        <v>3</v>
      </c>
      <c r="H6557" s="11">
        <v>2.8</v>
      </c>
      <c r="I6557" s="15">
        <f>IF(Table_0__2[[#This Row],[RESULTAT]]=1,Table_0__2[[#This Row],[1]],0)+IF(Table_0__2[[#This Row],[RESULTAT]]=3,Table_0__2[[#This Row],[N]],0)+IF(Table_0__2[[#This Row],[RESULTAT]]=2,Table_0__2[[#This Row],[2]],0)</f>
        <v>3</v>
      </c>
      <c r="J6557" s="15">
        <f>MIN(Table_0__2[[#This Row],[1]:[2]])</f>
        <v>2.1</v>
      </c>
      <c r="K6557" s="15">
        <f>IF(Table_0__2[[#This Row],[COLONNE1]]=Table_0__2[[#This Row],[RESULTAT COTE]],Table_0__2[[#This Row],[COLONNE1]],0)</f>
        <v>0</v>
      </c>
    </row>
    <row r="6558" spans="1:11" x14ac:dyDescent="0.3">
      <c r="A6558" s="2">
        <v>43227</v>
      </c>
      <c r="B6558" s="24">
        <v>0.78819444444444453</v>
      </c>
      <c r="C6558" s="20">
        <f t="shared" si="102"/>
        <v>43227.788194444445</v>
      </c>
      <c r="D6558" s="7" t="s">
        <v>6555</v>
      </c>
      <c r="E6558" s="10">
        <v>2</v>
      </c>
      <c r="F6558" s="7">
        <v>2.4</v>
      </c>
      <c r="G6558" s="7">
        <v>3</v>
      </c>
      <c r="H6558" s="9">
        <v>2.4</v>
      </c>
      <c r="I6558" s="14">
        <f>IF(Table_0__2[[#This Row],[RESULTAT]]=1,Table_0__2[[#This Row],[1]],0)+IF(Table_0__2[[#This Row],[RESULTAT]]=3,Table_0__2[[#This Row],[N]],0)+IF(Table_0__2[[#This Row],[RESULTAT]]=2,Table_0__2[[#This Row],[2]],0)</f>
        <v>2.4</v>
      </c>
      <c r="J6558" s="14">
        <f>MIN(Table_0__2[[#This Row],[1]:[2]])</f>
        <v>2.4</v>
      </c>
      <c r="K6558" s="14">
        <f>IF(Table_0__2[[#This Row],[COLONNE1]]=Table_0__2[[#This Row],[RESULTAT COTE]],Table_0__2[[#This Row],[COLONNE1]],0)</f>
        <v>2.4</v>
      </c>
    </row>
    <row r="6559" spans="1:11" x14ac:dyDescent="0.3">
      <c r="A6559" s="2">
        <v>43227</v>
      </c>
      <c r="B6559" s="25">
        <v>0.78819444444444453</v>
      </c>
      <c r="C6559" s="20">
        <f t="shared" si="102"/>
        <v>43227.788194444445</v>
      </c>
      <c r="D6559" s="10" t="s">
        <v>6556</v>
      </c>
      <c r="E6559" s="10">
        <v>2</v>
      </c>
      <c r="F6559" s="10">
        <v>1.4</v>
      </c>
      <c r="G6559" s="10">
        <v>3.55</v>
      </c>
      <c r="H6559" s="11">
        <v>5.5</v>
      </c>
      <c r="I6559" s="15">
        <f>IF(Table_0__2[[#This Row],[RESULTAT]]=1,Table_0__2[[#This Row],[1]],0)+IF(Table_0__2[[#This Row],[RESULTAT]]=3,Table_0__2[[#This Row],[N]],0)+IF(Table_0__2[[#This Row],[RESULTAT]]=2,Table_0__2[[#This Row],[2]],0)</f>
        <v>5.5</v>
      </c>
      <c r="J6559" s="15">
        <f>MIN(Table_0__2[[#This Row],[1]:[2]])</f>
        <v>1.4</v>
      </c>
      <c r="K6559" s="15">
        <f>IF(Table_0__2[[#This Row],[COLONNE1]]=Table_0__2[[#This Row],[RESULTAT COTE]],Table_0__2[[#This Row],[COLONNE1]],0)</f>
        <v>0</v>
      </c>
    </row>
    <row r="6560" spans="1:11" x14ac:dyDescent="0.3">
      <c r="A6560" s="2">
        <v>43227</v>
      </c>
      <c r="B6560" s="25">
        <v>0.81944444444444453</v>
      </c>
      <c r="C6560" s="20">
        <f t="shared" si="102"/>
        <v>43227.819444444445</v>
      </c>
      <c r="D6560" s="10" t="s">
        <v>6557</v>
      </c>
      <c r="E6560" s="10">
        <v>1</v>
      </c>
      <c r="F6560" s="10">
        <v>6</v>
      </c>
      <c r="G6560" s="10">
        <v>3.5</v>
      </c>
      <c r="H6560" s="11">
        <v>1.35</v>
      </c>
      <c r="I6560" s="15">
        <f>IF(Table_0__2[[#This Row],[RESULTAT]]=1,Table_0__2[[#This Row],[1]],0)+IF(Table_0__2[[#This Row],[RESULTAT]]=3,Table_0__2[[#This Row],[N]],0)+IF(Table_0__2[[#This Row],[RESULTAT]]=2,Table_0__2[[#This Row],[2]],0)</f>
        <v>6</v>
      </c>
      <c r="J6560" s="15">
        <f>MIN(Table_0__2[[#This Row],[1]:[2]])</f>
        <v>1.35</v>
      </c>
      <c r="K6560" s="15">
        <f>IF(Table_0__2[[#This Row],[COLONNE1]]=Table_0__2[[#This Row],[RESULTAT COTE]],Table_0__2[[#This Row],[COLONNE1]],0)</f>
        <v>0</v>
      </c>
    </row>
    <row r="6561" spans="1:11" x14ac:dyDescent="0.3">
      <c r="A6561" s="2">
        <v>43227</v>
      </c>
      <c r="B6561" s="25">
        <v>0.85069444444444453</v>
      </c>
      <c r="C6561" s="20">
        <f t="shared" si="102"/>
        <v>43227.850694444445</v>
      </c>
      <c r="D6561" s="10" t="s">
        <v>6558</v>
      </c>
      <c r="E6561" s="10">
        <v>1</v>
      </c>
      <c r="F6561" s="10">
        <v>1.0900000000000001</v>
      </c>
      <c r="G6561" s="10">
        <v>5.5</v>
      </c>
      <c r="H6561" s="11">
        <v>9.25</v>
      </c>
      <c r="I6561" s="15">
        <f>IF(Table_0__2[[#This Row],[RESULTAT]]=1,Table_0__2[[#This Row],[1]],0)+IF(Table_0__2[[#This Row],[RESULTAT]]=3,Table_0__2[[#This Row],[N]],0)+IF(Table_0__2[[#This Row],[RESULTAT]]=2,Table_0__2[[#This Row],[2]],0)</f>
        <v>1.0900000000000001</v>
      </c>
      <c r="J6561" s="15">
        <f>MIN(Table_0__2[[#This Row],[1]:[2]])</f>
        <v>1.0900000000000001</v>
      </c>
      <c r="K6561" s="15">
        <f>IF(Table_0__2[[#This Row],[COLONNE1]]=Table_0__2[[#This Row],[RESULTAT COTE]],Table_0__2[[#This Row],[COLONNE1]],0)</f>
        <v>1.0900000000000001</v>
      </c>
    </row>
    <row r="6562" spans="1:11" x14ac:dyDescent="0.3">
      <c r="A6562" s="2">
        <v>43227</v>
      </c>
      <c r="B6562" s="25">
        <v>0.86111111111111116</v>
      </c>
      <c r="C6562" s="20">
        <f t="shared" si="102"/>
        <v>43227.861111111109</v>
      </c>
      <c r="D6562" s="10" t="s">
        <v>6559</v>
      </c>
      <c r="E6562" s="10">
        <v>2</v>
      </c>
      <c r="F6562" s="10">
        <v>1.95</v>
      </c>
      <c r="G6562" s="10">
        <v>2.95</v>
      </c>
      <c r="H6562" s="11">
        <v>2.85</v>
      </c>
      <c r="I6562" s="15">
        <f>IF(Table_0__2[[#This Row],[RESULTAT]]=1,Table_0__2[[#This Row],[1]],0)+IF(Table_0__2[[#This Row],[RESULTAT]]=3,Table_0__2[[#This Row],[N]],0)+IF(Table_0__2[[#This Row],[RESULTAT]]=2,Table_0__2[[#This Row],[2]],0)</f>
        <v>2.85</v>
      </c>
      <c r="J6562" s="15">
        <f>MIN(Table_0__2[[#This Row],[1]:[2]])</f>
        <v>1.95</v>
      </c>
      <c r="K6562" s="15">
        <f>IF(Table_0__2[[#This Row],[COLONNE1]]=Table_0__2[[#This Row],[RESULTAT COTE]],Table_0__2[[#This Row],[COLONNE1]],0)</f>
        <v>0</v>
      </c>
    </row>
    <row r="6563" spans="1:11" x14ac:dyDescent="0.3">
      <c r="A6563" s="2">
        <v>43227</v>
      </c>
      <c r="B6563" s="24">
        <v>0.88194444444444453</v>
      </c>
      <c r="C6563" s="20">
        <f t="shared" si="102"/>
        <v>43227.881944444445</v>
      </c>
      <c r="D6563" s="7" t="s">
        <v>6560</v>
      </c>
      <c r="E6563" s="10">
        <v>2</v>
      </c>
      <c r="F6563" s="7">
        <v>1.95</v>
      </c>
      <c r="G6563" s="7">
        <v>3.15</v>
      </c>
      <c r="H6563" s="9">
        <v>2.9</v>
      </c>
      <c r="I6563" s="14">
        <f>IF(Table_0__2[[#This Row],[RESULTAT]]=1,Table_0__2[[#This Row],[1]],0)+IF(Table_0__2[[#This Row],[RESULTAT]]=3,Table_0__2[[#This Row],[N]],0)+IF(Table_0__2[[#This Row],[RESULTAT]]=2,Table_0__2[[#This Row],[2]],0)</f>
        <v>2.9</v>
      </c>
      <c r="J6563" s="14">
        <f>MIN(Table_0__2[[#This Row],[1]:[2]])</f>
        <v>1.95</v>
      </c>
      <c r="K6563" s="14">
        <f>IF(Table_0__2[[#This Row],[COLONNE1]]=Table_0__2[[#This Row],[RESULTAT COTE]],Table_0__2[[#This Row],[COLONNE1]],0)</f>
        <v>0</v>
      </c>
    </row>
    <row r="6564" spans="1:11" x14ac:dyDescent="0.3">
      <c r="A6564" s="2">
        <v>43227</v>
      </c>
      <c r="B6564" s="25">
        <v>0.88194444444444453</v>
      </c>
      <c r="C6564" s="20">
        <f t="shared" si="102"/>
        <v>43227.881944444445</v>
      </c>
      <c r="D6564" s="10" t="s">
        <v>6561</v>
      </c>
      <c r="E6564" s="10">
        <v>2</v>
      </c>
      <c r="F6564" s="10">
        <v>2.5499999999999998</v>
      </c>
      <c r="G6564" s="10">
        <v>3.15</v>
      </c>
      <c r="H6564" s="11">
        <v>2.15</v>
      </c>
      <c r="I6564" s="15">
        <f>IF(Table_0__2[[#This Row],[RESULTAT]]=1,Table_0__2[[#This Row],[1]],0)+IF(Table_0__2[[#This Row],[RESULTAT]]=3,Table_0__2[[#This Row],[N]],0)+IF(Table_0__2[[#This Row],[RESULTAT]]=2,Table_0__2[[#This Row],[2]],0)</f>
        <v>2.15</v>
      </c>
      <c r="J6564" s="15">
        <f>MIN(Table_0__2[[#This Row],[1]:[2]])</f>
        <v>2.15</v>
      </c>
      <c r="K6564" s="15">
        <f>IF(Table_0__2[[#This Row],[COLONNE1]]=Table_0__2[[#This Row],[RESULTAT COTE]],Table_0__2[[#This Row],[COLONNE1]],0)</f>
        <v>2.15</v>
      </c>
    </row>
    <row r="6565" spans="1:11" x14ac:dyDescent="0.3">
      <c r="A6565" s="2">
        <v>43227</v>
      </c>
      <c r="B6565" s="24">
        <v>0.88194444444444453</v>
      </c>
      <c r="C6565" s="20">
        <f t="shared" si="102"/>
        <v>43227.881944444445</v>
      </c>
      <c r="D6565" s="7" t="s">
        <v>6562</v>
      </c>
      <c r="E6565" s="7">
        <v>3</v>
      </c>
      <c r="F6565" s="7">
        <v>3.85</v>
      </c>
      <c r="G6565" s="7">
        <v>3.3</v>
      </c>
      <c r="H6565" s="9">
        <v>1.65</v>
      </c>
      <c r="I6565" s="14">
        <f>IF(Table_0__2[[#This Row],[RESULTAT]]=1,Table_0__2[[#This Row],[1]],0)+IF(Table_0__2[[#This Row],[RESULTAT]]=3,Table_0__2[[#This Row],[N]],0)+IF(Table_0__2[[#This Row],[RESULTAT]]=2,Table_0__2[[#This Row],[2]],0)</f>
        <v>3.3</v>
      </c>
      <c r="J6565" s="14">
        <f>MIN(Table_0__2[[#This Row],[1]:[2]])</f>
        <v>1.65</v>
      </c>
      <c r="K6565" s="14">
        <f>IF(Table_0__2[[#This Row],[COLONNE1]]=Table_0__2[[#This Row],[RESULTAT COTE]],Table_0__2[[#This Row],[COLONNE1]],0)</f>
        <v>0</v>
      </c>
    </row>
    <row r="6566" spans="1:11" x14ac:dyDescent="0.3">
      <c r="A6566" s="2">
        <v>43227</v>
      </c>
      <c r="B6566" s="25">
        <v>0.99652777777777779</v>
      </c>
      <c r="C6566" s="20">
        <f t="shared" si="102"/>
        <v>43227.996527777781</v>
      </c>
      <c r="D6566" s="10" t="s">
        <v>6563</v>
      </c>
      <c r="E6566" s="7">
        <v>3</v>
      </c>
      <c r="F6566" s="10">
        <v>1.65</v>
      </c>
      <c r="G6566" s="10">
        <v>2.95</v>
      </c>
      <c r="H6566" s="11">
        <v>4.55</v>
      </c>
      <c r="I6566" s="15">
        <f>IF(Table_0__2[[#This Row],[RESULTAT]]=1,Table_0__2[[#This Row],[1]],0)+IF(Table_0__2[[#This Row],[RESULTAT]]=3,Table_0__2[[#This Row],[N]],0)+IF(Table_0__2[[#This Row],[RESULTAT]]=2,Table_0__2[[#This Row],[2]],0)</f>
        <v>2.95</v>
      </c>
      <c r="J6566" s="15">
        <f>MIN(Table_0__2[[#This Row],[1]:[2]])</f>
        <v>1.65</v>
      </c>
      <c r="K6566" s="15">
        <f>IF(Table_0__2[[#This Row],[COLONNE1]]=Table_0__2[[#This Row],[RESULTAT COTE]],Table_0__2[[#This Row],[COLONNE1]],0)</f>
        <v>0</v>
      </c>
    </row>
    <row r="6567" spans="1:11" x14ac:dyDescent="0.3">
      <c r="A6567" s="2">
        <v>43227</v>
      </c>
      <c r="B6567" s="24">
        <v>0.99652777777777779</v>
      </c>
      <c r="C6567" s="20">
        <f t="shared" si="102"/>
        <v>43227.996527777781</v>
      </c>
      <c r="D6567" s="7" t="s">
        <v>6564</v>
      </c>
      <c r="E6567" s="10">
        <v>1</v>
      </c>
      <c r="F6567" s="7">
        <v>1.5</v>
      </c>
      <c r="G6567" s="7">
        <v>3.2</v>
      </c>
      <c r="H6567" s="9">
        <v>5</v>
      </c>
      <c r="I6567" s="14">
        <f>IF(Table_0__2[[#This Row],[RESULTAT]]=1,Table_0__2[[#This Row],[1]],0)+IF(Table_0__2[[#This Row],[RESULTAT]]=3,Table_0__2[[#This Row],[N]],0)+IF(Table_0__2[[#This Row],[RESULTAT]]=2,Table_0__2[[#This Row],[2]],0)</f>
        <v>1.5</v>
      </c>
      <c r="J6567" s="14">
        <f>MIN(Table_0__2[[#This Row],[1]:[2]])</f>
        <v>1.5</v>
      </c>
      <c r="K6567" s="14">
        <f>IF(Table_0__2[[#This Row],[COLONNE1]]=Table_0__2[[#This Row],[RESULTAT COTE]],Table_0__2[[#This Row],[COLONNE1]],0)</f>
        <v>1.5</v>
      </c>
    </row>
    <row r="6568" spans="1:11" x14ac:dyDescent="0.3">
      <c r="A6568" s="2">
        <v>43227</v>
      </c>
      <c r="B6568" s="25">
        <v>0.99652777777777779</v>
      </c>
      <c r="C6568" s="20">
        <f t="shared" si="102"/>
        <v>43227.996527777781</v>
      </c>
      <c r="D6568" s="10" t="s">
        <v>6565</v>
      </c>
      <c r="E6568" s="7">
        <v>3</v>
      </c>
      <c r="F6568" s="10">
        <v>3.2</v>
      </c>
      <c r="G6568" s="10">
        <v>2.9</v>
      </c>
      <c r="H6568" s="11">
        <v>1.9</v>
      </c>
      <c r="I6568" s="15">
        <f>IF(Table_0__2[[#This Row],[RESULTAT]]=1,Table_0__2[[#This Row],[1]],0)+IF(Table_0__2[[#This Row],[RESULTAT]]=3,Table_0__2[[#This Row],[N]],0)+IF(Table_0__2[[#This Row],[RESULTAT]]=2,Table_0__2[[#This Row],[2]],0)</f>
        <v>2.9</v>
      </c>
      <c r="J6568" s="15">
        <f>MIN(Table_0__2[[#This Row],[1]:[2]])</f>
        <v>1.9</v>
      </c>
      <c r="K6568" s="15">
        <f>IF(Table_0__2[[#This Row],[COLONNE1]]=Table_0__2[[#This Row],[RESULTAT COTE]],Table_0__2[[#This Row],[COLONNE1]],0)</f>
        <v>0</v>
      </c>
    </row>
    <row r="6569" spans="1:11" x14ac:dyDescent="0.3">
      <c r="A6569" s="2">
        <v>43228</v>
      </c>
      <c r="B6569" s="26">
        <v>0.62152777777777779</v>
      </c>
      <c r="C6569" s="20">
        <f t="shared" si="102"/>
        <v>43228.621527777781</v>
      </c>
      <c r="D6569" s="12" t="s">
        <v>6566</v>
      </c>
      <c r="E6569" s="7">
        <v>3</v>
      </c>
      <c r="F6569" s="12">
        <v>1.55</v>
      </c>
      <c r="G6569" s="12">
        <v>3.15</v>
      </c>
      <c r="H6569" s="13">
        <v>4.25</v>
      </c>
      <c r="I6569" s="16">
        <f>IF(Table_0__2[[#This Row],[RESULTAT]]=1,Table_0__2[[#This Row],[1]],0)+IF(Table_0__2[[#This Row],[RESULTAT]]=3,Table_0__2[[#This Row],[N]],0)+IF(Table_0__2[[#This Row],[RESULTAT]]=2,Table_0__2[[#This Row],[2]],0)</f>
        <v>3.15</v>
      </c>
      <c r="J6569" s="16">
        <f>MIN(Table_0__2[[#This Row],[1]:[2]])</f>
        <v>1.55</v>
      </c>
      <c r="K6569" s="16">
        <f>IF(Table_0__2[[#This Row],[COLONNE1]]=Table_0__2[[#This Row],[RESULTAT COTE]],Table_0__2[[#This Row],[COLONNE1]],0)</f>
        <v>0</v>
      </c>
    </row>
    <row r="6570" spans="1:11" x14ac:dyDescent="0.3">
      <c r="A6570" s="2">
        <v>43228</v>
      </c>
      <c r="B6570" s="25">
        <v>0.62152777777777779</v>
      </c>
      <c r="C6570" s="20">
        <f t="shared" si="102"/>
        <v>43228.621527777781</v>
      </c>
      <c r="D6570" s="10" t="s">
        <v>6567</v>
      </c>
      <c r="E6570" s="10">
        <v>2</v>
      </c>
      <c r="F6570" s="10">
        <v>1.4</v>
      </c>
      <c r="G6570" s="10">
        <v>3.35</v>
      </c>
      <c r="H6570" s="11">
        <v>5</v>
      </c>
      <c r="I6570" s="15">
        <f>IF(Table_0__2[[#This Row],[RESULTAT]]=1,Table_0__2[[#This Row],[1]],0)+IF(Table_0__2[[#This Row],[RESULTAT]]=3,Table_0__2[[#This Row],[N]],0)+IF(Table_0__2[[#This Row],[RESULTAT]]=2,Table_0__2[[#This Row],[2]],0)</f>
        <v>5</v>
      </c>
      <c r="J6570" s="15">
        <f>MIN(Table_0__2[[#This Row],[1]:[2]])</f>
        <v>1.4</v>
      </c>
      <c r="K6570" s="15">
        <f>IF(Table_0__2[[#This Row],[COLONNE1]]=Table_0__2[[#This Row],[RESULTAT COTE]],Table_0__2[[#This Row],[COLONNE1]],0)</f>
        <v>0</v>
      </c>
    </row>
    <row r="6571" spans="1:11" x14ac:dyDescent="0.3">
      <c r="A6571" s="2">
        <v>43228</v>
      </c>
      <c r="B6571" s="24">
        <v>0.70486111111111116</v>
      </c>
      <c r="C6571" s="20">
        <f t="shared" si="102"/>
        <v>43228.704861111109</v>
      </c>
      <c r="D6571" s="7" t="s">
        <v>6568</v>
      </c>
      <c r="E6571" s="10">
        <v>2</v>
      </c>
      <c r="F6571" s="7">
        <v>1.65</v>
      </c>
      <c r="G6571" s="7">
        <v>2.85</v>
      </c>
      <c r="H6571" s="9">
        <v>3.95</v>
      </c>
      <c r="I6571" s="14">
        <f>IF(Table_0__2[[#This Row],[RESULTAT]]=1,Table_0__2[[#This Row],[1]],0)+IF(Table_0__2[[#This Row],[RESULTAT]]=3,Table_0__2[[#This Row],[N]],0)+IF(Table_0__2[[#This Row],[RESULTAT]]=2,Table_0__2[[#This Row],[2]],0)</f>
        <v>3.95</v>
      </c>
      <c r="J6571" s="14">
        <f>MIN(Table_0__2[[#This Row],[1]:[2]])</f>
        <v>1.65</v>
      </c>
      <c r="K6571" s="14">
        <f>IF(Table_0__2[[#This Row],[COLONNE1]]=Table_0__2[[#This Row],[RESULTAT COTE]],Table_0__2[[#This Row],[COLONNE1]],0)</f>
        <v>0</v>
      </c>
    </row>
    <row r="6572" spans="1:11" x14ac:dyDescent="0.3">
      <c r="A6572" s="2">
        <v>43228</v>
      </c>
      <c r="B6572" s="24">
        <v>0.74652777777777779</v>
      </c>
      <c r="C6572" s="20">
        <f t="shared" si="102"/>
        <v>43228.746527777781</v>
      </c>
      <c r="D6572" s="7" t="s">
        <v>6569</v>
      </c>
      <c r="E6572" s="10">
        <v>2</v>
      </c>
      <c r="F6572" s="7">
        <v>2</v>
      </c>
      <c r="G6572" s="7">
        <v>2.8</v>
      </c>
      <c r="H6572" s="9">
        <v>2.9</v>
      </c>
      <c r="I6572" s="14">
        <f>IF(Table_0__2[[#This Row],[RESULTAT]]=1,Table_0__2[[#This Row],[1]],0)+IF(Table_0__2[[#This Row],[RESULTAT]]=3,Table_0__2[[#This Row],[N]],0)+IF(Table_0__2[[#This Row],[RESULTAT]]=2,Table_0__2[[#This Row],[2]],0)</f>
        <v>2.9</v>
      </c>
      <c r="J6572" s="14">
        <f>MIN(Table_0__2[[#This Row],[1]:[2]])</f>
        <v>2</v>
      </c>
      <c r="K6572" s="14">
        <f>IF(Table_0__2[[#This Row],[COLONNE1]]=Table_0__2[[#This Row],[RESULTAT COTE]],Table_0__2[[#This Row],[COLONNE1]],0)</f>
        <v>0</v>
      </c>
    </row>
    <row r="6573" spans="1:11" x14ac:dyDescent="0.3">
      <c r="A6573" s="2">
        <v>43228</v>
      </c>
      <c r="B6573" s="25">
        <v>0.74652777777777779</v>
      </c>
      <c r="C6573" s="20">
        <f t="shared" si="102"/>
        <v>43228.746527777781</v>
      </c>
      <c r="D6573" s="10" t="s">
        <v>6570</v>
      </c>
      <c r="E6573" s="7">
        <v>3</v>
      </c>
      <c r="F6573" s="10">
        <v>1.95</v>
      </c>
      <c r="G6573" s="10">
        <v>2.95</v>
      </c>
      <c r="H6573" s="11">
        <v>2.8</v>
      </c>
      <c r="I6573" s="15">
        <f>IF(Table_0__2[[#This Row],[RESULTAT]]=1,Table_0__2[[#This Row],[1]],0)+IF(Table_0__2[[#This Row],[RESULTAT]]=3,Table_0__2[[#This Row],[N]],0)+IF(Table_0__2[[#This Row],[RESULTAT]]=2,Table_0__2[[#This Row],[2]],0)</f>
        <v>2.95</v>
      </c>
      <c r="J6573" s="15">
        <f>MIN(Table_0__2[[#This Row],[1]:[2]])</f>
        <v>1.95</v>
      </c>
      <c r="K6573" s="15">
        <f>IF(Table_0__2[[#This Row],[COLONNE1]]=Table_0__2[[#This Row],[RESULTAT COTE]],Table_0__2[[#This Row],[COLONNE1]],0)</f>
        <v>0</v>
      </c>
    </row>
    <row r="6574" spans="1:11" x14ac:dyDescent="0.3">
      <c r="A6574" s="2">
        <v>43228</v>
      </c>
      <c r="B6574" s="25">
        <v>0.78819444444444453</v>
      </c>
      <c r="C6574" s="20">
        <f t="shared" si="102"/>
        <v>43228.788194444445</v>
      </c>
      <c r="D6574" s="10" t="s">
        <v>6571</v>
      </c>
      <c r="E6574" s="10">
        <v>2</v>
      </c>
      <c r="F6574" s="10">
        <v>5.25</v>
      </c>
      <c r="G6574" s="10">
        <v>3.4</v>
      </c>
      <c r="H6574" s="11">
        <v>1.4</v>
      </c>
      <c r="I6574" s="15">
        <f>IF(Table_0__2[[#This Row],[RESULTAT]]=1,Table_0__2[[#This Row],[1]],0)+IF(Table_0__2[[#This Row],[RESULTAT]]=3,Table_0__2[[#This Row],[N]],0)+IF(Table_0__2[[#This Row],[RESULTAT]]=2,Table_0__2[[#This Row],[2]],0)</f>
        <v>1.4</v>
      </c>
      <c r="J6574" s="15">
        <f>MIN(Table_0__2[[#This Row],[1]:[2]])</f>
        <v>1.4</v>
      </c>
      <c r="K6574" s="15">
        <f>IF(Table_0__2[[#This Row],[COLONNE1]]=Table_0__2[[#This Row],[RESULTAT COTE]],Table_0__2[[#This Row],[COLONNE1]],0)</f>
        <v>1.4</v>
      </c>
    </row>
    <row r="6575" spans="1:11" x14ac:dyDescent="0.3">
      <c r="A6575" s="2">
        <v>43228</v>
      </c>
      <c r="B6575" s="24">
        <v>0.82986111111111116</v>
      </c>
      <c r="C6575" s="20">
        <f t="shared" si="102"/>
        <v>43228.829861111109</v>
      </c>
      <c r="D6575" s="7" t="s">
        <v>6572</v>
      </c>
      <c r="E6575" s="10">
        <v>1</v>
      </c>
      <c r="F6575" s="7">
        <v>1.1499999999999999</v>
      </c>
      <c r="G6575" s="7">
        <v>4.45</v>
      </c>
      <c r="H6575" s="9">
        <v>9.25</v>
      </c>
      <c r="I6575" s="14">
        <f>IF(Table_0__2[[#This Row],[RESULTAT]]=1,Table_0__2[[#This Row],[1]],0)+IF(Table_0__2[[#This Row],[RESULTAT]]=3,Table_0__2[[#This Row],[N]],0)+IF(Table_0__2[[#This Row],[RESULTAT]]=2,Table_0__2[[#This Row],[2]],0)</f>
        <v>1.1499999999999999</v>
      </c>
      <c r="J6575" s="14">
        <f>MIN(Table_0__2[[#This Row],[1]:[2]])</f>
        <v>1.1499999999999999</v>
      </c>
      <c r="K6575" s="14">
        <f>IF(Table_0__2[[#This Row],[COLONNE1]]=Table_0__2[[#This Row],[RESULTAT COTE]],Table_0__2[[#This Row],[COLONNE1]],0)</f>
        <v>1.1499999999999999</v>
      </c>
    </row>
    <row r="6576" spans="1:11" x14ac:dyDescent="0.3">
      <c r="A6576" s="2">
        <v>43228</v>
      </c>
      <c r="B6576" s="25">
        <v>0.85069444444444453</v>
      </c>
      <c r="C6576" s="20">
        <f t="shared" si="102"/>
        <v>43228.850694444445</v>
      </c>
      <c r="D6576" s="10" t="s">
        <v>6573</v>
      </c>
      <c r="E6576" s="10">
        <v>1</v>
      </c>
      <c r="F6576" s="10">
        <v>2.4500000000000002</v>
      </c>
      <c r="G6576" s="10">
        <v>2.85</v>
      </c>
      <c r="H6576" s="11">
        <v>2.25</v>
      </c>
      <c r="I6576" s="15">
        <f>IF(Table_0__2[[#This Row],[RESULTAT]]=1,Table_0__2[[#This Row],[1]],0)+IF(Table_0__2[[#This Row],[RESULTAT]]=3,Table_0__2[[#This Row],[N]],0)+IF(Table_0__2[[#This Row],[RESULTAT]]=2,Table_0__2[[#This Row],[2]],0)</f>
        <v>2.4500000000000002</v>
      </c>
      <c r="J6576" s="15">
        <f>MIN(Table_0__2[[#This Row],[1]:[2]])</f>
        <v>2.25</v>
      </c>
      <c r="K6576" s="15">
        <f>IF(Table_0__2[[#This Row],[COLONNE1]]=Table_0__2[[#This Row],[RESULTAT COTE]],Table_0__2[[#This Row],[COLONNE1]],0)</f>
        <v>0</v>
      </c>
    </row>
    <row r="6577" spans="1:11" x14ac:dyDescent="0.3">
      <c r="A6577" s="2">
        <v>43228</v>
      </c>
      <c r="B6577" s="24">
        <v>0.85069444444444453</v>
      </c>
      <c r="C6577" s="20">
        <f t="shared" si="102"/>
        <v>43228.850694444445</v>
      </c>
      <c r="D6577" s="7" t="s">
        <v>6574</v>
      </c>
      <c r="E6577" s="10">
        <v>1</v>
      </c>
      <c r="F6577" s="7">
        <v>2.5499999999999998</v>
      </c>
      <c r="G6577" s="7">
        <v>3.05</v>
      </c>
      <c r="H6577" s="9">
        <v>2.1</v>
      </c>
      <c r="I6577" s="14">
        <f>IF(Table_0__2[[#This Row],[RESULTAT]]=1,Table_0__2[[#This Row],[1]],0)+IF(Table_0__2[[#This Row],[RESULTAT]]=3,Table_0__2[[#This Row],[N]],0)+IF(Table_0__2[[#This Row],[RESULTAT]]=2,Table_0__2[[#This Row],[2]],0)</f>
        <v>2.5499999999999998</v>
      </c>
      <c r="J6577" s="14">
        <f>MIN(Table_0__2[[#This Row],[1]:[2]])</f>
        <v>2.1</v>
      </c>
      <c r="K6577" s="14">
        <f>IF(Table_0__2[[#This Row],[COLONNE1]]=Table_0__2[[#This Row],[RESULTAT COTE]],Table_0__2[[#This Row],[COLONNE1]],0)</f>
        <v>0</v>
      </c>
    </row>
    <row r="6578" spans="1:11" x14ac:dyDescent="0.3">
      <c r="A6578" s="2">
        <v>43228</v>
      </c>
      <c r="B6578" s="24">
        <v>0.86111111111111116</v>
      </c>
      <c r="C6578" s="20">
        <f t="shared" si="102"/>
        <v>43228.861111111109</v>
      </c>
      <c r="D6578" s="7" t="s">
        <v>6575</v>
      </c>
      <c r="E6578" s="10">
        <v>2</v>
      </c>
      <c r="F6578" s="7">
        <v>2.35</v>
      </c>
      <c r="G6578" s="7">
        <v>2.8</v>
      </c>
      <c r="H6578" s="9">
        <v>2.5499999999999998</v>
      </c>
      <c r="I6578" s="14">
        <f>IF(Table_0__2[[#This Row],[RESULTAT]]=1,Table_0__2[[#This Row],[1]],0)+IF(Table_0__2[[#This Row],[RESULTAT]]=3,Table_0__2[[#This Row],[N]],0)+IF(Table_0__2[[#This Row],[RESULTAT]]=2,Table_0__2[[#This Row],[2]],0)</f>
        <v>2.5499999999999998</v>
      </c>
      <c r="J6578" s="14">
        <f>MIN(Table_0__2[[#This Row],[1]:[2]])</f>
        <v>2.35</v>
      </c>
      <c r="K6578" s="14">
        <f>IF(Table_0__2[[#This Row],[COLONNE1]]=Table_0__2[[#This Row],[RESULTAT COTE]],Table_0__2[[#This Row],[COLONNE1]],0)</f>
        <v>0</v>
      </c>
    </row>
    <row r="6579" spans="1:11" x14ac:dyDescent="0.3">
      <c r="A6579" s="2">
        <v>43228</v>
      </c>
      <c r="B6579" s="24">
        <v>0.86111111111111116</v>
      </c>
      <c r="C6579" s="20">
        <f t="shared" si="102"/>
        <v>43228.861111111109</v>
      </c>
      <c r="D6579" s="7" t="s">
        <v>6576</v>
      </c>
      <c r="E6579" s="10">
        <v>2</v>
      </c>
      <c r="F6579" s="7">
        <v>2.0499999999999998</v>
      </c>
      <c r="G6579" s="7">
        <v>2.9</v>
      </c>
      <c r="H6579" s="9">
        <v>2.9</v>
      </c>
      <c r="I6579" s="14">
        <f>IF(Table_0__2[[#This Row],[RESULTAT]]=1,Table_0__2[[#This Row],[1]],0)+IF(Table_0__2[[#This Row],[RESULTAT]]=3,Table_0__2[[#This Row],[N]],0)+IF(Table_0__2[[#This Row],[RESULTAT]]=2,Table_0__2[[#This Row],[2]],0)</f>
        <v>2.9</v>
      </c>
      <c r="J6579" s="14">
        <f>MIN(Table_0__2[[#This Row],[1]:[2]])</f>
        <v>2.0499999999999998</v>
      </c>
      <c r="K6579" s="14">
        <f>IF(Table_0__2[[#This Row],[COLONNE1]]=Table_0__2[[#This Row],[RESULTAT COTE]],Table_0__2[[#This Row],[COLONNE1]],0)</f>
        <v>0</v>
      </c>
    </row>
    <row r="6580" spans="1:11" x14ac:dyDescent="0.3">
      <c r="A6580" s="2">
        <v>43228</v>
      </c>
      <c r="B6580" s="24">
        <v>0.86111111111111116</v>
      </c>
      <c r="C6580" s="20">
        <f t="shared" si="102"/>
        <v>43228.861111111109</v>
      </c>
      <c r="D6580" s="7" t="s">
        <v>6577</v>
      </c>
      <c r="E6580" s="10">
        <v>2</v>
      </c>
      <c r="F6580" s="7">
        <v>1.85</v>
      </c>
      <c r="G6580" s="7">
        <v>3.2</v>
      </c>
      <c r="H6580" s="9">
        <v>3.1</v>
      </c>
      <c r="I6580" s="14">
        <f>IF(Table_0__2[[#This Row],[RESULTAT]]=1,Table_0__2[[#This Row],[1]],0)+IF(Table_0__2[[#This Row],[RESULTAT]]=3,Table_0__2[[#This Row],[N]],0)+IF(Table_0__2[[#This Row],[RESULTAT]]=2,Table_0__2[[#This Row],[2]],0)</f>
        <v>3.1</v>
      </c>
      <c r="J6580" s="14">
        <f>MIN(Table_0__2[[#This Row],[1]:[2]])</f>
        <v>1.85</v>
      </c>
      <c r="K6580" s="14">
        <f>IF(Table_0__2[[#This Row],[COLONNE1]]=Table_0__2[[#This Row],[RESULTAT COTE]],Table_0__2[[#This Row],[COLONNE1]],0)</f>
        <v>0</v>
      </c>
    </row>
    <row r="6581" spans="1:11" x14ac:dyDescent="0.3">
      <c r="A6581" s="2">
        <v>43229</v>
      </c>
      <c r="B6581" s="26">
        <v>0.4548611111111111</v>
      </c>
      <c r="C6581" s="20">
        <f t="shared" si="102"/>
        <v>43229.454861111109</v>
      </c>
      <c r="D6581" s="12" t="s">
        <v>6578</v>
      </c>
      <c r="E6581" s="7">
        <v>3</v>
      </c>
      <c r="F6581" s="12">
        <v>2.65</v>
      </c>
      <c r="G6581" s="12">
        <v>2.6</v>
      </c>
      <c r="H6581" s="13">
        <v>2.25</v>
      </c>
      <c r="I6581" s="16">
        <f>IF(Table_0__2[[#This Row],[RESULTAT]]=1,Table_0__2[[#This Row],[1]],0)+IF(Table_0__2[[#This Row],[RESULTAT]]=3,Table_0__2[[#This Row],[N]],0)+IF(Table_0__2[[#This Row],[RESULTAT]]=2,Table_0__2[[#This Row],[2]],0)</f>
        <v>2.6</v>
      </c>
      <c r="J6581" s="16">
        <f>MIN(Table_0__2[[#This Row],[1]:[2]])</f>
        <v>2.25</v>
      </c>
      <c r="K6581" s="16">
        <f>IF(Table_0__2[[#This Row],[COLONNE1]]=Table_0__2[[#This Row],[RESULTAT COTE]],Table_0__2[[#This Row],[COLONNE1]],0)</f>
        <v>0</v>
      </c>
    </row>
    <row r="6582" spans="1:11" x14ac:dyDescent="0.3">
      <c r="A6582" s="2">
        <v>43229</v>
      </c>
      <c r="B6582" s="25">
        <v>0.53819444444444442</v>
      </c>
      <c r="C6582" s="20">
        <f t="shared" si="102"/>
        <v>43229.538194444445</v>
      </c>
      <c r="D6582" s="10" t="s">
        <v>6579</v>
      </c>
      <c r="E6582" s="10">
        <v>2</v>
      </c>
      <c r="F6582" s="10">
        <v>2.0499999999999998</v>
      </c>
      <c r="G6582" s="10">
        <v>2.7</v>
      </c>
      <c r="H6582" s="11">
        <v>2.85</v>
      </c>
      <c r="I6582" s="15">
        <f>IF(Table_0__2[[#This Row],[RESULTAT]]=1,Table_0__2[[#This Row],[1]],0)+IF(Table_0__2[[#This Row],[RESULTAT]]=3,Table_0__2[[#This Row],[N]],0)+IF(Table_0__2[[#This Row],[RESULTAT]]=2,Table_0__2[[#This Row],[2]],0)</f>
        <v>2.85</v>
      </c>
      <c r="J6582" s="15">
        <f>MIN(Table_0__2[[#This Row],[1]:[2]])</f>
        <v>2.0499999999999998</v>
      </c>
      <c r="K6582" s="15">
        <f>IF(Table_0__2[[#This Row],[COLONNE1]]=Table_0__2[[#This Row],[RESULTAT COTE]],Table_0__2[[#This Row],[COLONNE1]],0)</f>
        <v>0</v>
      </c>
    </row>
    <row r="6583" spans="1:11" x14ac:dyDescent="0.3">
      <c r="A6583" s="2">
        <v>43229</v>
      </c>
      <c r="B6583" s="24">
        <v>0.53819444444444442</v>
      </c>
      <c r="C6583" s="20">
        <f t="shared" si="102"/>
        <v>43229.538194444445</v>
      </c>
      <c r="D6583" s="7" t="s">
        <v>6580</v>
      </c>
      <c r="E6583" s="10">
        <v>1</v>
      </c>
      <c r="F6583" s="7">
        <v>1.35</v>
      </c>
      <c r="G6583" s="7">
        <v>3.65</v>
      </c>
      <c r="H6583" s="9">
        <v>5.25</v>
      </c>
      <c r="I6583" s="14">
        <f>IF(Table_0__2[[#This Row],[RESULTAT]]=1,Table_0__2[[#This Row],[1]],0)+IF(Table_0__2[[#This Row],[RESULTAT]]=3,Table_0__2[[#This Row],[N]],0)+IF(Table_0__2[[#This Row],[RESULTAT]]=2,Table_0__2[[#This Row],[2]],0)</f>
        <v>1.35</v>
      </c>
      <c r="J6583" s="14">
        <f>MIN(Table_0__2[[#This Row],[1]:[2]])</f>
        <v>1.35</v>
      </c>
      <c r="K6583" s="14">
        <f>IF(Table_0__2[[#This Row],[COLONNE1]]=Table_0__2[[#This Row],[RESULTAT COTE]],Table_0__2[[#This Row],[COLONNE1]],0)</f>
        <v>1.35</v>
      </c>
    </row>
    <row r="6584" spans="1:11" x14ac:dyDescent="0.3">
      <c r="A6584" s="2">
        <v>43229</v>
      </c>
      <c r="B6584" s="25">
        <v>0.53819444444444442</v>
      </c>
      <c r="C6584" s="20">
        <f t="shared" si="102"/>
        <v>43229.538194444445</v>
      </c>
      <c r="D6584" s="10" t="s">
        <v>6581</v>
      </c>
      <c r="E6584" s="10">
        <v>1</v>
      </c>
      <c r="F6584" s="10">
        <v>2.2000000000000002</v>
      </c>
      <c r="G6584" s="10">
        <v>2.6</v>
      </c>
      <c r="H6584" s="11">
        <v>2.7</v>
      </c>
      <c r="I6584" s="15">
        <f>IF(Table_0__2[[#This Row],[RESULTAT]]=1,Table_0__2[[#This Row],[1]],0)+IF(Table_0__2[[#This Row],[RESULTAT]]=3,Table_0__2[[#This Row],[N]],0)+IF(Table_0__2[[#This Row],[RESULTAT]]=2,Table_0__2[[#This Row],[2]],0)</f>
        <v>2.2000000000000002</v>
      </c>
      <c r="J6584" s="15">
        <f>MIN(Table_0__2[[#This Row],[1]:[2]])</f>
        <v>2.2000000000000002</v>
      </c>
      <c r="K6584" s="15">
        <f>IF(Table_0__2[[#This Row],[COLONNE1]]=Table_0__2[[#This Row],[RESULTAT COTE]],Table_0__2[[#This Row],[COLONNE1]],0)</f>
        <v>2.2000000000000002</v>
      </c>
    </row>
    <row r="6585" spans="1:11" x14ac:dyDescent="0.3">
      <c r="A6585" s="2">
        <v>43229</v>
      </c>
      <c r="B6585" s="25">
        <v>0.62152777777777779</v>
      </c>
      <c r="C6585" s="20">
        <f t="shared" si="102"/>
        <v>43229.621527777781</v>
      </c>
      <c r="D6585" s="10" t="s">
        <v>6582</v>
      </c>
      <c r="E6585" s="7">
        <v>3</v>
      </c>
      <c r="F6585" s="10">
        <v>1.7</v>
      </c>
      <c r="G6585" s="10">
        <v>2.95</v>
      </c>
      <c r="H6585" s="11">
        <v>3.6</v>
      </c>
      <c r="I6585" s="15">
        <f>IF(Table_0__2[[#This Row],[RESULTAT]]=1,Table_0__2[[#This Row],[1]],0)+IF(Table_0__2[[#This Row],[RESULTAT]]=3,Table_0__2[[#This Row],[N]],0)+IF(Table_0__2[[#This Row],[RESULTAT]]=2,Table_0__2[[#This Row],[2]],0)</f>
        <v>2.95</v>
      </c>
      <c r="J6585" s="15">
        <f>MIN(Table_0__2[[#This Row],[1]:[2]])</f>
        <v>1.7</v>
      </c>
      <c r="K6585" s="15">
        <f>IF(Table_0__2[[#This Row],[COLONNE1]]=Table_0__2[[#This Row],[RESULTAT COTE]],Table_0__2[[#This Row],[COLONNE1]],0)</f>
        <v>0</v>
      </c>
    </row>
    <row r="6586" spans="1:11" x14ac:dyDescent="0.3">
      <c r="A6586" s="2">
        <v>43229</v>
      </c>
      <c r="B6586" s="24">
        <v>0.62152777777777779</v>
      </c>
      <c r="C6586" s="20">
        <f t="shared" si="102"/>
        <v>43229.621527777781</v>
      </c>
      <c r="D6586" s="7" t="s">
        <v>6583</v>
      </c>
      <c r="E6586" s="7">
        <v>3</v>
      </c>
      <c r="F6586" s="7">
        <v>2</v>
      </c>
      <c r="G6586" s="7">
        <v>2.65</v>
      </c>
      <c r="H6586" s="9">
        <v>3.05</v>
      </c>
      <c r="I6586" s="14">
        <f>IF(Table_0__2[[#This Row],[RESULTAT]]=1,Table_0__2[[#This Row],[1]],0)+IF(Table_0__2[[#This Row],[RESULTAT]]=3,Table_0__2[[#This Row],[N]],0)+IF(Table_0__2[[#This Row],[RESULTAT]]=2,Table_0__2[[#This Row],[2]],0)</f>
        <v>2.65</v>
      </c>
      <c r="J6586" s="14">
        <f>MIN(Table_0__2[[#This Row],[1]:[2]])</f>
        <v>2</v>
      </c>
      <c r="K6586" s="14">
        <f>IF(Table_0__2[[#This Row],[COLONNE1]]=Table_0__2[[#This Row],[RESULTAT COTE]],Table_0__2[[#This Row],[COLONNE1]],0)</f>
        <v>0</v>
      </c>
    </row>
    <row r="6587" spans="1:11" x14ac:dyDescent="0.3">
      <c r="A6587" s="2">
        <v>43229</v>
      </c>
      <c r="B6587" s="24">
        <v>0.66319444444444442</v>
      </c>
      <c r="C6587" s="20">
        <f t="shared" si="102"/>
        <v>43229.663194444445</v>
      </c>
      <c r="D6587" s="7" t="s">
        <v>6584</v>
      </c>
      <c r="E6587" s="7">
        <v>3</v>
      </c>
      <c r="F6587" s="7">
        <v>2.5</v>
      </c>
      <c r="G6587" s="7">
        <v>2.75</v>
      </c>
      <c r="H6587" s="9">
        <v>2.25</v>
      </c>
      <c r="I6587" s="14">
        <f>IF(Table_0__2[[#This Row],[RESULTAT]]=1,Table_0__2[[#This Row],[1]],0)+IF(Table_0__2[[#This Row],[RESULTAT]]=3,Table_0__2[[#This Row],[N]],0)+IF(Table_0__2[[#This Row],[RESULTAT]]=2,Table_0__2[[#This Row],[2]],0)</f>
        <v>2.75</v>
      </c>
      <c r="J6587" s="14">
        <f>MIN(Table_0__2[[#This Row],[1]:[2]])</f>
        <v>2.25</v>
      </c>
      <c r="K6587" s="14">
        <f>IF(Table_0__2[[#This Row],[COLONNE1]]=Table_0__2[[#This Row],[RESULTAT COTE]],Table_0__2[[#This Row],[COLONNE1]],0)</f>
        <v>0</v>
      </c>
    </row>
    <row r="6588" spans="1:11" x14ac:dyDescent="0.3">
      <c r="A6588" s="2">
        <v>43229</v>
      </c>
      <c r="B6588" s="25">
        <v>0.66319444444444442</v>
      </c>
      <c r="C6588" s="20">
        <f t="shared" si="102"/>
        <v>43229.663194444445</v>
      </c>
      <c r="D6588" s="10" t="s">
        <v>6585</v>
      </c>
      <c r="E6588" s="7">
        <v>3</v>
      </c>
      <c r="F6588" s="10">
        <v>1.8</v>
      </c>
      <c r="G6588" s="10">
        <v>2.85</v>
      </c>
      <c r="H6588" s="11">
        <v>3.3</v>
      </c>
      <c r="I6588" s="15">
        <f>IF(Table_0__2[[#This Row],[RESULTAT]]=1,Table_0__2[[#This Row],[1]],0)+IF(Table_0__2[[#This Row],[RESULTAT]]=3,Table_0__2[[#This Row],[N]],0)+IF(Table_0__2[[#This Row],[RESULTAT]]=2,Table_0__2[[#This Row],[2]],0)</f>
        <v>2.85</v>
      </c>
      <c r="J6588" s="15">
        <f>MIN(Table_0__2[[#This Row],[1]:[2]])</f>
        <v>1.8</v>
      </c>
      <c r="K6588" s="15">
        <f>IF(Table_0__2[[#This Row],[COLONNE1]]=Table_0__2[[#This Row],[RESULTAT COTE]],Table_0__2[[#This Row],[COLONNE1]],0)</f>
        <v>0</v>
      </c>
    </row>
    <row r="6589" spans="1:11" x14ac:dyDescent="0.3">
      <c r="A6589" s="2">
        <v>43229</v>
      </c>
      <c r="B6589" s="24">
        <v>0.66319444444444442</v>
      </c>
      <c r="C6589" s="20">
        <f t="shared" si="102"/>
        <v>43229.663194444445</v>
      </c>
      <c r="D6589" s="7" t="s">
        <v>6586</v>
      </c>
      <c r="E6589" s="7">
        <v>3</v>
      </c>
      <c r="F6589" s="7">
        <v>2.8</v>
      </c>
      <c r="G6589" s="7">
        <v>3.15</v>
      </c>
      <c r="H6589" s="9">
        <v>1.9</v>
      </c>
      <c r="I6589" s="14">
        <f>IF(Table_0__2[[#This Row],[RESULTAT]]=1,Table_0__2[[#This Row],[1]],0)+IF(Table_0__2[[#This Row],[RESULTAT]]=3,Table_0__2[[#This Row],[N]],0)+IF(Table_0__2[[#This Row],[RESULTAT]]=2,Table_0__2[[#This Row],[2]],0)</f>
        <v>3.15</v>
      </c>
      <c r="J6589" s="14">
        <f>MIN(Table_0__2[[#This Row],[1]:[2]])</f>
        <v>1.9</v>
      </c>
      <c r="K6589" s="14">
        <f>IF(Table_0__2[[#This Row],[COLONNE1]]=Table_0__2[[#This Row],[RESULTAT COTE]],Table_0__2[[#This Row],[COLONNE1]],0)</f>
        <v>0</v>
      </c>
    </row>
    <row r="6590" spans="1:11" x14ac:dyDescent="0.3">
      <c r="A6590" s="2">
        <v>43229</v>
      </c>
      <c r="B6590" s="24">
        <v>0.68402777777777779</v>
      </c>
      <c r="C6590" s="20">
        <f t="shared" si="102"/>
        <v>43229.684027777781</v>
      </c>
      <c r="D6590" s="7" t="s">
        <v>6587</v>
      </c>
      <c r="E6590" s="10">
        <v>1</v>
      </c>
      <c r="F6590" s="7">
        <v>1.22</v>
      </c>
      <c r="G6590" s="7">
        <v>4.5</v>
      </c>
      <c r="H6590" s="9">
        <v>6</v>
      </c>
      <c r="I6590" s="14">
        <f>IF(Table_0__2[[#This Row],[RESULTAT]]=1,Table_0__2[[#This Row],[1]],0)+IF(Table_0__2[[#This Row],[RESULTAT]]=3,Table_0__2[[#This Row],[N]],0)+IF(Table_0__2[[#This Row],[RESULTAT]]=2,Table_0__2[[#This Row],[2]],0)</f>
        <v>1.22</v>
      </c>
      <c r="J6590" s="14">
        <f>MIN(Table_0__2[[#This Row],[1]:[2]])</f>
        <v>1.22</v>
      </c>
      <c r="K6590" s="14">
        <f>IF(Table_0__2[[#This Row],[COLONNE1]]=Table_0__2[[#This Row],[RESULTAT COTE]],Table_0__2[[#This Row],[COLONNE1]],0)</f>
        <v>1.22</v>
      </c>
    </row>
    <row r="6591" spans="1:11" x14ac:dyDescent="0.3">
      <c r="A6591" s="2">
        <v>43229</v>
      </c>
      <c r="B6591" s="25">
        <v>0.70486111111111116</v>
      </c>
      <c r="C6591" s="20">
        <f t="shared" si="102"/>
        <v>43229.704861111109</v>
      </c>
      <c r="D6591" s="10" t="s">
        <v>6588</v>
      </c>
      <c r="E6591" s="10">
        <v>2</v>
      </c>
      <c r="F6591" s="10">
        <v>3.6</v>
      </c>
      <c r="G6591" s="10">
        <v>3.1</v>
      </c>
      <c r="H6591" s="11">
        <v>1.65</v>
      </c>
      <c r="I6591" s="15">
        <f>IF(Table_0__2[[#This Row],[RESULTAT]]=1,Table_0__2[[#This Row],[1]],0)+IF(Table_0__2[[#This Row],[RESULTAT]]=3,Table_0__2[[#This Row],[N]],0)+IF(Table_0__2[[#This Row],[RESULTAT]]=2,Table_0__2[[#This Row],[2]],0)</f>
        <v>1.65</v>
      </c>
      <c r="J6591" s="15">
        <f>MIN(Table_0__2[[#This Row],[1]:[2]])</f>
        <v>1.65</v>
      </c>
      <c r="K6591" s="15">
        <f>IF(Table_0__2[[#This Row],[COLONNE1]]=Table_0__2[[#This Row],[RESULTAT COTE]],Table_0__2[[#This Row],[COLONNE1]],0)</f>
        <v>1.65</v>
      </c>
    </row>
    <row r="6592" spans="1:11" x14ac:dyDescent="0.3">
      <c r="A6592" s="2">
        <v>43229</v>
      </c>
      <c r="B6592" s="24">
        <v>0.72569444444444453</v>
      </c>
      <c r="C6592" s="20">
        <f t="shared" si="102"/>
        <v>43229.725694444445</v>
      </c>
      <c r="D6592" s="7" t="s">
        <v>6589</v>
      </c>
      <c r="E6592" s="7">
        <v>3</v>
      </c>
      <c r="F6592" s="7">
        <v>1.95</v>
      </c>
      <c r="G6592" s="7">
        <v>2.9</v>
      </c>
      <c r="H6592" s="9">
        <v>2.9</v>
      </c>
      <c r="I6592" s="14">
        <f>IF(Table_0__2[[#This Row],[RESULTAT]]=1,Table_0__2[[#This Row],[1]],0)+IF(Table_0__2[[#This Row],[RESULTAT]]=3,Table_0__2[[#This Row],[N]],0)+IF(Table_0__2[[#This Row],[RESULTAT]]=2,Table_0__2[[#This Row],[2]],0)</f>
        <v>2.9</v>
      </c>
      <c r="J6592" s="14">
        <f>MIN(Table_0__2[[#This Row],[1]:[2]])</f>
        <v>1.95</v>
      </c>
      <c r="K6592" s="14">
        <f>IF(Table_0__2[[#This Row],[COLONNE1]]=Table_0__2[[#This Row],[RESULTAT COTE]],Table_0__2[[#This Row],[COLONNE1]],0)</f>
        <v>0</v>
      </c>
    </row>
    <row r="6593" spans="1:11" x14ac:dyDescent="0.3">
      <c r="A6593" s="2">
        <v>43229</v>
      </c>
      <c r="B6593" s="25">
        <v>0.72569444444444453</v>
      </c>
      <c r="C6593" s="20">
        <f t="shared" si="102"/>
        <v>43229.725694444445</v>
      </c>
      <c r="D6593" s="10" t="s">
        <v>6590</v>
      </c>
      <c r="E6593" s="7">
        <v>3</v>
      </c>
      <c r="F6593" s="10">
        <v>2.7</v>
      </c>
      <c r="G6593" s="10">
        <v>2.75</v>
      </c>
      <c r="H6593" s="11">
        <v>2.15</v>
      </c>
      <c r="I6593" s="15">
        <f>IF(Table_0__2[[#This Row],[RESULTAT]]=1,Table_0__2[[#This Row],[1]],0)+IF(Table_0__2[[#This Row],[RESULTAT]]=3,Table_0__2[[#This Row],[N]],0)+IF(Table_0__2[[#This Row],[RESULTAT]]=2,Table_0__2[[#This Row],[2]],0)</f>
        <v>2.75</v>
      </c>
      <c r="J6593" s="15">
        <f>MIN(Table_0__2[[#This Row],[1]:[2]])</f>
        <v>2.15</v>
      </c>
      <c r="K6593" s="15">
        <f>IF(Table_0__2[[#This Row],[COLONNE1]]=Table_0__2[[#This Row],[RESULTAT COTE]],Table_0__2[[#This Row],[COLONNE1]],0)</f>
        <v>0</v>
      </c>
    </row>
    <row r="6594" spans="1:11" x14ac:dyDescent="0.3">
      <c r="A6594" s="2">
        <v>43229</v>
      </c>
      <c r="B6594" s="25">
        <v>0.74652777777777779</v>
      </c>
      <c r="C6594" s="20">
        <f t="shared" ref="C6594:C6657" si="103">A6594+B6594</f>
        <v>43229.746527777781</v>
      </c>
      <c r="D6594" s="10" t="s">
        <v>6591</v>
      </c>
      <c r="E6594" s="10">
        <v>2</v>
      </c>
      <c r="F6594" s="10">
        <v>4.4000000000000004</v>
      </c>
      <c r="G6594" s="10">
        <v>3.35</v>
      </c>
      <c r="H6594" s="11">
        <v>1.45</v>
      </c>
      <c r="I6594" s="15">
        <f>IF(Table_0__2[[#This Row],[RESULTAT]]=1,Table_0__2[[#This Row],[1]],0)+IF(Table_0__2[[#This Row],[RESULTAT]]=3,Table_0__2[[#This Row],[N]],0)+IF(Table_0__2[[#This Row],[RESULTAT]]=2,Table_0__2[[#This Row],[2]],0)</f>
        <v>1.45</v>
      </c>
      <c r="J6594" s="15">
        <f>MIN(Table_0__2[[#This Row],[1]:[2]])</f>
        <v>1.45</v>
      </c>
      <c r="K6594" s="15">
        <f>IF(Table_0__2[[#This Row],[COLONNE1]]=Table_0__2[[#This Row],[RESULTAT COTE]],Table_0__2[[#This Row],[COLONNE1]],0)</f>
        <v>1.45</v>
      </c>
    </row>
    <row r="6595" spans="1:11" x14ac:dyDescent="0.3">
      <c r="A6595" s="2">
        <v>43229</v>
      </c>
      <c r="B6595" s="24">
        <v>0.74652777777777779</v>
      </c>
      <c r="C6595" s="20">
        <f t="shared" si="103"/>
        <v>43229.746527777781</v>
      </c>
      <c r="D6595" s="7" t="s">
        <v>6592</v>
      </c>
      <c r="E6595" s="7">
        <v>3</v>
      </c>
      <c r="F6595" s="7">
        <v>2.2999999999999998</v>
      </c>
      <c r="G6595" s="7">
        <v>2.85</v>
      </c>
      <c r="H6595" s="9">
        <v>2.4</v>
      </c>
      <c r="I6595" s="14">
        <f>IF(Table_0__2[[#This Row],[RESULTAT]]=1,Table_0__2[[#This Row],[1]],0)+IF(Table_0__2[[#This Row],[RESULTAT]]=3,Table_0__2[[#This Row],[N]],0)+IF(Table_0__2[[#This Row],[RESULTAT]]=2,Table_0__2[[#This Row],[2]],0)</f>
        <v>2.85</v>
      </c>
      <c r="J6595" s="14">
        <f>MIN(Table_0__2[[#This Row],[1]:[2]])</f>
        <v>2.2999999999999998</v>
      </c>
      <c r="K6595" s="14">
        <f>IF(Table_0__2[[#This Row],[COLONNE1]]=Table_0__2[[#This Row],[RESULTAT COTE]],Table_0__2[[#This Row],[COLONNE1]],0)</f>
        <v>0</v>
      </c>
    </row>
    <row r="6596" spans="1:11" x14ac:dyDescent="0.3">
      <c r="A6596" s="2">
        <v>43229</v>
      </c>
      <c r="B6596" s="25">
        <v>0.74652777777777779</v>
      </c>
      <c r="C6596" s="20">
        <f t="shared" si="103"/>
        <v>43229.746527777781</v>
      </c>
      <c r="D6596" s="10" t="s">
        <v>6593</v>
      </c>
      <c r="E6596" s="7">
        <v>3</v>
      </c>
      <c r="F6596" s="10">
        <v>1.7</v>
      </c>
      <c r="G6596" s="10">
        <v>3.2</v>
      </c>
      <c r="H6596" s="11">
        <v>3.3</v>
      </c>
      <c r="I6596" s="15">
        <f>IF(Table_0__2[[#This Row],[RESULTAT]]=1,Table_0__2[[#This Row],[1]],0)+IF(Table_0__2[[#This Row],[RESULTAT]]=3,Table_0__2[[#This Row],[N]],0)+IF(Table_0__2[[#This Row],[RESULTAT]]=2,Table_0__2[[#This Row],[2]],0)</f>
        <v>3.2</v>
      </c>
      <c r="J6596" s="15">
        <f>MIN(Table_0__2[[#This Row],[1]:[2]])</f>
        <v>1.7</v>
      </c>
      <c r="K6596" s="15">
        <f>IF(Table_0__2[[#This Row],[COLONNE1]]=Table_0__2[[#This Row],[RESULTAT COTE]],Table_0__2[[#This Row],[COLONNE1]],0)</f>
        <v>0</v>
      </c>
    </row>
    <row r="6597" spans="1:11" x14ac:dyDescent="0.3">
      <c r="A6597" s="2">
        <v>43229</v>
      </c>
      <c r="B6597" s="24">
        <v>0.74652777777777779</v>
      </c>
      <c r="C6597" s="20">
        <f t="shared" si="103"/>
        <v>43229.746527777781</v>
      </c>
      <c r="D6597" s="7" t="s">
        <v>6594</v>
      </c>
      <c r="E6597" s="10">
        <v>1</v>
      </c>
      <c r="F6597" s="7">
        <v>1.55</v>
      </c>
      <c r="G6597" s="7">
        <v>3.05</v>
      </c>
      <c r="H6597" s="9">
        <v>4.0999999999999996</v>
      </c>
      <c r="I6597" s="14">
        <f>IF(Table_0__2[[#This Row],[RESULTAT]]=1,Table_0__2[[#This Row],[1]],0)+IF(Table_0__2[[#This Row],[RESULTAT]]=3,Table_0__2[[#This Row],[N]],0)+IF(Table_0__2[[#This Row],[RESULTAT]]=2,Table_0__2[[#This Row],[2]],0)</f>
        <v>1.55</v>
      </c>
      <c r="J6597" s="14">
        <f>MIN(Table_0__2[[#This Row],[1]:[2]])</f>
        <v>1.55</v>
      </c>
      <c r="K6597" s="14">
        <f>IF(Table_0__2[[#This Row],[COLONNE1]]=Table_0__2[[#This Row],[RESULTAT COTE]],Table_0__2[[#This Row],[COLONNE1]],0)</f>
        <v>1.55</v>
      </c>
    </row>
    <row r="6598" spans="1:11" x14ac:dyDescent="0.3">
      <c r="A6598" s="2">
        <v>43229</v>
      </c>
      <c r="B6598" s="25">
        <v>0.76736111111111116</v>
      </c>
      <c r="C6598" s="20">
        <f t="shared" si="103"/>
        <v>43229.767361111109</v>
      </c>
      <c r="D6598" s="10" t="s">
        <v>6595</v>
      </c>
      <c r="E6598" s="10">
        <v>2</v>
      </c>
      <c r="F6598" s="10">
        <v>2.6</v>
      </c>
      <c r="G6598" s="10">
        <v>2.95</v>
      </c>
      <c r="H6598" s="11">
        <v>2.1</v>
      </c>
      <c r="I6598" s="15">
        <f>IF(Table_0__2[[#This Row],[RESULTAT]]=1,Table_0__2[[#This Row],[1]],0)+IF(Table_0__2[[#This Row],[RESULTAT]]=3,Table_0__2[[#This Row],[N]],0)+IF(Table_0__2[[#This Row],[RESULTAT]]=2,Table_0__2[[#This Row],[2]],0)</f>
        <v>2.1</v>
      </c>
      <c r="J6598" s="15">
        <f>MIN(Table_0__2[[#This Row],[1]:[2]])</f>
        <v>2.1</v>
      </c>
      <c r="K6598" s="15">
        <f>IF(Table_0__2[[#This Row],[COLONNE1]]=Table_0__2[[#This Row],[RESULTAT COTE]],Table_0__2[[#This Row],[COLONNE1]],0)</f>
        <v>2.1</v>
      </c>
    </row>
    <row r="6599" spans="1:11" x14ac:dyDescent="0.3">
      <c r="A6599" s="2">
        <v>43229</v>
      </c>
      <c r="B6599" s="24">
        <v>0.78819444444444453</v>
      </c>
      <c r="C6599" s="20">
        <f t="shared" si="103"/>
        <v>43229.788194444445</v>
      </c>
      <c r="D6599" s="7" t="s">
        <v>6596</v>
      </c>
      <c r="E6599" s="7">
        <v>3</v>
      </c>
      <c r="F6599" s="7">
        <v>1.95</v>
      </c>
      <c r="G6599" s="7">
        <v>2.85</v>
      </c>
      <c r="H6599" s="9">
        <v>2.9</v>
      </c>
      <c r="I6599" s="14">
        <f>IF(Table_0__2[[#This Row],[RESULTAT]]=1,Table_0__2[[#This Row],[1]],0)+IF(Table_0__2[[#This Row],[RESULTAT]]=3,Table_0__2[[#This Row],[N]],0)+IF(Table_0__2[[#This Row],[RESULTAT]]=2,Table_0__2[[#This Row],[2]],0)</f>
        <v>2.85</v>
      </c>
      <c r="J6599" s="14">
        <f>MIN(Table_0__2[[#This Row],[1]:[2]])</f>
        <v>1.95</v>
      </c>
      <c r="K6599" s="14">
        <f>IF(Table_0__2[[#This Row],[COLONNE1]]=Table_0__2[[#This Row],[RESULTAT COTE]],Table_0__2[[#This Row],[COLONNE1]],0)</f>
        <v>0</v>
      </c>
    </row>
    <row r="6600" spans="1:11" x14ac:dyDescent="0.3">
      <c r="A6600" s="2">
        <v>43229</v>
      </c>
      <c r="B6600" s="25">
        <v>0.78819444444444453</v>
      </c>
      <c r="C6600" s="20">
        <f t="shared" si="103"/>
        <v>43229.788194444445</v>
      </c>
      <c r="D6600" s="10" t="s">
        <v>6597</v>
      </c>
      <c r="E6600" s="10">
        <v>1</v>
      </c>
      <c r="F6600" s="10">
        <v>2.1</v>
      </c>
      <c r="G6600" s="10">
        <v>2.85</v>
      </c>
      <c r="H6600" s="11">
        <v>2.65</v>
      </c>
      <c r="I6600" s="15">
        <f>IF(Table_0__2[[#This Row],[RESULTAT]]=1,Table_0__2[[#This Row],[1]],0)+IF(Table_0__2[[#This Row],[RESULTAT]]=3,Table_0__2[[#This Row],[N]],0)+IF(Table_0__2[[#This Row],[RESULTAT]]=2,Table_0__2[[#This Row],[2]],0)</f>
        <v>2.1</v>
      </c>
      <c r="J6600" s="15">
        <f>MIN(Table_0__2[[#This Row],[1]:[2]])</f>
        <v>2.1</v>
      </c>
      <c r="K6600" s="15">
        <f>IF(Table_0__2[[#This Row],[COLONNE1]]=Table_0__2[[#This Row],[RESULTAT COTE]],Table_0__2[[#This Row],[COLONNE1]],0)</f>
        <v>2.1</v>
      </c>
    </row>
    <row r="6601" spans="1:11" x14ac:dyDescent="0.3">
      <c r="A6601" s="2">
        <v>43229</v>
      </c>
      <c r="B6601" s="25">
        <v>0.82986111111111116</v>
      </c>
      <c r="C6601" s="20">
        <f t="shared" si="103"/>
        <v>43229.829861111109</v>
      </c>
      <c r="D6601" s="10" t="s">
        <v>6598</v>
      </c>
      <c r="E6601" s="10">
        <v>1</v>
      </c>
      <c r="F6601" s="10">
        <v>1.35</v>
      </c>
      <c r="G6601" s="10">
        <v>3.5</v>
      </c>
      <c r="H6601" s="11">
        <v>5.5</v>
      </c>
      <c r="I6601" s="15">
        <f>IF(Table_0__2[[#This Row],[RESULTAT]]=1,Table_0__2[[#This Row],[1]],0)+IF(Table_0__2[[#This Row],[RESULTAT]]=3,Table_0__2[[#This Row],[N]],0)+IF(Table_0__2[[#This Row],[RESULTAT]]=2,Table_0__2[[#This Row],[2]],0)</f>
        <v>1.35</v>
      </c>
      <c r="J6601" s="15">
        <f>MIN(Table_0__2[[#This Row],[1]:[2]])</f>
        <v>1.35</v>
      </c>
      <c r="K6601" s="15">
        <f>IF(Table_0__2[[#This Row],[COLONNE1]]=Table_0__2[[#This Row],[RESULTAT COTE]],Table_0__2[[#This Row],[COLONNE1]],0)</f>
        <v>1.35</v>
      </c>
    </row>
    <row r="6602" spans="1:11" x14ac:dyDescent="0.3">
      <c r="A6602" s="2">
        <v>43229</v>
      </c>
      <c r="B6602" s="24">
        <v>0.82986111111111116</v>
      </c>
      <c r="C6602" s="20">
        <f t="shared" si="103"/>
        <v>43229.829861111109</v>
      </c>
      <c r="D6602" s="7" t="s">
        <v>6599</v>
      </c>
      <c r="E6602" s="7">
        <v>3</v>
      </c>
      <c r="F6602" s="7">
        <v>5.5</v>
      </c>
      <c r="G6602" s="7">
        <v>3.6</v>
      </c>
      <c r="H6602" s="9">
        <v>1.35</v>
      </c>
      <c r="I6602" s="14">
        <f>IF(Table_0__2[[#This Row],[RESULTAT]]=1,Table_0__2[[#This Row],[1]],0)+IF(Table_0__2[[#This Row],[RESULTAT]]=3,Table_0__2[[#This Row],[N]],0)+IF(Table_0__2[[#This Row],[RESULTAT]]=2,Table_0__2[[#This Row],[2]],0)</f>
        <v>3.6</v>
      </c>
      <c r="J6602" s="14">
        <f>MIN(Table_0__2[[#This Row],[1]:[2]])</f>
        <v>1.35</v>
      </c>
      <c r="K6602" s="14">
        <f>IF(Table_0__2[[#This Row],[COLONNE1]]=Table_0__2[[#This Row],[RESULTAT COTE]],Table_0__2[[#This Row],[COLONNE1]],0)</f>
        <v>0</v>
      </c>
    </row>
    <row r="6603" spans="1:11" x14ac:dyDescent="0.3">
      <c r="A6603" s="2">
        <v>43229</v>
      </c>
      <c r="B6603" s="25">
        <v>0.82986111111111116</v>
      </c>
      <c r="C6603" s="20">
        <f t="shared" si="103"/>
        <v>43229.829861111109</v>
      </c>
      <c r="D6603" s="10" t="s">
        <v>6600</v>
      </c>
      <c r="E6603" s="10">
        <v>2</v>
      </c>
      <c r="F6603" s="10">
        <v>2.0499999999999998</v>
      </c>
      <c r="G6603" s="10">
        <v>3.25</v>
      </c>
      <c r="H6603" s="11">
        <v>2.65</v>
      </c>
      <c r="I6603" s="15">
        <f>IF(Table_0__2[[#This Row],[RESULTAT]]=1,Table_0__2[[#This Row],[1]],0)+IF(Table_0__2[[#This Row],[RESULTAT]]=3,Table_0__2[[#This Row],[N]],0)+IF(Table_0__2[[#This Row],[RESULTAT]]=2,Table_0__2[[#This Row],[2]],0)</f>
        <v>2.65</v>
      </c>
      <c r="J6603" s="15">
        <f>MIN(Table_0__2[[#This Row],[1]:[2]])</f>
        <v>2.0499999999999998</v>
      </c>
      <c r="K6603" s="15">
        <f>IF(Table_0__2[[#This Row],[COLONNE1]]=Table_0__2[[#This Row],[RESULTAT COTE]],Table_0__2[[#This Row],[COLONNE1]],0)</f>
        <v>0</v>
      </c>
    </row>
    <row r="6604" spans="1:11" x14ac:dyDescent="0.3">
      <c r="A6604" s="2">
        <v>43229</v>
      </c>
      <c r="B6604" s="24">
        <v>0.82986111111111116</v>
      </c>
      <c r="C6604" s="20">
        <f t="shared" si="103"/>
        <v>43229.829861111109</v>
      </c>
      <c r="D6604" s="7" t="s">
        <v>6601</v>
      </c>
      <c r="E6604" s="10">
        <v>2</v>
      </c>
      <c r="F6604" s="7">
        <v>2.6</v>
      </c>
      <c r="G6604" s="7">
        <v>3.1</v>
      </c>
      <c r="H6604" s="9">
        <v>2.15</v>
      </c>
      <c r="I6604" s="14">
        <f>IF(Table_0__2[[#This Row],[RESULTAT]]=1,Table_0__2[[#This Row],[1]],0)+IF(Table_0__2[[#This Row],[RESULTAT]]=3,Table_0__2[[#This Row],[N]],0)+IF(Table_0__2[[#This Row],[RESULTAT]]=2,Table_0__2[[#This Row],[2]],0)</f>
        <v>2.15</v>
      </c>
      <c r="J6604" s="14">
        <f>MIN(Table_0__2[[#This Row],[1]:[2]])</f>
        <v>2.15</v>
      </c>
      <c r="K6604" s="14">
        <f>IF(Table_0__2[[#This Row],[COLONNE1]]=Table_0__2[[#This Row],[RESULTAT COTE]],Table_0__2[[#This Row],[COLONNE1]],0)</f>
        <v>2.15</v>
      </c>
    </row>
    <row r="6605" spans="1:11" x14ac:dyDescent="0.3">
      <c r="A6605" s="2">
        <v>43229</v>
      </c>
      <c r="B6605" s="24">
        <v>0.82986111111111116</v>
      </c>
      <c r="C6605" s="20">
        <f t="shared" si="103"/>
        <v>43229.829861111109</v>
      </c>
      <c r="D6605" s="7" t="s">
        <v>6602</v>
      </c>
      <c r="E6605" s="10">
        <v>2</v>
      </c>
      <c r="F6605" s="7">
        <v>2.2000000000000002</v>
      </c>
      <c r="G6605" s="7">
        <v>3.2</v>
      </c>
      <c r="H6605" s="9">
        <v>2.4500000000000002</v>
      </c>
      <c r="I6605" s="14">
        <f>IF(Table_0__2[[#This Row],[RESULTAT]]=1,Table_0__2[[#This Row],[1]],0)+IF(Table_0__2[[#This Row],[RESULTAT]]=3,Table_0__2[[#This Row],[N]],0)+IF(Table_0__2[[#This Row],[RESULTAT]]=2,Table_0__2[[#This Row],[2]],0)</f>
        <v>2.4500000000000002</v>
      </c>
      <c r="J6605" s="14">
        <f>MIN(Table_0__2[[#This Row],[1]:[2]])</f>
        <v>2.2000000000000002</v>
      </c>
      <c r="K6605" s="14">
        <f>IF(Table_0__2[[#This Row],[COLONNE1]]=Table_0__2[[#This Row],[RESULTAT COTE]],Table_0__2[[#This Row],[COLONNE1]],0)</f>
        <v>0</v>
      </c>
    </row>
    <row r="6606" spans="1:11" x14ac:dyDescent="0.3">
      <c r="A6606" s="2">
        <v>43229</v>
      </c>
      <c r="B6606" s="25">
        <v>0.82986111111111116</v>
      </c>
      <c r="C6606" s="20">
        <f t="shared" si="103"/>
        <v>43229.829861111109</v>
      </c>
      <c r="D6606" s="10" t="s">
        <v>6603</v>
      </c>
      <c r="E6606" s="10">
        <v>1</v>
      </c>
      <c r="F6606" s="10">
        <v>1.3</v>
      </c>
      <c r="G6606" s="10">
        <v>5.0999999999999996</v>
      </c>
      <c r="H6606" s="11">
        <v>7</v>
      </c>
      <c r="I6606" s="15">
        <f>IF(Table_0__2[[#This Row],[RESULTAT]]=1,Table_0__2[[#This Row],[1]],0)+IF(Table_0__2[[#This Row],[RESULTAT]]=3,Table_0__2[[#This Row],[N]],0)+IF(Table_0__2[[#This Row],[RESULTAT]]=2,Table_0__2[[#This Row],[2]],0)</f>
        <v>1.3</v>
      </c>
      <c r="J6606" s="15">
        <f>MIN(Table_0__2[[#This Row],[1]:[2]])</f>
        <v>1.3</v>
      </c>
      <c r="K6606" s="15">
        <f>IF(Table_0__2[[#This Row],[COLONNE1]]=Table_0__2[[#This Row],[RESULTAT COTE]],Table_0__2[[#This Row],[COLONNE1]],0)</f>
        <v>1.3</v>
      </c>
    </row>
    <row r="6607" spans="1:11" x14ac:dyDescent="0.3">
      <c r="A6607" s="2">
        <v>43229</v>
      </c>
      <c r="B6607" s="25">
        <v>0.85069444444444453</v>
      </c>
      <c r="C6607" s="20">
        <f t="shared" si="103"/>
        <v>43229.850694444445</v>
      </c>
      <c r="D6607" s="10" t="s">
        <v>6604</v>
      </c>
      <c r="E6607" s="10">
        <v>2</v>
      </c>
      <c r="F6607" s="10">
        <v>2.2000000000000002</v>
      </c>
      <c r="G6607" s="10">
        <v>3.3</v>
      </c>
      <c r="H6607" s="11">
        <v>2.4500000000000002</v>
      </c>
      <c r="I6607" s="15">
        <f>IF(Table_0__2[[#This Row],[RESULTAT]]=1,Table_0__2[[#This Row],[1]],0)+IF(Table_0__2[[#This Row],[RESULTAT]]=3,Table_0__2[[#This Row],[N]],0)+IF(Table_0__2[[#This Row],[RESULTAT]]=2,Table_0__2[[#This Row],[2]],0)</f>
        <v>2.4500000000000002</v>
      </c>
      <c r="J6607" s="15">
        <f>MIN(Table_0__2[[#This Row],[1]:[2]])</f>
        <v>2.2000000000000002</v>
      </c>
      <c r="K6607" s="15">
        <f>IF(Table_0__2[[#This Row],[COLONNE1]]=Table_0__2[[#This Row],[RESULTAT COTE]],Table_0__2[[#This Row],[COLONNE1]],0)</f>
        <v>0</v>
      </c>
    </row>
    <row r="6608" spans="1:11" x14ac:dyDescent="0.3">
      <c r="A6608" s="2">
        <v>43229</v>
      </c>
      <c r="B6608" s="24">
        <v>0.85069444444444453</v>
      </c>
      <c r="C6608" s="20">
        <f t="shared" si="103"/>
        <v>43229.850694444445</v>
      </c>
      <c r="D6608" s="7" t="s">
        <v>6605</v>
      </c>
      <c r="E6608" s="10">
        <v>1</v>
      </c>
      <c r="F6608" s="7">
        <v>1.35</v>
      </c>
      <c r="G6608" s="7">
        <v>4.0999999999999996</v>
      </c>
      <c r="H6608" s="9">
        <v>5.5</v>
      </c>
      <c r="I6608" s="14">
        <f>IF(Table_0__2[[#This Row],[RESULTAT]]=1,Table_0__2[[#This Row],[1]],0)+IF(Table_0__2[[#This Row],[RESULTAT]]=3,Table_0__2[[#This Row],[N]],0)+IF(Table_0__2[[#This Row],[RESULTAT]]=2,Table_0__2[[#This Row],[2]],0)</f>
        <v>1.35</v>
      </c>
      <c r="J6608" s="14">
        <f>MIN(Table_0__2[[#This Row],[1]:[2]])</f>
        <v>1.35</v>
      </c>
      <c r="K6608" s="14">
        <f>IF(Table_0__2[[#This Row],[COLONNE1]]=Table_0__2[[#This Row],[RESULTAT COTE]],Table_0__2[[#This Row],[COLONNE1]],0)</f>
        <v>1.35</v>
      </c>
    </row>
    <row r="6609" spans="1:11" x14ac:dyDescent="0.3">
      <c r="A6609" s="2">
        <v>43229</v>
      </c>
      <c r="B6609" s="25">
        <v>0.85069444444444453</v>
      </c>
      <c r="C6609" s="20">
        <f t="shared" si="103"/>
        <v>43229.850694444445</v>
      </c>
      <c r="D6609" s="10" t="s">
        <v>6606</v>
      </c>
      <c r="E6609" s="10">
        <v>1</v>
      </c>
      <c r="F6609" s="10">
        <v>1.3</v>
      </c>
      <c r="G6609" s="10">
        <v>4.2</v>
      </c>
      <c r="H6609" s="11">
        <v>6.25</v>
      </c>
      <c r="I6609" s="15">
        <f>IF(Table_0__2[[#This Row],[RESULTAT]]=1,Table_0__2[[#This Row],[1]],0)+IF(Table_0__2[[#This Row],[RESULTAT]]=3,Table_0__2[[#This Row],[N]],0)+IF(Table_0__2[[#This Row],[RESULTAT]]=2,Table_0__2[[#This Row],[2]],0)</f>
        <v>1.3</v>
      </c>
      <c r="J6609" s="15">
        <f>MIN(Table_0__2[[#This Row],[1]:[2]])</f>
        <v>1.3</v>
      </c>
      <c r="K6609" s="15">
        <f>IF(Table_0__2[[#This Row],[COLONNE1]]=Table_0__2[[#This Row],[RESULTAT COTE]],Table_0__2[[#This Row],[COLONNE1]],0)</f>
        <v>1.3</v>
      </c>
    </row>
    <row r="6610" spans="1:11" x14ac:dyDescent="0.3">
      <c r="A6610" s="2">
        <v>43229</v>
      </c>
      <c r="B6610" s="25">
        <v>0.85069444444444453</v>
      </c>
      <c r="C6610" s="20">
        <f t="shared" si="103"/>
        <v>43229.850694444445</v>
      </c>
      <c r="D6610" s="10" t="s">
        <v>6607</v>
      </c>
      <c r="E6610" s="10">
        <v>2</v>
      </c>
      <c r="F6610" s="10">
        <v>1.7</v>
      </c>
      <c r="G6610" s="10">
        <v>2.95</v>
      </c>
      <c r="H6610" s="11">
        <v>3.6</v>
      </c>
      <c r="I6610" s="15">
        <f>IF(Table_0__2[[#This Row],[RESULTAT]]=1,Table_0__2[[#This Row],[1]],0)+IF(Table_0__2[[#This Row],[RESULTAT]]=3,Table_0__2[[#This Row],[N]],0)+IF(Table_0__2[[#This Row],[RESULTAT]]=2,Table_0__2[[#This Row],[2]],0)</f>
        <v>3.6</v>
      </c>
      <c r="J6610" s="15">
        <f>MIN(Table_0__2[[#This Row],[1]:[2]])</f>
        <v>1.7</v>
      </c>
      <c r="K6610" s="15">
        <f>IF(Table_0__2[[#This Row],[COLONNE1]]=Table_0__2[[#This Row],[RESULTAT COTE]],Table_0__2[[#This Row],[COLONNE1]],0)</f>
        <v>0</v>
      </c>
    </row>
    <row r="6611" spans="1:11" x14ac:dyDescent="0.3">
      <c r="A6611" s="2">
        <v>43229</v>
      </c>
      <c r="B6611" s="24">
        <v>0.85069444444444453</v>
      </c>
      <c r="C6611" s="20">
        <f t="shared" si="103"/>
        <v>43229.850694444445</v>
      </c>
      <c r="D6611" s="7" t="s">
        <v>6608</v>
      </c>
      <c r="E6611" s="10">
        <v>1</v>
      </c>
      <c r="F6611" s="7">
        <v>1.8</v>
      </c>
      <c r="G6611" s="7">
        <v>3</v>
      </c>
      <c r="H6611" s="9">
        <v>3.2</v>
      </c>
      <c r="I6611" s="14">
        <f>IF(Table_0__2[[#This Row],[RESULTAT]]=1,Table_0__2[[#This Row],[1]],0)+IF(Table_0__2[[#This Row],[RESULTAT]]=3,Table_0__2[[#This Row],[N]],0)+IF(Table_0__2[[#This Row],[RESULTAT]]=2,Table_0__2[[#This Row],[2]],0)</f>
        <v>1.8</v>
      </c>
      <c r="J6611" s="14">
        <f>MIN(Table_0__2[[#This Row],[1]:[2]])</f>
        <v>1.8</v>
      </c>
      <c r="K6611" s="14">
        <f>IF(Table_0__2[[#This Row],[COLONNE1]]=Table_0__2[[#This Row],[RESULTAT COTE]],Table_0__2[[#This Row],[COLONNE1]],0)</f>
        <v>1.8</v>
      </c>
    </row>
    <row r="6612" spans="1:11" x14ac:dyDescent="0.3">
      <c r="A6612" s="2">
        <v>43229</v>
      </c>
      <c r="B6612" s="25">
        <v>0.85069444444444453</v>
      </c>
      <c r="C6612" s="20">
        <f t="shared" si="103"/>
        <v>43229.850694444445</v>
      </c>
      <c r="D6612" s="10" t="s">
        <v>6609</v>
      </c>
      <c r="E6612" s="10">
        <v>2</v>
      </c>
      <c r="F6612" s="10">
        <v>3.65</v>
      </c>
      <c r="G6612" s="10">
        <v>3.95</v>
      </c>
      <c r="H6612" s="11">
        <v>1.5</v>
      </c>
      <c r="I6612" s="15">
        <f>IF(Table_0__2[[#This Row],[RESULTAT]]=1,Table_0__2[[#This Row],[1]],0)+IF(Table_0__2[[#This Row],[RESULTAT]]=3,Table_0__2[[#This Row],[N]],0)+IF(Table_0__2[[#This Row],[RESULTAT]]=2,Table_0__2[[#This Row],[2]],0)</f>
        <v>1.5</v>
      </c>
      <c r="J6612" s="15">
        <f>MIN(Table_0__2[[#This Row],[1]:[2]])</f>
        <v>1.5</v>
      </c>
      <c r="K6612" s="15">
        <f>IF(Table_0__2[[#This Row],[COLONNE1]]=Table_0__2[[#This Row],[RESULTAT COTE]],Table_0__2[[#This Row],[COLONNE1]],0)</f>
        <v>1.5</v>
      </c>
    </row>
    <row r="6613" spans="1:11" x14ac:dyDescent="0.3">
      <c r="A6613" s="2">
        <v>43229</v>
      </c>
      <c r="B6613" s="24">
        <v>0.86111111111111116</v>
      </c>
      <c r="C6613" s="20">
        <f t="shared" si="103"/>
        <v>43229.861111111109</v>
      </c>
      <c r="D6613" s="7" t="s">
        <v>6610</v>
      </c>
      <c r="E6613" s="7">
        <v>3</v>
      </c>
      <c r="F6613" s="7">
        <v>1.22</v>
      </c>
      <c r="G6613" s="7">
        <v>4.4000000000000004</v>
      </c>
      <c r="H6613" s="9">
        <v>7.75</v>
      </c>
      <c r="I6613" s="14">
        <f>IF(Table_0__2[[#This Row],[RESULTAT]]=1,Table_0__2[[#This Row],[1]],0)+IF(Table_0__2[[#This Row],[RESULTAT]]=3,Table_0__2[[#This Row],[N]],0)+IF(Table_0__2[[#This Row],[RESULTAT]]=2,Table_0__2[[#This Row],[2]],0)</f>
        <v>4.4000000000000004</v>
      </c>
      <c r="J6613" s="14">
        <f>MIN(Table_0__2[[#This Row],[1]:[2]])</f>
        <v>1.22</v>
      </c>
      <c r="K6613" s="14">
        <f>IF(Table_0__2[[#This Row],[COLONNE1]]=Table_0__2[[#This Row],[RESULTAT COTE]],Table_0__2[[#This Row],[COLONNE1]],0)</f>
        <v>0</v>
      </c>
    </row>
    <row r="6614" spans="1:11" x14ac:dyDescent="0.3">
      <c r="A6614" s="2">
        <v>43229</v>
      </c>
      <c r="B6614" s="25">
        <v>0.86111111111111116</v>
      </c>
      <c r="C6614" s="20">
        <f t="shared" si="103"/>
        <v>43229.861111111109</v>
      </c>
      <c r="D6614" s="10" t="s">
        <v>6611</v>
      </c>
      <c r="E6614" s="10">
        <v>1</v>
      </c>
      <c r="F6614" s="10">
        <v>3.3</v>
      </c>
      <c r="G6614" s="10">
        <v>2.95</v>
      </c>
      <c r="H6614" s="11">
        <v>1.9</v>
      </c>
      <c r="I6614" s="15">
        <f>IF(Table_0__2[[#This Row],[RESULTAT]]=1,Table_0__2[[#This Row],[1]],0)+IF(Table_0__2[[#This Row],[RESULTAT]]=3,Table_0__2[[#This Row],[N]],0)+IF(Table_0__2[[#This Row],[RESULTAT]]=2,Table_0__2[[#This Row],[2]],0)</f>
        <v>3.3</v>
      </c>
      <c r="J6614" s="15">
        <f>MIN(Table_0__2[[#This Row],[1]:[2]])</f>
        <v>1.9</v>
      </c>
      <c r="K6614" s="15">
        <f>IF(Table_0__2[[#This Row],[COLONNE1]]=Table_0__2[[#This Row],[RESULTAT COTE]],Table_0__2[[#This Row],[COLONNE1]],0)</f>
        <v>0</v>
      </c>
    </row>
    <row r="6615" spans="1:11" x14ac:dyDescent="0.3">
      <c r="A6615" s="2">
        <v>43229</v>
      </c>
      <c r="B6615" s="24">
        <v>0.86111111111111116</v>
      </c>
      <c r="C6615" s="20">
        <f t="shared" si="103"/>
        <v>43229.861111111109</v>
      </c>
      <c r="D6615" s="7" t="s">
        <v>6612</v>
      </c>
      <c r="E6615" s="10">
        <v>1</v>
      </c>
      <c r="F6615" s="7">
        <v>1.5</v>
      </c>
      <c r="G6615" s="7">
        <v>3.6</v>
      </c>
      <c r="H6615" s="9">
        <v>3.8</v>
      </c>
      <c r="I6615" s="14">
        <f>IF(Table_0__2[[#This Row],[RESULTAT]]=1,Table_0__2[[#This Row],[1]],0)+IF(Table_0__2[[#This Row],[RESULTAT]]=3,Table_0__2[[#This Row],[N]],0)+IF(Table_0__2[[#This Row],[RESULTAT]]=2,Table_0__2[[#This Row],[2]],0)</f>
        <v>1.5</v>
      </c>
      <c r="J6615" s="14">
        <f>MIN(Table_0__2[[#This Row],[1]:[2]])</f>
        <v>1.5</v>
      </c>
      <c r="K6615" s="14">
        <f>IF(Table_0__2[[#This Row],[COLONNE1]]=Table_0__2[[#This Row],[RESULTAT COTE]],Table_0__2[[#This Row],[COLONNE1]],0)</f>
        <v>1.5</v>
      </c>
    </row>
    <row r="6616" spans="1:11" x14ac:dyDescent="0.3">
      <c r="A6616" s="2">
        <v>43229</v>
      </c>
      <c r="B6616" s="24">
        <v>0.86111111111111116</v>
      </c>
      <c r="C6616" s="20">
        <f t="shared" si="103"/>
        <v>43229.861111111109</v>
      </c>
      <c r="D6616" s="7" t="s">
        <v>6613</v>
      </c>
      <c r="E6616" s="10">
        <v>1</v>
      </c>
      <c r="F6616" s="7">
        <v>2.35</v>
      </c>
      <c r="G6616" s="7">
        <v>2.95</v>
      </c>
      <c r="H6616" s="9">
        <v>2.25</v>
      </c>
      <c r="I6616" s="14">
        <f>IF(Table_0__2[[#This Row],[RESULTAT]]=1,Table_0__2[[#This Row],[1]],0)+IF(Table_0__2[[#This Row],[RESULTAT]]=3,Table_0__2[[#This Row],[N]],0)+IF(Table_0__2[[#This Row],[RESULTAT]]=2,Table_0__2[[#This Row],[2]],0)</f>
        <v>2.35</v>
      </c>
      <c r="J6616" s="14">
        <f>MIN(Table_0__2[[#This Row],[1]:[2]])</f>
        <v>2.25</v>
      </c>
      <c r="K6616" s="14">
        <f>IF(Table_0__2[[#This Row],[COLONNE1]]=Table_0__2[[#This Row],[RESULTAT COTE]],Table_0__2[[#This Row],[COLONNE1]],0)</f>
        <v>0</v>
      </c>
    </row>
    <row r="6617" spans="1:11" x14ac:dyDescent="0.3">
      <c r="A6617" s="2">
        <v>43229</v>
      </c>
      <c r="B6617" s="24">
        <v>0.86111111111111116</v>
      </c>
      <c r="C6617" s="20">
        <f t="shared" si="103"/>
        <v>43229.861111111109</v>
      </c>
      <c r="D6617" s="7" t="s">
        <v>6614</v>
      </c>
      <c r="E6617" s="7">
        <v>3</v>
      </c>
      <c r="F6617" s="7">
        <v>1.18</v>
      </c>
      <c r="G6617" s="7">
        <v>5.5</v>
      </c>
      <c r="H6617" s="9">
        <v>13</v>
      </c>
      <c r="I6617" s="14">
        <f>IF(Table_0__2[[#This Row],[RESULTAT]]=1,Table_0__2[[#This Row],[1]],0)+IF(Table_0__2[[#This Row],[RESULTAT]]=3,Table_0__2[[#This Row],[N]],0)+IF(Table_0__2[[#This Row],[RESULTAT]]=2,Table_0__2[[#This Row],[2]],0)</f>
        <v>5.5</v>
      </c>
      <c r="J6617" s="14">
        <f>MIN(Table_0__2[[#This Row],[1]:[2]])</f>
        <v>1.18</v>
      </c>
      <c r="K6617" s="14">
        <f>IF(Table_0__2[[#This Row],[COLONNE1]]=Table_0__2[[#This Row],[RESULTAT COTE]],Table_0__2[[#This Row],[COLONNE1]],0)</f>
        <v>0</v>
      </c>
    </row>
    <row r="6618" spans="1:11" x14ac:dyDescent="0.3">
      <c r="A6618" s="2">
        <v>43229</v>
      </c>
      <c r="B6618" s="24">
        <v>0.86111111111111116</v>
      </c>
      <c r="C6618" s="20">
        <f t="shared" si="103"/>
        <v>43229.861111111109</v>
      </c>
      <c r="D6618" s="7" t="s">
        <v>6615</v>
      </c>
      <c r="E6618" s="10">
        <v>1</v>
      </c>
      <c r="F6618" s="7">
        <v>3.65</v>
      </c>
      <c r="G6618" s="7">
        <v>3.65</v>
      </c>
      <c r="H6618" s="9">
        <v>1.8</v>
      </c>
      <c r="I6618" s="14">
        <f>IF(Table_0__2[[#This Row],[RESULTAT]]=1,Table_0__2[[#This Row],[1]],0)+IF(Table_0__2[[#This Row],[RESULTAT]]=3,Table_0__2[[#This Row],[N]],0)+IF(Table_0__2[[#This Row],[RESULTAT]]=2,Table_0__2[[#This Row],[2]],0)</f>
        <v>3.65</v>
      </c>
      <c r="J6618" s="14">
        <f>MIN(Table_0__2[[#This Row],[1]:[2]])</f>
        <v>1.8</v>
      </c>
      <c r="K6618" s="14">
        <f>IF(Table_0__2[[#This Row],[COLONNE1]]=Table_0__2[[#This Row],[RESULTAT COTE]],Table_0__2[[#This Row],[COLONNE1]],0)</f>
        <v>0</v>
      </c>
    </row>
    <row r="6619" spans="1:11" x14ac:dyDescent="0.3">
      <c r="A6619" s="2">
        <v>43229</v>
      </c>
      <c r="B6619" s="25">
        <v>0.87152777777777779</v>
      </c>
      <c r="C6619" s="20">
        <f t="shared" si="103"/>
        <v>43229.871527777781</v>
      </c>
      <c r="D6619" s="10" t="s">
        <v>6616</v>
      </c>
      <c r="E6619" s="7">
        <v>3</v>
      </c>
      <c r="F6619" s="10">
        <v>1.9</v>
      </c>
      <c r="G6619" s="10">
        <v>2.7</v>
      </c>
      <c r="H6619" s="11">
        <v>3.35</v>
      </c>
      <c r="I6619" s="15">
        <f>IF(Table_0__2[[#This Row],[RESULTAT]]=1,Table_0__2[[#This Row],[1]],0)+IF(Table_0__2[[#This Row],[RESULTAT]]=3,Table_0__2[[#This Row],[N]],0)+IF(Table_0__2[[#This Row],[RESULTAT]]=2,Table_0__2[[#This Row],[2]],0)</f>
        <v>2.7</v>
      </c>
      <c r="J6619" s="15">
        <f>MIN(Table_0__2[[#This Row],[1]:[2]])</f>
        <v>1.9</v>
      </c>
      <c r="K6619" s="15">
        <f>IF(Table_0__2[[#This Row],[COLONNE1]]=Table_0__2[[#This Row],[RESULTAT COTE]],Table_0__2[[#This Row],[COLONNE1]],0)</f>
        <v>0</v>
      </c>
    </row>
    <row r="6620" spans="1:11" x14ac:dyDescent="0.3">
      <c r="A6620" s="2">
        <v>43229</v>
      </c>
      <c r="B6620" s="24">
        <v>0.87152777777777779</v>
      </c>
      <c r="C6620" s="20">
        <f t="shared" si="103"/>
        <v>43229.871527777781</v>
      </c>
      <c r="D6620" s="7" t="s">
        <v>6617</v>
      </c>
      <c r="E6620" s="10">
        <v>1</v>
      </c>
      <c r="F6620" s="7">
        <v>1.8</v>
      </c>
      <c r="G6620" s="7">
        <v>2.85</v>
      </c>
      <c r="H6620" s="9">
        <v>3.35</v>
      </c>
      <c r="I6620" s="14">
        <f>IF(Table_0__2[[#This Row],[RESULTAT]]=1,Table_0__2[[#This Row],[1]],0)+IF(Table_0__2[[#This Row],[RESULTAT]]=3,Table_0__2[[#This Row],[N]],0)+IF(Table_0__2[[#This Row],[RESULTAT]]=2,Table_0__2[[#This Row],[2]],0)</f>
        <v>1.8</v>
      </c>
      <c r="J6620" s="14">
        <f>MIN(Table_0__2[[#This Row],[1]:[2]])</f>
        <v>1.8</v>
      </c>
      <c r="K6620" s="14">
        <f>IF(Table_0__2[[#This Row],[COLONNE1]]=Table_0__2[[#This Row],[RESULTAT COTE]],Table_0__2[[#This Row],[COLONNE1]],0)</f>
        <v>1.8</v>
      </c>
    </row>
    <row r="6621" spans="1:11" x14ac:dyDescent="0.3">
      <c r="A6621" s="2">
        <v>43229</v>
      </c>
      <c r="B6621" s="25">
        <v>0.87152777777777779</v>
      </c>
      <c r="C6621" s="20">
        <f t="shared" si="103"/>
        <v>43229.871527777781</v>
      </c>
      <c r="D6621" s="10" t="s">
        <v>6618</v>
      </c>
      <c r="E6621" s="10">
        <v>1</v>
      </c>
      <c r="F6621" s="10">
        <v>1.85</v>
      </c>
      <c r="G6621" s="10">
        <v>3.15</v>
      </c>
      <c r="H6621" s="11">
        <v>4</v>
      </c>
      <c r="I6621" s="15">
        <f>IF(Table_0__2[[#This Row],[RESULTAT]]=1,Table_0__2[[#This Row],[1]],0)+IF(Table_0__2[[#This Row],[RESULTAT]]=3,Table_0__2[[#This Row],[N]],0)+IF(Table_0__2[[#This Row],[RESULTAT]]=2,Table_0__2[[#This Row],[2]],0)</f>
        <v>1.85</v>
      </c>
      <c r="J6621" s="15">
        <f>MIN(Table_0__2[[#This Row],[1]:[2]])</f>
        <v>1.85</v>
      </c>
      <c r="K6621" s="15">
        <f>IF(Table_0__2[[#This Row],[COLONNE1]]=Table_0__2[[#This Row],[RESULTAT COTE]],Table_0__2[[#This Row],[COLONNE1]],0)</f>
        <v>1.85</v>
      </c>
    </row>
    <row r="6622" spans="1:11" x14ac:dyDescent="0.3">
      <c r="A6622" s="2">
        <v>43229</v>
      </c>
      <c r="B6622" s="25">
        <v>0.87152777777777779</v>
      </c>
      <c r="C6622" s="20">
        <f t="shared" si="103"/>
        <v>43229.871527777781</v>
      </c>
      <c r="D6622" s="10" t="s">
        <v>6619</v>
      </c>
      <c r="E6622" s="10">
        <v>1</v>
      </c>
      <c r="F6622" s="10">
        <v>1.1200000000000001</v>
      </c>
      <c r="G6622" s="10">
        <v>7</v>
      </c>
      <c r="H6622" s="11">
        <v>15</v>
      </c>
      <c r="I6622" s="15">
        <f>IF(Table_0__2[[#This Row],[RESULTAT]]=1,Table_0__2[[#This Row],[1]],0)+IF(Table_0__2[[#This Row],[RESULTAT]]=3,Table_0__2[[#This Row],[N]],0)+IF(Table_0__2[[#This Row],[RESULTAT]]=2,Table_0__2[[#This Row],[2]],0)</f>
        <v>1.1200000000000001</v>
      </c>
      <c r="J6622" s="15">
        <f>MIN(Table_0__2[[#This Row],[1]:[2]])</f>
        <v>1.1200000000000001</v>
      </c>
      <c r="K6622" s="15">
        <f>IF(Table_0__2[[#This Row],[COLONNE1]]=Table_0__2[[#This Row],[RESULTAT COTE]],Table_0__2[[#This Row],[COLONNE1]],0)</f>
        <v>1.1200000000000001</v>
      </c>
    </row>
    <row r="6623" spans="1:11" x14ac:dyDescent="0.3">
      <c r="A6623" s="2">
        <v>43229</v>
      </c>
      <c r="B6623" s="24">
        <v>0.87152777777777779</v>
      </c>
      <c r="C6623" s="20">
        <f t="shared" si="103"/>
        <v>43229.871527777781</v>
      </c>
      <c r="D6623" s="7" t="s">
        <v>6620</v>
      </c>
      <c r="E6623" s="10">
        <v>1</v>
      </c>
      <c r="F6623" s="7">
        <v>1.1499999999999999</v>
      </c>
      <c r="G6623" s="7">
        <v>6.75</v>
      </c>
      <c r="H6623" s="9">
        <v>11</v>
      </c>
      <c r="I6623" s="14">
        <f>IF(Table_0__2[[#This Row],[RESULTAT]]=1,Table_0__2[[#This Row],[1]],0)+IF(Table_0__2[[#This Row],[RESULTAT]]=3,Table_0__2[[#This Row],[N]],0)+IF(Table_0__2[[#This Row],[RESULTAT]]=2,Table_0__2[[#This Row],[2]],0)</f>
        <v>1.1499999999999999</v>
      </c>
      <c r="J6623" s="14">
        <f>MIN(Table_0__2[[#This Row],[1]:[2]])</f>
        <v>1.1499999999999999</v>
      </c>
      <c r="K6623" s="14">
        <f>IF(Table_0__2[[#This Row],[COLONNE1]]=Table_0__2[[#This Row],[RESULTAT COTE]],Table_0__2[[#This Row],[COLONNE1]],0)</f>
        <v>1.1499999999999999</v>
      </c>
    </row>
    <row r="6624" spans="1:11" x14ac:dyDescent="0.3">
      <c r="A6624" s="2">
        <v>43229</v>
      </c>
      <c r="B6624" s="25">
        <v>0.89236111111111116</v>
      </c>
      <c r="C6624" s="20">
        <f t="shared" si="103"/>
        <v>43229.892361111109</v>
      </c>
      <c r="D6624" s="10" t="s">
        <v>6621</v>
      </c>
      <c r="E6624" s="10">
        <v>1</v>
      </c>
      <c r="F6624" s="10">
        <v>2.0499999999999998</v>
      </c>
      <c r="G6624" s="10">
        <v>4</v>
      </c>
      <c r="H6624" s="11">
        <v>2.7</v>
      </c>
      <c r="I6624" s="15">
        <f>IF(Table_0__2[[#This Row],[RESULTAT]]=1,Table_0__2[[#This Row],[1]],0)+IF(Table_0__2[[#This Row],[RESULTAT]]=3,Table_0__2[[#This Row],[N]],0)+IF(Table_0__2[[#This Row],[RESULTAT]]=2,Table_0__2[[#This Row],[2]],0)</f>
        <v>2.0499999999999998</v>
      </c>
      <c r="J6624" s="15">
        <f>MIN(Table_0__2[[#This Row],[1]:[2]])</f>
        <v>2.0499999999999998</v>
      </c>
      <c r="K6624" s="15">
        <f>IF(Table_0__2[[#This Row],[COLONNE1]]=Table_0__2[[#This Row],[RESULTAT COTE]],Table_0__2[[#This Row],[COLONNE1]],0)</f>
        <v>2.0499999999999998</v>
      </c>
    </row>
    <row r="6625" spans="1:11" x14ac:dyDescent="0.3">
      <c r="A6625" s="2">
        <v>43229</v>
      </c>
      <c r="B6625" s="25">
        <v>0.91319444444444453</v>
      </c>
      <c r="C6625" s="20">
        <f t="shared" si="103"/>
        <v>43229.913194444445</v>
      </c>
      <c r="D6625" s="10" t="s">
        <v>6622</v>
      </c>
      <c r="E6625" s="10">
        <v>1</v>
      </c>
      <c r="F6625" s="10">
        <v>1.1200000000000001</v>
      </c>
      <c r="G6625" s="10">
        <v>5.5</v>
      </c>
      <c r="H6625" s="11">
        <v>11</v>
      </c>
      <c r="I6625" s="15">
        <f>IF(Table_0__2[[#This Row],[RESULTAT]]=1,Table_0__2[[#This Row],[1]],0)+IF(Table_0__2[[#This Row],[RESULTAT]]=3,Table_0__2[[#This Row],[N]],0)+IF(Table_0__2[[#This Row],[RESULTAT]]=2,Table_0__2[[#This Row],[2]],0)</f>
        <v>1.1200000000000001</v>
      </c>
      <c r="J6625" s="15">
        <f>MIN(Table_0__2[[#This Row],[1]:[2]])</f>
        <v>1.1200000000000001</v>
      </c>
      <c r="K6625" s="15">
        <f>IF(Table_0__2[[#This Row],[COLONNE1]]=Table_0__2[[#This Row],[RESULTAT COTE]],Table_0__2[[#This Row],[COLONNE1]],0)</f>
        <v>1.1200000000000001</v>
      </c>
    </row>
    <row r="6626" spans="1:11" x14ac:dyDescent="0.3">
      <c r="A6626" s="2">
        <v>43229</v>
      </c>
      <c r="B6626" s="24">
        <v>0.99652777777777779</v>
      </c>
      <c r="C6626" s="20">
        <f t="shared" si="103"/>
        <v>43229.996527777781</v>
      </c>
      <c r="D6626" s="7" t="s">
        <v>6623</v>
      </c>
      <c r="E6626" s="10">
        <v>2</v>
      </c>
      <c r="F6626" s="7">
        <v>1.5</v>
      </c>
      <c r="G6626" s="7">
        <v>3.6</v>
      </c>
      <c r="H6626" s="9">
        <v>4.3499999999999996</v>
      </c>
      <c r="I6626" s="14">
        <f>IF(Table_0__2[[#This Row],[RESULTAT]]=1,Table_0__2[[#This Row],[1]],0)+IF(Table_0__2[[#This Row],[RESULTAT]]=3,Table_0__2[[#This Row],[N]],0)+IF(Table_0__2[[#This Row],[RESULTAT]]=2,Table_0__2[[#This Row],[2]],0)</f>
        <v>4.3499999999999996</v>
      </c>
      <c r="J6626" s="14">
        <f>MIN(Table_0__2[[#This Row],[1]:[2]])</f>
        <v>1.5</v>
      </c>
      <c r="K6626" s="14">
        <f>IF(Table_0__2[[#This Row],[COLONNE1]]=Table_0__2[[#This Row],[RESULTAT COTE]],Table_0__2[[#This Row],[COLONNE1]],0)</f>
        <v>0</v>
      </c>
    </row>
    <row r="6627" spans="1:11" x14ac:dyDescent="0.3">
      <c r="A6627" s="2">
        <v>43229</v>
      </c>
      <c r="B6627" s="25">
        <v>0.99652777777777779</v>
      </c>
      <c r="C6627" s="20">
        <f t="shared" si="103"/>
        <v>43229.996527777781</v>
      </c>
      <c r="D6627" s="10" t="s">
        <v>6624</v>
      </c>
      <c r="E6627" s="10">
        <v>1</v>
      </c>
      <c r="F6627" s="10">
        <v>1.6</v>
      </c>
      <c r="G6627" s="10">
        <v>3.5</v>
      </c>
      <c r="H6627" s="11">
        <v>3.75</v>
      </c>
      <c r="I6627" s="15">
        <f>IF(Table_0__2[[#This Row],[RESULTAT]]=1,Table_0__2[[#This Row],[1]],0)+IF(Table_0__2[[#This Row],[RESULTAT]]=3,Table_0__2[[#This Row],[N]],0)+IF(Table_0__2[[#This Row],[RESULTAT]]=2,Table_0__2[[#This Row],[2]],0)</f>
        <v>1.6</v>
      </c>
      <c r="J6627" s="15">
        <f>MIN(Table_0__2[[#This Row],[1]:[2]])</f>
        <v>1.6</v>
      </c>
      <c r="K6627" s="15">
        <f>IF(Table_0__2[[#This Row],[COLONNE1]]=Table_0__2[[#This Row],[RESULTAT COTE]],Table_0__2[[#This Row],[COLONNE1]],0)</f>
        <v>1.6</v>
      </c>
    </row>
    <row r="6628" spans="1:11" x14ac:dyDescent="0.3">
      <c r="A6628" s="2">
        <v>43229</v>
      </c>
      <c r="B6628" s="24">
        <v>0.99652777777777779</v>
      </c>
      <c r="C6628" s="20">
        <f t="shared" si="103"/>
        <v>43229.996527777781</v>
      </c>
      <c r="D6628" s="7" t="s">
        <v>6625</v>
      </c>
      <c r="E6628" s="10">
        <v>1</v>
      </c>
      <c r="F6628" s="7">
        <v>1.55</v>
      </c>
      <c r="G6628" s="7">
        <v>3.5</v>
      </c>
      <c r="H6628" s="9">
        <v>4.2</v>
      </c>
      <c r="I6628" s="14">
        <f>IF(Table_0__2[[#This Row],[RESULTAT]]=1,Table_0__2[[#This Row],[1]],0)+IF(Table_0__2[[#This Row],[RESULTAT]]=3,Table_0__2[[#This Row],[N]],0)+IF(Table_0__2[[#This Row],[RESULTAT]]=2,Table_0__2[[#This Row],[2]],0)</f>
        <v>1.55</v>
      </c>
      <c r="J6628" s="14">
        <f>MIN(Table_0__2[[#This Row],[1]:[2]])</f>
        <v>1.55</v>
      </c>
      <c r="K6628" s="14">
        <f>IF(Table_0__2[[#This Row],[COLONNE1]]=Table_0__2[[#This Row],[RESULTAT COTE]],Table_0__2[[#This Row],[COLONNE1]],0)</f>
        <v>1.55</v>
      </c>
    </row>
    <row r="6629" spans="1:11" x14ac:dyDescent="0.3">
      <c r="A6629" s="2">
        <v>43229</v>
      </c>
      <c r="B6629" s="25">
        <v>0.99652777777777779</v>
      </c>
      <c r="C6629" s="20">
        <f t="shared" si="103"/>
        <v>43229.996527777781</v>
      </c>
      <c r="D6629" s="10" t="s">
        <v>6626</v>
      </c>
      <c r="E6629" s="10">
        <v>1</v>
      </c>
      <c r="F6629" s="10">
        <v>1.25</v>
      </c>
      <c r="G6629" s="10">
        <v>4.55</v>
      </c>
      <c r="H6629" s="11">
        <v>6.5</v>
      </c>
      <c r="I6629" s="15">
        <f>IF(Table_0__2[[#This Row],[RESULTAT]]=1,Table_0__2[[#This Row],[1]],0)+IF(Table_0__2[[#This Row],[RESULTAT]]=3,Table_0__2[[#This Row],[N]],0)+IF(Table_0__2[[#This Row],[RESULTAT]]=2,Table_0__2[[#This Row],[2]],0)</f>
        <v>1.25</v>
      </c>
      <c r="J6629" s="15">
        <f>MIN(Table_0__2[[#This Row],[1]:[2]])</f>
        <v>1.25</v>
      </c>
      <c r="K6629" s="15">
        <f>IF(Table_0__2[[#This Row],[COLONNE1]]=Table_0__2[[#This Row],[RESULTAT COTE]],Table_0__2[[#This Row],[COLONNE1]],0)</f>
        <v>1.25</v>
      </c>
    </row>
    <row r="6630" spans="1:11" x14ac:dyDescent="0.3">
      <c r="A6630" s="2">
        <v>43229</v>
      </c>
      <c r="B6630" s="24">
        <v>0.99652777777777779</v>
      </c>
      <c r="C6630" s="20">
        <f t="shared" si="103"/>
        <v>43229.996527777781</v>
      </c>
      <c r="D6630" s="7" t="s">
        <v>6627</v>
      </c>
      <c r="E6630" s="10">
        <v>2</v>
      </c>
      <c r="F6630" s="7">
        <v>1.4</v>
      </c>
      <c r="G6630" s="7">
        <v>3.75</v>
      </c>
      <c r="H6630" s="9">
        <v>5</v>
      </c>
      <c r="I6630" s="14">
        <f>IF(Table_0__2[[#This Row],[RESULTAT]]=1,Table_0__2[[#This Row],[1]],0)+IF(Table_0__2[[#This Row],[RESULTAT]]=3,Table_0__2[[#This Row],[N]],0)+IF(Table_0__2[[#This Row],[RESULTAT]]=2,Table_0__2[[#This Row],[2]],0)</f>
        <v>5</v>
      </c>
      <c r="J6630" s="14">
        <f>MIN(Table_0__2[[#This Row],[1]:[2]])</f>
        <v>1.4</v>
      </c>
      <c r="K6630" s="14">
        <f>IF(Table_0__2[[#This Row],[COLONNE1]]=Table_0__2[[#This Row],[RESULTAT COTE]],Table_0__2[[#This Row],[COLONNE1]],0)</f>
        <v>0</v>
      </c>
    </row>
    <row r="6631" spans="1:11" x14ac:dyDescent="0.3">
      <c r="A6631" s="2">
        <v>43229</v>
      </c>
      <c r="B6631" s="24">
        <v>0.99652777777777779</v>
      </c>
      <c r="C6631" s="20">
        <f t="shared" si="103"/>
        <v>43229.996527777781</v>
      </c>
      <c r="D6631" s="7" t="s">
        <v>6628</v>
      </c>
      <c r="E6631" s="7">
        <v>3</v>
      </c>
      <c r="F6631" s="7">
        <v>4.8</v>
      </c>
      <c r="G6631" s="7">
        <v>2.95</v>
      </c>
      <c r="H6631" s="9">
        <v>1.6</v>
      </c>
      <c r="I6631" s="14">
        <f>IF(Table_0__2[[#This Row],[RESULTAT]]=1,Table_0__2[[#This Row],[1]],0)+IF(Table_0__2[[#This Row],[RESULTAT]]=3,Table_0__2[[#This Row],[N]],0)+IF(Table_0__2[[#This Row],[RESULTAT]]=2,Table_0__2[[#This Row],[2]],0)</f>
        <v>2.95</v>
      </c>
      <c r="J6631" s="14">
        <f>MIN(Table_0__2[[#This Row],[1]:[2]])</f>
        <v>1.6</v>
      </c>
      <c r="K6631" s="14">
        <f>IF(Table_0__2[[#This Row],[COLONNE1]]=Table_0__2[[#This Row],[RESULTAT COTE]],Table_0__2[[#This Row],[COLONNE1]],0)</f>
        <v>0</v>
      </c>
    </row>
    <row r="6632" spans="1:11" x14ac:dyDescent="0.3">
      <c r="A6632" s="2">
        <v>43230</v>
      </c>
      <c r="B6632" s="26">
        <v>0.51736111111111105</v>
      </c>
      <c r="C6632" s="20">
        <f t="shared" si="103"/>
        <v>43230.517361111109</v>
      </c>
      <c r="D6632" s="12" t="s">
        <v>6629</v>
      </c>
      <c r="E6632" s="10">
        <v>1</v>
      </c>
      <c r="F6632" s="12">
        <v>2.75</v>
      </c>
      <c r="G6632" s="12">
        <v>3.25</v>
      </c>
      <c r="H6632" s="13">
        <v>1.85</v>
      </c>
      <c r="I6632" s="16">
        <f>IF(Table_0__2[[#This Row],[RESULTAT]]=1,Table_0__2[[#This Row],[1]],0)+IF(Table_0__2[[#This Row],[RESULTAT]]=3,Table_0__2[[#This Row],[N]],0)+IF(Table_0__2[[#This Row],[RESULTAT]]=2,Table_0__2[[#This Row],[2]],0)</f>
        <v>2.75</v>
      </c>
      <c r="J6632" s="16">
        <f>MIN(Table_0__2[[#This Row],[1]:[2]])</f>
        <v>1.85</v>
      </c>
      <c r="K6632" s="16">
        <f>IF(Table_0__2[[#This Row],[COLONNE1]]=Table_0__2[[#This Row],[RESULTAT COTE]],Table_0__2[[#This Row],[COLONNE1]],0)</f>
        <v>0</v>
      </c>
    </row>
    <row r="6633" spans="1:11" x14ac:dyDescent="0.3">
      <c r="A6633" s="2">
        <v>43230</v>
      </c>
      <c r="B6633" s="24">
        <v>0.60069444444444442</v>
      </c>
      <c r="C6633" s="20">
        <f t="shared" si="103"/>
        <v>43230.600694444445</v>
      </c>
      <c r="D6633" s="7" t="s">
        <v>6630</v>
      </c>
      <c r="E6633" s="10">
        <v>2</v>
      </c>
      <c r="F6633" s="7">
        <v>1.8</v>
      </c>
      <c r="G6633" s="7">
        <v>3.3</v>
      </c>
      <c r="H6633" s="9">
        <v>3.15</v>
      </c>
      <c r="I6633" s="14">
        <f>IF(Table_0__2[[#This Row],[RESULTAT]]=1,Table_0__2[[#This Row],[1]],0)+IF(Table_0__2[[#This Row],[RESULTAT]]=3,Table_0__2[[#This Row],[N]],0)+IF(Table_0__2[[#This Row],[RESULTAT]]=2,Table_0__2[[#This Row],[2]],0)</f>
        <v>3.15</v>
      </c>
      <c r="J6633" s="14">
        <f>MIN(Table_0__2[[#This Row],[1]:[2]])</f>
        <v>1.8</v>
      </c>
      <c r="K6633" s="14">
        <f>IF(Table_0__2[[#This Row],[COLONNE1]]=Table_0__2[[#This Row],[RESULTAT COTE]],Table_0__2[[#This Row],[COLONNE1]],0)</f>
        <v>0</v>
      </c>
    </row>
    <row r="6634" spans="1:11" x14ac:dyDescent="0.3">
      <c r="A6634" s="2">
        <v>43230</v>
      </c>
      <c r="B6634" s="25">
        <v>0.60069444444444442</v>
      </c>
      <c r="C6634" s="20">
        <f t="shared" si="103"/>
        <v>43230.600694444445</v>
      </c>
      <c r="D6634" s="10" t="s">
        <v>6631</v>
      </c>
      <c r="E6634" s="10">
        <v>1</v>
      </c>
      <c r="F6634" s="10">
        <v>2.35</v>
      </c>
      <c r="G6634" s="10">
        <v>3</v>
      </c>
      <c r="H6634" s="11">
        <v>2.2000000000000002</v>
      </c>
      <c r="I6634" s="15">
        <f>IF(Table_0__2[[#This Row],[RESULTAT]]=1,Table_0__2[[#This Row],[1]],0)+IF(Table_0__2[[#This Row],[RESULTAT]]=3,Table_0__2[[#This Row],[N]],0)+IF(Table_0__2[[#This Row],[RESULTAT]]=2,Table_0__2[[#This Row],[2]],0)</f>
        <v>2.35</v>
      </c>
      <c r="J6634" s="15">
        <f>MIN(Table_0__2[[#This Row],[1]:[2]])</f>
        <v>2.2000000000000002</v>
      </c>
      <c r="K6634" s="15">
        <f>IF(Table_0__2[[#This Row],[COLONNE1]]=Table_0__2[[#This Row],[RESULTAT COTE]],Table_0__2[[#This Row],[COLONNE1]],0)</f>
        <v>0</v>
      </c>
    </row>
    <row r="6635" spans="1:11" x14ac:dyDescent="0.3">
      <c r="A6635" s="2">
        <v>43230</v>
      </c>
      <c r="B6635" s="24">
        <v>0.66319444444444442</v>
      </c>
      <c r="C6635" s="20">
        <f t="shared" si="103"/>
        <v>43230.663194444445</v>
      </c>
      <c r="D6635" s="7" t="s">
        <v>6632</v>
      </c>
      <c r="E6635" s="10">
        <v>1</v>
      </c>
      <c r="F6635" s="7">
        <v>4.1500000000000004</v>
      </c>
      <c r="G6635" s="7">
        <v>3.35</v>
      </c>
      <c r="H6635" s="9">
        <v>1.5</v>
      </c>
      <c r="I6635" s="14">
        <f>IF(Table_0__2[[#This Row],[RESULTAT]]=1,Table_0__2[[#This Row],[1]],0)+IF(Table_0__2[[#This Row],[RESULTAT]]=3,Table_0__2[[#This Row],[N]],0)+IF(Table_0__2[[#This Row],[RESULTAT]]=2,Table_0__2[[#This Row],[2]],0)</f>
        <v>4.1500000000000004</v>
      </c>
      <c r="J6635" s="14">
        <f>MIN(Table_0__2[[#This Row],[1]:[2]])</f>
        <v>1.5</v>
      </c>
      <c r="K6635" s="14">
        <f>IF(Table_0__2[[#This Row],[COLONNE1]]=Table_0__2[[#This Row],[RESULTAT COTE]],Table_0__2[[#This Row],[COLONNE1]],0)</f>
        <v>0</v>
      </c>
    </row>
    <row r="6636" spans="1:11" x14ac:dyDescent="0.3">
      <c r="A6636" s="2">
        <v>43230</v>
      </c>
      <c r="B6636" s="25">
        <v>0.66319444444444442</v>
      </c>
      <c r="C6636" s="20">
        <f t="shared" si="103"/>
        <v>43230.663194444445</v>
      </c>
      <c r="D6636" s="10" t="s">
        <v>6633</v>
      </c>
      <c r="E6636" s="10">
        <v>1</v>
      </c>
      <c r="F6636" s="10">
        <v>1.95</v>
      </c>
      <c r="G6636" s="10">
        <v>3.35</v>
      </c>
      <c r="H6636" s="11">
        <v>2.8</v>
      </c>
      <c r="I6636" s="15">
        <f>IF(Table_0__2[[#This Row],[RESULTAT]]=1,Table_0__2[[#This Row],[1]],0)+IF(Table_0__2[[#This Row],[RESULTAT]]=3,Table_0__2[[#This Row],[N]],0)+IF(Table_0__2[[#This Row],[RESULTAT]]=2,Table_0__2[[#This Row],[2]],0)</f>
        <v>1.95</v>
      </c>
      <c r="J6636" s="15">
        <f>MIN(Table_0__2[[#This Row],[1]:[2]])</f>
        <v>1.95</v>
      </c>
      <c r="K6636" s="15">
        <f>IF(Table_0__2[[#This Row],[COLONNE1]]=Table_0__2[[#This Row],[RESULTAT COTE]],Table_0__2[[#This Row],[COLONNE1]],0)</f>
        <v>1.95</v>
      </c>
    </row>
    <row r="6637" spans="1:11" x14ac:dyDescent="0.3">
      <c r="A6637" s="2">
        <v>43230</v>
      </c>
      <c r="B6637" s="24">
        <v>0.66319444444444442</v>
      </c>
      <c r="C6637" s="20">
        <f t="shared" si="103"/>
        <v>43230.663194444445</v>
      </c>
      <c r="D6637" s="7" t="s">
        <v>6634</v>
      </c>
      <c r="E6637" s="10">
        <v>1</v>
      </c>
      <c r="F6637" s="7">
        <v>1.5</v>
      </c>
      <c r="G6637" s="7">
        <v>3.6</v>
      </c>
      <c r="H6637" s="9">
        <v>4.45</v>
      </c>
      <c r="I6637" s="14">
        <f>IF(Table_0__2[[#This Row],[RESULTAT]]=1,Table_0__2[[#This Row],[1]],0)+IF(Table_0__2[[#This Row],[RESULTAT]]=3,Table_0__2[[#This Row],[N]],0)+IF(Table_0__2[[#This Row],[RESULTAT]]=2,Table_0__2[[#This Row],[2]],0)</f>
        <v>1.5</v>
      </c>
      <c r="J6637" s="14">
        <f>MIN(Table_0__2[[#This Row],[1]:[2]])</f>
        <v>1.5</v>
      </c>
      <c r="K6637" s="14">
        <f>IF(Table_0__2[[#This Row],[COLONNE1]]=Table_0__2[[#This Row],[RESULTAT COTE]],Table_0__2[[#This Row],[COLONNE1]],0)</f>
        <v>1.5</v>
      </c>
    </row>
    <row r="6638" spans="1:11" x14ac:dyDescent="0.3">
      <c r="A6638" s="2">
        <v>43230</v>
      </c>
      <c r="B6638" s="24">
        <v>0.68402777777777779</v>
      </c>
      <c r="C6638" s="20">
        <f t="shared" si="103"/>
        <v>43230.684027777781</v>
      </c>
      <c r="D6638" s="7" t="s">
        <v>6635</v>
      </c>
      <c r="E6638" s="10">
        <v>1</v>
      </c>
      <c r="F6638" s="7">
        <v>1.7</v>
      </c>
      <c r="G6638" s="7">
        <v>3.2</v>
      </c>
      <c r="H6638" s="9">
        <v>3.3</v>
      </c>
      <c r="I6638" s="14">
        <f>IF(Table_0__2[[#This Row],[RESULTAT]]=1,Table_0__2[[#This Row],[1]],0)+IF(Table_0__2[[#This Row],[RESULTAT]]=3,Table_0__2[[#This Row],[N]],0)+IF(Table_0__2[[#This Row],[RESULTAT]]=2,Table_0__2[[#This Row],[2]],0)</f>
        <v>1.7</v>
      </c>
      <c r="J6638" s="14">
        <f>MIN(Table_0__2[[#This Row],[1]:[2]])</f>
        <v>1.7</v>
      </c>
      <c r="K6638" s="14">
        <f>IF(Table_0__2[[#This Row],[COLONNE1]]=Table_0__2[[#This Row],[RESULTAT COTE]],Table_0__2[[#This Row],[COLONNE1]],0)</f>
        <v>1.7</v>
      </c>
    </row>
    <row r="6639" spans="1:11" x14ac:dyDescent="0.3">
      <c r="A6639" s="2">
        <v>43230</v>
      </c>
      <c r="B6639" s="25">
        <v>0.68402777777777779</v>
      </c>
      <c r="C6639" s="20">
        <f t="shared" si="103"/>
        <v>43230.684027777781</v>
      </c>
      <c r="D6639" s="10" t="s">
        <v>6636</v>
      </c>
      <c r="E6639" s="10">
        <v>1</v>
      </c>
      <c r="F6639" s="10">
        <v>1.35</v>
      </c>
      <c r="G6639" s="10">
        <v>3.3</v>
      </c>
      <c r="H6639" s="11">
        <v>5.75</v>
      </c>
      <c r="I6639" s="15">
        <f>IF(Table_0__2[[#This Row],[RESULTAT]]=1,Table_0__2[[#This Row],[1]],0)+IF(Table_0__2[[#This Row],[RESULTAT]]=3,Table_0__2[[#This Row],[N]],0)+IF(Table_0__2[[#This Row],[RESULTAT]]=2,Table_0__2[[#This Row],[2]],0)</f>
        <v>1.35</v>
      </c>
      <c r="J6639" s="15">
        <f>MIN(Table_0__2[[#This Row],[1]:[2]])</f>
        <v>1.35</v>
      </c>
      <c r="K6639" s="15">
        <f>IF(Table_0__2[[#This Row],[COLONNE1]]=Table_0__2[[#This Row],[RESULTAT COTE]],Table_0__2[[#This Row],[COLONNE1]],0)</f>
        <v>1.35</v>
      </c>
    </row>
    <row r="6640" spans="1:11" x14ac:dyDescent="0.3">
      <c r="A6640" s="2">
        <v>43230</v>
      </c>
      <c r="B6640" s="24">
        <v>0.68402777777777779</v>
      </c>
      <c r="C6640" s="20">
        <f t="shared" si="103"/>
        <v>43230.684027777781</v>
      </c>
      <c r="D6640" s="7" t="s">
        <v>6637</v>
      </c>
      <c r="E6640" s="10">
        <v>2</v>
      </c>
      <c r="F6640" s="7">
        <v>6.75</v>
      </c>
      <c r="G6640" s="7">
        <v>3.4</v>
      </c>
      <c r="H6640" s="9">
        <v>1.3</v>
      </c>
      <c r="I6640" s="14">
        <f>IF(Table_0__2[[#This Row],[RESULTAT]]=1,Table_0__2[[#This Row],[1]],0)+IF(Table_0__2[[#This Row],[RESULTAT]]=3,Table_0__2[[#This Row],[N]],0)+IF(Table_0__2[[#This Row],[RESULTAT]]=2,Table_0__2[[#This Row],[2]],0)</f>
        <v>1.3</v>
      </c>
      <c r="J6640" s="14">
        <f>MIN(Table_0__2[[#This Row],[1]:[2]])</f>
        <v>1.3</v>
      </c>
      <c r="K6640" s="14">
        <f>IF(Table_0__2[[#This Row],[COLONNE1]]=Table_0__2[[#This Row],[RESULTAT COTE]],Table_0__2[[#This Row],[COLONNE1]],0)</f>
        <v>1.3</v>
      </c>
    </row>
    <row r="6641" spans="1:11" x14ac:dyDescent="0.3">
      <c r="A6641" s="2">
        <v>43230</v>
      </c>
      <c r="B6641" s="25">
        <v>0.68402777777777779</v>
      </c>
      <c r="C6641" s="20">
        <f t="shared" si="103"/>
        <v>43230.684027777781</v>
      </c>
      <c r="D6641" s="10" t="s">
        <v>6638</v>
      </c>
      <c r="E6641" s="10">
        <v>1</v>
      </c>
      <c r="F6641" s="10">
        <v>3.4</v>
      </c>
      <c r="G6641" s="10">
        <v>3.1</v>
      </c>
      <c r="H6641" s="11">
        <v>1.7</v>
      </c>
      <c r="I6641" s="15">
        <f>IF(Table_0__2[[#This Row],[RESULTAT]]=1,Table_0__2[[#This Row],[1]],0)+IF(Table_0__2[[#This Row],[RESULTAT]]=3,Table_0__2[[#This Row],[N]],0)+IF(Table_0__2[[#This Row],[RESULTAT]]=2,Table_0__2[[#This Row],[2]],0)</f>
        <v>3.4</v>
      </c>
      <c r="J6641" s="15">
        <f>MIN(Table_0__2[[#This Row],[1]:[2]])</f>
        <v>1.7</v>
      </c>
      <c r="K6641" s="15">
        <f>IF(Table_0__2[[#This Row],[COLONNE1]]=Table_0__2[[#This Row],[RESULTAT COTE]],Table_0__2[[#This Row],[COLONNE1]],0)</f>
        <v>0</v>
      </c>
    </row>
    <row r="6642" spans="1:11" x14ac:dyDescent="0.3">
      <c r="A6642" s="2">
        <v>43230</v>
      </c>
      <c r="B6642" s="24">
        <v>0.68402777777777779</v>
      </c>
      <c r="C6642" s="20">
        <f t="shared" si="103"/>
        <v>43230.684027777781</v>
      </c>
      <c r="D6642" s="7" t="s">
        <v>6639</v>
      </c>
      <c r="E6642" s="10">
        <v>1</v>
      </c>
      <c r="F6642" s="7">
        <v>2.2000000000000002</v>
      </c>
      <c r="G6642" s="7">
        <v>2.5</v>
      </c>
      <c r="H6642" s="9">
        <v>2.8</v>
      </c>
      <c r="I6642" s="14">
        <f>IF(Table_0__2[[#This Row],[RESULTAT]]=1,Table_0__2[[#This Row],[1]],0)+IF(Table_0__2[[#This Row],[RESULTAT]]=3,Table_0__2[[#This Row],[N]],0)+IF(Table_0__2[[#This Row],[RESULTAT]]=2,Table_0__2[[#This Row],[2]],0)</f>
        <v>2.2000000000000002</v>
      </c>
      <c r="J6642" s="14">
        <f>MIN(Table_0__2[[#This Row],[1]:[2]])</f>
        <v>2.2000000000000002</v>
      </c>
      <c r="K6642" s="14">
        <f>IF(Table_0__2[[#This Row],[COLONNE1]]=Table_0__2[[#This Row],[RESULTAT COTE]],Table_0__2[[#This Row],[COLONNE1]],0)</f>
        <v>2.2000000000000002</v>
      </c>
    </row>
    <row r="6643" spans="1:11" x14ac:dyDescent="0.3">
      <c r="A6643" s="2">
        <v>43230</v>
      </c>
      <c r="B6643" s="25">
        <v>0.68402777777777779</v>
      </c>
      <c r="C6643" s="20">
        <f t="shared" si="103"/>
        <v>43230.684027777781</v>
      </c>
      <c r="D6643" s="10" t="s">
        <v>6640</v>
      </c>
      <c r="E6643" s="10">
        <v>1</v>
      </c>
      <c r="F6643" s="10">
        <v>1.3</v>
      </c>
      <c r="G6643" s="10">
        <v>3.45</v>
      </c>
      <c r="H6643" s="11">
        <v>6.5</v>
      </c>
      <c r="I6643" s="15">
        <f>IF(Table_0__2[[#This Row],[RESULTAT]]=1,Table_0__2[[#This Row],[1]],0)+IF(Table_0__2[[#This Row],[RESULTAT]]=3,Table_0__2[[#This Row],[N]],0)+IF(Table_0__2[[#This Row],[RESULTAT]]=2,Table_0__2[[#This Row],[2]],0)</f>
        <v>1.3</v>
      </c>
      <c r="J6643" s="15">
        <f>MIN(Table_0__2[[#This Row],[1]:[2]])</f>
        <v>1.3</v>
      </c>
      <c r="K6643" s="15">
        <f>IF(Table_0__2[[#This Row],[COLONNE1]]=Table_0__2[[#This Row],[RESULTAT COTE]],Table_0__2[[#This Row],[COLONNE1]],0)</f>
        <v>1.3</v>
      </c>
    </row>
    <row r="6644" spans="1:11" x14ac:dyDescent="0.3">
      <c r="A6644" s="2">
        <v>43230</v>
      </c>
      <c r="B6644" s="25">
        <v>0.69444444444444453</v>
      </c>
      <c r="C6644" s="20">
        <f t="shared" si="103"/>
        <v>43230.694444444445</v>
      </c>
      <c r="D6644" s="10" t="s">
        <v>6641</v>
      </c>
      <c r="E6644" s="10">
        <v>2</v>
      </c>
      <c r="F6644" s="10">
        <v>3.45</v>
      </c>
      <c r="G6644" s="10">
        <v>3.45</v>
      </c>
      <c r="H6644" s="11">
        <v>1.6</v>
      </c>
      <c r="I6644" s="15">
        <f>IF(Table_0__2[[#This Row],[RESULTAT]]=1,Table_0__2[[#This Row],[1]],0)+IF(Table_0__2[[#This Row],[RESULTAT]]=3,Table_0__2[[#This Row],[N]],0)+IF(Table_0__2[[#This Row],[RESULTAT]]=2,Table_0__2[[#This Row],[2]],0)</f>
        <v>1.6</v>
      </c>
      <c r="J6644" s="15">
        <f>MIN(Table_0__2[[#This Row],[1]:[2]])</f>
        <v>1.6</v>
      </c>
      <c r="K6644" s="15">
        <f>IF(Table_0__2[[#This Row],[COLONNE1]]=Table_0__2[[#This Row],[RESULTAT COTE]],Table_0__2[[#This Row],[COLONNE1]],0)</f>
        <v>1.6</v>
      </c>
    </row>
    <row r="6645" spans="1:11" x14ac:dyDescent="0.3">
      <c r="A6645" s="2">
        <v>43230</v>
      </c>
      <c r="B6645" s="24">
        <v>0.70486111111111116</v>
      </c>
      <c r="C6645" s="20">
        <f t="shared" si="103"/>
        <v>43230.704861111109</v>
      </c>
      <c r="D6645" s="7" t="s">
        <v>6642</v>
      </c>
      <c r="E6645" s="10">
        <v>1</v>
      </c>
      <c r="F6645" s="7">
        <v>1.3</v>
      </c>
      <c r="G6645" s="7">
        <v>4.05</v>
      </c>
      <c r="H6645" s="9">
        <v>4.95</v>
      </c>
      <c r="I6645" s="14">
        <f>IF(Table_0__2[[#This Row],[RESULTAT]]=1,Table_0__2[[#This Row],[1]],0)+IF(Table_0__2[[#This Row],[RESULTAT]]=3,Table_0__2[[#This Row],[N]],0)+IF(Table_0__2[[#This Row],[RESULTAT]]=2,Table_0__2[[#This Row],[2]],0)</f>
        <v>1.3</v>
      </c>
      <c r="J6645" s="14">
        <f>MIN(Table_0__2[[#This Row],[1]:[2]])</f>
        <v>1.3</v>
      </c>
      <c r="K6645" s="14">
        <f>IF(Table_0__2[[#This Row],[COLONNE1]]=Table_0__2[[#This Row],[RESULTAT COTE]],Table_0__2[[#This Row],[COLONNE1]],0)</f>
        <v>1.3</v>
      </c>
    </row>
    <row r="6646" spans="1:11" x14ac:dyDescent="0.3">
      <c r="A6646" s="2">
        <v>43230</v>
      </c>
      <c r="B6646" s="25">
        <v>0.74652777777777779</v>
      </c>
      <c r="C6646" s="20">
        <f t="shared" si="103"/>
        <v>43230.746527777781</v>
      </c>
      <c r="D6646" s="10" t="s">
        <v>6643</v>
      </c>
      <c r="E6646" s="10">
        <v>2</v>
      </c>
      <c r="F6646" s="10">
        <v>3.35</v>
      </c>
      <c r="G6646" s="10">
        <v>3.3</v>
      </c>
      <c r="H6646" s="11">
        <v>1.75</v>
      </c>
      <c r="I6646" s="15">
        <f>IF(Table_0__2[[#This Row],[RESULTAT]]=1,Table_0__2[[#This Row],[1]],0)+IF(Table_0__2[[#This Row],[RESULTAT]]=3,Table_0__2[[#This Row],[N]],0)+IF(Table_0__2[[#This Row],[RESULTAT]]=2,Table_0__2[[#This Row],[2]],0)</f>
        <v>1.75</v>
      </c>
      <c r="J6646" s="15">
        <f>MIN(Table_0__2[[#This Row],[1]:[2]])</f>
        <v>1.75</v>
      </c>
      <c r="K6646" s="15">
        <f>IF(Table_0__2[[#This Row],[COLONNE1]]=Table_0__2[[#This Row],[RESULTAT COTE]],Table_0__2[[#This Row],[COLONNE1]],0)</f>
        <v>1.75</v>
      </c>
    </row>
    <row r="6647" spans="1:11" x14ac:dyDescent="0.3">
      <c r="A6647" s="2">
        <v>43230</v>
      </c>
      <c r="B6647" s="24">
        <v>0.74652777777777779</v>
      </c>
      <c r="C6647" s="20">
        <f t="shared" si="103"/>
        <v>43230.746527777781</v>
      </c>
      <c r="D6647" s="7" t="s">
        <v>6644</v>
      </c>
      <c r="E6647" s="10">
        <v>1</v>
      </c>
      <c r="F6647" s="7">
        <v>2.2999999999999998</v>
      </c>
      <c r="G6647" s="7">
        <v>2.8</v>
      </c>
      <c r="H6647" s="9">
        <v>2.4500000000000002</v>
      </c>
      <c r="I6647" s="14">
        <f>IF(Table_0__2[[#This Row],[RESULTAT]]=1,Table_0__2[[#This Row],[1]],0)+IF(Table_0__2[[#This Row],[RESULTAT]]=3,Table_0__2[[#This Row],[N]],0)+IF(Table_0__2[[#This Row],[RESULTAT]]=2,Table_0__2[[#This Row],[2]],0)</f>
        <v>2.2999999999999998</v>
      </c>
      <c r="J6647" s="14">
        <f>MIN(Table_0__2[[#This Row],[1]:[2]])</f>
        <v>2.2999999999999998</v>
      </c>
      <c r="K6647" s="14">
        <f>IF(Table_0__2[[#This Row],[COLONNE1]]=Table_0__2[[#This Row],[RESULTAT COTE]],Table_0__2[[#This Row],[COLONNE1]],0)</f>
        <v>2.2999999999999998</v>
      </c>
    </row>
    <row r="6648" spans="1:11" x14ac:dyDescent="0.3">
      <c r="A6648" s="2">
        <v>43230</v>
      </c>
      <c r="B6648" s="25">
        <v>0.74652777777777779</v>
      </c>
      <c r="C6648" s="20">
        <f t="shared" si="103"/>
        <v>43230.746527777781</v>
      </c>
      <c r="D6648" s="10" t="s">
        <v>6645</v>
      </c>
      <c r="E6648" s="10">
        <v>1</v>
      </c>
      <c r="F6648" s="10">
        <v>2.5499999999999998</v>
      </c>
      <c r="G6648" s="10">
        <v>2.85</v>
      </c>
      <c r="H6648" s="11">
        <v>2.15</v>
      </c>
      <c r="I6648" s="15">
        <f>IF(Table_0__2[[#This Row],[RESULTAT]]=1,Table_0__2[[#This Row],[1]],0)+IF(Table_0__2[[#This Row],[RESULTAT]]=3,Table_0__2[[#This Row],[N]],0)+IF(Table_0__2[[#This Row],[RESULTAT]]=2,Table_0__2[[#This Row],[2]],0)</f>
        <v>2.5499999999999998</v>
      </c>
      <c r="J6648" s="15">
        <f>MIN(Table_0__2[[#This Row],[1]:[2]])</f>
        <v>2.15</v>
      </c>
      <c r="K6648" s="15">
        <f>IF(Table_0__2[[#This Row],[COLONNE1]]=Table_0__2[[#This Row],[RESULTAT COTE]],Table_0__2[[#This Row],[COLONNE1]],0)</f>
        <v>0</v>
      </c>
    </row>
    <row r="6649" spans="1:11" x14ac:dyDescent="0.3">
      <c r="A6649" s="2">
        <v>43230</v>
      </c>
      <c r="B6649" s="25">
        <v>0.75694444444444453</v>
      </c>
      <c r="C6649" s="20">
        <f t="shared" si="103"/>
        <v>43230.756944444445</v>
      </c>
      <c r="D6649" s="10" t="s">
        <v>6646</v>
      </c>
      <c r="E6649" s="7">
        <v>3</v>
      </c>
      <c r="F6649" s="10">
        <v>1.08</v>
      </c>
      <c r="G6649" s="10">
        <v>5.25</v>
      </c>
      <c r="H6649" s="11">
        <v>11.8</v>
      </c>
      <c r="I6649" s="15">
        <f>IF(Table_0__2[[#This Row],[RESULTAT]]=1,Table_0__2[[#This Row],[1]],0)+IF(Table_0__2[[#This Row],[RESULTAT]]=3,Table_0__2[[#This Row],[N]],0)+IF(Table_0__2[[#This Row],[RESULTAT]]=2,Table_0__2[[#This Row],[2]],0)</f>
        <v>5.25</v>
      </c>
      <c r="J6649" s="15">
        <f>MIN(Table_0__2[[#This Row],[1]:[2]])</f>
        <v>1.08</v>
      </c>
      <c r="K6649" s="15">
        <f>IF(Table_0__2[[#This Row],[COLONNE1]]=Table_0__2[[#This Row],[RESULTAT COTE]],Table_0__2[[#This Row],[COLONNE1]],0)</f>
        <v>0</v>
      </c>
    </row>
    <row r="6650" spans="1:11" x14ac:dyDescent="0.3">
      <c r="A6650" s="2">
        <v>43230</v>
      </c>
      <c r="B6650" s="25">
        <v>0.82986111111111116</v>
      </c>
      <c r="C6650" s="20">
        <f t="shared" si="103"/>
        <v>43230.829861111109</v>
      </c>
      <c r="D6650" s="10" t="s">
        <v>6647</v>
      </c>
      <c r="E6650" s="7">
        <v>3</v>
      </c>
      <c r="F6650" s="10">
        <v>2.85</v>
      </c>
      <c r="G6650" s="10">
        <v>3.4</v>
      </c>
      <c r="H6650" s="11">
        <v>1.8</v>
      </c>
      <c r="I6650" s="15">
        <f>IF(Table_0__2[[#This Row],[RESULTAT]]=1,Table_0__2[[#This Row],[1]],0)+IF(Table_0__2[[#This Row],[RESULTAT]]=3,Table_0__2[[#This Row],[N]],0)+IF(Table_0__2[[#This Row],[RESULTAT]]=2,Table_0__2[[#This Row],[2]],0)</f>
        <v>3.4</v>
      </c>
      <c r="J6650" s="15">
        <f>MIN(Table_0__2[[#This Row],[1]:[2]])</f>
        <v>1.8</v>
      </c>
      <c r="K6650" s="15">
        <f>IF(Table_0__2[[#This Row],[COLONNE1]]=Table_0__2[[#This Row],[RESULTAT COTE]],Table_0__2[[#This Row],[COLONNE1]],0)</f>
        <v>0</v>
      </c>
    </row>
    <row r="6651" spans="1:11" x14ac:dyDescent="0.3">
      <c r="A6651" s="2">
        <v>43230</v>
      </c>
      <c r="B6651" s="24">
        <v>0.85069444444444453</v>
      </c>
      <c r="C6651" s="20">
        <f t="shared" si="103"/>
        <v>43230.850694444445</v>
      </c>
      <c r="D6651" s="7" t="s">
        <v>6648</v>
      </c>
      <c r="E6651" s="7">
        <v>3</v>
      </c>
      <c r="F6651" s="7">
        <v>1.75</v>
      </c>
      <c r="G6651" s="7">
        <v>3.15</v>
      </c>
      <c r="H6651" s="9">
        <v>3.45</v>
      </c>
      <c r="I6651" s="14">
        <f>IF(Table_0__2[[#This Row],[RESULTAT]]=1,Table_0__2[[#This Row],[1]],0)+IF(Table_0__2[[#This Row],[RESULTAT]]=3,Table_0__2[[#This Row],[N]],0)+IF(Table_0__2[[#This Row],[RESULTAT]]=2,Table_0__2[[#This Row],[2]],0)</f>
        <v>3.15</v>
      </c>
      <c r="J6651" s="14">
        <f>MIN(Table_0__2[[#This Row],[1]:[2]])</f>
        <v>1.75</v>
      </c>
      <c r="K6651" s="14">
        <f>IF(Table_0__2[[#This Row],[COLONNE1]]=Table_0__2[[#This Row],[RESULTAT COTE]],Table_0__2[[#This Row],[COLONNE1]],0)</f>
        <v>0</v>
      </c>
    </row>
    <row r="6652" spans="1:11" x14ac:dyDescent="0.3">
      <c r="A6652" s="2">
        <v>43230</v>
      </c>
      <c r="B6652" s="24">
        <v>0.86111111111111116</v>
      </c>
      <c r="C6652" s="20">
        <f t="shared" si="103"/>
        <v>43230.861111111109</v>
      </c>
      <c r="D6652" s="7" t="s">
        <v>6649</v>
      </c>
      <c r="E6652" s="7">
        <v>3</v>
      </c>
      <c r="F6652" s="7">
        <v>4</v>
      </c>
      <c r="G6652" s="7">
        <v>3.6</v>
      </c>
      <c r="H6652" s="9">
        <v>1.72</v>
      </c>
      <c r="I6652" s="14">
        <f>IF(Table_0__2[[#This Row],[RESULTAT]]=1,Table_0__2[[#This Row],[1]],0)+IF(Table_0__2[[#This Row],[RESULTAT]]=3,Table_0__2[[#This Row],[N]],0)+IF(Table_0__2[[#This Row],[RESULTAT]]=2,Table_0__2[[#This Row],[2]],0)</f>
        <v>3.6</v>
      </c>
      <c r="J6652" s="14">
        <f>MIN(Table_0__2[[#This Row],[1]:[2]])</f>
        <v>1.72</v>
      </c>
      <c r="K6652" s="14">
        <f>IF(Table_0__2[[#This Row],[COLONNE1]]=Table_0__2[[#This Row],[RESULTAT COTE]],Table_0__2[[#This Row],[COLONNE1]],0)</f>
        <v>0</v>
      </c>
    </row>
    <row r="6653" spans="1:11" x14ac:dyDescent="0.3">
      <c r="A6653" s="2">
        <v>43230</v>
      </c>
      <c r="B6653" s="24">
        <v>0.99652777777777779</v>
      </c>
      <c r="C6653" s="20">
        <f t="shared" si="103"/>
        <v>43230.996527777781</v>
      </c>
      <c r="D6653" s="7" t="s">
        <v>6650</v>
      </c>
      <c r="E6653" s="10">
        <v>1</v>
      </c>
      <c r="F6653" s="7">
        <v>2.15</v>
      </c>
      <c r="G6653" s="7">
        <v>2.8</v>
      </c>
      <c r="H6653" s="9">
        <v>2.9</v>
      </c>
      <c r="I6653" s="14">
        <f>IF(Table_0__2[[#This Row],[RESULTAT]]=1,Table_0__2[[#This Row],[1]],0)+IF(Table_0__2[[#This Row],[RESULTAT]]=3,Table_0__2[[#This Row],[N]],0)+IF(Table_0__2[[#This Row],[RESULTAT]]=2,Table_0__2[[#This Row],[2]],0)</f>
        <v>2.15</v>
      </c>
      <c r="J6653" s="14">
        <f>MIN(Table_0__2[[#This Row],[1]:[2]])</f>
        <v>2.15</v>
      </c>
      <c r="K6653" s="14">
        <f>IF(Table_0__2[[#This Row],[COLONNE1]]=Table_0__2[[#This Row],[RESULTAT COTE]],Table_0__2[[#This Row],[COLONNE1]],0)</f>
        <v>2.15</v>
      </c>
    </row>
    <row r="6654" spans="1:11" x14ac:dyDescent="0.3">
      <c r="A6654" s="2">
        <v>43230</v>
      </c>
      <c r="B6654" s="25">
        <v>0.99652777777777779</v>
      </c>
      <c r="C6654" s="20">
        <f t="shared" si="103"/>
        <v>43230.996527777781</v>
      </c>
      <c r="D6654" s="10" t="s">
        <v>6651</v>
      </c>
      <c r="E6654" s="10">
        <v>1</v>
      </c>
      <c r="F6654" s="10">
        <v>2.25</v>
      </c>
      <c r="G6654" s="10">
        <v>2.85</v>
      </c>
      <c r="H6654" s="11">
        <v>2.65</v>
      </c>
      <c r="I6654" s="15">
        <f>IF(Table_0__2[[#This Row],[RESULTAT]]=1,Table_0__2[[#This Row],[1]],0)+IF(Table_0__2[[#This Row],[RESULTAT]]=3,Table_0__2[[#This Row],[N]],0)+IF(Table_0__2[[#This Row],[RESULTAT]]=2,Table_0__2[[#This Row],[2]],0)</f>
        <v>2.25</v>
      </c>
      <c r="J6654" s="15">
        <f>MIN(Table_0__2[[#This Row],[1]:[2]])</f>
        <v>2.25</v>
      </c>
      <c r="K6654" s="15">
        <f>IF(Table_0__2[[#This Row],[COLONNE1]]=Table_0__2[[#This Row],[RESULTAT COTE]],Table_0__2[[#This Row],[COLONNE1]],0)</f>
        <v>2.25</v>
      </c>
    </row>
    <row r="6655" spans="1:11" x14ac:dyDescent="0.3">
      <c r="A6655" s="2">
        <v>43230</v>
      </c>
      <c r="B6655" s="24">
        <v>0.99652777777777779</v>
      </c>
      <c r="C6655" s="20">
        <f t="shared" si="103"/>
        <v>43230.996527777781</v>
      </c>
      <c r="D6655" s="7" t="s">
        <v>6652</v>
      </c>
      <c r="E6655" s="10">
        <v>1</v>
      </c>
      <c r="F6655" s="7">
        <v>1.4</v>
      </c>
      <c r="G6655" s="7">
        <v>3.45</v>
      </c>
      <c r="H6655" s="9">
        <v>6</v>
      </c>
      <c r="I6655" s="14">
        <f>IF(Table_0__2[[#This Row],[RESULTAT]]=1,Table_0__2[[#This Row],[1]],0)+IF(Table_0__2[[#This Row],[RESULTAT]]=3,Table_0__2[[#This Row],[N]],0)+IF(Table_0__2[[#This Row],[RESULTAT]]=2,Table_0__2[[#This Row],[2]],0)</f>
        <v>1.4</v>
      </c>
      <c r="J6655" s="14">
        <f>MIN(Table_0__2[[#This Row],[1]:[2]])</f>
        <v>1.4</v>
      </c>
      <c r="K6655" s="14">
        <f>IF(Table_0__2[[#This Row],[COLONNE1]]=Table_0__2[[#This Row],[RESULTAT COTE]],Table_0__2[[#This Row],[COLONNE1]],0)</f>
        <v>1.4</v>
      </c>
    </row>
    <row r="6656" spans="1:11" x14ac:dyDescent="0.3">
      <c r="A6656" s="2">
        <v>43231</v>
      </c>
      <c r="B6656" s="26">
        <v>0.66319444444444442</v>
      </c>
      <c r="C6656" s="20">
        <f t="shared" si="103"/>
        <v>43231.663194444445</v>
      </c>
      <c r="D6656" s="12" t="s">
        <v>6653</v>
      </c>
      <c r="E6656" s="10">
        <v>1</v>
      </c>
      <c r="F6656" s="12">
        <v>1.1499999999999999</v>
      </c>
      <c r="G6656" s="12">
        <v>4.6500000000000004</v>
      </c>
      <c r="H6656" s="13">
        <v>8.5</v>
      </c>
      <c r="I6656" s="16">
        <f>IF(Table_0__2[[#This Row],[RESULTAT]]=1,Table_0__2[[#This Row],[1]],0)+IF(Table_0__2[[#This Row],[RESULTAT]]=3,Table_0__2[[#This Row],[N]],0)+IF(Table_0__2[[#This Row],[RESULTAT]]=2,Table_0__2[[#This Row],[2]],0)</f>
        <v>1.1499999999999999</v>
      </c>
      <c r="J6656" s="16">
        <f>MIN(Table_0__2[[#This Row],[1]:[2]])</f>
        <v>1.1499999999999999</v>
      </c>
      <c r="K6656" s="16">
        <f>IF(Table_0__2[[#This Row],[COLONNE1]]=Table_0__2[[#This Row],[RESULTAT COTE]],Table_0__2[[#This Row],[COLONNE1]],0)</f>
        <v>1.1499999999999999</v>
      </c>
    </row>
    <row r="6657" spans="1:11" x14ac:dyDescent="0.3">
      <c r="A6657" s="2">
        <v>43231</v>
      </c>
      <c r="B6657" s="24">
        <v>0.66319444444444442</v>
      </c>
      <c r="C6657" s="20">
        <f t="shared" si="103"/>
        <v>43231.663194444445</v>
      </c>
      <c r="D6657" s="7" t="s">
        <v>6654</v>
      </c>
      <c r="E6657" s="10">
        <v>1</v>
      </c>
      <c r="F6657" s="7">
        <v>1.55</v>
      </c>
      <c r="G6657" s="7">
        <v>3.05</v>
      </c>
      <c r="H6657" s="9">
        <v>4.4000000000000004</v>
      </c>
      <c r="I6657" s="14">
        <f>IF(Table_0__2[[#This Row],[RESULTAT]]=1,Table_0__2[[#This Row],[1]],0)+IF(Table_0__2[[#This Row],[RESULTAT]]=3,Table_0__2[[#This Row],[N]],0)+IF(Table_0__2[[#This Row],[RESULTAT]]=2,Table_0__2[[#This Row],[2]],0)</f>
        <v>1.55</v>
      </c>
      <c r="J6657" s="14">
        <f>MIN(Table_0__2[[#This Row],[1]:[2]])</f>
        <v>1.55</v>
      </c>
      <c r="K6657" s="14">
        <f>IF(Table_0__2[[#This Row],[COLONNE1]]=Table_0__2[[#This Row],[RESULTAT COTE]],Table_0__2[[#This Row],[COLONNE1]],0)</f>
        <v>1.55</v>
      </c>
    </row>
    <row r="6658" spans="1:11" x14ac:dyDescent="0.3">
      <c r="A6658" s="2">
        <v>43231</v>
      </c>
      <c r="B6658" s="25">
        <v>0.66319444444444442</v>
      </c>
      <c r="C6658" s="20">
        <f t="shared" ref="C6658:C6721" si="104">A6658+B6658</f>
        <v>43231.663194444445</v>
      </c>
      <c r="D6658" s="10" t="s">
        <v>6655</v>
      </c>
      <c r="E6658" s="10">
        <v>1</v>
      </c>
      <c r="F6658" s="10">
        <v>1.3</v>
      </c>
      <c r="G6658" s="10">
        <v>3.75</v>
      </c>
      <c r="H6658" s="11">
        <v>6.25</v>
      </c>
      <c r="I6658" s="15">
        <f>IF(Table_0__2[[#This Row],[RESULTAT]]=1,Table_0__2[[#This Row],[1]],0)+IF(Table_0__2[[#This Row],[RESULTAT]]=3,Table_0__2[[#This Row],[N]],0)+IF(Table_0__2[[#This Row],[RESULTAT]]=2,Table_0__2[[#This Row],[2]],0)</f>
        <v>1.3</v>
      </c>
      <c r="J6658" s="15">
        <f>MIN(Table_0__2[[#This Row],[1]:[2]])</f>
        <v>1.3</v>
      </c>
      <c r="K6658" s="15">
        <f>IF(Table_0__2[[#This Row],[COLONNE1]]=Table_0__2[[#This Row],[RESULTAT COTE]],Table_0__2[[#This Row],[COLONNE1]],0)</f>
        <v>1.3</v>
      </c>
    </row>
    <row r="6659" spans="1:11" x14ac:dyDescent="0.3">
      <c r="A6659" s="2">
        <v>43231</v>
      </c>
      <c r="B6659" s="24">
        <v>0.66319444444444442</v>
      </c>
      <c r="C6659" s="20">
        <f t="shared" si="104"/>
        <v>43231.663194444445</v>
      </c>
      <c r="D6659" s="7" t="s">
        <v>6656</v>
      </c>
      <c r="E6659" s="10">
        <v>2</v>
      </c>
      <c r="F6659" s="7">
        <v>4.0999999999999996</v>
      </c>
      <c r="G6659" s="7">
        <v>3.1</v>
      </c>
      <c r="H6659" s="9">
        <v>1.55</v>
      </c>
      <c r="I6659" s="14">
        <f>IF(Table_0__2[[#This Row],[RESULTAT]]=1,Table_0__2[[#This Row],[1]],0)+IF(Table_0__2[[#This Row],[RESULTAT]]=3,Table_0__2[[#This Row],[N]],0)+IF(Table_0__2[[#This Row],[RESULTAT]]=2,Table_0__2[[#This Row],[2]],0)</f>
        <v>1.55</v>
      </c>
      <c r="J6659" s="14">
        <f>MIN(Table_0__2[[#This Row],[1]:[2]])</f>
        <v>1.55</v>
      </c>
      <c r="K6659" s="14">
        <f>IF(Table_0__2[[#This Row],[COLONNE1]]=Table_0__2[[#This Row],[RESULTAT COTE]],Table_0__2[[#This Row],[COLONNE1]],0)</f>
        <v>1.55</v>
      </c>
    </row>
    <row r="6660" spans="1:11" x14ac:dyDescent="0.3">
      <c r="A6660" s="2">
        <v>43231</v>
      </c>
      <c r="B6660" s="24">
        <v>0.68402777777777779</v>
      </c>
      <c r="C6660" s="20">
        <f t="shared" si="104"/>
        <v>43231.684027777781</v>
      </c>
      <c r="D6660" s="7" t="s">
        <v>6657</v>
      </c>
      <c r="E6660" s="10">
        <v>2</v>
      </c>
      <c r="F6660" s="7">
        <v>2.7</v>
      </c>
      <c r="G6660" s="7">
        <v>2.9</v>
      </c>
      <c r="H6660" s="9">
        <v>2.0499999999999998</v>
      </c>
      <c r="I6660" s="14">
        <f>IF(Table_0__2[[#This Row],[RESULTAT]]=1,Table_0__2[[#This Row],[1]],0)+IF(Table_0__2[[#This Row],[RESULTAT]]=3,Table_0__2[[#This Row],[N]],0)+IF(Table_0__2[[#This Row],[RESULTAT]]=2,Table_0__2[[#This Row],[2]],0)</f>
        <v>2.0499999999999998</v>
      </c>
      <c r="J6660" s="14">
        <f>MIN(Table_0__2[[#This Row],[1]:[2]])</f>
        <v>2.0499999999999998</v>
      </c>
      <c r="K6660" s="14">
        <f>IF(Table_0__2[[#This Row],[COLONNE1]]=Table_0__2[[#This Row],[RESULTAT COTE]],Table_0__2[[#This Row],[COLONNE1]],0)</f>
        <v>2.0499999999999998</v>
      </c>
    </row>
    <row r="6661" spans="1:11" x14ac:dyDescent="0.3">
      <c r="A6661" s="2">
        <v>43231</v>
      </c>
      <c r="B6661" s="25">
        <v>0.70486111111111116</v>
      </c>
      <c r="C6661" s="20">
        <f t="shared" si="104"/>
        <v>43231.704861111109</v>
      </c>
      <c r="D6661" s="10" t="s">
        <v>6658</v>
      </c>
      <c r="E6661" s="10">
        <v>1</v>
      </c>
      <c r="F6661" s="10">
        <v>1.38</v>
      </c>
      <c r="G6661" s="10">
        <v>3.7</v>
      </c>
      <c r="H6661" s="11">
        <v>5.25</v>
      </c>
      <c r="I6661" s="15">
        <f>IF(Table_0__2[[#This Row],[RESULTAT]]=1,Table_0__2[[#This Row],[1]],0)+IF(Table_0__2[[#This Row],[RESULTAT]]=3,Table_0__2[[#This Row],[N]],0)+IF(Table_0__2[[#This Row],[RESULTAT]]=2,Table_0__2[[#This Row],[2]],0)</f>
        <v>1.38</v>
      </c>
      <c r="J6661" s="15">
        <f>MIN(Table_0__2[[#This Row],[1]:[2]])</f>
        <v>1.38</v>
      </c>
      <c r="K6661" s="15">
        <f>IF(Table_0__2[[#This Row],[COLONNE1]]=Table_0__2[[#This Row],[RESULTAT COTE]],Table_0__2[[#This Row],[COLONNE1]],0)</f>
        <v>1.38</v>
      </c>
    </row>
    <row r="6662" spans="1:11" x14ac:dyDescent="0.3">
      <c r="A6662" s="2">
        <v>43231</v>
      </c>
      <c r="B6662" s="24">
        <v>0.70486111111111116</v>
      </c>
      <c r="C6662" s="20">
        <f t="shared" si="104"/>
        <v>43231.704861111109</v>
      </c>
      <c r="D6662" s="7" t="s">
        <v>6659</v>
      </c>
      <c r="E6662" s="10">
        <v>1</v>
      </c>
      <c r="F6662" s="7">
        <v>3.55</v>
      </c>
      <c r="G6662" s="7">
        <v>3.2</v>
      </c>
      <c r="H6662" s="9">
        <v>1.65</v>
      </c>
      <c r="I6662" s="14">
        <f>IF(Table_0__2[[#This Row],[RESULTAT]]=1,Table_0__2[[#This Row],[1]],0)+IF(Table_0__2[[#This Row],[RESULTAT]]=3,Table_0__2[[#This Row],[N]],0)+IF(Table_0__2[[#This Row],[RESULTAT]]=2,Table_0__2[[#This Row],[2]],0)</f>
        <v>3.55</v>
      </c>
      <c r="J6662" s="14">
        <f>MIN(Table_0__2[[#This Row],[1]:[2]])</f>
        <v>1.65</v>
      </c>
      <c r="K6662" s="14">
        <f>IF(Table_0__2[[#This Row],[COLONNE1]]=Table_0__2[[#This Row],[RESULTAT COTE]],Table_0__2[[#This Row],[COLONNE1]],0)</f>
        <v>0</v>
      </c>
    </row>
    <row r="6663" spans="1:11" x14ac:dyDescent="0.3">
      <c r="A6663" s="2">
        <v>43231</v>
      </c>
      <c r="B6663" s="24">
        <v>0.72569444444444453</v>
      </c>
      <c r="C6663" s="20">
        <f t="shared" si="104"/>
        <v>43231.725694444445</v>
      </c>
      <c r="D6663" s="7" t="s">
        <v>6660</v>
      </c>
      <c r="E6663" s="10">
        <v>2</v>
      </c>
      <c r="F6663" s="7">
        <v>3.6</v>
      </c>
      <c r="G6663" s="7">
        <v>3.15</v>
      </c>
      <c r="H6663" s="9">
        <v>1.65</v>
      </c>
      <c r="I6663" s="14">
        <f>IF(Table_0__2[[#This Row],[RESULTAT]]=1,Table_0__2[[#This Row],[1]],0)+IF(Table_0__2[[#This Row],[RESULTAT]]=3,Table_0__2[[#This Row],[N]],0)+IF(Table_0__2[[#This Row],[RESULTAT]]=2,Table_0__2[[#This Row],[2]],0)</f>
        <v>1.65</v>
      </c>
      <c r="J6663" s="14">
        <f>MIN(Table_0__2[[#This Row],[1]:[2]])</f>
        <v>1.65</v>
      </c>
      <c r="K6663" s="14">
        <f>IF(Table_0__2[[#This Row],[COLONNE1]]=Table_0__2[[#This Row],[RESULTAT COTE]],Table_0__2[[#This Row],[COLONNE1]],0)</f>
        <v>1.65</v>
      </c>
    </row>
    <row r="6664" spans="1:11" x14ac:dyDescent="0.3">
      <c r="A6664" s="2">
        <v>43231</v>
      </c>
      <c r="B6664" s="25">
        <v>0.74652777777777779</v>
      </c>
      <c r="C6664" s="20">
        <f t="shared" si="104"/>
        <v>43231.746527777781</v>
      </c>
      <c r="D6664" s="10" t="s">
        <v>6661</v>
      </c>
      <c r="E6664" s="10">
        <v>1</v>
      </c>
      <c r="F6664" s="10">
        <v>1.0900000000000001</v>
      </c>
      <c r="G6664" s="10">
        <v>5.25</v>
      </c>
      <c r="H6664" s="11">
        <v>10</v>
      </c>
      <c r="I6664" s="15">
        <f>IF(Table_0__2[[#This Row],[RESULTAT]]=1,Table_0__2[[#This Row],[1]],0)+IF(Table_0__2[[#This Row],[RESULTAT]]=3,Table_0__2[[#This Row],[N]],0)+IF(Table_0__2[[#This Row],[RESULTAT]]=2,Table_0__2[[#This Row],[2]],0)</f>
        <v>1.0900000000000001</v>
      </c>
      <c r="J6664" s="15">
        <f>MIN(Table_0__2[[#This Row],[1]:[2]])</f>
        <v>1.0900000000000001</v>
      </c>
      <c r="K6664" s="15">
        <f>IF(Table_0__2[[#This Row],[COLONNE1]]=Table_0__2[[#This Row],[RESULTAT COTE]],Table_0__2[[#This Row],[COLONNE1]],0)</f>
        <v>1.0900000000000001</v>
      </c>
    </row>
    <row r="6665" spans="1:11" x14ac:dyDescent="0.3">
      <c r="A6665" s="2">
        <v>43231</v>
      </c>
      <c r="B6665" s="24">
        <v>0.76736111111111116</v>
      </c>
      <c r="C6665" s="20">
        <f t="shared" si="104"/>
        <v>43231.767361111109</v>
      </c>
      <c r="D6665" s="7" t="s">
        <v>6662</v>
      </c>
      <c r="E6665" s="10">
        <v>2</v>
      </c>
      <c r="F6665" s="7">
        <v>2.4500000000000002</v>
      </c>
      <c r="G6665" s="7">
        <v>2.5</v>
      </c>
      <c r="H6665" s="9">
        <v>2.5</v>
      </c>
      <c r="I6665" s="14">
        <f>IF(Table_0__2[[#This Row],[RESULTAT]]=1,Table_0__2[[#This Row],[1]],0)+IF(Table_0__2[[#This Row],[RESULTAT]]=3,Table_0__2[[#This Row],[N]],0)+IF(Table_0__2[[#This Row],[RESULTAT]]=2,Table_0__2[[#This Row],[2]],0)</f>
        <v>2.5</v>
      </c>
      <c r="J6665" s="14">
        <f>MIN(Table_0__2[[#This Row],[1]:[2]])</f>
        <v>2.4500000000000002</v>
      </c>
      <c r="K6665" s="14">
        <f>IF(Table_0__2[[#This Row],[COLONNE1]]=Table_0__2[[#This Row],[RESULTAT COTE]],Table_0__2[[#This Row],[COLONNE1]],0)</f>
        <v>0</v>
      </c>
    </row>
    <row r="6666" spans="1:11" x14ac:dyDescent="0.3">
      <c r="A6666" s="2">
        <v>43231</v>
      </c>
      <c r="B6666" s="25">
        <v>0.76736111111111116</v>
      </c>
      <c r="C6666" s="20">
        <f t="shared" si="104"/>
        <v>43231.767361111109</v>
      </c>
      <c r="D6666" s="10" t="s">
        <v>6663</v>
      </c>
      <c r="E6666" s="7">
        <v>3</v>
      </c>
      <c r="F6666" s="10">
        <v>6.5</v>
      </c>
      <c r="G6666" s="10">
        <v>4.25</v>
      </c>
      <c r="H6666" s="11">
        <v>1.22</v>
      </c>
      <c r="I6666" s="15">
        <f>IF(Table_0__2[[#This Row],[RESULTAT]]=1,Table_0__2[[#This Row],[1]],0)+IF(Table_0__2[[#This Row],[RESULTAT]]=3,Table_0__2[[#This Row],[N]],0)+IF(Table_0__2[[#This Row],[RESULTAT]]=2,Table_0__2[[#This Row],[2]],0)</f>
        <v>4.25</v>
      </c>
      <c r="J6666" s="15">
        <f>MIN(Table_0__2[[#This Row],[1]:[2]])</f>
        <v>1.22</v>
      </c>
      <c r="K6666" s="15">
        <f>IF(Table_0__2[[#This Row],[COLONNE1]]=Table_0__2[[#This Row],[RESULTAT COTE]],Table_0__2[[#This Row],[COLONNE1]],0)</f>
        <v>0</v>
      </c>
    </row>
    <row r="6667" spans="1:11" x14ac:dyDescent="0.3">
      <c r="A6667" s="2">
        <v>43231</v>
      </c>
      <c r="B6667" s="24">
        <v>0.76736111111111116</v>
      </c>
      <c r="C6667" s="20">
        <f t="shared" si="104"/>
        <v>43231.767361111109</v>
      </c>
      <c r="D6667" s="7" t="s">
        <v>6664</v>
      </c>
      <c r="E6667" s="10">
        <v>1</v>
      </c>
      <c r="F6667" s="7">
        <v>1.0900000000000001</v>
      </c>
      <c r="G6667" s="7">
        <v>5</v>
      </c>
      <c r="H6667" s="9">
        <v>11.5</v>
      </c>
      <c r="I6667" s="14">
        <f>IF(Table_0__2[[#This Row],[RESULTAT]]=1,Table_0__2[[#This Row],[1]],0)+IF(Table_0__2[[#This Row],[RESULTAT]]=3,Table_0__2[[#This Row],[N]],0)+IF(Table_0__2[[#This Row],[RESULTAT]]=2,Table_0__2[[#This Row],[2]],0)</f>
        <v>1.0900000000000001</v>
      </c>
      <c r="J6667" s="14">
        <f>MIN(Table_0__2[[#This Row],[1]:[2]])</f>
        <v>1.0900000000000001</v>
      </c>
      <c r="K6667" s="14">
        <f>IF(Table_0__2[[#This Row],[COLONNE1]]=Table_0__2[[#This Row],[RESULTAT COTE]],Table_0__2[[#This Row],[COLONNE1]],0)</f>
        <v>1.0900000000000001</v>
      </c>
    </row>
    <row r="6668" spans="1:11" x14ac:dyDescent="0.3">
      <c r="A6668" s="2">
        <v>43231</v>
      </c>
      <c r="B6668" s="24">
        <v>0.78819444444444453</v>
      </c>
      <c r="C6668" s="20">
        <f t="shared" si="104"/>
        <v>43231.788194444445</v>
      </c>
      <c r="D6668" s="7" t="s">
        <v>6665</v>
      </c>
      <c r="E6668" s="10">
        <v>2</v>
      </c>
      <c r="F6668" s="7">
        <v>5.25</v>
      </c>
      <c r="G6668" s="7">
        <v>3.75</v>
      </c>
      <c r="H6668" s="9">
        <v>1.4</v>
      </c>
      <c r="I6668" s="14">
        <f>IF(Table_0__2[[#This Row],[RESULTAT]]=1,Table_0__2[[#This Row],[1]],0)+IF(Table_0__2[[#This Row],[RESULTAT]]=3,Table_0__2[[#This Row],[N]],0)+IF(Table_0__2[[#This Row],[RESULTAT]]=2,Table_0__2[[#This Row],[2]],0)</f>
        <v>1.4</v>
      </c>
      <c r="J6668" s="14">
        <f>MIN(Table_0__2[[#This Row],[1]:[2]])</f>
        <v>1.4</v>
      </c>
      <c r="K6668" s="14">
        <f>IF(Table_0__2[[#This Row],[COLONNE1]]=Table_0__2[[#This Row],[RESULTAT COTE]],Table_0__2[[#This Row],[COLONNE1]],0)</f>
        <v>1.4</v>
      </c>
    </row>
    <row r="6669" spans="1:11" x14ac:dyDescent="0.3">
      <c r="A6669" s="2">
        <v>43231</v>
      </c>
      <c r="B6669" s="25">
        <v>0.78819444444444453</v>
      </c>
      <c r="C6669" s="20">
        <f t="shared" si="104"/>
        <v>43231.788194444445</v>
      </c>
      <c r="D6669" s="10" t="s">
        <v>6666</v>
      </c>
      <c r="E6669" s="10">
        <v>1</v>
      </c>
      <c r="F6669" s="10">
        <v>1.3</v>
      </c>
      <c r="G6669" s="10">
        <v>4.05</v>
      </c>
      <c r="H6669" s="11">
        <v>5.25</v>
      </c>
      <c r="I6669" s="15">
        <f>IF(Table_0__2[[#This Row],[RESULTAT]]=1,Table_0__2[[#This Row],[1]],0)+IF(Table_0__2[[#This Row],[RESULTAT]]=3,Table_0__2[[#This Row],[N]],0)+IF(Table_0__2[[#This Row],[RESULTAT]]=2,Table_0__2[[#This Row],[2]],0)</f>
        <v>1.3</v>
      </c>
      <c r="J6669" s="15">
        <f>MIN(Table_0__2[[#This Row],[1]:[2]])</f>
        <v>1.3</v>
      </c>
      <c r="K6669" s="15">
        <f>IF(Table_0__2[[#This Row],[COLONNE1]]=Table_0__2[[#This Row],[RESULTAT COTE]],Table_0__2[[#This Row],[COLONNE1]],0)</f>
        <v>1.3</v>
      </c>
    </row>
    <row r="6670" spans="1:11" x14ac:dyDescent="0.3">
      <c r="A6670" s="2">
        <v>43231</v>
      </c>
      <c r="B6670" s="25">
        <v>0.80902777777777779</v>
      </c>
      <c r="C6670" s="20">
        <f t="shared" si="104"/>
        <v>43231.809027777781</v>
      </c>
      <c r="D6670" s="10" t="s">
        <v>6667</v>
      </c>
      <c r="E6670" s="10">
        <v>1</v>
      </c>
      <c r="F6670" s="10">
        <v>2.5499999999999998</v>
      </c>
      <c r="G6670" s="10">
        <v>2.9</v>
      </c>
      <c r="H6670" s="11">
        <v>2.15</v>
      </c>
      <c r="I6670" s="15">
        <f>IF(Table_0__2[[#This Row],[RESULTAT]]=1,Table_0__2[[#This Row],[1]],0)+IF(Table_0__2[[#This Row],[RESULTAT]]=3,Table_0__2[[#This Row],[N]],0)+IF(Table_0__2[[#This Row],[RESULTAT]]=2,Table_0__2[[#This Row],[2]],0)</f>
        <v>2.5499999999999998</v>
      </c>
      <c r="J6670" s="15">
        <f>MIN(Table_0__2[[#This Row],[1]:[2]])</f>
        <v>2.15</v>
      </c>
      <c r="K6670" s="15">
        <f>IF(Table_0__2[[#This Row],[COLONNE1]]=Table_0__2[[#This Row],[RESULTAT COTE]],Table_0__2[[#This Row],[COLONNE1]],0)</f>
        <v>0</v>
      </c>
    </row>
    <row r="6671" spans="1:11" x14ac:dyDescent="0.3">
      <c r="A6671" s="2">
        <v>43231</v>
      </c>
      <c r="B6671" s="25">
        <v>0.80902777777777779</v>
      </c>
      <c r="C6671" s="20">
        <f t="shared" si="104"/>
        <v>43231.809027777781</v>
      </c>
      <c r="D6671" s="10" t="s">
        <v>6668</v>
      </c>
      <c r="E6671" s="10">
        <v>2</v>
      </c>
      <c r="F6671" s="10">
        <v>2.25</v>
      </c>
      <c r="G6671" s="10">
        <v>2.7</v>
      </c>
      <c r="H6671" s="11">
        <v>2.5499999999999998</v>
      </c>
      <c r="I6671" s="15">
        <f>IF(Table_0__2[[#This Row],[RESULTAT]]=1,Table_0__2[[#This Row],[1]],0)+IF(Table_0__2[[#This Row],[RESULTAT]]=3,Table_0__2[[#This Row],[N]],0)+IF(Table_0__2[[#This Row],[RESULTAT]]=2,Table_0__2[[#This Row],[2]],0)</f>
        <v>2.5499999999999998</v>
      </c>
      <c r="J6671" s="15">
        <f>MIN(Table_0__2[[#This Row],[1]:[2]])</f>
        <v>2.25</v>
      </c>
      <c r="K6671" s="15">
        <f>IF(Table_0__2[[#This Row],[COLONNE1]]=Table_0__2[[#This Row],[RESULTAT COTE]],Table_0__2[[#This Row],[COLONNE1]],0)</f>
        <v>0</v>
      </c>
    </row>
    <row r="6672" spans="1:11" x14ac:dyDescent="0.3">
      <c r="A6672" s="2">
        <v>43231</v>
      </c>
      <c r="B6672" s="25">
        <v>0.82986111111111116</v>
      </c>
      <c r="C6672" s="20">
        <f t="shared" si="104"/>
        <v>43231.829861111109</v>
      </c>
      <c r="D6672" s="10" t="s">
        <v>6669</v>
      </c>
      <c r="E6672" s="10">
        <v>2</v>
      </c>
      <c r="F6672" s="10">
        <v>3.7</v>
      </c>
      <c r="G6672" s="10">
        <v>3.75</v>
      </c>
      <c r="H6672" s="11">
        <v>1.5</v>
      </c>
      <c r="I6672" s="15">
        <f>IF(Table_0__2[[#This Row],[RESULTAT]]=1,Table_0__2[[#This Row],[1]],0)+IF(Table_0__2[[#This Row],[RESULTAT]]=3,Table_0__2[[#This Row],[N]],0)+IF(Table_0__2[[#This Row],[RESULTAT]]=2,Table_0__2[[#This Row],[2]],0)</f>
        <v>1.5</v>
      </c>
      <c r="J6672" s="15">
        <f>MIN(Table_0__2[[#This Row],[1]:[2]])</f>
        <v>1.5</v>
      </c>
      <c r="K6672" s="15">
        <f>IF(Table_0__2[[#This Row],[COLONNE1]]=Table_0__2[[#This Row],[RESULTAT COTE]],Table_0__2[[#This Row],[COLONNE1]],0)</f>
        <v>1.5</v>
      </c>
    </row>
    <row r="6673" spans="1:11" x14ac:dyDescent="0.3">
      <c r="A6673" s="2">
        <v>43231</v>
      </c>
      <c r="B6673" s="24">
        <v>0.85069444444444453</v>
      </c>
      <c r="C6673" s="20">
        <f t="shared" si="104"/>
        <v>43231.850694444445</v>
      </c>
      <c r="D6673" s="7" t="s">
        <v>6670</v>
      </c>
      <c r="E6673" s="7">
        <v>3</v>
      </c>
      <c r="F6673" s="7">
        <v>1.5</v>
      </c>
      <c r="G6673" s="7">
        <v>3.65</v>
      </c>
      <c r="H6673" s="9">
        <v>4.1500000000000004</v>
      </c>
      <c r="I6673" s="14">
        <f>IF(Table_0__2[[#This Row],[RESULTAT]]=1,Table_0__2[[#This Row],[1]],0)+IF(Table_0__2[[#This Row],[RESULTAT]]=3,Table_0__2[[#This Row],[N]],0)+IF(Table_0__2[[#This Row],[RESULTAT]]=2,Table_0__2[[#This Row],[2]],0)</f>
        <v>3.65</v>
      </c>
      <c r="J6673" s="14">
        <f>MIN(Table_0__2[[#This Row],[1]:[2]])</f>
        <v>1.5</v>
      </c>
      <c r="K6673" s="14">
        <f>IF(Table_0__2[[#This Row],[COLONNE1]]=Table_0__2[[#This Row],[RESULTAT COTE]],Table_0__2[[#This Row],[COLONNE1]],0)</f>
        <v>0</v>
      </c>
    </row>
    <row r="6674" spans="1:11" x14ac:dyDescent="0.3">
      <c r="A6674" s="2">
        <v>43231</v>
      </c>
      <c r="B6674" s="24">
        <v>0.85069444444444453</v>
      </c>
      <c r="C6674" s="20">
        <f t="shared" si="104"/>
        <v>43231.850694444445</v>
      </c>
      <c r="D6674" s="7" t="s">
        <v>6671</v>
      </c>
      <c r="E6674" s="10">
        <v>2</v>
      </c>
      <c r="F6674" s="7">
        <v>3.95</v>
      </c>
      <c r="G6674" s="7">
        <v>3.75</v>
      </c>
      <c r="H6674" s="9">
        <v>1.55</v>
      </c>
      <c r="I6674" s="14">
        <f>IF(Table_0__2[[#This Row],[RESULTAT]]=1,Table_0__2[[#This Row],[1]],0)+IF(Table_0__2[[#This Row],[RESULTAT]]=3,Table_0__2[[#This Row],[N]],0)+IF(Table_0__2[[#This Row],[RESULTAT]]=2,Table_0__2[[#This Row],[2]],0)</f>
        <v>1.55</v>
      </c>
      <c r="J6674" s="14">
        <f>MIN(Table_0__2[[#This Row],[1]:[2]])</f>
        <v>1.55</v>
      </c>
      <c r="K6674" s="14">
        <f>IF(Table_0__2[[#This Row],[COLONNE1]]=Table_0__2[[#This Row],[RESULTAT COTE]],Table_0__2[[#This Row],[COLONNE1]],0)</f>
        <v>1.55</v>
      </c>
    </row>
    <row r="6675" spans="1:11" x14ac:dyDescent="0.3">
      <c r="A6675" s="2">
        <v>43231</v>
      </c>
      <c r="B6675" s="24">
        <v>0.85069444444444453</v>
      </c>
      <c r="C6675" s="20">
        <f t="shared" si="104"/>
        <v>43231.850694444445</v>
      </c>
      <c r="D6675" s="7" t="s">
        <v>6672</v>
      </c>
      <c r="E6675" s="10">
        <v>2</v>
      </c>
      <c r="F6675" s="7">
        <v>2.1</v>
      </c>
      <c r="G6675" s="7">
        <v>3.85</v>
      </c>
      <c r="H6675" s="9">
        <v>2.15</v>
      </c>
      <c r="I6675" s="14">
        <f>IF(Table_0__2[[#This Row],[RESULTAT]]=1,Table_0__2[[#This Row],[1]],0)+IF(Table_0__2[[#This Row],[RESULTAT]]=3,Table_0__2[[#This Row],[N]],0)+IF(Table_0__2[[#This Row],[RESULTAT]]=2,Table_0__2[[#This Row],[2]],0)</f>
        <v>2.15</v>
      </c>
      <c r="J6675" s="14">
        <f>MIN(Table_0__2[[#This Row],[1]:[2]])</f>
        <v>2.1</v>
      </c>
      <c r="K6675" s="14">
        <f>IF(Table_0__2[[#This Row],[COLONNE1]]=Table_0__2[[#This Row],[RESULTAT COTE]],Table_0__2[[#This Row],[COLONNE1]],0)</f>
        <v>0</v>
      </c>
    </row>
    <row r="6676" spans="1:11" x14ac:dyDescent="0.3">
      <c r="A6676" s="2">
        <v>43231</v>
      </c>
      <c r="B6676" s="24">
        <v>0.85069444444444453</v>
      </c>
      <c r="C6676" s="20">
        <f t="shared" si="104"/>
        <v>43231.850694444445</v>
      </c>
      <c r="D6676" s="7" t="s">
        <v>6673</v>
      </c>
      <c r="E6676" s="10">
        <v>1</v>
      </c>
      <c r="F6676" s="7">
        <v>1.5</v>
      </c>
      <c r="G6676" s="7">
        <v>3.15</v>
      </c>
      <c r="H6676" s="9">
        <v>4.7</v>
      </c>
      <c r="I6676" s="14">
        <f>IF(Table_0__2[[#This Row],[RESULTAT]]=1,Table_0__2[[#This Row],[1]],0)+IF(Table_0__2[[#This Row],[RESULTAT]]=3,Table_0__2[[#This Row],[N]],0)+IF(Table_0__2[[#This Row],[RESULTAT]]=2,Table_0__2[[#This Row],[2]],0)</f>
        <v>1.5</v>
      </c>
      <c r="J6676" s="14">
        <f>MIN(Table_0__2[[#This Row],[1]:[2]])</f>
        <v>1.5</v>
      </c>
      <c r="K6676" s="14">
        <f>IF(Table_0__2[[#This Row],[COLONNE1]]=Table_0__2[[#This Row],[RESULTAT COTE]],Table_0__2[[#This Row],[COLONNE1]],0)</f>
        <v>1.5</v>
      </c>
    </row>
    <row r="6677" spans="1:11" x14ac:dyDescent="0.3">
      <c r="A6677" s="2">
        <v>43231</v>
      </c>
      <c r="B6677" s="25">
        <v>0.86111111111111116</v>
      </c>
      <c r="C6677" s="20">
        <f t="shared" si="104"/>
        <v>43231.861111111109</v>
      </c>
      <c r="D6677" s="10" t="s">
        <v>6674</v>
      </c>
      <c r="E6677" s="10">
        <v>2</v>
      </c>
      <c r="F6677" s="10">
        <v>3.4</v>
      </c>
      <c r="G6677" s="10">
        <v>2.95</v>
      </c>
      <c r="H6677" s="11">
        <v>1.75</v>
      </c>
      <c r="I6677" s="15">
        <f>IF(Table_0__2[[#This Row],[RESULTAT]]=1,Table_0__2[[#This Row],[1]],0)+IF(Table_0__2[[#This Row],[RESULTAT]]=3,Table_0__2[[#This Row],[N]],0)+IF(Table_0__2[[#This Row],[RESULTAT]]=2,Table_0__2[[#This Row],[2]],0)</f>
        <v>1.75</v>
      </c>
      <c r="J6677" s="15">
        <f>MIN(Table_0__2[[#This Row],[1]:[2]])</f>
        <v>1.75</v>
      </c>
      <c r="K6677" s="15">
        <f>IF(Table_0__2[[#This Row],[COLONNE1]]=Table_0__2[[#This Row],[RESULTAT COTE]],Table_0__2[[#This Row],[COLONNE1]],0)</f>
        <v>1.75</v>
      </c>
    </row>
    <row r="6678" spans="1:11" x14ac:dyDescent="0.3">
      <c r="A6678" s="2">
        <v>43231</v>
      </c>
      <c r="B6678" s="24">
        <v>0.86111111111111116</v>
      </c>
      <c r="C6678" s="20">
        <f t="shared" si="104"/>
        <v>43231.861111111109</v>
      </c>
      <c r="D6678" s="7" t="s">
        <v>6675</v>
      </c>
      <c r="E6678" s="7">
        <v>3</v>
      </c>
      <c r="F6678" s="7">
        <v>2.8</v>
      </c>
      <c r="G6678" s="7">
        <v>2.85</v>
      </c>
      <c r="H6678" s="9">
        <v>2.0499999999999998</v>
      </c>
      <c r="I6678" s="14">
        <f>IF(Table_0__2[[#This Row],[RESULTAT]]=1,Table_0__2[[#This Row],[1]],0)+IF(Table_0__2[[#This Row],[RESULTAT]]=3,Table_0__2[[#This Row],[N]],0)+IF(Table_0__2[[#This Row],[RESULTAT]]=2,Table_0__2[[#This Row],[2]],0)</f>
        <v>2.85</v>
      </c>
      <c r="J6678" s="14">
        <f>MIN(Table_0__2[[#This Row],[1]:[2]])</f>
        <v>2.0499999999999998</v>
      </c>
      <c r="K6678" s="14">
        <f>IF(Table_0__2[[#This Row],[COLONNE1]]=Table_0__2[[#This Row],[RESULTAT COTE]],Table_0__2[[#This Row],[COLONNE1]],0)</f>
        <v>0</v>
      </c>
    </row>
    <row r="6679" spans="1:11" x14ac:dyDescent="0.3">
      <c r="A6679" s="2">
        <v>43231</v>
      </c>
      <c r="B6679" s="25">
        <v>0.86111111111111116</v>
      </c>
      <c r="C6679" s="20">
        <f t="shared" si="104"/>
        <v>43231.861111111109</v>
      </c>
      <c r="D6679" s="10" t="s">
        <v>6676</v>
      </c>
      <c r="E6679" s="10">
        <v>1</v>
      </c>
      <c r="F6679" s="10">
        <v>1.2</v>
      </c>
      <c r="G6679" s="10">
        <v>4.1500000000000004</v>
      </c>
      <c r="H6679" s="11">
        <v>8</v>
      </c>
      <c r="I6679" s="15">
        <f>IF(Table_0__2[[#This Row],[RESULTAT]]=1,Table_0__2[[#This Row],[1]],0)+IF(Table_0__2[[#This Row],[RESULTAT]]=3,Table_0__2[[#This Row],[N]],0)+IF(Table_0__2[[#This Row],[RESULTAT]]=2,Table_0__2[[#This Row],[2]],0)</f>
        <v>1.2</v>
      </c>
      <c r="J6679" s="15">
        <f>MIN(Table_0__2[[#This Row],[1]:[2]])</f>
        <v>1.2</v>
      </c>
      <c r="K6679" s="15">
        <f>IF(Table_0__2[[#This Row],[COLONNE1]]=Table_0__2[[#This Row],[RESULTAT COTE]],Table_0__2[[#This Row],[COLONNE1]],0)</f>
        <v>1.2</v>
      </c>
    </row>
    <row r="6680" spans="1:11" x14ac:dyDescent="0.3">
      <c r="A6680" s="2">
        <v>43231</v>
      </c>
      <c r="B6680" s="24">
        <v>0.86111111111111116</v>
      </c>
      <c r="C6680" s="20">
        <f t="shared" si="104"/>
        <v>43231.861111111109</v>
      </c>
      <c r="D6680" s="7" t="s">
        <v>6677</v>
      </c>
      <c r="E6680" s="10">
        <v>2</v>
      </c>
      <c r="F6680" s="7">
        <v>4.7</v>
      </c>
      <c r="G6680" s="7">
        <v>3</v>
      </c>
      <c r="H6680" s="9">
        <v>1.55</v>
      </c>
      <c r="I6680" s="14">
        <f>IF(Table_0__2[[#This Row],[RESULTAT]]=1,Table_0__2[[#This Row],[1]],0)+IF(Table_0__2[[#This Row],[RESULTAT]]=3,Table_0__2[[#This Row],[N]],0)+IF(Table_0__2[[#This Row],[RESULTAT]]=2,Table_0__2[[#This Row],[2]],0)</f>
        <v>1.55</v>
      </c>
      <c r="J6680" s="14">
        <f>MIN(Table_0__2[[#This Row],[1]:[2]])</f>
        <v>1.55</v>
      </c>
      <c r="K6680" s="14">
        <f>IF(Table_0__2[[#This Row],[COLONNE1]]=Table_0__2[[#This Row],[RESULTAT COTE]],Table_0__2[[#This Row],[COLONNE1]],0)</f>
        <v>1.55</v>
      </c>
    </row>
    <row r="6681" spans="1:11" x14ac:dyDescent="0.3">
      <c r="A6681" s="2">
        <v>43231</v>
      </c>
      <c r="B6681" s="25">
        <v>0.86111111111111116</v>
      </c>
      <c r="C6681" s="20">
        <f t="shared" si="104"/>
        <v>43231.861111111109</v>
      </c>
      <c r="D6681" s="10" t="s">
        <v>6678</v>
      </c>
      <c r="E6681" s="7">
        <v>3</v>
      </c>
      <c r="F6681" s="10">
        <v>2.4</v>
      </c>
      <c r="G6681" s="10">
        <v>2.9</v>
      </c>
      <c r="H6681" s="11">
        <v>2.25</v>
      </c>
      <c r="I6681" s="15">
        <f>IF(Table_0__2[[#This Row],[RESULTAT]]=1,Table_0__2[[#This Row],[1]],0)+IF(Table_0__2[[#This Row],[RESULTAT]]=3,Table_0__2[[#This Row],[N]],0)+IF(Table_0__2[[#This Row],[RESULTAT]]=2,Table_0__2[[#This Row],[2]],0)</f>
        <v>2.9</v>
      </c>
      <c r="J6681" s="15">
        <f>MIN(Table_0__2[[#This Row],[1]:[2]])</f>
        <v>2.25</v>
      </c>
      <c r="K6681" s="15">
        <f>IF(Table_0__2[[#This Row],[COLONNE1]]=Table_0__2[[#This Row],[RESULTAT COTE]],Table_0__2[[#This Row],[COLONNE1]],0)</f>
        <v>0</v>
      </c>
    </row>
    <row r="6682" spans="1:11" x14ac:dyDescent="0.3">
      <c r="A6682" s="2">
        <v>43231</v>
      </c>
      <c r="B6682" s="24">
        <v>0.86111111111111116</v>
      </c>
      <c r="C6682" s="20">
        <f t="shared" si="104"/>
        <v>43231.861111111109</v>
      </c>
      <c r="D6682" s="7" t="s">
        <v>6679</v>
      </c>
      <c r="E6682" s="7">
        <v>3</v>
      </c>
      <c r="F6682" s="7">
        <v>4.75</v>
      </c>
      <c r="G6682" s="7">
        <v>4.25</v>
      </c>
      <c r="H6682" s="9">
        <v>1.6</v>
      </c>
      <c r="I6682" s="14">
        <f>IF(Table_0__2[[#This Row],[RESULTAT]]=1,Table_0__2[[#This Row],[1]],0)+IF(Table_0__2[[#This Row],[RESULTAT]]=3,Table_0__2[[#This Row],[N]],0)+IF(Table_0__2[[#This Row],[RESULTAT]]=2,Table_0__2[[#This Row],[2]],0)</f>
        <v>4.25</v>
      </c>
      <c r="J6682" s="14">
        <f>MIN(Table_0__2[[#This Row],[1]:[2]])</f>
        <v>1.6</v>
      </c>
      <c r="K6682" s="14">
        <f>IF(Table_0__2[[#This Row],[COLONNE1]]=Table_0__2[[#This Row],[RESULTAT COTE]],Table_0__2[[#This Row],[COLONNE1]],0)</f>
        <v>0</v>
      </c>
    </row>
    <row r="6683" spans="1:11" x14ac:dyDescent="0.3">
      <c r="A6683" s="2">
        <v>43231</v>
      </c>
      <c r="B6683" s="25">
        <v>0.86111111111111116</v>
      </c>
      <c r="C6683" s="20">
        <f t="shared" si="104"/>
        <v>43231.861111111109</v>
      </c>
      <c r="D6683" s="10" t="s">
        <v>6680</v>
      </c>
      <c r="E6683" s="7">
        <v>3</v>
      </c>
      <c r="F6683" s="10">
        <v>1.55</v>
      </c>
      <c r="G6683" s="10">
        <v>3.75</v>
      </c>
      <c r="H6683" s="11">
        <v>5</v>
      </c>
      <c r="I6683" s="15">
        <f>IF(Table_0__2[[#This Row],[RESULTAT]]=1,Table_0__2[[#This Row],[1]],0)+IF(Table_0__2[[#This Row],[RESULTAT]]=3,Table_0__2[[#This Row],[N]],0)+IF(Table_0__2[[#This Row],[RESULTAT]]=2,Table_0__2[[#This Row],[2]],0)</f>
        <v>3.75</v>
      </c>
      <c r="J6683" s="15">
        <f>MIN(Table_0__2[[#This Row],[1]:[2]])</f>
        <v>1.55</v>
      </c>
      <c r="K6683" s="15">
        <f>IF(Table_0__2[[#This Row],[COLONNE1]]=Table_0__2[[#This Row],[RESULTAT COTE]],Table_0__2[[#This Row],[COLONNE1]],0)</f>
        <v>0</v>
      </c>
    </row>
    <row r="6684" spans="1:11" x14ac:dyDescent="0.3">
      <c r="A6684" s="2">
        <v>43231</v>
      </c>
      <c r="B6684" s="25">
        <v>0.86111111111111116</v>
      </c>
      <c r="C6684" s="20">
        <f t="shared" si="104"/>
        <v>43231.861111111109</v>
      </c>
      <c r="D6684" s="10" t="s">
        <v>6681</v>
      </c>
      <c r="E6684" s="10">
        <v>1</v>
      </c>
      <c r="F6684" s="10">
        <v>4</v>
      </c>
      <c r="G6684" s="10">
        <v>3.8</v>
      </c>
      <c r="H6684" s="11">
        <v>1.68</v>
      </c>
      <c r="I6684" s="15">
        <f>IF(Table_0__2[[#This Row],[RESULTAT]]=1,Table_0__2[[#This Row],[1]],0)+IF(Table_0__2[[#This Row],[RESULTAT]]=3,Table_0__2[[#This Row],[N]],0)+IF(Table_0__2[[#This Row],[RESULTAT]]=2,Table_0__2[[#This Row],[2]],0)</f>
        <v>4</v>
      </c>
      <c r="J6684" s="15">
        <f>MIN(Table_0__2[[#This Row],[1]:[2]])</f>
        <v>1.68</v>
      </c>
      <c r="K6684" s="15">
        <f>IF(Table_0__2[[#This Row],[COLONNE1]]=Table_0__2[[#This Row],[RESULTAT COTE]],Table_0__2[[#This Row],[COLONNE1]],0)</f>
        <v>0</v>
      </c>
    </row>
    <row r="6685" spans="1:11" x14ac:dyDescent="0.3">
      <c r="A6685" s="2">
        <v>43231</v>
      </c>
      <c r="B6685" s="24">
        <v>0.86111111111111116</v>
      </c>
      <c r="C6685" s="20">
        <f t="shared" si="104"/>
        <v>43231.861111111109</v>
      </c>
      <c r="D6685" s="7" t="s">
        <v>6682</v>
      </c>
      <c r="E6685" s="10">
        <v>1</v>
      </c>
      <c r="F6685" s="7">
        <v>2.7</v>
      </c>
      <c r="G6685" s="7">
        <v>2.9</v>
      </c>
      <c r="H6685" s="9">
        <v>2.15</v>
      </c>
      <c r="I6685" s="14">
        <f>IF(Table_0__2[[#This Row],[RESULTAT]]=1,Table_0__2[[#This Row],[1]],0)+IF(Table_0__2[[#This Row],[RESULTAT]]=3,Table_0__2[[#This Row],[N]],0)+IF(Table_0__2[[#This Row],[RESULTAT]]=2,Table_0__2[[#This Row],[2]],0)</f>
        <v>2.7</v>
      </c>
      <c r="J6685" s="14">
        <f>MIN(Table_0__2[[#This Row],[1]:[2]])</f>
        <v>2.15</v>
      </c>
      <c r="K6685" s="14">
        <f>IF(Table_0__2[[#This Row],[COLONNE1]]=Table_0__2[[#This Row],[RESULTAT COTE]],Table_0__2[[#This Row],[COLONNE1]],0)</f>
        <v>0</v>
      </c>
    </row>
    <row r="6686" spans="1:11" x14ac:dyDescent="0.3">
      <c r="A6686" s="2">
        <v>43231</v>
      </c>
      <c r="B6686" s="25">
        <v>0.86111111111111116</v>
      </c>
      <c r="C6686" s="20">
        <f t="shared" si="104"/>
        <v>43231.861111111109</v>
      </c>
      <c r="D6686" s="10" t="s">
        <v>6683</v>
      </c>
      <c r="E6686" s="10">
        <v>1</v>
      </c>
      <c r="F6686" s="10">
        <v>1.18</v>
      </c>
      <c r="G6686" s="10">
        <v>4.0999999999999996</v>
      </c>
      <c r="H6686" s="11">
        <v>9.25</v>
      </c>
      <c r="I6686" s="15">
        <f>IF(Table_0__2[[#This Row],[RESULTAT]]=1,Table_0__2[[#This Row],[1]],0)+IF(Table_0__2[[#This Row],[RESULTAT]]=3,Table_0__2[[#This Row],[N]],0)+IF(Table_0__2[[#This Row],[RESULTAT]]=2,Table_0__2[[#This Row],[2]],0)</f>
        <v>1.18</v>
      </c>
      <c r="J6686" s="15">
        <f>MIN(Table_0__2[[#This Row],[1]:[2]])</f>
        <v>1.18</v>
      </c>
      <c r="K6686" s="15">
        <f>IF(Table_0__2[[#This Row],[COLONNE1]]=Table_0__2[[#This Row],[RESULTAT COTE]],Table_0__2[[#This Row],[COLONNE1]],0)</f>
        <v>1.18</v>
      </c>
    </row>
    <row r="6687" spans="1:11" x14ac:dyDescent="0.3">
      <c r="A6687" s="2">
        <v>43231</v>
      </c>
      <c r="B6687" s="24">
        <v>0.87152777777777779</v>
      </c>
      <c r="C6687" s="20">
        <f t="shared" si="104"/>
        <v>43231.871527777781</v>
      </c>
      <c r="D6687" s="7" t="s">
        <v>6684</v>
      </c>
      <c r="E6687" s="7">
        <v>3</v>
      </c>
      <c r="F6687" s="7">
        <v>1.7</v>
      </c>
      <c r="G6687" s="7">
        <v>3</v>
      </c>
      <c r="H6687" s="9">
        <v>3.55</v>
      </c>
      <c r="I6687" s="14">
        <f>IF(Table_0__2[[#This Row],[RESULTAT]]=1,Table_0__2[[#This Row],[1]],0)+IF(Table_0__2[[#This Row],[RESULTAT]]=3,Table_0__2[[#This Row],[N]],0)+IF(Table_0__2[[#This Row],[RESULTAT]]=2,Table_0__2[[#This Row],[2]],0)</f>
        <v>3</v>
      </c>
      <c r="J6687" s="14">
        <f>MIN(Table_0__2[[#This Row],[1]:[2]])</f>
        <v>1.7</v>
      </c>
      <c r="K6687" s="14">
        <f>IF(Table_0__2[[#This Row],[COLONNE1]]=Table_0__2[[#This Row],[RESULTAT COTE]],Table_0__2[[#This Row],[COLONNE1]],0)</f>
        <v>0</v>
      </c>
    </row>
    <row r="6688" spans="1:11" x14ac:dyDescent="0.3">
      <c r="A6688" s="2">
        <v>43231</v>
      </c>
      <c r="B6688" s="25">
        <v>0.87152777777777779</v>
      </c>
      <c r="C6688" s="20">
        <f t="shared" si="104"/>
        <v>43231.871527777781</v>
      </c>
      <c r="D6688" s="10" t="s">
        <v>6685</v>
      </c>
      <c r="E6688" s="7">
        <v>3</v>
      </c>
      <c r="F6688" s="10">
        <v>1.45</v>
      </c>
      <c r="G6688" s="10">
        <v>3</v>
      </c>
      <c r="H6688" s="11">
        <v>5.75</v>
      </c>
      <c r="I6688" s="15">
        <f>IF(Table_0__2[[#This Row],[RESULTAT]]=1,Table_0__2[[#This Row],[1]],0)+IF(Table_0__2[[#This Row],[RESULTAT]]=3,Table_0__2[[#This Row],[N]],0)+IF(Table_0__2[[#This Row],[RESULTAT]]=2,Table_0__2[[#This Row],[2]],0)</f>
        <v>3</v>
      </c>
      <c r="J6688" s="15">
        <f>MIN(Table_0__2[[#This Row],[1]:[2]])</f>
        <v>1.45</v>
      </c>
      <c r="K6688" s="15">
        <f>IF(Table_0__2[[#This Row],[COLONNE1]]=Table_0__2[[#This Row],[RESULTAT COTE]],Table_0__2[[#This Row],[COLONNE1]],0)</f>
        <v>0</v>
      </c>
    </row>
    <row r="6689" spans="1:11" x14ac:dyDescent="0.3">
      <c r="A6689" s="2">
        <v>43231</v>
      </c>
      <c r="B6689" s="24">
        <v>0.87152777777777779</v>
      </c>
      <c r="C6689" s="20">
        <f t="shared" si="104"/>
        <v>43231.871527777781</v>
      </c>
      <c r="D6689" s="7" t="s">
        <v>6686</v>
      </c>
      <c r="E6689" s="10">
        <v>1</v>
      </c>
      <c r="F6689" s="7">
        <v>3.5</v>
      </c>
      <c r="G6689" s="7">
        <v>3</v>
      </c>
      <c r="H6689" s="9">
        <v>1.8</v>
      </c>
      <c r="I6689" s="14">
        <f>IF(Table_0__2[[#This Row],[RESULTAT]]=1,Table_0__2[[#This Row],[1]],0)+IF(Table_0__2[[#This Row],[RESULTAT]]=3,Table_0__2[[#This Row],[N]],0)+IF(Table_0__2[[#This Row],[RESULTAT]]=2,Table_0__2[[#This Row],[2]],0)</f>
        <v>3.5</v>
      </c>
      <c r="J6689" s="14">
        <f>MIN(Table_0__2[[#This Row],[1]:[2]])</f>
        <v>1.8</v>
      </c>
      <c r="K6689" s="14">
        <f>IF(Table_0__2[[#This Row],[COLONNE1]]=Table_0__2[[#This Row],[RESULTAT COTE]],Table_0__2[[#This Row],[COLONNE1]],0)</f>
        <v>0</v>
      </c>
    </row>
    <row r="6690" spans="1:11" x14ac:dyDescent="0.3">
      <c r="A6690" s="2">
        <v>43231</v>
      </c>
      <c r="B6690" s="24">
        <v>0.89236111111111116</v>
      </c>
      <c r="C6690" s="20">
        <f t="shared" si="104"/>
        <v>43231.892361111109</v>
      </c>
      <c r="D6690" s="7" t="s">
        <v>6687</v>
      </c>
      <c r="E6690" s="10">
        <v>2</v>
      </c>
      <c r="F6690" s="7">
        <v>2.5499999999999998</v>
      </c>
      <c r="G6690" s="7">
        <v>3.15</v>
      </c>
      <c r="H6690" s="9">
        <v>2.2999999999999998</v>
      </c>
      <c r="I6690" s="14">
        <f>IF(Table_0__2[[#This Row],[RESULTAT]]=1,Table_0__2[[#This Row],[1]],0)+IF(Table_0__2[[#This Row],[RESULTAT]]=3,Table_0__2[[#This Row],[N]],0)+IF(Table_0__2[[#This Row],[RESULTAT]]=2,Table_0__2[[#This Row],[2]],0)</f>
        <v>2.2999999999999998</v>
      </c>
      <c r="J6690" s="14">
        <f>MIN(Table_0__2[[#This Row],[1]:[2]])</f>
        <v>2.2999999999999998</v>
      </c>
      <c r="K6690" s="14">
        <f>IF(Table_0__2[[#This Row],[COLONNE1]]=Table_0__2[[#This Row],[RESULTAT COTE]],Table_0__2[[#This Row],[COLONNE1]],0)</f>
        <v>2.2999999999999998</v>
      </c>
    </row>
    <row r="6691" spans="1:11" x14ac:dyDescent="0.3">
      <c r="A6691" s="2">
        <v>43231</v>
      </c>
      <c r="B6691" s="25">
        <v>0.99652777777777779</v>
      </c>
      <c r="C6691" s="20">
        <f t="shared" si="104"/>
        <v>43231.996527777781</v>
      </c>
      <c r="D6691" s="10" t="s">
        <v>6688</v>
      </c>
      <c r="E6691" s="7">
        <v>3</v>
      </c>
      <c r="F6691" s="10">
        <v>1.4</v>
      </c>
      <c r="G6691" s="10">
        <v>3.6</v>
      </c>
      <c r="H6691" s="11">
        <v>4.75</v>
      </c>
      <c r="I6691" s="15">
        <f>IF(Table_0__2[[#This Row],[RESULTAT]]=1,Table_0__2[[#This Row],[1]],0)+IF(Table_0__2[[#This Row],[RESULTAT]]=3,Table_0__2[[#This Row],[N]],0)+IF(Table_0__2[[#This Row],[RESULTAT]]=2,Table_0__2[[#This Row],[2]],0)</f>
        <v>3.6</v>
      </c>
      <c r="J6691" s="15">
        <f>MIN(Table_0__2[[#This Row],[1]:[2]])</f>
        <v>1.4</v>
      </c>
      <c r="K6691" s="15">
        <f>IF(Table_0__2[[#This Row],[COLONNE1]]=Table_0__2[[#This Row],[RESULTAT COTE]],Table_0__2[[#This Row],[COLONNE1]],0)</f>
        <v>0</v>
      </c>
    </row>
    <row r="6692" spans="1:11" x14ac:dyDescent="0.3">
      <c r="A6692" s="2">
        <v>43231</v>
      </c>
      <c r="B6692" s="25">
        <v>0.99652777777777779</v>
      </c>
      <c r="C6692" s="20">
        <f t="shared" si="104"/>
        <v>43231.996527777781</v>
      </c>
      <c r="D6692" s="10" t="s">
        <v>6689</v>
      </c>
      <c r="E6692" s="10">
        <v>2</v>
      </c>
      <c r="F6692" s="10">
        <v>3.05</v>
      </c>
      <c r="G6692" s="10">
        <v>2.85</v>
      </c>
      <c r="H6692" s="11">
        <v>2</v>
      </c>
      <c r="I6692" s="15">
        <f>IF(Table_0__2[[#This Row],[RESULTAT]]=1,Table_0__2[[#This Row],[1]],0)+IF(Table_0__2[[#This Row],[RESULTAT]]=3,Table_0__2[[#This Row],[N]],0)+IF(Table_0__2[[#This Row],[RESULTAT]]=2,Table_0__2[[#This Row],[2]],0)</f>
        <v>2</v>
      </c>
      <c r="J6692" s="15">
        <f>MIN(Table_0__2[[#This Row],[1]:[2]])</f>
        <v>2</v>
      </c>
      <c r="K6692" s="15">
        <f>IF(Table_0__2[[#This Row],[COLONNE1]]=Table_0__2[[#This Row],[RESULTAT COTE]],Table_0__2[[#This Row],[COLONNE1]],0)</f>
        <v>2</v>
      </c>
    </row>
    <row r="6693" spans="1:11" x14ac:dyDescent="0.3">
      <c r="A6693" s="2">
        <v>43232</v>
      </c>
      <c r="B6693" s="26">
        <v>0.18402777777777779</v>
      </c>
      <c r="C6693" s="20">
        <f t="shared" si="104"/>
        <v>43232.184027777781</v>
      </c>
      <c r="D6693" s="12" t="s">
        <v>6690</v>
      </c>
      <c r="E6693" s="7">
        <v>3</v>
      </c>
      <c r="F6693" s="12">
        <v>2</v>
      </c>
      <c r="G6693" s="12">
        <v>3.15</v>
      </c>
      <c r="H6693" s="13">
        <v>2.8</v>
      </c>
      <c r="I6693" s="16">
        <f>IF(Table_0__2[[#This Row],[RESULTAT]]=1,Table_0__2[[#This Row],[1]],0)+IF(Table_0__2[[#This Row],[RESULTAT]]=3,Table_0__2[[#This Row],[N]],0)+IF(Table_0__2[[#This Row],[RESULTAT]]=2,Table_0__2[[#This Row],[2]],0)</f>
        <v>3.15</v>
      </c>
      <c r="J6693" s="16">
        <f>MIN(Table_0__2[[#This Row],[1]:[2]])</f>
        <v>2</v>
      </c>
      <c r="K6693" s="16">
        <f>IF(Table_0__2[[#This Row],[COLONNE1]]=Table_0__2[[#This Row],[RESULTAT COTE]],Table_0__2[[#This Row],[COLONNE1]],0)</f>
        <v>0</v>
      </c>
    </row>
    <row r="6694" spans="1:11" x14ac:dyDescent="0.3">
      <c r="A6694" s="2">
        <v>43232</v>
      </c>
      <c r="B6694" s="24">
        <v>0.28819444444444448</v>
      </c>
      <c r="C6694" s="20">
        <f t="shared" si="104"/>
        <v>43232.288194444445</v>
      </c>
      <c r="D6694" s="7" t="s">
        <v>6691</v>
      </c>
      <c r="E6694" s="10">
        <v>2</v>
      </c>
      <c r="F6694" s="7">
        <v>2.1</v>
      </c>
      <c r="G6694" s="7">
        <v>3</v>
      </c>
      <c r="H6694" s="9">
        <v>2.75</v>
      </c>
      <c r="I6694" s="14">
        <f>IF(Table_0__2[[#This Row],[RESULTAT]]=1,Table_0__2[[#This Row],[1]],0)+IF(Table_0__2[[#This Row],[RESULTAT]]=3,Table_0__2[[#This Row],[N]],0)+IF(Table_0__2[[#This Row],[RESULTAT]]=2,Table_0__2[[#This Row],[2]],0)</f>
        <v>2.75</v>
      </c>
      <c r="J6694" s="14">
        <f>MIN(Table_0__2[[#This Row],[1]:[2]])</f>
        <v>2.1</v>
      </c>
      <c r="K6694" s="14">
        <f>IF(Table_0__2[[#This Row],[COLONNE1]]=Table_0__2[[#This Row],[RESULTAT COTE]],Table_0__2[[#This Row],[COLONNE1]],0)</f>
        <v>0</v>
      </c>
    </row>
    <row r="6695" spans="1:11" x14ac:dyDescent="0.3">
      <c r="A6695" s="2">
        <v>43232</v>
      </c>
      <c r="B6695" s="25">
        <v>0.28819444444444448</v>
      </c>
      <c r="C6695" s="20">
        <f t="shared" si="104"/>
        <v>43232.288194444445</v>
      </c>
      <c r="D6695" s="10" t="s">
        <v>6692</v>
      </c>
      <c r="E6695" s="10">
        <v>1</v>
      </c>
      <c r="F6695" s="10">
        <v>1.9</v>
      </c>
      <c r="G6695" s="10">
        <v>3</v>
      </c>
      <c r="H6695" s="11">
        <v>3.2</v>
      </c>
      <c r="I6695" s="15">
        <f>IF(Table_0__2[[#This Row],[RESULTAT]]=1,Table_0__2[[#This Row],[1]],0)+IF(Table_0__2[[#This Row],[RESULTAT]]=3,Table_0__2[[#This Row],[N]],0)+IF(Table_0__2[[#This Row],[RESULTAT]]=2,Table_0__2[[#This Row],[2]],0)</f>
        <v>1.9</v>
      </c>
      <c r="J6695" s="15">
        <f>MIN(Table_0__2[[#This Row],[1]:[2]])</f>
        <v>1.9</v>
      </c>
      <c r="K6695" s="15">
        <f>IF(Table_0__2[[#This Row],[COLONNE1]]=Table_0__2[[#This Row],[RESULTAT COTE]],Table_0__2[[#This Row],[COLONNE1]],0)</f>
        <v>1.9</v>
      </c>
    </row>
    <row r="6696" spans="1:11" x14ac:dyDescent="0.3">
      <c r="A6696" s="2">
        <v>43232</v>
      </c>
      <c r="B6696" s="24">
        <v>0.28819444444444448</v>
      </c>
      <c r="C6696" s="20">
        <f t="shared" si="104"/>
        <v>43232.288194444445</v>
      </c>
      <c r="D6696" s="7" t="s">
        <v>6693</v>
      </c>
      <c r="E6696" s="10">
        <v>1</v>
      </c>
      <c r="F6696" s="7">
        <v>1.95</v>
      </c>
      <c r="G6696" s="7">
        <v>3.15</v>
      </c>
      <c r="H6696" s="9">
        <v>2.9</v>
      </c>
      <c r="I6696" s="14">
        <f>IF(Table_0__2[[#This Row],[RESULTAT]]=1,Table_0__2[[#This Row],[1]],0)+IF(Table_0__2[[#This Row],[RESULTAT]]=3,Table_0__2[[#This Row],[N]],0)+IF(Table_0__2[[#This Row],[RESULTAT]]=2,Table_0__2[[#This Row],[2]],0)</f>
        <v>1.95</v>
      </c>
      <c r="J6696" s="14">
        <f>MIN(Table_0__2[[#This Row],[1]:[2]])</f>
        <v>1.95</v>
      </c>
      <c r="K6696" s="14">
        <f>IF(Table_0__2[[#This Row],[COLONNE1]]=Table_0__2[[#This Row],[RESULTAT COTE]],Table_0__2[[#This Row],[COLONNE1]],0)</f>
        <v>1.95</v>
      </c>
    </row>
    <row r="6697" spans="1:11" x14ac:dyDescent="0.3">
      <c r="A6697" s="2">
        <v>43232</v>
      </c>
      <c r="B6697" s="25">
        <v>0.3298611111111111</v>
      </c>
      <c r="C6697" s="20">
        <f t="shared" si="104"/>
        <v>43232.329861111109</v>
      </c>
      <c r="D6697" s="10" t="s">
        <v>6694</v>
      </c>
      <c r="E6697" s="10">
        <v>2</v>
      </c>
      <c r="F6697" s="10">
        <v>2.65</v>
      </c>
      <c r="G6697" s="10">
        <v>3</v>
      </c>
      <c r="H6697" s="11">
        <v>2.15</v>
      </c>
      <c r="I6697" s="15">
        <f>IF(Table_0__2[[#This Row],[RESULTAT]]=1,Table_0__2[[#This Row],[1]],0)+IF(Table_0__2[[#This Row],[RESULTAT]]=3,Table_0__2[[#This Row],[N]],0)+IF(Table_0__2[[#This Row],[RESULTAT]]=2,Table_0__2[[#This Row],[2]],0)</f>
        <v>2.15</v>
      </c>
      <c r="J6697" s="15">
        <f>MIN(Table_0__2[[#This Row],[1]:[2]])</f>
        <v>2.15</v>
      </c>
      <c r="K6697" s="15">
        <f>IF(Table_0__2[[#This Row],[COLONNE1]]=Table_0__2[[#This Row],[RESULTAT COTE]],Table_0__2[[#This Row],[COLONNE1]],0)</f>
        <v>2.15</v>
      </c>
    </row>
    <row r="6698" spans="1:11" x14ac:dyDescent="0.3">
      <c r="A6698" s="2">
        <v>43232</v>
      </c>
      <c r="B6698" s="24">
        <v>0.37152777777777773</v>
      </c>
      <c r="C6698" s="20">
        <f t="shared" si="104"/>
        <v>43232.371527777781</v>
      </c>
      <c r="D6698" s="7" t="s">
        <v>6695</v>
      </c>
      <c r="E6698" s="10">
        <v>2</v>
      </c>
      <c r="F6698" s="7">
        <v>2.95</v>
      </c>
      <c r="G6698" s="7">
        <v>2.9</v>
      </c>
      <c r="H6698" s="9">
        <v>2</v>
      </c>
      <c r="I6698" s="14">
        <f>IF(Table_0__2[[#This Row],[RESULTAT]]=1,Table_0__2[[#This Row],[1]],0)+IF(Table_0__2[[#This Row],[RESULTAT]]=3,Table_0__2[[#This Row],[N]],0)+IF(Table_0__2[[#This Row],[RESULTAT]]=2,Table_0__2[[#This Row],[2]],0)</f>
        <v>2</v>
      </c>
      <c r="J6698" s="14">
        <f>MIN(Table_0__2[[#This Row],[1]:[2]])</f>
        <v>2</v>
      </c>
      <c r="K6698" s="14">
        <f>IF(Table_0__2[[#This Row],[COLONNE1]]=Table_0__2[[#This Row],[RESULTAT COTE]],Table_0__2[[#This Row],[COLONNE1]],0)</f>
        <v>2</v>
      </c>
    </row>
    <row r="6699" spans="1:11" x14ac:dyDescent="0.3">
      <c r="A6699" s="2">
        <v>43232</v>
      </c>
      <c r="B6699" s="25">
        <v>0.49652777777777773</v>
      </c>
      <c r="C6699" s="20">
        <f t="shared" si="104"/>
        <v>43232.496527777781</v>
      </c>
      <c r="D6699" s="10" t="s">
        <v>6696</v>
      </c>
      <c r="E6699" s="10">
        <v>2</v>
      </c>
      <c r="F6699" s="10">
        <v>11.5</v>
      </c>
      <c r="G6699" s="10">
        <v>8.25</v>
      </c>
      <c r="H6699" s="11">
        <v>1.01</v>
      </c>
      <c r="I6699" s="15">
        <f>IF(Table_0__2[[#This Row],[RESULTAT]]=1,Table_0__2[[#This Row],[1]],0)+IF(Table_0__2[[#This Row],[RESULTAT]]=3,Table_0__2[[#This Row],[N]],0)+IF(Table_0__2[[#This Row],[RESULTAT]]=2,Table_0__2[[#This Row],[2]],0)</f>
        <v>1.01</v>
      </c>
      <c r="J6699" s="15">
        <f>MIN(Table_0__2[[#This Row],[1]:[2]])</f>
        <v>1.01</v>
      </c>
      <c r="K6699" s="15">
        <f>IF(Table_0__2[[#This Row],[COLONNE1]]=Table_0__2[[#This Row],[RESULTAT COTE]],Table_0__2[[#This Row],[COLONNE1]],0)</f>
        <v>1.01</v>
      </c>
    </row>
    <row r="6700" spans="1:11" x14ac:dyDescent="0.3">
      <c r="A6700" s="2">
        <v>43232</v>
      </c>
      <c r="B6700" s="24">
        <v>0.49652777777777773</v>
      </c>
      <c r="C6700" s="20">
        <f t="shared" si="104"/>
        <v>43232.496527777781</v>
      </c>
      <c r="D6700" s="7" t="s">
        <v>6697</v>
      </c>
      <c r="E6700" s="7">
        <v>3</v>
      </c>
      <c r="F6700" s="7">
        <v>2.1</v>
      </c>
      <c r="G6700" s="7">
        <v>3.25</v>
      </c>
      <c r="H6700" s="9">
        <v>2.5499999999999998</v>
      </c>
      <c r="I6700" s="14">
        <f>IF(Table_0__2[[#This Row],[RESULTAT]]=1,Table_0__2[[#This Row],[1]],0)+IF(Table_0__2[[#This Row],[RESULTAT]]=3,Table_0__2[[#This Row],[N]],0)+IF(Table_0__2[[#This Row],[RESULTAT]]=2,Table_0__2[[#This Row],[2]],0)</f>
        <v>3.25</v>
      </c>
      <c r="J6700" s="14">
        <f>MIN(Table_0__2[[#This Row],[1]:[2]])</f>
        <v>2.1</v>
      </c>
      <c r="K6700" s="14">
        <f>IF(Table_0__2[[#This Row],[COLONNE1]]=Table_0__2[[#This Row],[RESULTAT COTE]],Table_0__2[[#This Row],[COLONNE1]],0)</f>
        <v>0</v>
      </c>
    </row>
    <row r="6701" spans="1:11" x14ac:dyDescent="0.3">
      <c r="A6701" s="2">
        <v>43232</v>
      </c>
      <c r="B6701" s="25">
        <v>0.49652777777777773</v>
      </c>
      <c r="C6701" s="20">
        <f t="shared" si="104"/>
        <v>43232.496527777781</v>
      </c>
      <c r="D6701" s="10" t="s">
        <v>6698</v>
      </c>
      <c r="E6701" s="10">
        <v>2</v>
      </c>
      <c r="F6701" s="10">
        <v>4.45</v>
      </c>
      <c r="G6701" s="10">
        <v>3.15</v>
      </c>
      <c r="H6701" s="11">
        <v>1.5</v>
      </c>
      <c r="I6701" s="15">
        <f>IF(Table_0__2[[#This Row],[RESULTAT]]=1,Table_0__2[[#This Row],[1]],0)+IF(Table_0__2[[#This Row],[RESULTAT]]=3,Table_0__2[[#This Row],[N]],0)+IF(Table_0__2[[#This Row],[RESULTAT]]=2,Table_0__2[[#This Row],[2]],0)</f>
        <v>1.5</v>
      </c>
      <c r="J6701" s="15">
        <f>MIN(Table_0__2[[#This Row],[1]:[2]])</f>
        <v>1.5</v>
      </c>
      <c r="K6701" s="15">
        <f>IF(Table_0__2[[#This Row],[COLONNE1]]=Table_0__2[[#This Row],[RESULTAT COTE]],Table_0__2[[#This Row],[COLONNE1]],0)</f>
        <v>1.5</v>
      </c>
    </row>
    <row r="6702" spans="1:11" x14ac:dyDescent="0.3">
      <c r="A6702" s="2">
        <v>43232</v>
      </c>
      <c r="B6702" s="24">
        <v>0.49652777777777773</v>
      </c>
      <c r="C6702" s="20">
        <f t="shared" si="104"/>
        <v>43232.496527777781</v>
      </c>
      <c r="D6702" s="7" t="s">
        <v>6699</v>
      </c>
      <c r="E6702" s="10">
        <v>2</v>
      </c>
      <c r="F6702" s="7">
        <v>2.9</v>
      </c>
      <c r="G6702" s="7">
        <v>2.85</v>
      </c>
      <c r="H6702" s="9">
        <v>2</v>
      </c>
      <c r="I6702" s="14">
        <f>IF(Table_0__2[[#This Row],[RESULTAT]]=1,Table_0__2[[#This Row],[1]],0)+IF(Table_0__2[[#This Row],[RESULTAT]]=3,Table_0__2[[#This Row],[N]],0)+IF(Table_0__2[[#This Row],[RESULTAT]]=2,Table_0__2[[#This Row],[2]],0)</f>
        <v>2</v>
      </c>
      <c r="J6702" s="14">
        <f>MIN(Table_0__2[[#This Row],[1]:[2]])</f>
        <v>2</v>
      </c>
      <c r="K6702" s="14">
        <f>IF(Table_0__2[[#This Row],[COLONNE1]]=Table_0__2[[#This Row],[RESULTAT COTE]],Table_0__2[[#This Row],[COLONNE1]],0)</f>
        <v>2</v>
      </c>
    </row>
    <row r="6703" spans="1:11" x14ac:dyDescent="0.3">
      <c r="A6703" s="2">
        <v>43232</v>
      </c>
      <c r="B6703" s="25">
        <v>0.49652777777777773</v>
      </c>
      <c r="C6703" s="20">
        <f t="shared" si="104"/>
        <v>43232.496527777781</v>
      </c>
      <c r="D6703" s="10" t="s">
        <v>6700</v>
      </c>
      <c r="E6703" s="10">
        <v>2</v>
      </c>
      <c r="F6703" s="10">
        <v>2.1</v>
      </c>
      <c r="G6703" s="10">
        <v>2.75</v>
      </c>
      <c r="H6703" s="11">
        <v>2.75</v>
      </c>
      <c r="I6703" s="15">
        <f>IF(Table_0__2[[#This Row],[RESULTAT]]=1,Table_0__2[[#This Row],[1]],0)+IF(Table_0__2[[#This Row],[RESULTAT]]=3,Table_0__2[[#This Row],[N]],0)+IF(Table_0__2[[#This Row],[RESULTAT]]=2,Table_0__2[[#This Row],[2]],0)</f>
        <v>2.75</v>
      </c>
      <c r="J6703" s="15">
        <f>MIN(Table_0__2[[#This Row],[1]:[2]])</f>
        <v>2.1</v>
      </c>
      <c r="K6703" s="15">
        <f>IF(Table_0__2[[#This Row],[COLONNE1]]=Table_0__2[[#This Row],[RESULTAT COTE]],Table_0__2[[#This Row],[COLONNE1]],0)</f>
        <v>0</v>
      </c>
    </row>
    <row r="6704" spans="1:11" x14ac:dyDescent="0.3">
      <c r="A6704" s="2">
        <v>43232</v>
      </c>
      <c r="B6704" s="24">
        <v>0.50694444444444442</v>
      </c>
      <c r="C6704" s="20">
        <f t="shared" si="104"/>
        <v>43232.506944444445</v>
      </c>
      <c r="D6704" s="7" t="s">
        <v>6701</v>
      </c>
      <c r="E6704" s="10">
        <v>1</v>
      </c>
      <c r="F6704" s="7">
        <v>2.2000000000000002</v>
      </c>
      <c r="G6704" s="7">
        <v>3.05</v>
      </c>
      <c r="H6704" s="9">
        <v>2.5499999999999998</v>
      </c>
      <c r="I6704" s="14">
        <f>IF(Table_0__2[[#This Row],[RESULTAT]]=1,Table_0__2[[#This Row],[1]],0)+IF(Table_0__2[[#This Row],[RESULTAT]]=3,Table_0__2[[#This Row],[N]],0)+IF(Table_0__2[[#This Row],[RESULTAT]]=2,Table_0__2[[#This Row],[2]],0)</f>
        <v>2.2000000000000002</v>
      </c>
      <c r="J6704" s="14">
        <f>MIN(Table_0__2[[#This Row],[1]:[2]])</f>
        <v>2.2000000000000002</v>
      </c>
      <c r="K6704" s="14">
        <f>IF(Table_0__2[[#This Row],[COLONNE1]]=Table_0__2[[#This Row],[RESULTAT COTE]],Table_0__2[[#This Row],[COLONNE1]],0)</f>
        <v>2.2000000000000002</v>
      </c>
    </row>
    <row r="6705" spans="1:11" x14ac:dyDescent="0.3">
      <c r="A6705" s="2">
        <v>43232</v>
      </c>
      <c r="B6705" s="25">
        <v>0.50694444444444442</v>
      </c>
      <c r="C6705" s="20">
        <f t="shared" si="104"/>
        <v>43232.506944444445</v>
      </c>
      <c r="D6705" s="10" t="s">
        <v>6702</v>
      </c>
      <c r="E6705" s="10">
        <v>1</v>
      </c>
      <c r="F6705" s="10">
        <v>1.45</v>
      </c>
      <c r="G6705" s="10">
        <v>3.65</v>
      </c>
      <c r="H6705" s="11">
        <v>4.75</v>
      </c>
      <c r="I6705" s="15">
        <f>IF(Table_0__2[[#This Row],[RESULTAT]]=1,Table_0__2[[#This Row],[1]],0)+IF(Table_0__2[[#This Row],[RESULTAT]]=3,Table_0__2[[#This Row],[N]],0)+IF(Table_0__2[[#This Row],[RESULTAT]]=2,Table_0__2[[#This Row],[2]],0)</f>
        <v>1.45</v>
      </c>
      <c r="J6705" s="15">
        <f>MIN(Table_0__2[[#This Row],[1]:[2]])</f>
        <v>1.45</v>
      </c>
      <c r="K6705" s="15">
        <f>IF(Table_0__2[[#This Row],[COLONNE1]]=Table_0__2[[#This Row],[RESULTAT COTE]],Table_0__2[[#This Row],[COLONNE1]],0)</f>
        <v>1.45</v>
      </c>
    </row>
    <row r="6706" spans="1:11" x14ac:dyDescent="0.3">
      <c r="A6706" s="2">
        <v>43232</v>
      </c>
      <c r="B6706" s="24">
        <v>0.50694444444444442</v>
      </c>
      <c r="C6706" s="20">
        <f t="shared" si="104"/>
        <v>43232.506944444445</v>
      </c>
      <c r="D6706" s="7" t="s">
        <v>6703</v>
      </c>
      <c r="E6706" s="10">
        <v>1</v>
      </c>
      <c r="F6706" s="7">
        <v>4.45</v>
      </c>
      <c r="G6706" s="7">
        <v>3.4</v>
      </c>
      <c r="H6706" s="9">
        <v>1.5</v>
      </c>
      <c r="I6706" s="14">
        <f>IF(Table_0__2[[#This Row],[RESULTAT]]=1,Table_0__2[[#This Row],[1]],0)+IF(Table_0__2[[#This Row],[RESULTAT]]=3,Table_0__2[[#This Row],[N]],0)+IF(Table_0__2[[#This Row],[RESULTAT]]=2,Table_0__2[[#This Row],[2]],0)</f>
        <v>4.45</v>
      </c>
      <c r="J6706" s="14">
        <f>MIN(Table_0__2[[#This Row],[1]:[2]])</f>
        <v>1.5</v>
      </c>
      <c r="K6706" s="14">
        <f>IF(Table_0__2[[#This Row],[COLONNE1]]=Table_0__2[[#This Row],[RESULTAT COTE]],Table_0__2[[#This Row],[COLONNE1]],0)</f>
        <v>0</v>
      </c>
    </row>
    <row r="6707" spans="1:11" x14ac:dyDescent="0.3">
      <c r="A6707" s="2">
        <v>43232</v>
      </c>
      <c r="B6707" s="25">
        <v>0.50694444444444442</v>
      </c>
      <c r="C6707" s="20">
        <f t="shared" si="104"/>
        <v>43232.506944444445</v>
      </c>
      <c r="D6707" s="10" t="s">
        <v>6704</v>
      </c>
      <c r="E6707" s="7">
        <v>3</v>
      </c>
      <c r="F6707" s="10">
        <v>1.7</v>
      </c>
      <c r="G6707" s="10">
        <v>3.25</v>
      </c>
      <c r="H6707" s="11">
        <v>3.65</v>
      </c>
      <c r="I6707" s="15">
        <f>IF(Table_0__2[[#This Row],[RESULTAT]]=1,Table_0__2[[#This Row],[1]],0)+IF(Table_0__2[[#This Row],[RESULTAT]]=3,Table_0__2[[#This Row],[N]],0)+IF(Table_0__2[[#This Row],[RESULTAT]]=2,Table_0__2[[#This Row],[2]],0)</f>
        <v>3.25</v>
      </c>
      <c r="J6707" s="15">
        <f>MIN(Table_0__2[[#This Row],[1]:[2]])</f>
        <v>1.7</v>
      </c>
      <c r="K6707" s="15">
        <f>IF(Table_0__2[[#This Row],[COLONNE1]]=Table_0__2[[#This Row],[RESULTAT COTE]],Table_0__2[[#This Row],[COLONNE1]],0)</f>
        <v>0</v>
      </c>
    </row>
    <row r="6708" spans="1:11" x14ac:dyDescent="0.3">
      <c r="A6708" s="2">
        <v>43232</v>
      </c>
      <c r="B6708" s="24">
        <v>0.50694444444444442</v>
      </c>
      <c r="C6708" s="20">
        <f t="shared" si="104"/>
        <v>43232.506944444445</v>
      </c>
      <c r="D6708" s="7" t="s">
        <v>6705</v>
      </c>
      <c r="E6708" s="10">
        <v>1</v>
      </c>
      <c r="F6708" s="7">
        <v>1.5</v>
      </c>
      <c r="G6708" s="7">
        <v>3.4</v>
      </c>
      <c r="H6708" s="9">
        <v>4.5999999999999996</v>
      </c>
      <c r="I6708" s="14">
        <f>IF(Table_0__2[[#This Row],[RESULTAT]]=1,Table_0__2[[#This Row],[1]],0)+IF(Table_0__2[[#This Row],[RESULTAT]]=3,Table_0__2[[#This Row],[N]],0)+IF(Table_0__2[[#This Row],[RESULTAT]]=2,Table_0__2[[#This Row],[2]],0)</f>
        <v>1.5</v>
      </c>
      <c r="J6708" s="14">
        <f>MIN(Table_0__2[[#This Row],[1]:[2]])</f>
        <v>1.5</v>
      </c>
      <c r="K6708" s="14">
        <f>IF(Table_0__2[[#This Row],[COLONNE1]]=Table_0__2[[#This Row],[RESULTAT COTE]],Table_0__2[[#This Row],[COLONNE1]],0)</f>
        <v>1.5</v>
      </c>
    </row>
    <row r="6709" spans="1:11" x14ac:dyDescent="0.3">
      <c r="A6709" s="2">
        <v>43232</v>
      </c>
      <c r="B6709" s="25">
        <v>0.50694444444444442</v>
      </c>
      <c r="C6709" s="20">
        <f t="shared" si="104"/>
        <v>43232.506944444445</v>
      </c>
      <c r="D6709" s="10" t="s">
        <v>6706</v>
      </c>
      <c r="E6709" s="10">
        <v>1</v>
      </c>
      <c r="F6709" s="10">
        <v>4.2</v>
      </c>
      <c r="G6709" s="10">
        <v>3.7</v>
      </c>
      <c r="H6709" s="11">
        <v>1.5</v>
      </c>
      <c r="I6709" s="15">
        <f>IF(Table_0__2[[#This Row],[RESULTAT]]=1,Table_0__2[[#This Row],[1]],0)+IF(Table_0__2[[#This Row],[RESULTAT]]=3,Table_0__2[[#This Row],[N]],0)+IF(Table_0__2[[#This Row],[RESULTAT]]=2,Table_0__2[[#This Row],[2]],0)</f>
        <v>4.2</v>
      </c>
      <c r="J6709" s="15">
        <f>MIN(Table_0__2[[#This Row],[1]:[2]])</f>
        <v>1.5</v>
      </c>
      <c r="K6709" s="15">
        <f>IF(Table_0__2[[#This Row],[COLONNE1]]=Table_0__2[[#This Row],[RESULTAT COTE]],Table_0__2[[#This Row],[COLONNE1]],0)</f>
        <v>0</v>
      </c>
    </row>
    <row r="6710" spans="1:11" x14ac:dyDescent="0.3">
      <c r="A6710" s="2">
        <v>43232</v>
      </c>
      <c r="B6710" s="24">
        <v>0.50694444444444442</v>
      </c>
      <c r="C6710" s="20">
        <f t="shared" si="104"/>
        <v>43232.506944444445</v>
      </c>
      <c r="D6710" s="7" t="s">
        <v>6707</v>
      </c>
      <c r="E6710" s="7">
        <v>3</v>
      </c>
      <c r="F6710" s="7">
        <v>1.55</v>
      </c>
      <c r="G6710" s="7">
        <v>3.3</v>
      </c>
      <c r="H6710" s="9">
        <v>4.3</v>
      </c>
      <c r="I6710" s="14">
        <f>IF(Table_0__2[[#This Row],[RESULTAT]]=1,Table_0__2[[#This Row],[1]],0)+IF(Table_0__2[[#This Row],[RESULTAT]]=3,Table_0__2[[#This Row],[N]],0)+IF(Table_0__2[[#This Row],[RESULTAT]]=2,Table_0__2[[#This Row],[2]],0)</f>
        <v>3.3</v>
      </c>
      <c r="J6710" s="14">
        <f>MIN(Table_0__2[[#This Row],[1]:[2]])</f>
        <v>1.55</v>
      </c>
      <c r="K6710" s="14">
        <f>IF(Table_0__2[[#This Row],[COLONNE1]]=Table_0__2[[#This Row],[RESULTAT COTE]],Table_0__2[[#This Row],[COLONNE1]],0)</f>
        <v>0</v>
      </c>
    </row>
    <row r="6711" spans="1:11" x14ac:dyDescent="0.3">
      <c r="A6711" s="2">
        <v>43232</v>
      </c>
      <c r="B6711" s="25">
        <v>0.50694444444444442</v>
      </c>
      <c r="C6711" s="20">
        <f t="shared" si="104"/>
        <v>43232.506944444445</v>
      </c>
      <c r="D6711" s="10" t="s">
        <v>6708</v>
      </c>
      <c r="E6711" s="10">
        <v>1</v>
      </c>
      <c r="F6711" s="10">
        <v>2.65</v>
      </c>
      <c r="G6711" s="10">
        <v>3.05</v>
      </c>
      <c r="H6711" s="11">
        <v>2.15</v>
      </c>
      <c r="I6711" s="15">
        <f>IF(Table_0__2[[#This Row],[RESULTAT]]=1,Table_0__2[[#This Row],[1]],0)+IF(Table_0__2[[#This Row],[RESULTAT]]=3,Table_0__2[[#This Row],[N]],0)+IF(Table_0__2[[#This Row],[RESULTAT]]=2,Table_0__2[[#This Row],[2]],0)</f>
        <v>2.65</v>
      </c>
      <c r="J6711" s="15">
        <f>MIN(Table_0__2[[#This Row],[1]:[2]])</f>
        <v>2.15</v>
      </c>
      <c r="K6711" s="15">
        <f>IF(Table_0__2[[#This Row],[COLONNE1]]=Table_0__2[[#This Row],[RESULTAT COTE]],Table_0__2[[#This Row],[COLONNE1]],0)</f>
        <v>0</v>
      </c>
    </row>
    <row r="6712" spans="1:11" x14ac:dyDescent="0.3">
      <c r="A6712" s="2">
        <v>43232</v>
      </c>
      <c r="B6712" s="24">
        <v>0.53819444444444442</v>
      </c>
      <c r="C6712" s="20">
        <f t="shared" si="104"/>
        <v>43232.538194444445</v>
      </c>
      <c r="D6712" s="7" t="s">
        <v>6709</v>
      </c>
      <c r="E6712" s="7">
        <v>3</v>
      </c>
      <c r="F6712" s="7">
        <v>2.9</v>
      </c>
      <c r="G6712" s="7">
        <v>3.05</v>
      </c>
      <c r="H6712" s="9">
        <v>1.9</v>
      </c>
      <c r="I6712" s="14">
        <f>IF(Table_0__2[[#This Row],[RESULTAT]]=1,Table_0__2[[#This Row],[1]],0)+IF(Table_0__2[[#This Row],[RESULTAT]]=3,Table_0__2[[#This Row],[N]],0)+IF(Table_0__2[[#This Row],[RESULTAT]]=2,Table_0__2[[#This Row],[2]],0)</f>
        <v>3.05</v>
      </c>
      <c r="J6712" s="14">
        <f>MIN(Table_0__2[[#This Row],[1]:[2]])</f>
        <v>1.9</v>
      </c>
      <c r="K6712" s="14">
        <f>IF(Table_0__2[[#This Row],[COLONNE1]]=Table_0__2[[#This Row],[RESULTAT COTE]],Table_0__2[[#This Row],[COLONNE1]],0)</f>
        <v>0</v>
      </c>
    </row>
    <row r="6713" spans="1:11" x14ac:dyDescent="0.3">
      <c r="A6713" s="2">
        <v>43232</v>
      </c>
      <c r="B6713" s="25">
        <v>0.53819444444444442</v>
      </c>
      <c r="C6713" s="20">
        <f t="shared" si="104"/>
        <v>43232.538194444445</v>
      </c>
      <c r="D6713" s="10" t="s">
        <v>6710</v>
      </c>
      <c r="E6713" s="7">
        <v>3</v>
      </c>
      <c r="F6713" s="10">
        <v>3.05</v>
      </c>
      <c r="G6713" s="10">
        <v>2.65</v>
      </c>
      <c r="H6713" s="11">
        <v>2</v>
      </c>
      <c r="I6713" s="15">
        <f>IF(Table_0__2[[#This Row],[RESULTAT]]=1,Table_0__2[[#This Row],[1]],0)+IF(Table_0__2[[#This Row],[RESULTAT]]=3,Table_0__2[[#This Row],[N]],0)+IF(Table_0__2[[#This Row],[RESULTAT]]=2,Table_0__2[[#This Row],[2]],0)</f>
        <v>2.65</v>
      </c>
      <c r="J6713" s="15">
        <f>MIN(Table_0__2[[#This Row],[1]:[2]])</f>
        <v>2</v>
      </c>
      <c r="K6713" s="15">
        <f>IF(Table_0__2[[#This Row],[COLONNE1]]=Table_0__2[[#This Row],[RESULTAT COTE]],Table_0__2[[#This Row],[COLONNE1]],0)</f>
        <v>0</v>
      </c>
    </row>
    <row r="6714" spans="1:11" x14ac:dyDescent="0.3">
      <c r="A6714" s="2">
        <v>43232</v>
      </c>
      <c r="B6714" s="25">
        <v>0.57986111111111105</v>
      </c>
      <c r="C6714" s="20">
        <f t="shared" si="104"/>
        <v>43232.579861111109</v>
      </c>
      <c r="D6714" s="10" t="s">
        <v>6711</v>
      </c>
      <c r="E6714" s="10">
        <v>2</v>
      </c>
      <c r="F6714" s="10">
        <v>2.4</v>
      </c>
      <c r="G6714" s="10">
        <v>2.7</v>
      </c>
      <c r="H6714" s="11">
        <v>2.4</v>
      </c>
      <c r="I6714" s="15">
        <f>IF(Table_0__2[[#This Row],[RESULTAT]]=1,Table_0__2[[#This Row],[1]],0)+IF(Table_0__2[[#This Row],[RESULTAT]]=3,Table_0__2[[#This Row],[N]],0)+IF(Table_0__2[[#This Row],[RESULTAT]]=2,Table_0__2[[#This Row],[2]],0)</f>
        <v>2.4</v>
      </c>
      <c r="J6714" s="15">
        <f>MIN(Table_0__2[[#This Row],[1]:[2]])</f>
        <v>2.4</v>
      </c>
      <c r="K6714" s="15">
        <f>IF(Table_0__2[[#This Row],[COLONNE1]]=Table_0__2[[#This Row],[RESULTAT COTE]],Table_0__2[[#This Row],[COLONNE1]],0)</f>
        <v>2.4</v>
      </c>
    </row>
    <row r="6715" spans="1:11" x14ac:dyDescent="0.3">
      <c r="A6715" s="2">
        <v>43232</v>
      </c>
      <c r="B6715" s="24">
        <v>0.60069444444444442</v>
      </c>
      <c r="C6715" s="20">
        <f t="shared" si="104"/>
        <v>43232.600694444445</v>
      </c>
      <c r="D6715" s="7" t="s">
        <v>6712</v>
      </c>
      <c r="E6715" s="10">
        <v>1</v>
      </c>
      <c r="F6715" s="7">
        <v>2.6</v>
      </c>
      <c r="G6715" s="7">
        <v>2.5</v>
      </c>
      <c r="H6715" s="9">
        <v>2.35</v>
      </c>
      <c r="I6715" s="14">
        <f>IF(Table_0__2[[#This Row],[RESULTAT]]=1,Table_0__2[[#This Row],[1]],0)+IF(Table_0__2[[#This Row],[RESULTAT]]=3,Table_0__2[[#This Row],[N]],0)+IF(Table_0__2[[#This Row],[RESULTAT]]=2,Table_0__2[[#This Row],[2]],0)</f>
        <v>2.6</v>
      </c>
      <c r="J6715" s="14">
        <f>MIN(Table_0__2[[#This Row],[1]:[2]])</f>
        <v>2.35</v>
      </c>
      <c r="K6715" s="14">
        <f>IF(Table_0__2[[#This Row],[COLONNE1]]=Table_0__2[[#This Row],[RESULTAT COTE]],Table_0__2[[#This Row],[COLONNE1]],0)</f>
        <v>0</v>
      </c>
    </row>
    <row r="6716" spans="1:11" x14ac:dyDescent="0.3">
      <c r="A6716" s="2">
        <v>43232</v>
      </c>
      <c r="B6716" s="25">
        <v>0.62152777777777779</v>
      </c>
      <c r="C6716" s="20">
        <f t="shared" si="104"/>
        <v>43232.621527777781</v>
      </c>
      <c r="D6716" s="10" t="s">
        <v>6713</v>
      </c>
      <c r="E6716" s="7">
        <v>3</v>
      </c>
      <c r="F6716" s="10">
        <v>6.5</v>
      </c>
      <c r="G6716" s="10">
        <v>3.75</v>
      </c>
      <c r="H6716" s="11">
        <v>1.3</v>
      </c>
      <c r="I6716" s="15">
        <f>IF(Table_0__2[[#This Row],[RESULTAT]]=1,Table_0__2[[#This Row],[1]],0)+IF(Table_0__2[[#This Row],[RESULTAT]]=3,Table_0__2[[#This Row],[N]],0)+IF(Table_0__2[[#This Row],[RESULTAT]]=2,Table_0__2[[#This Row],[2]],0)</f>
        <v>3.75</v>
      </c>
      <c r="J6716" s="15">
        <f>MIN(Table_0__2[[#This Row],[1]:[2]])</f>
        <v>1.3</v>
      </c>
      <c r="K6716" s="15">
        <f>IF(Table_0__2[[#This Row],[COLONNE1]]=Table_0__2[[#This Row],[RESULTAT COTE]],Table_0__2[[#This Row],[COLONNE1]],0)</f>
        <v>0</v>
      </c>
    </row>
    <row r="6717" spans="1:11" x14ac:dyDescent="0.3">
      <c r="A6717" s="2">
        <v>43232</v>
      </c>
      <c r="B6717" s="24">
        <v>0.62152777777777779</v>
      </c>
      <c r="C6717" s="20">
        <f t="shared" si="104"/>
        <v>43232.621527777781</v>
      </c>
      <c r="D6717" s="7" t="s">
        <v>6714</v>
      </c>
      <c r="E6717" s="7">
        <v>3</v>
      </c>
      <c r="F6717" s="7">
        <v>2.0499999999999998</v>
      </c>
      <c r="G6717" s="7">
        <v>2.8</v>
      </c>
      <c r="H6717" s="9">
        <v>2.75</v>
      </c>
      <c r="I6717" s="14">
        <f>IF(Table_0__2[[#This Row],[RESULTAT]]=1,Table_0__2[[#This Row],[1]],0)+IF(Table_0__2[[#This Row],[RESULTAT]]=3,Table_0__2[[#This Row],[N]],0)+IF(Table_0__2[[#This Row],[RESULTAT]]=2,Table_0__2[[#This Row],[2]],0)</f>
        <v>2.8</v>
      </c>
      <c r="J6717" s="14">
        <f>MIN(Table_0__2[[#This Row],[1]:[2]])</f>
        <v>2.0499999999999998</v>
      </c>
      <c r="K6717" s="14">
        <f>IF(Table_0__2[[#This Row],[COLONNE1]]=Table_0__2[[#This Row],[RESULTAT COTE]],Table_0__2[[#This Row],[COLONNE1]],0)</f>
        <v>0</v>
      </c>
    </row>
    <row r="6718" spans="1:11" x14ac:dyDescent="0.3">
      <c r="A6718" s="2">
        <v>43232</v>
      </c>
      <c r="B6718" s="25">
        <v>0.62152777777777779</v>
      </c>
      <c r="C6718" s="20">
        <f t="shared" si="104"/>
        <v>43232.621527777781</v>
      </c>
      <c r="D6718" s="10" t="s">
        <v>6715</v>
      </c>
      <c r="E6718" s="10">
        <v>2</v>
      </c>
      <c r="F6718" s="10">
        <v>9.75</v>
      </c>
      <c r="G6718" s="10">
        <v>4.9000000000000004</v>
      </c>
      <c r="H6718" s="11">
        <v>1.1200000000000001</v>
      </c>
      <c r="I6718" s="15">
        <f>IF(Table_0__2[[#This Row],[RESULTAT]]=1,Table_0__2[[#This Row],[1]],0)+IF(Table_0__2[[#This Row],[RESULTAT]]=3,Table_0__2[[#This Row],[N]],0)+IF(Table_0__2[[#This Row],[RESULTAT]]=2,Table_0__2[[#This Row],[2]],0)</f>
        <v>1.1200000000000001</v>
      </c>
      <c r="J6718" s="15">
        <f>MIN(Table_0__2[[#This Row],[1]:[2]])</f>
        <v>1.1200000000000001</v>
      </c>
      <c r="K6718" s="15">
        <f>IF(Table_0__2[[#This Row],[COLONNE1]]=Table_0__2[[#This Row],[RESULTAT COTE]],Table_0__2[[#This Row],[COLONNE1]],0)</f>
        <v>1.1200000000000001</v>
      </c>
    </row>
    <row r="6719" spans="1:11" x14ac:dyDescent="0.3">
      <c r="A6719" s="2">
        <v>43232</v>
      </c>
      <c r="B6719" s="24">
        <v>0.62152777777777779</v>
      </c>
      <c r="C6719" s="20">
        <f t="shared" si="104"/>
        <v>43232.621527777781</v>
      </c>
      <c r="D6719" s="7" t="s">
        <v>6716</v>
      </c>
      <c r="E6719" s="10">
        <v>2</v>
      </c>
      <c r="F6719" s="7">
        <v>2.1</v>
      </c>
      <c r="G6719" s="7">
        <v>2.95</v>
      </c>
      <c r="H6719" s="9">
        <v>2.5499999999999998</v>
      </c>
      <c r="I6719" s="14">
        <f>IF(Table_0__2[[#This Row],[RESULTAT]]=1,Table_0__2[[#This Row],[1]],0)+IF(Table_0__2[[#This Row],[RESULTAT]]=3,Table_0__2[[#This Row],[N]],0)+IF(Table_0__2[[#This Row],[RESULTAT]]=2,Table_0__2[[#This Row],[2]],0)</f>
        <v>2.5499999999999998</v>
      </c>
      <c r="J6719" s="14">
        <f>MIN(Table_0__2[[#This Row],[1]:[2]])</f>
        <v>2.1</v>
      </c>
      <c r="K6719" s="14">
        <f>IF(Table_0__2[[#This Row],[COLONNE1]]=Table_0__2[[#This Row],[RESULTAT COTE]],Table_0__2[[#This Row],[COLONNE1]],0)</f>
        <v>0</v>
      </c>
    </row>
    <row r="6720" spans="1:11" x14ac:dyDescent="0.3">
      <c r="A6720" s="2">
        <v>43232</v>
      </c>
      <c r="B6720" s="25">
        <v>0.62152777777777779</v>
      </c>
      <c r="C6720" s="20">
        <f t="shared" si="104"/>
        <v>43232.621527777781</v>
      </c>
      <c r="D6720" s="10" t="s">
        <v>6717</v>
      </c>
      <c r="E6720" s="10">
        <v>1</v>
      </c>
      <c r="F6720" s="10">
        <v>2</v>
      </c>
      <c r="G6720" s="10">
        <v>3.4</v>
      </c>
      <c r="H6720" s="11">
        <v>2.65</v>
      </c>
      <c r="I6720" s="15">
        <f>IF(Table_0__2[[#This Row],[RESULTAT]]=1,Table_0__2[[#This Row],[1]],0)+IF(Table_0__2[[#This Row],[RESULTAT]]=3,Table_0__2[[#This Row],[N]],0)+IF(Table_0__2[[#This Row],[RESULTAT]]=2,Table_0__2[[#This Row],[2]],0)</f>
        <v>2</v>
      </c>
      <c r="J6720" s="15">
        <f>MIN(Table_0__2[[#This Row],[1]:[2]])</f>
        <v>2</v>
      </c>
      <c r="K6720" s="15">
        <f>IF(Table_0__2[[#This Row],[COLONNE1]]=Table_0__2[[#This Row],[RESULTAT COTE]],Table_0__2[[#This Row],[COLONNE1]],0)</f>
        <v>2</v>
      </c>
    </row>
    <row r="6721" spans="1:11" x14ac:dyDescent="0.3">
      <c r="A6721" s="2">
        <v>43232</v>
      </c>
      <c r="B6721" s="24">
        <v>0.62152777777777779</v>
      </c>
      <c r="C6721" s="20">
        <f t="shared" si="104"/>
        <v>43232.621527777781</v>
      </c>
      <c r="D6721" s="7" t="s">
        <v>6718</v>
      </c>
      <c r="E6721" s="10">
        <v>1</v>
      </c>
      <c r="F6721" s="7">
        <v>4.3</v>
      </c>
      <c r="G6721" s="7">
        <v>3</v>
      </c>
      <c r="H6721" s="9">
        <v>1.55</v>
      </c>
      <c r="I6721" s="14">
        <f>IF(Table_0__2[[#This Row],[RESULTAT]]=1,Table_0__2[[#This Row],[1]],0)+IF(Table_0__2[[#This Row],[RESULTAT]]=3,Table_0__2[[#This Row],[N]],0)+IF(Table_0__2[[#This Row],[RESULTAT]]=2,Table_0__2[[#This Row],[2]],0)</f>
        <v>4.3</v>
      </c>
      <c r="J6721" s="14">
        <f>MIN(Table_0__2[[#This Row],[1]:[2]])</f>
        <v>1.55</v>
      </c>
      <c r="K6721" s="14">
        <f>IF(Table_0__2[[#This Row],[COLONNE1]]=Table_0__2[[#This Row],[RESULTAT COTE]],Table_0__2[[#This Row],[COLONNE1]],0)</f>
        <v>0</v>
      </c>
    </row>
    <row r="6722" spans="1:11" x14ac:dyDescent="0.3">
      <c r="A6722" s="2">
        <v>43232</v>
      </c>
      <c r="B6722" s="25">
        <v>0.62152777777777779</v>
      </c>
      <c r="C6722" s="20">
        <f t="shared" ref="C6722:C6737" si="105">A6722+B6722</f>
        <v>43232.621527777781</v>
      </c>
      <c r="D6722" s="10" t="s">
        <v>6719</v>
      </c>
      <c r="E6722" s="10">
        <v>2</v>
      </c>
      <c r="F6722" s="10">
        <v>2.85</v>
      </c>
      <c r="G6722" s="10">
        <v>2.2999999999999998</v>
      </c>
      <c r="H6722" s="11">
        <v>2.4500000000000002</v>
      </c>
      <c r="I6722" s="15">
        <f>IF(Table_0__2[[#This Row],[RESULTAT]]=1,Table_0__2[[#This Row],[1]],0)+IF(Table_0__2[[#This Row],[RESULTAT]]=3,Table_0__2[[#This Row],[N]],0)+IF(Table_0__2[[#This Row],[RESULTAT]]=2,Table_0__2[[#This Row],[2]],0)</f>
        <v>2.4500000000000002</v>
      </c>
      <c r="J6722" s="15">
        <f>MIN(Table_0__2[[#This Row],[1]:[2]])</f>
        <v>2.2999999999999998</v>
      </c>
      <c r="K6722" s="15">
        <f>IF(Table_0__2[[#This Row],[COLONNE1]]=Table_0__2[[#This Row],[RESULTAT COTE]],Table_0__2[[#This Row],[COLONNE1]],0)</f>
        <v>0</v>
      </c>
    </row>
    <row r="6723" spans="1:11" x14ac:dyDescent="0.3">
      <c r="A6723" s="2">
        <v>43232</v>
      </c>
      <c r="B6723" s="24">
        <v>0.62152777777777779</v>
      </c>
      <c r="C6723" s="20">
        <f t="shared" si="105"/>
        <v>43232.621527777781</v>
      </c>
      <c r="D6723" s="7" t="s">
        <v>6720</v>
      </c>
      <c r="E6723" s="7">
        <v>3</v>
      </c>
      <c r="F6723" s="7">
        <v>3.35</v>
      </c>
      <c r="G6723" s="7">
        <v>2.8</v>
      </c>
      <c r="H6723" s="9">
        <v>1.85</v>
      </c>
      <c r="I6723" s="14">
        <f>IF(Table_0__2[[#This Row],[RESULTAT]]=1,Table_0__2[[#This Row],[1]],0)+IF(Table_0__2[[#This Row],[RESULTAT]]=3,Table_0__2[[#This Row],[N]],0)+IF(Table_0__2[[#This Row],[RESULTAT]]=2,Table_0__2[[#This Row],[2]],0)</f>
        <v>2.8</v>
      </c>
      <c r="J6723" s="14">
        <f>MIN(Table_0__2[[#This Row],[1]:[2]])</f>
        <v>1.85</v>
      </c>
      <c r="K6723" s="14">
        <f>IF(Table_0__2[[#This Row],[COLONNE1]]=Table_0__2[[#This Row],[RESULTAT COTE]],Table_0__2[[#This Row],[COLONNE1]],0)</f>
        <v>0</v>
      </c>
    </row>
    <row r="6724" spans="1:11" x14ac:dyDescent="0.3">
      <c r="A6724" s="2">
        <v>43232</v>
      </c>
      <c r="B6724" s="25">
        <v>0.62152777777777779</v>
      </c>
      <c r="C6724" s="20">
        <f t="shared" si="105"/>
        <v>43232.621527777781</v>
      </c>
      <c r="D6724" s="10" t="s">
        <v>6721</v>
      </c>
      <c r="E6724" s="7">
        <v>3</v>
      </c>
      <c r="F6724" s="10">
        <v>1.45</v>
      </c>
      <c r="G6724" s="10">
        <v>3.35</v>
      </c>
      <c r="H6724" s="11">
        <v>4.8499999999999996</v>
      </c>
      <c r="I6724" s="15">
        <f>IF(Table_0__2[[#This Row],[RESULTAT]]=1,Table_0__2[[#This Row],[1]],0)+IF(Table_0__2[[#This Row],[RESULTAT]]=3,Table_0__2[[#This Row],[N]],0)+IF(Table_0__2[[#This Row],[RESULTAT]]=2,Table_0__2[[#This Row],[2]],0)</f>
        <v>3.35</v>
      </c>
      <c r="J6724" s="15">
        <f>MIN(Table_0__2[[#This Row],[1]:[2]])</f>
        <v>1.45</v>
      </c>
      <c r="K6724" s="15">
        <f>IF(Table_0__2[[#This Row],[COLONNE1]]=Table_0__2[[#This Row],[RESULTAT COTE]],Table_0__2[[#This Row],[COLONNE1]],0)</f>
        <v>0</v>
      </c>
    </row>
    <row r="6725" spans="1:11" x14ac:dyDescent="0.3">
      <c r="A6725" s="2">
        <v>43232</v>
      </c>
      <c r="B6725" s="24">
        <v>0.62152777777777779</v>
      </c>
      <c r="C6725" s="20">
        <f t="shared" si="105"/>
        <v>43232.621527777781</v>
      </c>
      <c r="D6725" s="7" t="s">
        <v>6722</v>
      </c>
      <c r="E6725" s="10">
        <v>1</v>
      </c>
      <c r="F6725" s="7">
        <v>1.65</v>
      </c>
      <c r="G6725" s="7">
        <v>3</v>
      </c>
      <c r="H6725" s="9">
        <v>3.75</v>
      </c>
      <c r="I6725" s="14">
        <f>IF(Table_0__2[[#This Row],[RESULTAT]]=1,Table_0__2[[#This Row],[1]],0)+IF(Table_0__2[[#This Row],[RESULTAT]]=3,Table_0__2[[#This Row],[N]],0)+IF(Table_0__2[[#This Row],[RESULTAT]]=2,Table_0__2[[#This Row],[2]],0)</f>
        <v>1.65</v>
      </c>
      <c r="J6725" s="14">
        <f>MIN(Table_0__2[[#This Row],[1]:[2]])</f>
        <v>1.65</v>
      </c>
      <c r="K6725" s="14">
        <f>IF(Table_0__2[[#This Row],[COLONNE1]]=Table_0__2[[#This Row],[RESULTAT COTE]],Table_0__2[[#This Row],[COLONNE1]],0)</f>
        <v>1.65</v>
      </c>
    </row>
    <row r="6726" spans="1:11" x14ac:dyDescent="0.3">
      <c r="A6726" s="2">
        <v>43232</v>
      </c>
      <c r="B6726" s="25">
        <v>0.62152777777777779</v>
      </c>
      <c r="C6726" s="20">
        <f t="shared" si="105"/>
        <v>43232.621527777781</v>
      </c>
      <c r="D6726" s="10" t="s">
        <v>6723</v>
      </c>
      <c r="E6726" s="10">
        <v>1</v>
      </c>
      <c r="F6726" s="10">
        <v>1.7</v>
      </c>
      <c r="G6726" s="10">
        <v>3.2</v>
      </c>
      <c r="H6726" s="11">
        <v>3.25</v>
      </c>
      <c r="I6726" s="15">
        <f>IF(Table_0__2[[#This Row],[RESULTAT]]=1,Table_0__2[[#This Row],[1]],0)+IF(Table_0__2[[#This Row],[RESULTAT]]=3,Table_0__2[[#This Row],[N]],0)+IF(Table_0__2[[#This Row],[RESULTAT]]=2,Table_0__2[[#This Row],[2]],0)</f>
        <v>1.7</v>
      </c>
      <c r="J6726" s="15">
        <f>MIN(Table_0__2[[#This Row],[1]:[2]])</f>
        <v>1.7</v>
      </c>
      <c r="K6726" s="15">
        <f>IF(Table_0__2[[#This Row],[COLONNE1]]=Table_0__2[[#This Row],[RESULTAT COTE]],Table_0__2[[#This Row],[COLONNE1]],0)</f>
        <v>1.7</v>
      </c>
    </row>
    <row r="6727" spans="1:11" x14ac:dyDescent="0.3">
      <c r="A6727" s="2">
        <v>43232</v>
      </c>
      <c r="B6727" s="24">
        <v>0.62152777777777779</v>
      </c>
      <c r="C6727" s="20">
        <f t="shared" si="105"/>
        <v>43232.621527777781</v>
      </c>
      <c r="D6727" s="7" t="s">
        <v>6724</v>
      </c>
      <c r="E6727" s="10">
        <v>1</v>
      </c>
      <c r="F6727" s="7">
        <v>2.25</v>
      </c>
      <c r="G6727" s="7">
        <v>2.8</v>
      </c>
      <c r="H6727" s="9">
        <v>2.5</v>
      </c>
      <c r="I6727" s="14">
        <f>IF(Table_0__2[[#This Row],[RESULTAT]]=1,Table_0__2[[#This Row],[1]],0)+IF(Table_0__2[[#This Row],[RESULTAT]]=3,Table_0__2[[#This Row],[N]],0)+IF(Table_0__2[[#This Row],[RESULTAT]]=2,Table_0__2[[#This Row],[2]],0)</f>
        <v>2.25</v>
      </c>
      <c r="J6727" s="14">
        <f>MIN(Table_0__2[[#This Row],[1]:[2]])</f>
        <v>2.25</v>
      </c>
      <c r="K6727" s="14">
        <f>IF(Table_0__2[[#This Row],[COLONNE1]]=Table_0__2[[#This Row],[RESULTAT COTE]],Table_0__2[[#This Row],[COLONNE1]],0)</f>
        <v>2.25</v>
      </c>
    </row>
    <row r="6728" spans="1:11" x14ac:dyDescent="0.3">
      <c r="A6728" s="2">
        <v>43232</v>
      </c>
      <c r="B6728" s="25">
        <v>0.62152777777777779</v>
      </c>
      <c r="C6728" s="20">
        <f t="shared" si="105"/>
        <v>43232.621527777781</v>
      </c>
      <c r="D6728" s="10" t="s">
        <v>6725</v>
      </c>
      <c r="E6728" s="10">
        <v>1</v>
      </c>
      <c r="F6728" s="10">
        <v>1.65</v>
      </c>
      <c r="G6728" s="10">
        <v>3.3</v>
      </c>
      <c r="H6728" s="11">
        <v>3.5</v>
      </c>
      <c r="I6728" s="15">
        <f>IF(Table_0__2[[#This Row],[RESULTAT]]=1,Table_0__2[[#This Row],[1]],0)+IF(Table_0__2[[#This Row],[RESULTAT]]=3,Table_0__2[[#This Row],[N]],0)+IF(Table_0__2[[#This Row],[RESULTAT]]=2,Table_0__2[[#This Row],[2]],0)</f>
        <v>1.65</v>
      </c>
      <c r="J6728" s="15">
        <f>MIN(Table_0__2[[#This Row],[1]:[2]])</f>
        <v>1.65</v>
      </c>
      <c r="K6728" s="15">
        <f>IF(Table_0__2[[#This Row],[COLONNE1]]=Table_0__2[[#This Row],[RESULTAT COTE]],Table_0__2[[#This Row],[COLONNE1]],0)</f>
        <v>1.65</v>
      </c>
    </row>
    <row r="6729" spans="1:11" x14ac:dyDescent="0.3">
      <c r="A6729" s="2">
        <v>43232</v>
      </c>
      <c r="B6729" s="24">
        <v>0.62152777777777779</v>
      </c>
      <c r="C6729" s="20">
        <f t="shared" si="105"/>
        <v>43232.621527777781</v>
      </c>
      <c r="D6729" s="7" t="s">
        <v>6726</v>
      </c>
      <c r="E6729" s="10">
        <v>2</v>
      </c>
      <c r="F6729" s="7">
        <v>3</v>
      </c>
      <c r="G6729" s="7">
        <v>2.95</v>
      </c>
      <c r="H6729" s="9">
        <v>1.9</v>
      </c>
      <c r="I6729" s="14">
        <f>IF(Table_0__2[[#This Row],[RESULTAT]]=1,Table_0__2[[#This Row],[1]],0)+IF(Table_0__2[[#This Row],[RESULTAT]]=3,Table_0__2[[#This Row],[N]],0)+IF(Table_0__2[[#This Row],[RESULTAT]]=2,Table_0__2[[#This Row],[2]],0)</f>
        <v>1.9</v>
      </c>
      <c r="J6729" s="14">
        <f>MIN(Table_0__2[[#This Row],[1]:[2]])</f>
        <v>1.9</v>
      </c>
      <c r="K6729" s="14">
        <f>IF(Table_0__2[[#This Row],[COLONNE1]]=Table_0__2[[#This Row],[RESULTAT COTE]],Table_0__2[[#This Row],[COLONNE1]],0)</f>
        <v>1.9</v>
      </c>
    </row>
    <row r="6730" spans="1:11" x14ac:dyDescent="0.3">
      <c r="A6730" s="2">
        <v>43232</v>
      </c>
      <c r="B6730" s="25">
        <v>0.64236111111111105</v>
      </c>
      <c r="C6730" s="20">
        <f t="shared" si="105"/>
        <v>43232.642361111109</v>
      </c>
      <c r="D6730" s="10" t="s">
        <v>6727</v>
      </c>
      <c r="E6730" s="10">
        <v>2</v>
      </c>
      <c r="F6730" s="10">
        <v>1.1499999999999999</v>
      </c>
      <c r="G6730" s="10">
        <v>7</v>
      </c>
      <c r="H6730" s="11">
        <v>10.5</v>
      </c>
      <c r="I6730" s="15">
        <f>IF(Table_0__2[[#This Row],[RESULTAT]]=1,Table_0__2[[#This Row],[1]],0)+IF(Table_0__2[[#This Row],[RESULTAT]]=3,Table_0__2[[#This Row],[N]],0)+IF(Table_0__2[[#This Row],[RESULTAT]]=2,Table_0__2[[#This Row],[2]],0)</f>
        <v>10.5</v>
      </c>
      <c r="J6730" s="15">
        <f>MIN(Table_0__2[[#This Row],[1]:[2]])</f>
        <v>1.1499999999999999</v>
      </c>
      <c r="K6730" s="15">
        <f>IF(Table_0__2[[#This Row],[COLONNE1]]=Table_0__2[[#This Row],[RESULTAT COTE]],Table_0__2[[#This Row],[COLONNE1]],0)</f>
        <v>0</v>
      </c>
    </row>
    <row r="6731" spans="1:11" x14ac:dyDescent="0.3">
      <c r="A6731" s="2">
        <v>43232</v>
      </c>
      <c r="B6731" s="24">
        <v>0.64236111111111105</v>
      </c>
      <c r="C6731" s="20">
        <f t="shared" si="105"/>
        <v>43232.642361111109</v>
      </c>
      <c r="D6731" s="7" t="s">
        <v>6728</v>
      </c>
      <c r="E6731" s="10">
        <v>1</v>
      </c>
      <c r="F6731" s="7">
        <v>2</v>
      </c>
      <c r="G6731" s="7">
        <v>3.1</v>
      </c>
      <c r="H6731" s="9">
        <v>3.45</v>
      </c>
      <c r="I6731" s="14">
        <f>IF(Table_0__2[[#This Row],[RESULTAT]]=1,Table_0__2[[#This Row],[1]],0)+IF(Table_0__2[[#This Row],[RESULTAT]]=3,Table_0__2[[#This Row],[N]],0)+IF(Table_0__2[[#This Row],[RESULTAT]]=2,Table_0__2[[#This Row],[2]],0)</f>
        <v>2</v>
      </c>
      <c r="J6731" s="14">
        <f>MIN(Table_0__2[[#This Row],[1]:[2]])</f>
        <v>2</v>
      </c>
      <c r="K6731" s="14">
        <f>IF(Table_0__2[[#This Row],[COLONNE1]]=Table_0__2[[#This Row],[RESULTAT COTE]],Table_0__2[[#This Row],[COLONNE1]],0)</f>
        <v>2</v>
      </c>
    </row>
    <row r="6732" spans="1:11" x14ac:dyDescent="0.3">
      <c r="A6732" s="2">
        <v>43232</v>
      </c>
      <c r="B6732" s="25">
        <v>0.64236111111111105</v>
      </c>
      <c r="C6732" s="20">
        <f t="shared" si="105"/>
        <v>43232.642361111109</v>
      </c>
      <c r="D6732" s="10" t="s">
        <v>6729</v>
      </c>
      <c r="E6732" s="10">
        <v>1</v>
      </c>
      <c r="F6732" s="10">
        <v>2.0499999999999998</v>
      </c>
      <c r="G6732" s="10">
        <v>3.6</v>
      </c>
      <c r="H6732" s="11">
        <v>2.9</v>
      </c>
      <c r="I6732" s="15">
        <f>IF(Table_0__2[[#This Row],[RESULTAT]]=1,Table_0__2[[#This Row],[1]],0)+IF(Table_0__2[[#This Row],[RESULTAT]]=3,Table_0__2[[#This Row],[N]],0)+IF(Table_0__2[[#This Row],[RESULTAT]]=2,Table_0__2[[#This Row],[2]],0)</f>
        <v>2.0499999999999998</v>
      </c>
      <c r="J6732" s="15">
        <f>MIN(Table_0__2[[#This Row],[1]:[2]])</f>
        <v>2.0499999999999998</v>
      </c>
      <c r="K6732" s="15">
        <f>IF(Table_0__2[[#This Row],[COLONNE1]]=Table_0__2[[#This Row],[RESULTAT COTE]],Table_0__2[[#This Row],[COLONNE1]],0)</f>
        <v>2.0499999999999998</v>
      </c>
    </row>
    <row r="6733" spans="1:11" x14ac:dyDescent="0.3">
      <c r="A6733" s="2">
        <v>43232</v>
      </c>
      <c r="B6733" s="24">
        <v>0.64236111111111105</v>
      </c>
      <c r="C6733" s="20">
        <f t="shared" si="105"/>
        <v>43232.642361111109</v>
      </c>
      <c r="D6733" s="7" t="s">
        <v>6730</v>
      </c>
      <c r="E6733" s="10">
        <v>2</v>
      </c>
      <c r="F6733" s="7">
        <v>3.65</v>
      </c>
      <c r="G6733" s="7">
        <v>3.75</v>
      </c>
      <c r="H6733" s="9">
        <v>1.75</v>
      </c>
      <c r="I6733" s="14">
        <f>IF(Table_0__2[[#This Row],[RESULTAT]]=1,Table_0__2[[#This Row],[1]],0)+IF(Table_0__2[[#This Row],[RESULTAT]]=3,Table_0__2[[#This Row],[N]],0)+IF(Table_0__2[[#This Row],[RESULTAT]]=2,Table_0__2[[#This Row],[2]],0)</f>
        <v>1.75</v>
      </c>
      <c r="J6733" s="14">
        <f>MIN(Table_0__2[[#This Row],[1]:[2]])</f>
        <v>1.75</v>
      </c>
      <c r="K6733" s="14">
        <f>IF(Table_0__2[[#This Row],[COLONNE1]]=Table_0__2[[#This Row],[RESULTAT COTE]],Table_0__2[[#This Row],[COLONNE1]],0)</f>
        <v>1.75</v>
      </c>
    </row>
    <row r="6734" spans="1:11" x14ac:dyDescent="0.3">
      <c r="A6734" s="2">
        <v>43232</v>
      </c>
      <c r="B6734" s="25">
        <v>0.64236111111111105</v>
      </c>
      <c r="C6734" s="20">
        <f t="shared" si="105"/>
        <v>43232.642361111109</v>
      </c>
      <c r="D6734" s="10" t="s">
        <v>6731</v>
      </c>
      <c r="E6734" s="10">
        <v>1</v>
      </c>
      <c r="F6734" s="10">
        <v>2.0499999999999998</v>
      </c>
      <c r="G6734" s="10">
        <v>3.8</v>
      </c>
      <c r="H6734" s="11">
        <v>2.85</v>
      </c>
      <c r="I6734" s="15">
        <f>IF(Table_0__2[[#This Row],[RESULTAT]]=1,Table_0__2[[#This Row],[1]],0)+IF(Table_0__2[[#This Row],[RESULTAT]]=3,Table_0__2[[#This Row],[N]],0)+IF(Table_0__2[[#This Row],[RESULTAT]]=2,Table_0__2[[#This Row],[2]],0)</f>
        <v>2.0499999999999998</v>
      </c>
      <c r="J6734" s="15">
        <f>MIN(Table_0__2[[#This Row],[1]:[2]])</f>
        <v>2.0499999999999998</v>
      </c>
      <c r="K6734" s="15">
        <f>IF(Table_0__2[[#This Row],[COLONNE1]]=Table_0__2[[#This Row],[RESULTAT COTE]],Table_0__2[[#This Row],[COLONNE1]],0)</f>
        <v>2.0499999999999998</v>
      </c>
    </row>
    <row r="6735" spans="1:11" x14ac:dyDescent="0.3">
      <c r="A6735" s="2">
        <v>43232</v>
      </c>
      <c r="B6735" s="24">
        <v>0.64236111111111105</v>
      </c>
      <c r="C6735" s="20">
        <f t="shared" si="105"/>
        <v>43232.642361111109</v>
      </c>
      <c r="D6735" s="7" t="s">
        <v>6732</v>
      </c>
      <c r="E6735" s="10">
        <v>1</v>
      </c>
      <c r="F6735" s="7">
        <v>1.1299999999999999</v>
      </c>
      <c r="G6735" s="7">
        <v>7</v>
      </c>
      <c r="H6735" s="9">
        <v>12</v>
      </c>
      <c r="I6735" s="14">
        <f>IF(Table_0__2[[#This Row],[RESULTAT]]=1,Table_0__2[[#This Row],[1]],0)+IF(Table_0__2[[#This Row],[RESULTAT]]=3,Table_0__2[[#This Row],[N]],0)+IF(Table_0__2[[#This Row],[RESULTAT]]=2,Table_0__2[[#This Row],[2]],0)</f>
        <v>1.1299999999999999</v>
      </c>
      <c r="J6735" s="14">
        <f>MIN(Table_0__2[[#This Row],[1]:[2]])</f>
        <v>1.1299999999999999</v>
      </c>
      <c r="K6735" s="14">
        <f>IF(Table_0__2[[#This Row],[COLONNE1]]=Table_0__2[[#This Row],[RESULTAT COTE]],Table_0__2[[#This Row],[COLONNE1]],0)</f>
        <v>1.1299999999999999</v>
      </c>
    </row>
    <row r="6736" spans="1:11" x14ac:dyDescent="0.3">
      <c r="A6736" s="2">
        <v>43232</v>
      </c>
      <c r="B6736" s="25">
        <v>0.64236111111111105</v>
      </c>
      <c r="C6736" s="20">
        <f t="shared" si="105"/>
        <v>43232.642361111109</v>
      </c>
      <c r="D6736" s="10" t="s">
        <v>6733</v>
      </c>
      <c r="E6736" s="10">
        <v>2</v>
      </c>
      <c r="F6736" s="10">
        <v>2.35</v>
      </c>
      <c r="G6736" s="10">
        <v>3.45</v>
      </c>
      <c r="H6736" s="11">
        <v>2.5499999999999998</v>
      </c>
      <c r="I6736" s="15">
        <f>IF(Table_0__2[[#This Row],[RESULTAT]]=1,Table_0__2[[#This Row],[1]],0)+IF(Table_0__2[[#This Row],[RESULTAT]]=3,Table_0__2[[#This Row],[N]],0)+IF(Table_0__2[[#This Row],[RESULTAT]]=2,Table_0__2[[#This Row],[2]],0)</f>
        <v>2.5499999999999998</v>
      </c>
      <c r="J6736" s="15">
        <f>MIN(Table_0__2[[#This Row],[1]:[2]])</f>
        <v>2.35</v>
      </c>
      <c r="K6736" s="15">
        <f>IF(Table_0__2[[#This Row],[COLONNE1]]=Table_0__2[[#This Row],[RESULTAT COTE]],Table_0__2[[#This Row],[COLONNE1]],0)</f>
        <v>0</v>
      </c>
    </row>
    <row r="6737" spans="1:11" x14ac:dyDescent="0.3">
      <c r="A6737" s="2">
        <v>43232</v>
      </c>
      <c r="B6737" s="24">
        <v>0.64236111111111105</v>
      </c>
      <c r="C6737" s="20">
        <f t="shared" si="105"/>
        <v>43232.642361111109</v>
      </c>
      <c r="D6737" s="7" t="s">
        <v>6734</v>
      </c>
      <c r="E6737" s="10">
        <v>1</v>
      </c>
      <c r="F6737" s="7">
        <v>2.2000000000000002</v>
      </c>
      <c r="G6737" s="7">
        <v>3.35</v>
      </c>
      <c r="H6737" s="9">
        <v>2.8</v>
      </c>
      <c r="I6737" s="14">
        <f>IF(Table_0__2[[#This Row],[RESULTAT]]=1,Table_0__2[[#This Row],[1]],0)+IF(Table_0__2[[#This Row],[RESULTAT]]=3,Table_0__2[[#This Row],[N]],0)+IF(Table_0__2[[#This Row],[RESULTAT]]=2,Table_0__2[[#This Row],[2]],0)</f>
        <v>2.2000000000000002</v>
      </c>
      <c r="J6737" s="14">
        <f>MIN(Table_0__2[[#This Row],[1]:[2]])</f>
        <v>2.2000000000000002</v>
      </c>
      <c r="K6737" s="14">
        <f>IF(Table_0__2[[#This Row],[COLONNE1]]=Table_0__2[[#This Row],[RESULTAT COTE]],Table_0__2[[#This Row],[COLONNE1]],0)</f>
        <v>2.2000000000000002</v>
      </c>
    </row>
  </sheetData>
  <pageMargins left="0.7" right="0.7" top="0.75" bottom="0.75" header="0.3" footer="0.3"/>
  <pageSetup paperSize="9" orientation="portrait"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souche</vt:lpstr>
    </vt:vector>
  </TitlesOfParts>
  <Company>Herve Consultant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MAILLARD Remi</dc:creator>
  <cp:lastModifiedBy>MAILLARD Remi</cp:lastModifiedBy>
  <dcterms:created xsi:type="dcterms:W3CDTF">2021-09-10T21:06:30Z</dcterms:created>
  <dcterms:modified xsi:type="dcterms:W3CDTF">2021-09-15T21:48:13Z</dcterms:modified>
</cp:coreProperties>
</file>